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630" yWindow="1470" windowWidth="27495" windowHeight="9975" firstSheet="5" activeTab="5"/>
  </bookViews>
  <sheets>
    <sheet name="Документ" sheetId="2" r:id="rId1"/>
    <sheet name="для Али" sheetId="3" r:id="rId2"/>
    <sheet name="Лист2" sheetId="5" r:id="rId3"/>
    <sheet name="Лист3" sheetId="6" r:id="rId4"/>
    <sheet name="Лист4" sheetId="7" r:id="rId5"/>
    <sheet name="Вед 2023" sheetId="14" r:id="rId6"/>
  </sheets>
  <definedNames>
    <definedName name="_xlnm.Print_Area" localSheetId="5">'Вед 2023'!$A$1:$J$29</definedName>
  </definedNames>
  <calcPr calcId="125725"/>
</workbook>
</file>

<file path=xl/calcChain.xml><?xml version="1.0" encoding="utf-8"?>
<calcChain xmlns="http://schemas.openxmlformats.org/spreadsheetml/2006/main">
  <c r="I26" i="14"/>
  <c r="J26"/>
  <c r="H26"/>
  <c r="I10"/>
  <c r="J10"/>
  <c r="H10"/>
  <c r="I11"/>
  <c r="J11"/>
  <c r="H11"/>
  <c r="I12"/>
  <c r="J12"/>
  <c r="H12"/>
  <c r="I23" l="1"/>
  <c r="I22" s="1"/>
  <c r="I21" s="1"/>
  <c r="J23"/>
  <c r="J22" s="1"/>
  <c r="J21" s="1"/>
  <c r="H23"/>
  <c r="H22" s="1"/>
  <c r="H21" s="1"/>
  <c r="G8"/>
  <c r="H8"/>
  <c r="I8"/>
  <c r="J8"/>
  <c r="I20" l="1"/>
  <c r="I19" s="1"/>
  <c r="I18" s="1"/>
  <c r="I17" s="1"/>
  <c r="H19"/>
  <c r="H18" s="1"/>
  <c r="H17" s="1"/>
  <c r="G21"/>
  <c r="G20" s="1"/>
  <c r="G19" s="1"/>
  <c r="G18" s="1"/>
  <c r="G17" s="1"/>
  <c r="J20"/>
  <c r="J19" s="1"/>
  <c r="J18" s="1"/>
  <c r="J17" s="1"/>
  <c r="J15"/>
  <c r="J14" s="1"/>
  <c r="J13" s="1"/>
  <c r="I15"/>
  <c r="I14" s="1"/>
  <c r="I13" s="1"/>
  <c r="H15"/>
  <c r="H14" s="1"/>
  <c r="H13" s="1"/>
  <c r="G15"/>
  <c r="G14" s="1"/>
  <c r="G13" s="1"/>
  <c r="G12" l="1"/>
  <c r="G11" s="1"/>
  <c r="G10" l="1"/>
  <c r="G26" l="1"/>
  <c r="S1653" i="3" l="1"/>
  <c r="S1652" s="1"/>
  <c r="S1651" s="1"/>
  <c r="S1650" s="1"/>
  <c r="S1649" s="1"/>
  <c r="S1648" s="1"/>
  <c r="S1646"/>
  <c r="S1645" s="1"/>
  <c r="S1644" s="1"/>
  <c r="S1638"/>
  <c r="S1637" s="1"/>
  <c r="S1636" s="1"/>
  <c r="S1635" s="1"/>
  <c r="S1633"/>
  <c r="S1632" s="1"/>
  <c r="S1631" s="1"/>
  <c r="S1630" s="1"/>
  <c r="S1628"/>
  <c r="S1627" s="1"/>
  <c r="S1625"/>
  <c r="S1624" s="1"/>
  <c r="S1619"/>
  <c r="S1617"/>
  <c r="S1615"/>
  <c r="S1613"/>
  <c r="S1611"/>
  <c r="S1606"/>
  <c r="S1605" s="1"/>
  <c r="S1603"/>
  <c r="S1602" s="1"/>
  <c r="S1600"/>
  <c r="S1598"/>
  <c r="S1589"/>
  <c r="S1588" s="1"/>
  <c r="S1587" s="1"/>
  <c r="S1586" s="1"/>
  <c r="S1585" s="1"/>
  <c r="S1582"/>
  <c r="S1581" s="1"/>
  <c r="S1580" s="1"/>
  <c r="S1579" s="1"/>
  <c r="S1578" s="1"/>
  <c r="S1574"/>
  <c r="S1573" s="1"/>
  <c r="S1572" s="1"/>
  <c r="S1571" s="1"/>
  <c r="S1570" s="1"/>
  <c r="S1569" s="1"/>
  <c r="S1568" s="1"/>
  <c r="S1566"/>
  <c r="S1565" s="1"/>
  <c r="S1563"/>
  <c r="S1562" s="1"/>
  <c r="S1561" s="1"/>
  <c r="S1560" s="1"/>
  <c r="S1559" s="1"/>
  <c r="S1556"/>
  <c r="S1555" s="1"/>
  <c r="S1554" s="1"/>
  <c r="S1553" s="1"/>
  <c r="S1552" s="1"/>
  <c r="S1550"/>
  <c r="S1548"/>
  <c r="S1546"/>
  <c r="S1541"/>
  <c r="S1540" s="1"/>
  <c r="S1538"/>
  <c r="S1537" s="1"/>
  <c r="S1535"/>
  <c r="S1533"/>
  <c r="S1532" s="1"/>
  <c r="S1526"/>
  <c r="S1525" s="1"/>
  <c r="S1524" s="1"/>
  <c r="S1523" s="1"/>
  <c r="S1522" s="1"/>
  <c r="S1516"/>
  <c r="S1515" s="1"/>
  <c r="S1514" s="1"/>
  <c r="S1513" s="1"/>
  <c r="S1511"/>
  <c r="S1509"/>
  <c r="S1507"/>
  <c r="S1501"/>
  <c r="S1500" s="1"/>
  <c r="S1499" s="1"/>
  <c r="S1498" s="1"/>
  <c r="S1497" s="1"/>
  <c r="S1495"/>
  <c r="S1493"/>
  <c r="S1491"/>
  <c r="S1489"/>
  <c r="S1487"/>
  <c r="S1485"/>
  <c r="S1483"/>
  <c r="S1481"/>
  <c r="S1479"/>
  <c r="S1477"/>
  <c r="S1467"/>
  <c r="S1466" s="1"/>
  <c r="S1465" s="1"/>
  <c r="S1464" s="1"/>
  <c r="S1463" s="1"/>
  <c r="S1461"/>
  <c r="S1459"/>
  <c r="S1457"/>
  <c r="S1455"/>
  <c r="S1453"/>
  <c r="S1451"/>
  <c r="S1449"/>
  <c r="S1447"/>
  <c r="S1436"/>
  <c r="S1435" s="1"/>
  <c r="S1434" s="1"/>
  <c r="S1433" s="1"/>
  <c r="S1432" s="1"/>
  <c r="S1428"/>
  <c r="S1427" s="1"/>
  <c r="S1426" s="1"/>
  <c r="S1425" s="1"/>
  <c r="S1424" s="1"/>
  <c r="S1423" s="1"/>
  <c r="S1421"/>
  <c r="S1420" s="1"/>
  <c r="S1419" s="1"/>
  <c r="S1417"/>
  <c r="S1416" s="1"/>
  <c r="S1414"/>
  <c r="S1412"/>
  <c r="S1410"/>
  <c r="S1408"/>
  <c r="S1406"/>
  <c r="S1404"/>
  <c r="S1398"/>
  <c r="S1397" s="1"/>
  <c r="S1396" s="1"/>
  <c r="S1395" s="1"/>
  <c r="S1394" s="1"/>
  <c r="S1392"/>
  <c r="S1390"/>
  <c r="S1388"/>
  <c r="S1386"/>
  <c r="S1384"/>
  <c r="S1382"/>
  <c r="S1380"/>
  <c r="S1378"/>
  <c r="S1376"/>
  <c r="S1374"/>
  <c r="S1372"/>
  <c r="S1370"/>
  <c r="S1368"/>
  <c r="S1366"/>
  <c r="S1364"/>
  <c r="S1362"/>
  <c r="S1349"/>
  <c r="S1348" s="1"/>
  <c r="S1347" s="1"/>
  <c r="S1346" s="1"/>
  <c r="S1345" s="1"/>
  <c r="S1343"/>
  <c r="S1342" s="1"/>
  <c r="S1341" s="1"/>
  <c r="S1340" s="1"/>
  <c r="S1339" s="1"/>
  <c r="S1336"/>
  <c r="S1335" s="1"/>
  <c r="S1334" s="1"/>
  <c r="S1333" s="1"/>
  <c r="S1332" s="1"/>
  <c r="S1327"/>
  <c r="S1326" s="1"/>
  <c r="S1325" s="1"/>
  <c r="S1324" s="1"/>
  <c r="S1323" s="1"/>
  <c r="S1321"/>
  <c r="S1320" s="1"/>
  <c r="S1319" s="1"/>
  <c r="S1318" s="1"/>
  <c r="S1317" s="1"/>
  <c r="S1315"/>
  <c r="S1313"/>
  <c r="S1307"/>
  <c r="S1305"/>
  <c r="S1303"/>
  <c r="S1301"/>
  <c r="S1299"/>
  <c r="S1297"/>
  <c r="S1295"/>
  <c r="S1293"/>
  <c r="S1291"/>
  <c r="S1289"/>
  <c r="S1287"/>
  <c r="S1285"/>
  <c r="S1283"/>
  <c r="S1281"/>
  <c r="S1279"/>
  <c r="S1277"/>
  <c r="S1275"/>
  <c r="S1264"/>
  <c r="S1263" s="1"/>
  <c r="S1262" s="1"/>
  <c r="S1261" s="1"/>
  <c r="S1260" s="1"/>
  <c r="S1253"/>
  <c r="S1252" s="1"/>
  <c r="S1251" s="1"/>
  <c r="S1250" s="1"/>
  <c r="S1249" s="1"/>
  <c r="S1246"/>
  <c r="S1245" s="1"/>
  <c r="S1244" s="1"/>
  <c r="S1243" s="1"/>
  <c r="S1242" s="1"/>
  <c r="S1237"/>
  <c r="S1236" s="1"/>
  <c r="S1235" s="1"/>
  <c r="S1234" s="1"/>
  <c r="S1233" s="1"/>
  <c r="S1230"/>
  <c r="S1229" s="1"/>
  <c r="S1228" s="1"/>
  <c r="S1227" s="1"/>
  <c r="S1226" s="1"/>
  <c r="S1223"/>
  <c r="S1222" s="1"/>
  <c r="S1221" s="1"/>
  <c r="S1220" s="1"/>
  <c r="S1219" s="1"/>
  <c r="S1215"/>
  <c r="S1214" s="1"/>
  <c r="S1213" s="1"/>
  <c r="S1212" s="1"/>
  <c r="S1211" s="1"/>
  <c r="S1204"/>
  <c r="S1203" s="1"/>
  <c r="S1202" s="1"/>
  <c r="S1201" s="1"/>
  <c r="S1200" s="1"/>
  <c r="S1197"/>
  <c r="S1196" s="1"/>
  <c r="S1195" s="1"/>
  <c r="S1194" s="1"/>
  <c r="S1193" s="1"/>
  <c r="S1190"/>
  <c r="S1189" s="1"/>
  <c r="S1188" s="1"/>
  <c r="S1187" s="1"/>
  <c r="S1186" s="1"/>
  <c r="S1184"/>
  <c r="S1183"/>
  <c r="S1182" s="1"/>
  <c r="S1181" s="1"/>
  <c r="S1180" s="1"/>
  <c r="S1178"/>
  <c r="S1176"/>
  <c r="S1174"/>
  <c r="S1172"/>
  <c r="S1170"/>
  <c r="S1168"/>
  <c r="S1166"/>
  <c r="S1164"/>
  <c r="S1162"/>
  <c r="S1160"/>
  <c r="S1158"/>
  <c r="S1143"/>
  <c r="S1142" s="1"/>
  <c r="S1141" s="1"/>
  <c r="S1140" s="1"/>
  <c r="S1139" s="1"/>
  <c r="S1136"/>
  <c r="S1135" s="1"/>
  <c r="S1134" s="1"/>
  <c r="S1133" s="1"/>
  <c r="S1132" s="1"/>
  <c r="S1129"/>
  <c r="S1128" s="1"/>
  <c r="S1127" s="1"/>
  <c r="S1126" s="1"/>
  <c r="S1125" s="1"/>
  <c r="S1122"/>
  <c r="S1121"/>
  <c r="S1120" s="1"/>
  <c r="S1119" s="1"/>
  <c r="S1118" s="1"/>
  <c r="S1115"/>
  <c r="S1114" s="1"/>
  <c r="S1113" s="1"/>
  <c r="S1112" s="1"/>
  <c r="S1111" s="1"/>
  <c r="S1107"/>
  <c r="S1106" s="1"/>
  <c r="S1105" s="1"/>
  <c r="S1104" s="1"/>
  <c r="S1103" s="1"/>
  <c r="S1102" s="1"/>
  <c r="S1101" s="1"/>
  <c r="S1098"/>
  <c r="S1097" s="1"/>
  <c r="S1096" s="1"/>
  <c r="S1095" s="1"/>
  <c r="S1094" s="1"/>
  <c r="S1093" s="1"/>
  <c r="S1092" s="1"/>
  <c r="S1090"/>
  <c r="S1089" s="1"/>
  <c r="S1088" s="1"/>
  <c r="S1087" s="1"/>
  <c r="S1086" s="1"/>
  <c r="S1085" s="1"/>
  <c r="S1083"/>
  <c r="S1081"/>
  <c r="S1079"/>
  <c r="S1077"/>
  <c r="S1075"/>
  <c r="S1070"/>
  <c r="S1069" s="1"/>
  <c r="S1067"/>
  <c r="S1066" s="1"/>
  <c r="S1064"/>
  <c r="S1063" s="1"/>
  <c r="S1058"/>
  <c r="S1057" s="1"/>
  <c r="S1055"/>
  <c r="S1054" s="1"/>
  <c r="S1052"/>
  <c r="S1051" s="1"/>
  <c r="S1043"/>
  <c r="S1042" s="1"/>
  <c r="S1041" s="1"/>
  <c r="S1040" s="1"/>
  <c r="S1039" s="1"/>
  <c r="S1038" s="1"/>
  <c r="S1037" s="1"/>
  <c r="S1035"/>
  <c r="S1034" s="1"/>
  <c r="S1032"/>
  <c r="S1031" s="1"/>
  <c r="S1029"/>
  <c r="S1028" s="1"/>
  <c r="S1023"/>
  <c r="S1021"/>
  <c r="S1019"/>
  <c r="S1009"/>
  <c r="S1008" s="1"/>
  <c r="S1007" s="1"/>
  <c r="S1006" s="1"/>
  <c r="S1005" s="1"/>
  <c r="S1004" s="1"/>
  <c r="S1003" s="1"/>
  <c r="S1000"/>
  <c r="S999" s="1"/>
  <c r="S998" s="1"/>
  <c r="S997" s="1"/>
  <c r="S996" s="1"/>
  <c r="S994"/>
  <c r="S991"/>
  <c r="S990" s="1"/>
  <c r="S989" s="1"/>
  <c r="S988" s="1"/>
  <c r="S987" s="1"/>
  <c r="S983"/>
  <c r="S982" s="1"/>
  <c r="S981" s="1"/>
  <c r="S980" s="1"/>
  <c r="S978"/>
  <c r="S977" s="1"/>
  <c r="S976" s="1"/>
  <c r="S975" s="1"/>
  <c r="S972"/>
  <c r="S971" s="1"/>
  <c r="S970" s="1"/>
  <c r="S969" s="1"/>
  <c r="S967"/>
  <c r="S966" s="1"/>
  <c r="S965" s="1"/>
  <c r="S964" s="1"/>
  <c r="S961"/>
  <c r="S960" s="1"/>
  <c r="S959" s="1"/>
  <c r="S958" s="1"/>
  <c r="S956"/>
  <c r="S955" s="1"/>
  <c r="S954" s="1"/>
  <c r="S953" s="1"/>
  <c r="S950"/>
  <c r="S949" s="1"/>
  <c r="S948" s="1"/>
  <c r="S947" s="1"/>
  <c r="S945"/>
  <c r="S944" s="1"/>
  <c r="S943" s="1"/>
  <c r="S942" s="1"/>
  <c r="S939"/>
  <c r="S938" s="1"/>
  <c r="S937" s="1"/>
  <c r="S936" s="1"/>
  <c r="S935" s="1"/>
  <c r="S931"/>
  <c r="S930" s="1"/>
  <c r="S929" s="1"/>
  <c r="S928" s="1"/>
  <c r="S927" s="1"/>
  <c r="S926" s="1"/>
  <c r="S925" s="1"/>
  <c r="S923"/>
  <c r="S922" s="1"/>
  <c r="S920"/>
  <c r="S919" s="1"/>
  <c r="S914"/>
  <c r="S913" s="1"/>
  <c r="S912" s="1"/>
  <c r="S911" s="1"/>
  <c r="S910" s="1"/>
  <c r="S908"/>
  <c r="S906"/>
  <c r="S900"/>
  <c r="S899" s="1"/>
  <c r="S898" s="1"/>
  <c r="S897" s="1"/>
  <c r="S896" s="1"/>
  <c r="S894"/>
  <c r="S892"/>
  <c r="S890"/>
  <c r="S888"/>
  <c r="S883"/>
  <c r="S882" s="1"/>
  <c r="S880"/>
  <c r="S879" s="1"/>
  <c r="S877"/>
  <c r="S876" s="1"/>
  <c r="S868"/>
  <c r="S865" s="1"/>
  <c r="S864" s="1"/>
  <c r="S863" s="1"/>
  <c r="S862" s="1"/>
  <c r="S861" s="1"/>
  <c r="S860" s="1"/>
  <c r="S866"/>
  <c r="S858"/>
  <c r="S857" s="1"/>
  <c r="S856" s="1"/>
  <c r="S855" s="1"/>
  <c r="S854" s="1"/>
  <c r="S853" s="1"/>
  <c r="S851"/>
  <c r="S850" s="1"/>
  <c r="S849" s="1"/>
  <c r="S847"/>
  <c r="S846" s="1"/>
  <c r="S845" s="1"/>
  <c r="S844" s="1"/>
  <c r="S843" s="1"/>
  <c r="S841"/>
  <c r="S840" s="1"/>
  <c r="S839" s="1"/>
  <c r="S838" s="1"/>
  <c r="S837" s="1"/>
  <c r="S834"/>
  <c r="S833" s="1"/>
  <c r="S832" s="1"/>
  <c r="S831" s="1"/>
  <c r="S830" s="1"/>
  <c r="S828"/>
  <c r="S827" s="1"/>
  <c r="S826" s="1"/>
  <c r="S825" s="1"/>
  <c r="S824" s="1"/>
  <c r="S823" s="1"/>
  <c r="S817"/>
  <c r="S816" s="1"/>
  <c r="S815" s="1"/>
  <c r="S814" s="1"/>
  <c r="S812"/>
  <c r="S811" s="1"/>
  <c r="S809"/>
  <c r="S807"/>
  <c r="S805"/>
  <c r="S803"/>
  <c r="S801"/>
  <c r="S795"/>
  <c r="S794"/>
  <c r="S793" s="1"/>
  <c r="S792" s="1"/>
  <c r="S791" s="1"/>
  <c r="S787"/>
  <c r="S786" s="1"/>
  <c r="S785" s="1"/>
  <c r="S784" s="1"/>
  <c r="S783" s="1"/>
  <c r="S781"/>
  <c r="S780" s="1"/>
  <c r="S779" s="1"/>
  <c r="S778" s="1"/>
  <c r="S777" s="1"/>
  <c r="S774"/>
  <c r="S773" s="1"/>
  <c r="S772" s="1"/>
  <c r="S771" s="1"/>
  <c r="S770" s="1"/>
  <c r="S768"/>
  <c r="S767" s="1"/>
  <c r="S766" s="1"/>
  <c r="S765" s="1"/>
  <c r="S764" s="1"/>
  <c r="S762"/>
  <c r="S760"/>
  <c r="S758"/>
  <c r="S756"/>
  <c r="S754"/>
  <c r="S752"/>
  <c r="S750"/>
  <c r="S748"/>
  <c r="S746"/>
  <c r="S736"/>
  <c r="S735" s="1"/>
  <c r="S734" s="1"/>
  <c r="S733" s="1"/>
  <c r="S732" s="1"/>
  <c r="S730"/>
  <c r="S728"/>
  <c r="S726"/>
  <c r="S724"/>
  <c r="S722"/>
  <c r="S720"/>
  <c r="S718"/>
  <c r="S716"/>
  <c r="S714"/>
  <c r="S712"/>
  <c r="S700"/>
  <c r="S698"/>
  <c r="S696"/>
  <c r="S689"/>
  <c r="S687"/>
  <c r="S680"/>
  <c r="S679" s="1"/>
  <c r="S678" s="1"/>
  <c r="S677" s="1"/>
  <c r="S676" s="1"/>
  <c r="S674"/>
  <c r="S673" s="1"/>
  <c r="S672" s="1"/>
  <c r="S671" s="1"/>
  <c r="S670" s="1"/>
  <c r="S667"/>
  <c r="S666" s="1"/>
  <c r="S665" s="1"/>
  <c r="S664" s="1"/>
  <c r="S663" s="1"/>
  <c r="S661"/>
  <c r="S660" s="1"/>
  <c r="S659" s="1"/>
  <c r="S658" s="1"/>
  <c r="S657" s="1"/>
  <c r="S655"/>
  <c r="S653"/>
  <c r="S651"/>
  <c r="S649"/>
  <c r="S647"/>
  <c r="S645"/>
  <c r="S643"/>
  <c r="S641"/>
  <c r="S621"/>
  <c r="S620" s="1"/>
  <c r="S619" s="1"/>
  <c r="S618" s="1"/>
  <c r="S617" s="1"/>
  <c r="S615"/>
  <c r="S614" s="1"/>
  <c r="S613" s="1"/>
  <c r="S612" s="1"/>
  <c r="S611" s="1"/>
  <c r="S606"/>
  <c r="S605" s="1"/>
  <c r="S604" s="1"/>
  <c r="S603" s="1"/>
  <c r="S602" s="1"/>
  <c r="S600"/>
  <c r="S599" s="1"/>
  <c r="S598" s="1"/>
  <c r="S597" s="1"/>
  <c r="S596" s="1"/>
  <c r="S592"/>
  <c r="S591" s="1"/>
  <c r="S590" s="1"/>
  <c r="S589" s="1"/>
  <c r="S588" s="1"/>
  <c r="S586"/>
  <c r="S584"/>
  <c r="S582"/>
  <c r="S576"/>
  <c r="S575" s="1"/>
  <c r="S574" s="1"/>
  <c r="S573" s="1"/>
  <c r="S572" s="1"/>
  <c r="S570"/>
  <c r="S569" s="1"/>
  <c r="S568" s="1"/>
  <c r="S567" s="1"/>
  <c r="S566" s="1"/>
  <c r="S564"/>
  <c r="S563" s="1"/>
  <c r="S561"/>
  <c r="S559"/>
  <c r="S551"/>
  <c r="S550" s="1"/>
  <c r="S549" s="1"/>
  <c r="S548" s="1"/>
  <c r="S547" s="1"/>
  <c r="S544"/>
  <c r="S543"/>
  <c r="S542" s="1"/>
  <c r="S541" s="1"/>
  <c r="S540" s="1"/>
  <c r="S538"/>
  <c r="S536"/>
  <c r="S530"/>
  <c r="S529" s="1"/>
  <c r="S528" s="1"/>
  <c r="S527" s="1"/>
  <c r="S526" s="1"/>
  <c r="S524"/>
  <c r="S523" s="1"/>
  <c r="S522" s="1"/>
  <c r="S521" s="1"/>
  <c r="S519"/>
  <c r="S518" s="1"/>
  <c r="S517" s="1"/>
  <c r="S516" s="1"/>
  <c r="S512"/>
  <c r="S511" s="1"/>
  <c r="S510" s="1"/>
  <c r="S509" s="1"/>
  <c r="S507"/>
  <c r="S506" s="1"/>
  <c r="S504"/>
  <c r="S502"/>
  <c r="S500"/>
  <c r="S490"/>
  <c r="S489" s="1"/>
  <c r="S488" s="1"/>
  <c r="S487" s="1"/>
  <c r="S485"/>
  <c r="S483"/>
  <c r="S475"/>
  <c r="S474" s="1"/>
  <c r="S471"/>
  <c r="S470" s="1"/>
  <c r="S465"/>
  <c r="S464" s="1"/>
  <c r="S463" s="1"/>
  <c r="S462" s="1"/>
  <c r="S460"/>
  <c r="S458"/>
  <c r="S456"/>
  <c r="S454"/>
  <c r="S453" s="1"/>
  <c r="S451"/>
  <c r="S450" s="1"/>
  <c r="S444"/>
  <c r="S443" s="1"/>
  <c r="S442" s="1"/>
  <c r="S441" s="1"/>
  <c r="S440" s="1"/>
  <c r="S437"/>
  <c r="S436" s="1"/>
  <c r="S435" s="1"/>
  <c r="S434" s="1"/>
  <c r="S433" s="1"/>
  <c r="S431"/>
  <c r="S430" s="1"/>
  <c r="S429" s="1"/>
  <c r="S428" s="1"/>
  <c r="S426"/>
  <c r="S424"/>
  <c r="S422"/>
  <c r="S420"/>
  <c r="S418"/>
  <c r="S416"/>
  <c r="S411"/>
  <c r="S410" s="1"/>
  <c r="S408"/>
  <c r="S406"/>
  <c r="S403"/>
  <c r="S402" s="1"/>
  <c r="S397"/>
  <c r="S396" s="1"/>
  <c r="S395" s="1"/>
  <c r="S394" s="1"/>
  <c r="S393" s="1"/>
  <c r="S390"/>
  <c r="S389" s="1"/>
  <c r="S388" s="1"/>
  <c r="S387" s="1"/>
  <c r="S386" s="1"/>
  <c r="S385" s="1"/>
  <c r="S383"/>
  <c r="S382" s="1"/>
  <c r="S381" s="1"/>
  <c r="S380" s="1"/>
  <c r="S379" s="1"/>
  <c r="S378" s="1"/>
  <c r="S375"/>
  <c r="S373"/>
  <c r="S371"/>
  <c r="S370" s="1"/>
  <c r="S369" s="1"/>
  <c r="S368" s="1"/>
  <c r="S366"/>
  <c r="S365"/>
  <c r="S364" s="1"/>
  <c r="S363" s="1"/>
  <c r="S359"/>
  <c r="S358" s="1"/>
  <c r="S357" s="1"/>
  <c r="S356" s="1"/>
  <c r="S355" s="1"/>
  <c r="S353"/>
  <c r="S352" s="1"/>
  <c r="S351" s="1"/>
  <c r="S350" s="1"/>
  <c r="S349" s="1"/>
  <c r="S346"/>
  <c r="S345" s="1"/>
  <c r="S344" s="1"/>
  <c r="S343" s="1"/>
  <c r="S341"/>
  <c r="S340" s="1"/>
  <c r="S338"/>
  <c r="S336"/>
  <c r="S334"/>
  <c r="S332"/>
  <c r="S330"/>
  <c r="S328"/>
  <c r="S326"/>
  <c r="S324"/>
  <c r="S322"/>
  <c r="S320"/>
  <c r="S318"/>
  <c r="S313"/>
  <c r="S312" s="1"/>
  <c r="S310"/>
  <c r="S308"/>
  <c r="S302"/>
  <c r="S300"/>
  <c r="S298"/>
  <c r="S296"/>
  <c r="S294"/>
  <c r="S289"/>
  <c r="S288" s="1"/>
  <c r="S286"/>
  <c r="S284"/>
  <c r="S276"/>
  <c r="S275" s="1"/>
  <c r="S274" s="1"/>
  <c r="S273" s="1"/>
  <c r="S272" s="1"/>
  <c r="S270"/>
  <c r="S269" s="1"/>
  <c r="S268" s="1"/>
  <c r="S266"/>
  <c r="S265" s="1"/>
  <c r="S264" s="1"/>
  <c r="S259"/>
  <c r="S258" s="1"/>
  <c r="S257" s="1"/>
  <c r="S256" s="1"/>
  <c r="S254"/>
  <c r="S252"/>
  <c r="S246"/>
  <c r="S245" s="1"/>
  <c r="S243"/>
  <c r="S242" s="1"/>
  <c r="S238"/>
  <c r="S237" s="1"/>
  <c r="S235"/>
  <c r="S233"/>
  <c r="S231"/>
  <c r="S229"/>
  <c r="S227"/>
  <c r="S222"/>
  <c r="S221" s="1"/>
  <c r="S219"/>
  <c r="S217"/>
  <c r="S216" s="1"/>
  <c r="S211"/>
  <c r="S210" s="1"/>
  <c r="S209" s="1"/>
  <c r="S208" s="1"/>
  <c r="S207" s="1"/>
  <c r="S205"/>
  <c r="S203"/>
  <c r="S201"/>
  <c r="S199"/>
  <c r="S197"/>
  <c r="S195"/>
  <c r="S193"/>
  <c r="S191"/>
  <c r="S189"/>
  <c r="S187"/>
  <c r="S177"/>
  <c r="S175"/>
  <c r="S169"/>
  <c r="S168" s="1"/>
  <c r="S167" s="1"/>
  <c r="S166" s="1"/>
  <c r="S165" s="1"/>
  <c r="S162"/>
  <c r="S161" s="1"/>
  <c r="S160" s="1"/>
  <c r="S159" s="1"/>
  <c r="S158" s="1"/>
  <c r="S156"/>
  <c r="S154"/>
  <c r="S147"/>
  <c r="S146" s="1"/>
  <c r="S142" s="1"/>
  <c r="S141" s="1"/>
  <c r="S140" s="1"/>
  <c r="S144"/>
  <c r="S143" s="1"/>
  <c r="S138"/>
  <c r="S137" s="1"/>
  <c r="S135"/>
  <c r="S134" s="1"/>
  <c r="S130"/>
  <c r="S128"/>
  <c r="S126"/>
  <c r="S124"/>
  <c r="S122"/>
  <c r="S120"/>
  <c r="S115"/>
  <c r="S114" s="1"/>
  <c r="S112"/>
  <c r="S111" s="1"/>
  <c r="S109"/>
  <c r="S107"/>
  <c r="S101"/>
  <c r="S100" s="1"/>
  <c r="S98"/>
  <c r="S97" s="1"/>
  <c r="S95"/>
  <c r="S94" s="1"/>
  <c r="S87"/>
  <c r="S86" s="1"/>
  <c r="S85" s="1"/>
  <c r="S84" s="1"/>
  <c r="S82"/>
  <c r="S81" s="1"/>
  <c r="S79"/>
  <c r="S78" s="1"/>
  <c r="S77" s="1"/>
  <c r="S76" s="1"/>
  <c r="S72"/>
  <c r="S71" s="1"/>
  <c r="S70" s="1"/>
  <c r="S69" s="1"/>
  <c r="S67"/>
  <c r="S66" s="1"/>
  <c r="S64"/>
  <c r="S63" s="1"/>
  <c r="S61"/>
  <c r="S60" s="1"/>
  <c r="S55"/>
  <c r="S54" s="1"/>
  <c r="S53" s="1"/>
  <c r="S52" s="1"/>
  <c r="S51" s="1"/>
  <c r="S49"/>
  <c r="S48" s="1"/>
  <c r="S47" s="1"/>
  <c r="S46" s="1"/>
  <c r="S44"/>
  <c r="S43" s="1"/>
  <c r="S41"/>
  <c r="S40" s="1"/>
  <c r="S38"/>
  <c r="S37" s="1"/>
  <c r="S31"/>
  <c r="S30" s="1"/>
  <c r="S29" s="1"/>
  <c r="S28" s="1"/>
  <c r="S26"/>
  <c r="S25" s="1"/>
  <c r="S23"/>
  <c r="S22" s="1"/>
  <c r="S20"/>
  <c r="S19" s="1"/>
  <c r="Q1653"/>
  <c r="Q1652" s="1"/>
  <c r="Q1651" s="1"/>
  <c r="Q1650" s="1"/>
  <c r="Q1649" s="1"/>
  <c r="Q1648" s="1"/>
  <c r="Q1646"/>
  <c r="Q1645"/>
  <c r="Q1644" s="1"/>
  <c r="Q1638"/>
  <c r="Q1637" s="1"/>
  <c r="Q1636" s="1"/>
  <c r="Q1635" s="1"/>
  <c r="Q1633"/>
  <c r="Q1632" s="1"/>
  <c r="Q1631" s="1"/>
  <c r="Q1630" s="1"/>
  <c r="Q1628"/>
  <c r="Q1627" s="1"/>
  <c r="Q1625"/>
  <c r="Q1624" s="1"/>
  <c r="Q1619"/>
  <c r="Q1617"/>
  <c r="Q1615"/>
  <c r="Q1613"/>
  <c r="Q1611"/>
  <c r="Q1606"/>
  <c r="Q1605" s="1"/>
  <c r="Q1603"/>
  <c r="Q1602"/>
  <c r="Q1600"/>
  <c r="Q1598"/>
  <c r="Q1589"/>
  <c r="Q1588" s="1"/>
  <c r="Q1587" s="1"/>
  <c r="Q1586" s="1"/>
  <c r="Q1585" s="1"/>
  <c r="Q1582"/>
  <c r="Q1581" s="1"/>
  <c r="Q1580" s="1"/>
  <c r="Q1579" s="1"/>
  <c r="Q1578" s="1"/>
  <c r="Q1574"/>
  <c r="Q1573" s="1"/>
  <c r="Q1572" s="1"/>
  <c r="Q1571" s="1"/>
  <c r="Q1570" s="1"/>
  <c r="Q1569" s="1"/>
  <c r="Q1568" s="1"/>
  <c r="Q1566"/>
  <c r="Q1565" s="1"/>
  <c r="Q1563"/>
  <c r="Q1562" s="1"/>
  <c r="Q1556"/>
  <c r="Q1555" s="1"/>
  <c r="Q1554" s="1"/>
  <c r="Q1553" s="1"/>
  <c r="Q1552" s="1"/>
  <c r="Q1550"/>
  <c r="Q1548"/>
  <c r="Q1546"/>
  <c r="Q1541"/>
  <c r="Q1540" s="1"/>
  <c r="Q1538"/>
  <c r="Q1537" s="1"/>
  <c r="Q1535"/>
  <c r="Q1533"/>
  <c r="Q1526"/>
  <c r="Q1525" s="1"/>
  <c r="Q1524" s="1"/>
  <c r="Q1523" s="1"/>
  <c r="Q1522" s="1"/>
  <c r="Q1516"/>
  <c r="Q1515" s="1"/>
  <c r="Q1514" s="1"/>
  <c r="Q1513" s="1"/>
  <c r="Q1511"/>
  <c r="Q1509"/>
  <c r="Q1507"/>
  <c r="Q1501"/>
  <c r="Q1500" s="1"/>
  <c r="Q1499" s="1"/>
  <c r="Q1498" s="1"/>
  <c r="Q1497" s="1"/>
  <c r="Q1495"/>
  <c r="Q1493"/>
  <c r="Q1491"/>
  <c r="Q1489"/>
  <c r="Q1487"/>
  <c r="Q1485"/>
  <c r="Q1483"/>
  <c r="Q1481"/>
  <c r="Q1479"/>
  <c r="Q1477"/>
  <c r="Q1467"/>
  <c r="Q1466" s="1"/>
  <c r="Q1465" s="1"/>
  <c r="Q1464" s="1"/>
  <c r="Q1463" s="1"/>
  <c r="Q1461"/>
  <c r="Q1459"/>
  <c r="Q1457"/>
  <c r="Q1455"/>
  <c r="Q1453"/>
  <c r="Q1451"/>
  <c r="Q1449"/>
  <c r="Q1447"/>
  <c r="Q1436"/>
  <c r="Q1435" s="1"/>
  <c r="Q1434" s="1"/>
  <c r="Q1433" s="1"/>
  <c r="Q1432" s="1"/>
  <c r="Q1428"/>
  <c r="Q1427" s="1"/>
  <c r="Q1426" s="1"/>
  <c r="Q1425" s="1"/>
  <c r="Q1424" s="1"/>
  <c r="Q1423" s="1"/>
  <c r="Q1421"/>
  <c r="Q1420" s="1"/>
  <c r="Q1419" s="1"/>
  <c r="Q1417"/>
  <c r="Q1416" s="1"/>
  <c r="Q1414"/>
  <c r="Q1412"/>
  <c r="Q1410"/>
  <c r="Q1408"/>
  <c r="Q1406"/>
  <c r="Q1404"/>
  <c r="Q1398"/>
  <c r="Q1397" s="1"/>
  <c r="Q1396" s="1"/>
  <c r="Q1395" s="1"/>
  <c r="Q1394" s="1"/>
  <c r="Q1392"/>
  <c r="Q1390"/>
  <c r="Q1388"/>
  <c r="Q1386"/>
  <c r="Q1384"/>
  <c r="Q1382"/>
  <c r="Q1380"/>
  <c r="Q1378"/>
  <c r="Q1376"/>
  <c r="Q1374"/>
  <c r="Q1372"/>
  <c r="Q1370"/>
  <c r="Q1368"/>
  <c r="Q1366"/>
  <c r="Q1364"/>
  <c r="Q1362"/>
  <c r="Q1349"/>
  <c r="Q1348" s="1"/>
  <c r="Q1347" s="1"/>
  <c r="Q1346" s="1"/>
  <c r="Q1345" s="1"/>
  <c r="Q1343"/>
  <c r="Q1342" s="1"/>
  <c r="Q1341" s="1"/>
  <c r="Q1340" s="1"/>
  <c r="Q1339" s="1"/>
  <c r="Q1336"/>
  <c r="Q1335" s="1"/>
  <c r="Q1334" s="1"/>
  <c r="Q1333" s="1"/>
  <c r="Q1332" s="1"/>
  <c r="Q1327"/>
  <c r="Q1326" s="1"/>
  <c r="Q1325" s="1"/>
  <c r="Q1324" s="1"/>
  <c r="Q1323" s="1"/>
  <c r="Q1321"/>
  <c r="Q1320" s="1"/>
  <c r="Q1319" s="1"/>
  <c r="Q1318" s="1"/>
  <c r="Q1317" s="1"/>
  <c r="Q1315"/>
  <c r="Q1313"/>
  <c r="Q1307"/>
  <c r="Q1305"/>
  <c r="Q1303"/>
  <c r="Q1301"/>
  <c r="Q1299"/>
  <c r="Q1297"/>
  <c r="Q1295"/>
  <c r="Q1293"/>
  <c r="Q1291"/>
  <c r="Q1289"/>
  <c r="Q1287"/>
  <c r="Q1285"/>
  <c r="Q1283"/>
  <c r="Q1281"/>
  <c r="Q1279"/>
  <c r="Q1277"/>
  <c r="Q1275"/>
  <c r="Q1264"/>
  <c r="Q1263" s="1"/>
  <c r="Q1262" s="1"/>
  <c r="Q1261" s="1"/>
  <c r="Q1260" s="1"/>
  <c r="Q1253"/>
  <c r="Q1252" s="1"/>
  <c r="Q1251" s="1"/>
  <c r="Q1250" s="1"/>
  <c r="Q1249" s="1"/>
  <c r="Q1246"/>
  <c r="Q1245" s="1"/>
  <c r="Q1244" s="1"/>
  <c r="Q1243" s="1"/>
  <c r="Q1242" s="1"/>
  <c r="Q1237"/>
  <c r="Q1236" s="1"/>
  <c r="Q1235" s="1"/>
  <c r="Q1234" s="1"/>
  <c r="Q1233" s="1"/>
  <c r="Q1230"/>
  <c r="Q1229" s="1"/>
  <c r="Q1228" s="1"/>
  <c r="Q1227" s="1"/>
  <c r="Q1226" s="1"/>
  <c r="Q1223"/>
  <c r="Q1222" s="1"/>
  <c r="Q1221" s="1"/>
  <c r="Q1220" s="1"/>
  <c r="Q1219" s="1"/>
  <c r="Q1215"/>
  <c r="Q1214"/>
  <c r="Q1213" s="1"/>
  <c r="Q1212" s="1"/>
  <c r="Q1211" s="1"/>
  <c r="Q1204"/>
  <c r="Q1203" s="1"/>
  <c r="Q1202" s="1"/>
  <c r="Q1201" s="1"/>
  <c r="Q1200" s="1"/>
  <c r="Q1197"/>
  <c r="Q1196" s="1"/>
  <c r="Q1195" s="1"/>
  <c r="Q1194" s="1"/>
  <c r="Q1193" s="1"/>
  <c r="Q1190"/>
  <c r="Q1189" s="1"/>
  <c r="Q1188" s="1"/>
  <c r="Q1187" s="1"/>
  <c r="Q1186" s="1"/>
  <c r="Q1184"/>
  <c r="Q1183" s="1"/>
  <c r="Q1182" s="1"/>
  <c r="Q1181" s="1"/>
  <c r="Q1180" s="1"/>
  <c r="Q1178"/>
  <c r="Q1176"/>
  <c r="Q1174"/>
  <c r="Q1172"/>
  <c r="Q1170"/>
  <c r="Q1168"/>
  <c r="Q1166"/>
  <c r="Q1164"/>
  <c r="Q1162"/>
  <c r="Q1160"/>
  <c r="Q1158"/>
  <c r="Q1143"/>
  <c r="Q1142" s="1"/>
  <c r="Q1141" s="1"/>
  <c r="Q1140" s="1"/>
  <c r="Q1139" s="1"/>
  <c r="Q1136"/>
  <c r="Q1135" s="1"/>
  <c r="Q1134" s="1"/>
  <c r="Q1133" s="1"/>
  <c r="Q1132" s="1"/>
  <c r="Q1129"/>
  <c r="Q1128" s="1"/>
  <c r="Q1127" s="1"/>
  <c r="Q1126" s="1"/>
  <c r="Q1125" s="1"/>
  <c r="Q1122"/>
  <c r="Q1121" s="1"/>
  <c r="Q1120" s="1"/>
  <c r="Q1119" s="1"/>
  <c r="Q1118" s="1"/>
  <c r="Q1115"/>
  <c r="Q1114" s="1"/>
  <c r="Q1113" s="1"/>
  <c r="Q1112" s="1"/>
  <c r="Q1111" s="1"/>
  <c r="Q1107"/>
  <c r="Q1106" s="1"/>
  <c r="Q1105" s="1"/>
  <c r="Q1104" s="1"/>
  <c r="Q1103" s="1"/>
  <c r="Q1102" s="1"/>
  <c r="Q1101" s="1"/>
  <c r="Q1098"/>
  <c r="Q1097" s="1"/>
  <c r="Q1096" s="1"/>
  <c r="Q1095" s="1"/>
  <c r="Q1094" s="1"/>
  <c r="Q1093" s="1"/>
  <c r="Q1092" s="1"/>
  <c r="Q1090"/>
  <c r="Q1089" s="1"/>
  <c r="Q1088"/>
  <c r="Q1087" s="1"/>
  <c r="Q1086" s="1"/>
  <c r="Q1085" s="1"/>
  <c r="Q1083"/>
  <c r="Q1081"/>
  <c r="Q1079"/>
  <c r="Q1077"/>
  <c r="Q1075"/>
  <c r="Q1070"/>
  <c r="Q1069" s="1"/>
  <c r="Q1067"/>
  <c r="Q1066" s="1"/>
  <c r="Q1064"/>
  <c r="Q1063" s="1"/>
  <c r="Q1058"/>
  <c r="Q1057" s="1"/>
  <c r="Q1055"/>
  <c r="Q1054" s="1"/>
  <c r="Q1052"/>
  <c r="Q1051" s="1"/>
  <c r="Q1043"/>
  <c r="Q1042" s="1"/>
  <c r="Q1041" s="1"/>
  <c r="Q1040" s="1"/>
  <c r="Q1039" s="1"/>
  <c r="Q1038" s="1"/>
  <c r="Q1037" s="1"/>
  <c r="Q1035"/>
  <c r="Q1034" s="1"/>
  <c r="Q1032"/>
  <c r="Q1031" s="1"/>
  <c r="Q1029"/>
  <c r="Q1028" s="1"/>
  <c r="Q1023"/>
  <c r="Q1021"/>
  <c r="Q1019"/>
  <c r="Q1009"/>
  <c r="Q1008" s="1"/>
  <c r="Q1007" s="1"/>
  <c r="Q1006" s="1"/>
  <c r="Q1005" s="1"/>
  <c r="Q1004" s="1"/>
  <c r="Q1003" s="1"/>
  <c r="Q1000"/>
  <c r="Q999" s="1"/>
  <c r="Q998" s="1"/>
  <c r="Q997" s="1"/>
  <c r="Q996" s="1"/>
  <c r="Q994"/>
  <c r="Q991"/>
  <c r="Q983"/>
  <c r="Q982" s="1"/>
  <c r="Q981" s="1"/>
  <c r="Q980" s="1"/>
  <c r="Q978"/>
  <c r="Q977" s="1"/>
  <c r="Q976" s="1"/>
  <c r="Q975" s="1"/>
  <c r="Q972"/>
  <c r="Q971" s="1"/>
  <c r="Q970" s="1"/>
  <c r="Q969" s="1"/>
  <c r="Q967"/>
  <c r="Q966" s="1"/>
  <c r="Q965" s="1"/>
  <c r="Q964" s="1"/>
  <c r="Q961"/>
  <c r="Q960" s="1"/>
  <c r="Q959" s="1"/>
  <c r="Q958" s="1"/>
  <c r="Q956"/>
  <c r="Q955" s="1"/>
  <c r="Q954" s="1"/>
  <c r="Q953" s="1"/>
  <c r="Q950"/>
  <c r="Q949" s="1"/>
  <c r="Q948" s="1"/>
  <c r="Q947" s="1"/>
  <c r="Q945"/>
  <c r="Q944" s="1"/>
  <c r="Q943" s="1"/>
  <c r="Q942" s="1"/>
  <c r="Q939"/>
  <c r="Q938" s="1"/>
  <c r="Q937" s="1"/>
  <c r="Q936" s="1"/>
  <c r="Q935" s="1"/>
  <c r="Q931"/>
  <c r="Q930" s="1"/>
  <c r="Q929" s="1"/>
  <c r="Q928" s="1"/>
  <c r="Q927" s="1"/>
  <c r="Q926" s="1"/>
  <c r="Q925" s="1"/>
  <c r="Q923"/>
  <c r="Q922" s="1"/>
  <c r="Q920"/>
  <c r="Q919" s="1"/>
  <c r="Q914"/>
  <c r="Q913" s="1"/>
  <c r="Q912" s="1"/>
  <c r="Q911" s="1"/>
  <c r="Q910" s="1"/>
  <c r="Q908"/>
  <c r="Q906"/>
  <c r="Q900"/>
  <c r="Q899" s="1"/>
  <c r="Q898" s="1"/>
  <c r="Q897" s="1"/>
  <c r="Q896" s="1"/>
  <c r="Q894"/>
  <c r="Q892"/>
  <c r="Q890"/>
  <c r="Q888"/>
  <c r="Q883"/>
  <c r="Q882" s="1"/>
  <c r="Q880"/>
  <c r="Q879" s="1"/>
  <c r="Q877"/>
  <c r="Q876" s="1"/>
  <c r="Q868"/>
  <c r="Q866"/>
  <c r="Q858"/>
  <c r="Q857" s="1"/>
  <c r="Q856" s="1"/>
  <c r="Q855" s="1"/>
  <c r="Q854" s="1"/>
  <c r="Q853" s="1"/>
  <c r="Q851"/>
  <c r="Q850" s="1"/>
  <c r="Q849" s="1"/>
  <c r="Q847"/>
  <c r="Q846" s="1"/>
  <c r="Q845" s="1"/>
  <c r="Q841"/>
  <c r="Q840" s="1"/>
  <c r="Q839" s="1"/>
  <c r="Q838" s="1"/>
  <c r="Q837" s="1"/>
  <c r="Q834"/>
  <c r="Q833" s="1"/>
  <c r="Q832" s="1"/>
  <c r="Q831" s="1"/>
  <c r="Q830" s="1"/>
  <c r="Q828"/>
  <c r="Q827" s="1"/>
  <c r="Q826" s="1"/>
  <c r="Q825" s="1"/>
  <c r="Q824" s="1"/>
  <c r="Q823" s="1"/>
  <c r="Q817"/>
  <c r="Q816" s="1"/>
  <c r="Q815" s="1"/>
  <c r="Q814" s="1"/>
  <c r="Q812"/>
  <c r="Q811" s="1"/>
  <c r="Q809"/>
  <c r="Q807"/>
  <c r="Q805"/>
  <c r="Q803"/>
  <c r="Q801"/>
  <c r="Q795"/>
  <c r="Q794" s="1"/>
  <c r="Q793" s="1"/>
  <c r="Q792" s="1"/>
  <c r="Q791" s="1"/>
  <c r="Q787"/>
  <c r="Q786" s="1"/>
  <c r="Q785" s="1"/>
  <c r="Q784" s="1"/>
  <c r="Q783" s="1"/>
  <c r="Q781"/>
  <c r="Q780" s="1"/>
  <c r="Q779" s="1"/>
  <c r="Q778" s="1"/>
  <c r="Q777" s="1"/>
  <c r="Q774"/>
  <c r="Q773" s="1"/>
  <c r="Q772" s="1"/>
  <c r="Q771" s="1"/>
  <c r="Q770" s="1"/>
  <c r="Q768"/>
  <c r="Q767" s="1"/>
  <c r="Q766" s="1"/>
  <c r="Q765" s="1"/>
  <c r="Q764" s="1"/>
  <c r="Q762"/>
  <c r="Q760"/>
  <c r="Q758"/>
  <c r="Q756"/>
  <c r="Q754"/>
  <c r="Q752"/>
  <c r="Q750"/>
  <c r="Q748"/>
  <c r="Q746"/>
  <c r="Q736"/>
  <c r="Q735" s="1"/>
  <c r="Q734" s="1"/>
  <c r="Q733" s="1"/>
  <c r="Q732" s="1"/>
  <c r="Q730"/>
  <c r="Q728"/>
  <c r="Q726"/>
  <c r="Q724"/>
  <c r="Q722"/>
  <c r="Q720"/>
  <c r="Q718"/>
  <c r="Q716"/>
  <c r="Q714"/>
  <c r="Q712"/>
  <c r="Q700"/>
  <c r="Q698"/>
  <c r="Q696"/>
  <c r="Q689"/>
  <c r="Q687"/>
  <c r="Q680"/>
  <c r="Q679" s="1"/>
  <c r="Q678" s="1"/>
  <c r="Q677" s="1"/>
  <c r="Q676" s="1"/>
  <c r="Q674"/>
  <c r="Q673"/>
  <c r="Q672" s="1"/>
  <c r="Q671" s="1"/>
  <c r="Q670" s="1"/>
  <c r="Q667"/>
  <c r="Q666" s="1"/>
  <c r="Q665" s="1"/>
  <c r="Q664" s="1"/>
  <c r="Q663" s="1"/>
  <c r="Q661"/>
  <c r="Q660" s="1"/>
  <c r="Q659" s="1"/>
  <c r="Q658" s="1"/>
  <c r="Q657" s="1"/>
  <c r="Q655"/>
  <c r="Q653"/>
  <c r="Q651"/>
  <c r="Q649"/>
  <c r="Q647"/>
  <c r="Q645"/>
  <c r="Q643"/>
  <c r="Q641"/>
  <c r="Q621"/>
  <c r="Q620" s="1"/>
  <c r="Q619" s="1"/>
  <c r="Q618" s="1"/>
  <c r="Q617" s="1"/>
  <c r="Q615"/>
  <c r="Q614" s="1"/>
  <c r="Q613" s="1"/>
  <c r="Q612" s="1"/>
  <c r="Q611" s="1"/>
  <c r="Q606"/>
  <c r="Q605" s="1"/>
  <c r="Q604" s="1"/>
  <c r="Q603" s="1"/>
  <c r="Q602" s="1"/>
  <c r="Q600"/>
  <c r="Q599" s="1"/>
  <c r="Q598" s="1"/>
  <c r="Q597" s="1"/>
  <c r="Q596" s="1"/>
  <c r="Q592"/>
  <c r="Q591" s="1"/>
  <c r="Q590" s="1"/>
  <c r="Q589"/>
  <c r="Q588" s="1"/>
  <c r="Q586"/>
  <c r="Q584"/>
  <c r="Q582"/>
  <c r="Q576"/>
  <c r="Q575" s="1"/>
  <c r="Q574" s="1"/>
  <c r="Q573" s="1"/>
  <c r="Q572" s="1"/>
  <c r="Q570"/>
  <c r="Q569" s="1"/>
  <c r="Q568" s="1"/>
  <c r="Q567" s="1"/>
  <c r="Q566" s="1"/>
  <c r="Q564"/>
  <c r="Q563" s="1"/>
  <c r="Q561"/>
  <c r="Q559"/>
  <c r="Q551"/>
  <c r="Q550" s="1"/>
  <c r="Q549" s="1"/>
  <c r="Q548" s="1"/>
  <c r="Q547" s="1"/>
  <c r="Q544"/>
  <c r="Q543" s="1"/>
  <c r="Q542" s="1"/>
  <c r="Q541" s="1"/>
  <c r="Q540" s="1"/>
  <c r="Q538"/>
  <c r="Q535" s="1"/>
  <c r="Q534" s="1"/>
  <c r="Q533" s="1"/>
  <c r="Q532" s="1"/>
  <c r="Q536"/>
  <c r="Q530"/>
  <c r="Q529" s="1"/>
  <c r="Q528" s="1"/>
  <c r="Q527" s="1"/>
  <c r="Q526" s="1"/>
  <c r="Q524"/>
  <c r="Q523" s="1"/>
  <c r="Q522" s="1"/>
  <c r="Q521" s="1"/>
  <c r="Q519"/>
  <c r="Q518" s="1"/>
  <c r="Q517" s="1"/>
  <c r="Q516" s="1"/>
  <c r="Q512"/>
  <c r="Q511" s="1"/>
  <c r="Q510" s="1"/>
  <c r="Q509" s="1"/>
  <c r="Q507"/>
  <c r="Q506" s="1"/>
  <c r="Q504"/>
  <c r="Q502"/>
  <c r="Q500"/>
  <c r="Q490"/>
  <c r="Q489" s="1"/>
  <c r="Q488" s="1"/>
  <c r="Q487" s="1"/>
  <c r="Q485"/>
  <c r="Q483"/>
  <c r="Q475"/>
  <c r="Q474"/>
  <c r="Q471"/>
  <c r="Q470" s="1"/>
  <c r="Q465"/>
  <c r="Q464" s="1"/>
  <c r="Q463" s="1"/>
  <c r="Q462" s="1"/>
  <c r="Q460"/>
  <c r="Q458"/>
  <c r="Q456"/>
  <c r="Q454"/>
  <c r="Q451"/>
  <c r="Q450" s="1"/>
  <c r="Q444"/>
  <c r="Q443" s="1"/>
  <c r="Q442" s="1"/>
  <c r="Q441" s="1"/>
  <c r="Q440" s="1"/>
  <c r="Q437"/>
  <c r="Q436" s="1"/>
  <c r="Q435" s="1"/>
  <c r="Q434" s="1"/>
  <c r="Q433" s="1"/>
  <c r="Q431"/>
  <c r="Q430" s="1"/>
  <c r="Q429" s="1"/>
  <c r="Q428" s="1"/>
  <c r="Q426"/>
  <c r="Q424"/>
  <c r="Q422"/>
  <c r="Q420"/>
  <c r="Q418"/>
  <c r="Q416"/>
  <c r="Q411"/>
  <c r="Q410" s="1"/>
  <c r="Q408"/>
  <c r="Q406"/>
  <c r="Q403"/>
  <c r="Q402" s="1"/>
  <c r="Q397"/>
  <c r="Q396" s="1"/>
  <c r="Q395" s="1"/>
  <c r="Q394" s="1"/>
  <c r="Q393" s="1"/>
  <c r="Q390"/>
  <c r="Q389" s="1"/>
  <c r="Q388" s="1"/>
  <c r="Q387" s="1"/>
  <c r="Q386" s="1"/>
  <c r="Q385" s="1"/>
  <c r="Q383"/>
  <c r="Q382" s="1"/>
  <c r="Q381" s="1"/>
  <c r="Q380" s="1"/>
  <c r="Q379" s="1"/>
  <c r="Q378" s="1"/>
  <c r="Q375"/>
  <c r="Q373"/>
  <c r="Q370" s="1"/>
  <c r="Q369" s="1"/>
  <c r="Q368" s="1"/>
  <c r="Q371"/>
  <c r="Q366"/>
  <c r="Q365" s="1"/>
  <c r="Q364" s="1"/>
  <c r="Q363" s="1"/>
  <c r="Q359"/>
  <c r="Q358" s="1"/>
  <c r="Q357" s="1"/>
  <c r="Q356" s="1"/>
  <c r="Q355" s="1"/>
  <c r="Q353"/>
  <c r="Q352" s="1"/>
  <c r="Q351" s="1"/>
  <c r="Q350" s="1"/>
  <c r="Q349" s="1"/>
  <c r="Q346"/>
  <c r="Q345" s="1"/>
  <c r="Q344" s="1"/>
  <c r="Q343" s="1"/>
  <c r="Q341"/>
  <c r="Q340" s="1"/>
  <c r="Q338"/>
  <c r="Q336"/>
  <c r="Q334"/>
  <c r="Q332"/>
  <c r="Q330"/>
  <c r="Q328"/>
  <c r="Q326"/>
  <c r="Q324"/>
  <c r="Q322"/>
  <c r="Q320"/>
  <c r="Q318"/>
  <c r="Q313"/>
  <c r="Q312" s="1"/>
  <c r="Q310"/>
  <c r="Q308"/>
  <c r="Q302"/>
  <c r="Q300"/>
  <c r="Q298"/>
  <c r="Q296"/>
  <c r="Q294"/>
  <c r="Q289"/>
  <c r="Q288" s="1"/>
  <c r="Q286"/>
  <c r="Q284"/>
  <c r="Q276"/>
  <c r="Q275" s="1"/>
  <c r="Q274" s="1"/>
  <c r="Q273" s="1"/>
  <c r="Q272" s="1"/>
  <c r="Q270"/>
  <c r="Q269" s="1"/>
  <c r="Q268" s="1"/>
  <c r="Q266"/>
  <c r="Q265" s="1"/>
  <c r="Q264" s="1"/>
  <c r="Q259"/>
  <c r="Q258" s="1"/>
  <c r="Q257" s="1"/>
  <c r="Q256" s="1"/>
  <c r="Q254"/>
  <c r="Q252"/>
  <c r="Q246"/>
  <c r="Q245" s="1"/>
  <c r="Q243"/>
  <c r="Q242" s="1"/>
  <c r="Q238"/>
  <c r="Q237" s="1"/>
  <c r="Q235"/>
  <c r="Q233"/>
  <c r="Q231"/>
  <c r="Q229"/>
  <c r="Q227"/>
  <c r="Q222"/>
  <c r="Q221" s="1"/>
  <c r="Q219"/>
  <c r="Q216" s="1"/>
  <c r="Q217"/>
  <c r="Q211"/>
  <c r="Q210" s="1"/>
  <c r="Q209" s="1"/>
  <c r="Q208" s="1"/>
  <c r="Q207" s="1"/>
  <c r="Q205"/>
  <c r="Q203"/>
  <c r="Q201"/>
  <c r="Q199"/>
  <c r="Q197"/>
  <c r="Q195"/>
  <c r="Q193"/>
  <c r="Q191"/>
  <c r="Q189"/>
  <c r="Q187"/>
  <c r="Q177"/>
  <c r="Q175"/>
  <c r="Q169"/>
  <c r="Q168" s="1"/>
  <c r="Q167" s="1"/>
  <c r="Q166" s="1"/>
  <c r="Q165" s="1"/>
  <c r="Q162"/>
  <c r="Q161" s="1"/>
  <c r="Q160" s="1"/>
  <c r="Q159" s="1"/>
  <c r="Q158" s="1"/>
  <c r="Q156"/>
  <c r="Q154"/>
  <c r="Q147"/>
  <c r="Q146" s="1"/>
  <c r="Q144"/>
  <c r="Q143" s="1"/>
  <c r="Q138"/>
  <c r="Q137" s="1"/>
  <c r="Q135"/>
  <c r="Q134" s="1"/>
  <c r="Q130"/>
  <c r="Q128"/>
  <c r="Q126"/>
  <c r="Q124"/>
  <c r="Q122"/>
  <c r="Q120"/>
  <c r="Q115"/>
  <c r="Q114" s="1"/>
  <c r="Q112"/>
  <c r="Q111" s="1"/>
  <c r="Q109"/>
  <c r="Q107"/>
  <c r="Q101"/>
  <c r="Q100" s="1"/>
  <c r="Q98"/>
  <c r="Q97" s="1"/>
  <c r="Q95"/>
  <c r="Q94"/>
  <c r="Q87"/>
  <c r="Q86" s="1"/>
  <c r="Q85" s="1"/>
  <c r="Q84" s="1"/>
  <c r="Q82"/>
  <c r="Q81" s="1"/>
  <c r="Q79"/>
  <c r="Q78" s="1"/>
  <c r="Q72"/>
  <c r="Q71" s="1"/>
  <c r="Q70" s="1"/>
  <c r="Q69" s="1"/>
  <c r="Q67"/>
  <c r="Q66" s="1"/>
  <c r="Q64"/>
  <c r="Q63" s="1"/>
  <c r="Q61"/>
  <c r="Q60" s="1"/>
  <c r="Q55"/>
  <c r="Q54" s="1"/>
  <c r="Q53" s="1"/>
  <c r="Q52" s="1"/>
  <c r="Q51" s="1"/>
  <c r="Q49"/>
  <c r="Q48" s="1"/>
  <c r="Q47" s="1"/>
  <c r="Q46" s="1"/>
  <c r="Q44"/>
  <c r="Q43" s="1"/>
  <c r="Q41"/>
  <c r="Q40" s="1"/>
  <c r="Q38"/>
  <c r="Q37" s="1"/>
  <c r="Q31"/>
  <c r="Q30" s="1"/>
  <c r="Q29" s="1"/>
  <c r="Q28" s="1"/>
  <c r="Q26"/>
  <c r="Q25" s="1"/>
  <c r="Q23"/>
  <c r="Q22" s="1"/>
  <c r="Q20"/>
  <c r="Q19" s="1"/>
  <c r="Q18" l="1"/>
  <c r="Q17" s="1"/>
  <c r="Q119"/>
  <c r="Q118" s="1"/>
  <c r="Q117" s="1"/>
  <c r="Q133"/>
  <c r="Q132" s="1"/>
  <c r="Q103" s="1"/>
  <c r="Q174"/>
  <c r="Q173" s="1"/>
  <c r="Q172" s="1"/>
  <c r="Q171" s="1"/>
  <c r="Q482"/>
  <c r="Q481" s="1"/>
  <c r="Q480" s="1"/>
  <c r="Q479" s="1"/>
  <c r="Q478" s="1"/>
  <c r="Q499"/>
  <c r="Q990"/>
  <c r="Q989" s="1"/>
  <c r="Q988" s="1"/>
  <c r="Q987" s="1"/>
  <c r="Q986" s="1"/>
  <c r="Q985" s="1"/>
  <c r="Q1312"/>
  <c r="Q1311" s="1"/>
  <c r="Q1310" s="1"/>
  <c r="Q1309" s="1"/>
  <c r="Q1597"/>
  <c r="S535"/>
  <c r="S534" s="1"/>
  <c r="S533" s="1"/>
  <c r="S532" s="1"/>
  <c r="S686"/>
  <c r="S685" s="1"/>
  <c r="S684" s="1"/>
  <c r="S683" s="1"/>
  <c r="S682" s="1"/>
  <c r="S1274"/>
  <c r="S1361"/>
  <c r="S1476"/>
  <c r="S1545"/>
  <c r="S1544" s="1"/>
  <c r="S1543" s="1"/>
  <c r="Q686"/>
  <c r="Q685" s="1"/>
  <c r="Q684" s="1"/>
  <c r="Q683" s="1"/>
  <c r="Q682" s="1"/>
  <c r="Q745"/>
  <c r="Q1018"/>
  <c r="Q1017" s="1"/>
  <c r="Q1016" s="1"/>
  <c r="S283"/>
  <c r="S348"/>
  <c r="S415"/>
  <c r="S414" s="1"/>
  <c r="S413" s="1"/>
  <c r="S1027"/>
  <c r="S1026" s="1"/>
  <c r="S1025" s="1"/>
  <c r="S1312"/>
  <c r="S1311" s="1"/>
  <c r="S1310" s="1"/>
  <c r="S1309" s="1"/>
  <c r="Q263"/>
  <c r="Q262" s="1"/>
  <c r="Q844"/>
  <c r="Q843" s="1"/>
  <c r="Q905"/>
  <c r="Q904" s="1"/>
  <c r="Q903" s="1"/>
  <c r="Q902" s="1"/>
  <c r="Q1027"/>
  <c r="Q1026" s="1"/>
  <c r="Q1025" s="1"/>
  <c r="Q1015" s="1"/>
  <c r="Q1014" s="1"/>
  <c r="Q1013" s="1"/>
  <c r="Q1012" s="1"/>
  <c r="Q1361"/>
  <c r="Q1360" s="1"/>
  <c r="Q1359" s="1"/>
  <c r="Q1358" s="1"/>
  <c r="Q142"/>
  <c r="Q141" s="1"/>
  <c r="Q140" s="1"/>
  <c r="Q1506"/>
  <c r="Q1505" s="1"/>
  <c r="Q1504" s="1"/>
  <c r="Q1503" s="1"/>
  <c r="S186"/>
  <c r="S185" s="1"/>
  <c r="S184" s="1"/>
  <c r="S183" s="1"/>
  <c r="S499"/>
  <c r="S498" s="1"/>
  <c r="S497" s="1"/>
  <c r="S496" s="1"/>
  <c r="S495" s="1"/>
  <c r="S952"/>
  <c r="S1074"/>
  <c r="S1073" s="1"/>
  <c r="S1072" s="1"/>
  <c r="S1472"/>
  <c r="S1471" s="1"/>
  <c r="S1470" s="1"/>
  <c r="S1469" s="1"/>
  <c r="Q875"/>
  <c r="Q874" s="1"/>
  <c r="Q1074"/>
  <c r="Q1073" s="1"/>
  <c r="Q1072" s="1"/>
  <c r="Q1545"/>
  <c r="Q1544" s="1"/>
  <c r="Q1543" s="1"/>
  <c r="S174"/>
  <c r="S173" s="1"/>
  <c r="S172" s="1"/>
  <c r="S171" s="1"/>
  <c r="S317"/>
  <c r="S316" s="1"/>
  <c r="S315" s="1"/>
  <c r="S558"/>
  <c r="S557" s="1"/>
  <c r="S556" s="1"/>
  <c r="S555" s="1"/>
  <c r="S695"/>
  <c r="S694" s="1"/>
  <c r="S693" s="1"/>
  <c r="S692" s="1"/>
  <c r="S691" s="1"/>
  <c r="S905"/>
  <c r="S904" s="1"/>
  <c r="S903" s="1"/>
  <c r="S902" s="1"/>
  <c r="S1062"/>
  <c r="S1061" s="1"/>
  <c r="S1610"/>
  <c r="S1609" s="1"/>
  <c r="S1608" s="1"/>
  <c r="S1623"/>
  <c r="S1622" s="1"/>
  <c r="S1621" s="1"/>
  <c r="Q1050"/>
  <c r="Q1049" s="1"/>
  <c r="Q1048" s="1"/>
  <c r="Q153"/>
  <c r="Q152" s="1"/>
  <c r="Q151" s="1"/>
  <c r="Q150" s="1"/>
  <c r="Q149" s="1"/>
  <c r="Q283"/>
  <c r="Q282" s="1"/>
  <c r="Q281" s="1"/>
  <c r="Q469"/>
  <c r="Q468" s="1"/>
  <c r="Q467" s="1"/>
  <c r="Q711"/>
  <c r="Q710" s="1"/>
  <c r="Q709" s="1"/>
  <c r="Q708" s="1"/>
  <c r="Q1274"/>
  <c r="Q1273" s="1"/>
  <c r="Q1272" s="1"/>
  <c r="Q1271" s="1"/>
  <c r="Q1446"/>
  <c r="Q1442" s="1"/>
  <c r="Q1441" s="1"/>
  <c r="Q1440" s="1"/>
  <c r="Q1439" s="1"/>
  <c r="S106"/>
  <c r="S405"/>
  <c r="S401" s="1"/>
  <c r="S400" s="1"/>
  <c r="S399" s="1"/>
  <c r="S392" s="1"/>
  <c r="S75"/>
  <c r="S515"/>
  <c r="Q59"/>
  <c r="Q58" s="1"/>
  <c r="S93"/>
  <c r="S92" s="1"/>
  <c r="S91" s="1"/>
  <c r="Q106"/>
  <c r="Q105" s="1"/>
  <c r="Q104" s="1"/>
  <c r="Q186"/>
  <c r="Q405"/>
  <c r="Q401" s="1"/>
  <c r="Q400" s="1"/>
  <c r="Q558"/>
  <c r="Q557" s="1"/>
  <c r="Q556" s="1"/>
  <c r="Q555" s="1"/>
  <c r="Q554" s="1"/>
  <c r="Q494" s="1"/>
  <c r="Q887"/>
  <c r="Q886" s="1"/>
  <c r="Q885" s="1"/>
  <c r="Q1157"/>
  <c r="Q1403"/>
  <c r="Q1402" s="1"/>
  <c r="Q1401" s="1"/>
  <c r="Q1400" s="1"/>
  <c r="Q1532"/>
  <c r="Q1531" s="1"/>
  <c r="Q1529" s="1"/>
  <c r="Q1610"/>
  <c r="Q1609" s="1"/>
  <c r="Q1608" s="1"/>
  <c r="S36"/>
  <c r="S35" s="1"/>
  <c r="S59"/>
  <c r="S58" s="1"/>
  <c r="S57" s="1"/>
  <c r="S226"/>
  <c r="S225" s="1"/>
  <c r="S224" s="1"/>
  <c r="S307"/>
  <c r="S1018"/>
  <c r="S1017" s="1"/>
  <c r="S1016" s="1"/>
  <c r="S1403"/>
  <c r="S1402" s="1"/>
  <c r="S1401" s="1"/>
  <c r="S1400" s="1"/>
  <c r="S1446"/>
  <c r="S1445" s="1"/>
  <c r="S1444" s="1"/>
  <c r="S1443" s="1"/>
  <c r="Q873"/>
  <c r="S133"/>
  <c r="S132" s="1"/>
  <c r="Q498"/>
  <c r="Q497" s="1"/>
  <c r="Q496" s="1"/>
  <c r="Q495" s="1"/>
  <c r="Q453"/>
  <c r="Q449" s="1"/>
  <c r="Q448" s="1"/>
  <c r="Q447" s="1"/>
  <c r="Q439" s="1"/>
  <c r="Q640"/>
  <c r="S153"/>
  <c r="S152" s="1"/>
  <c r="S151" s="1"/>
  <c r="S150" s="1"/>
  <c r="S149" s="1"/>
  <c r="S251"/>
  <c r="S250" s="1"/>
  <c r="S249" s="1"/>
  <c r="S248" s="1"/>
  <c r="S263"/>
  <c r="S262" s="1"/>
  <c r="S293"/>
  <c r="S292" s="1"/>
  <c r="S291" s="1"/>
  <c r="S482"/>
  <c r="S481" s="1"/>
  <c r="S480" s="1"/>
  <c r="S479" s="1"/>
  <c r="S478" s="1"/>
  <c r="S1506"/>
  <c r="S1505" s="1"/>
  <c r="S1504" s="1"/>
  <c r="S1503" s="1"/>
  <c r="S1597"/>
  <c r="S1596" s="1"/>
  <c r="S1595" s="1"/>
  <c r="S1594" s="1"/>
  <c r="S1593" s="1"/>
  <c r="S1592" s="1"/>
  <c r="Q974"/>
  <c r="Q36"/>
  <c r="Q35" s="1"/>
  <c r="Q34" s="1"/>
  <c r="Q93"/>
  <c r="Q92" s="1"/>
  <c r="Q91" s="1"/>
  <c r="Q226"/>
  <c r="Q225" s="1"/>
  <c r="Q224" s="1"/>
  <c r="Q77"/>
  <c r="Q76" s="1"/>
  <c r="Q251"/>
  <c r="Q250" s="1"/>
  <c r="Q249" s="1"/>
  <c r="Q248" s="1"/>
  <c r="Q293"/>
  <c r="Q292" s="1"/>
  <c r="Q291" s="1"/>
  <c r="Q307"/>
  <c r="Q306" s="1"/>
  <c r="Q305" s="1"/>
  <c r="Q581"/>
  <c r="Q580" s="1"/>
  <c r="Q579" s="1"/>
  <c r="Q578" s="1"/>
  <c r="Q610"/>
  <c r="Q1476"/>
  <c r="Q1475" s="1"/>
  <c r="Q1474" s="1"/>
  <c r="Q1473" s="1"/>
  <c r="Q1561"/>
  <c r="Q1560" s="1"/>
  <c r="Q1559" s="1"/>
  <c r="Q1596"/>
  <c r="Q1595" s="1"/>
  <c r="Q1594" s="1"/>
  <c r="S119"/>
  <c r="S118" s="1"/>
  <c r="S117" s="1"/>
  <c r="S449"/>
  <c r="S448" s="1"/>
  <c r="S447" s="1"/>
  <c r="S469"/>
  <c r="S468" s="1"/>
  <c r="S467" s="1"/>
  <c r="S581"/>
  <c r="S580" s="1"/>
  <c r="S579" s="1"/>
  <c r="S578" s="1"/>
  <c r="S640"/>
  <c r="S745"/>
  <c r="S744" s="1"/>
  <c r="S743" s="1"/>
  <c r="S742" s="1"/>
  <c r="S800"/>
  <c r="S799" s="1"/>
  <c r="S798" s="1"/>
  <c r="S797" s="1"/>
  <c r="S790" s="1"/>
  <c r="S887"/>
  <c r="S886" s="1"/>
  <c r="S885" s="1"/>
  <c r="S941"/>
  <c r="S1157"/>
  <c r="S1156" s="1"/>
  <c r="S1155" s="1"/>
  <c r="S1154" s="1"/>
  <c r="S1531"/>
  <c r="S1529" s="1"/>
  <c r="S1577"/>
  <c r="S1576" s="1"/>
  <c r="S241"/>
  <c r="S240" s="1"/>
  <c r="S362"/>
  <c r="S361" s="1"/>
  <c r="S610"/>
  <c r="S639"/>
  <c r="S638" s="1"/>
  <c r="S637" s="1"/>
  <c r="S636"/>
  <c r="S635" s="1"/>
  <c r="S634" s="1"/>
  <c r="S633" s="1"/>
  <c r="S632" s="1"/>
  <c r="S18"/>
  <c r="S17" s="1"/>
  <c r="S16" s="1"/>
  <c r="S34"/>
  <c r="S215"/>
  <c r="S214" s="1"/>
  <c r="S306"/>
  <c r="S305" s="1"/>
  <c r="S304" s="1"/>
  <c r="S105"/>
  <c r="S104" s="1"/>
  <c r="S103" s="1"/>
  <c r="S282"/>
  <c r="S281" s="1"/>
  <c r="S280" s="1"/>
  <c r="S514"/>
  <c r="S711"/>
  <c r="S875"/>
  <c r="S874" s="1"/>
  <c r="S873" s="1"/>
  <c r="S974"/>
  <c r="S986"/>
  <c r="S985" s="1"/>
  <c r="S1015"/>
  <c r="S1014" s="1"/>
  <c r="S1013" s="1"/>
  <c r="S1012" s="1"/>
  <c r="S1357"/>
  <c r="S1356" s="1"/>
  <c r="S1355" s="1"/>
  <c r="S1354" s="1"/>
  <c r="S1331" s="1"/>
  <c r="S836"/>
  <c r="S918"/>
  <c r="S917" s="1"/>
  <c r="S916" s="1"/>
  <c r="S963"/>
  <c r="S822"/>
  <c r="S1273"/>
  <c r="S1272" s="1"/>
  <c r="S1271" s="1"/>
  <c r="S1360"/>
  <c r="S1359" s="1"/>
  <c r="S1358" s="1"/>
  <c r="S1475"/>
  <c r="S1474" s="1"/>
  <c r="S1473" s="1"/>
  <c r="S1643"/>
  <c r="S1642"/>
  <c r="S1641" s="1"/>
  <c r="S1640" s="1"/>
  <c r="S1050"/>
  <c r="S1049" s="1"/>
  <c r="S1048" s="1"/>
  <c r="Q57"/>
  <c r="Q75"/>
  <c r="Q182"/>
  <c r="Q181" s="1"/>
  <c r="Q180" s="1"/>
  <c r="Q179" s="1"/>
  <c r="Q185"/>
  <c r="Q184" s="1"/>
  <c r="Q183" s="1"/>
  <c r="Q215"/>
  <c r="Q214" s="1"/>
  <c r="Q241"/>
  <c r="Q240" s="1"/>
  <c r="Q348"/>
  <c r="Q362"/>
  <c r="Q361" s="1"/>
  <c r="Q515"/>
  <c r="Q514" s="1"/>
  <c r="Q16"/>
  <c r="Q415"/>
  <c r="Q414" s="1"/>
  <c r="Q413" s="1"/>
  <c r="Q399" s="1"/>
  <c r="Q392" s="1"/>
  <c r="Q800"/>
  <c r="Q799" s="1"/>
  <c r="Q798" s="1"/>
  <c r="Q797" s="1"/>
  <c r="Q790" s="1"/>
  <c r="Q865"/>
  <c r="Q864" s="1"/>
  <c r="Q863" s="1"/>
  <c r="Q862" s="1"/>
  <c r="Q861" s="1"/>
  <c r="Q860" s="1"/>
  <c r="Q963"/>
  <c r="Q1153"/>
  <c r="Q1152" s="1"/>
  <c r="Q1151" s="1"/>
  <c r="Q1150" s="1"/>
  <c r="Q1156"/>
  <c r="Q1155" s="1"/>
  <c r="Q1154" s="1"/>
  <c r="Q317"/>
  <c r="Q316" s="1"/>
  <c r="Q315" s="1"/>
  <c r="Q941"/>
  <c r="Q952"/>
  <c r="Q1062"/>
  <c r="Q1061" s="1"/>
  <c r="Q1110"/>
  <c r="Q695"/>
  <c r="Q694" s="1"/>
  <c r="Q693" s="1"/>
  <c r="Q692" s="1"/>
  <c r="Q691" s="1"/>
  <c r="Q918"/>
  <c r="Q917" s="1"/>
  <c r="Q916" s="1"/>
  <c r="Q872" s="1"/>
  <c r="Q871" s="1"/>
  <c r="Q636"/>
  <c r="Q635" s="1"/>
  <c r="Q634" s="1"/>
  <c r="Q633" s="1"/>
  <c r="Q632" s="1"/>
  <c r="Q631" s="1"/>
  <c r="Q639"/>
  <c r="Q638" s="1"/>
  <c r="Q637" s="1"/>
  <c r="Q741"/>
  <c r="Q740" s="1"/>
  <c r="Q739" s="1"/>
  <c r="Q738" s="1"/>
  <c r="Q744"/>
  <c r="Q743" s="1"/>
  <c r="Q742" s="1"/>
  <c r="Q822"/>
  <c r="Q836"/>
  <c r="Q1270"/>
  <c r="Q1269" s="1"/>
  <c r="Q1268" s="1"/>
  <c r="Q1267" s="1"/>
  <c r="Q1192" s="1"/>
  <c r="Q1357"/>
  <c r="Q1356" s="1"/>
  <c r="Q1355" s="1"/>
  <c r="Q1354" s="1"/>
  <c r="Q1331" s="1"/>
  <c r="Q1577"/>
  <c r="Q1576" s="1"/>
  <c r="Q1623"/>
  <c r="Q1622" s="1"/>
  <c r="Q1621" s="1"/>
  <c r="Q1593" s="1"/>
  <c r="Q1592" s="1"/>
  <c r="Q1643"/>
  <c r="Q1642"/>
  <c r="Q1641" s="1"/>
  <c r="Q1640" s="1"/>
  <c r="Q1472"/>
  <c r="Q1471" s="1"/>
  <c r="Q1470" s="1"/>
  <c r="Q1469" s="1"/>
  <c r="Q1591" l="1"/>
  <c r="S1442"/>
  <c r="S1441" s="1"/>
  <c r="S1440" s="1"/>
  <c r="S1439" s="1"/>
  <c r="S1431" s="1"/>
  <c r="S1270"/>
  <c r="S1269" s="1"/>
  <c r="S1268" s="1"/>
  <c r="S1267" s="1"/>
  <c r="S1192" s="1"/>
  <c r="S1109" s="1"/>
  <c r="S1100" s="1"/>
  <c r="Q304"/>
  <c r="S439"/>
  <c r="S182"/>
  <c r="S181" s="1"/>
  <c r="S180" s="1"/>
  <c r="S179" s="1"/>
  <c r="S631"/>
  <c r="S554"/>
  <c r="S1153"/>
  <c r="S1152" s="1"/>
  <c r="S1151" s="1"/>
  <c r="S1150" s="1"/>
  <c r="S1110" s="1"/>
  <c r="S741"/>
  <c r="S740" s="1"/>
  <c r="S739" s="1"/>
  <c r="S738" s="1"/>
  <c r="Q1445"/>
  <c r="Q1444" s="1"/>
  <c r="Q1443" s="1"/>
  <c r="Q707"/>
  <c r="Q706" s="1"/>
  <c r="Q705" s="1"/>
  <c r="Q704" s="1"/>
  <c r="Q1431"/>
  <c r="Q703"/>
  <c r="Q702" s="1"/>
  <c r="S494"/>
  <c r="Q1060"/>
  <c r="Q1047" s="1"/>
  <c r="Q1046" s="1"/>
  <c r="Q1045" s="1"/>
  <c r="S934"/>
  <c r="S933" s="1"/>
  <c r="S213"/>
  <c r="S164" s="1"/>
  <c r="S1060"/>
  <c r="S1047" s="1"/>
  <c r="S1046" s="1"/>
  <c r="S1045" s="1"/>
  <c r="Q377"/>
  <c r="Q280"/>
  <c r="Q934"/>
  <c r="Q933" s="1"/>
  <c r="Q870" s="1"/>
  <c r="Q15"/>
  <c r="Q213"/>
  <c r="Q164" s="1"/>
  <c r="Q279"/>
  <c r="Q278" s="1"/>
  <c r="S279"/>
  <c r="S278" s="1"/>
  <c r="S377"/>
  <c r="S15"/>
  <c r="S1591"/>
  <c r="S872"/>
  <c r="S871" s="1"/>
  <c r="S870" s="1"/>
  <c r="S710"/>
  <c r="S709" s="1"/>
  <c r="S708" s="1"/>
  <c r="S707"/>
  <c r="S706" s="1"/>
  <c r="S705" s="1"/>
  <c r="S704" s="1"/>
  <c r="Q1109"/>
  <c r="Q1100" s="1"/>
  <c r="S703" l="1"/>
  <c r="S702" s="1"/>
  <c r="S14"/>
  <c r="S13" s="1"/>
  <c r="S1655" s="1"/>
  <c r="Q14"/>
  <c r="Q13" s="1"/>
  <c r="Q1655" s="1"/>
  <c r="E1654" i="7" l="1"/>
  <c r="S1653"/>
  <c r="R1653"/>
  <c r="Q1653"/>
  <c r="P1653"/>
  <c r="O1653"/>
  <c r="N1653"/>
  <c r="M1653"/>
  <c r="E1653"/>
  <c r="S1652"/>
  <c r="R1652"/>
  <c r="Q1652"/>
  <c r="P1652"/>
  <c r="O1652"/>
  <c r="N1652"/>
  <c r="M1652"/>
  <c r="E1652"/>
  <c r="S1651"/>
  <c r="R1651"/>
  <c r="Q1651"/>
  <c r="P1651"/>
  <c r="O1651"/>
  <c r="N1651"/>
  <c r="M1651"/>
  <c r="E1651"/>
  <c r="S1650"/>
  <c r="R1650"/>
  <c r="Q1650"/>
  <c r="P1650"/>
  <c r="O1650"/>
  <c r="N1650"/>
  <c r="M1650"/>
  <c r="E1650"/>
  <c r="S1649"/>
  <c r="R1649"/>
  <c r="R1648" s="1"/>
  <c r="Q1649"/>
  <c r="Q1648" s="1"/>
  <c r="P1649"/>
  <c r="P1648" s="1"/>
  <c r="O1649"/>
  <c r="N1649"/>
  <c r="M1649"/>
  <c r="M1648" s="1"/>
  <c r="S1648"/>
  <c r="O1648"/>
  <c r="N1648"/>
  <c r="E1647"/>
  <c r="S1646"/>
  <c r="R1646"/>
  <c r="Q1646"/>
  <c r="P1646"/>
  <c r="O1646"/>
  <c r="N1646"/>
  <c r="M1646"/>
  <c r="E1646"/>
  <c r="S1645"/>
  <c r="R1645"/>
  <c r="Q1645"/>
  <c r="P1645"/>
  <c r="O1645"/>
  <c r="N1645"/>
  <c r="M1645"/>
  <c r="E1645"/>
  <c r="S1644"/>
  <c r="R1644"/>
  <c r="Q1644"/>
  <c r="P1644"/>
  <c r="O1644"/>
  <c r="N1644"/>
  <c r="M1644"/>
  <c r="E1644"/>
  <c r="S1643"/>
  <c r="R1643"/>
  <c r="Q1643"/>
  <c r="P1643"/>
  <c r="O1643"/>
  <c r="N1643"/>
  <c r="M1643"/>
  <c r="E1643"/>
  <c r="S1642"/>
  <c r="R1642"/>
  <c r="Q1642"/>
  <c r="P1642"/>
  <c r="O1642"/>
  <c r="N1642"/>
  <c r="M1642"/>
  <c r="E1642"/>
  <c r="S1641"/>
  <c r="R1641"/>
  <c r="Q1641"/>
  <c r="P1641"/>
  <c r="O1641"/>
  <c r="O1640" s="1"/>
  <c r="N1641"/>
  <c r="M1641"/>
  <c r="M1640" s="1"/>
  <c r="N1640"/>
  <c r="E1639"/>
  <c r="S1638"/>
  <c r="R1638"/>
  <c r="Q1638"/>
  <c r="P1638"/>
  <c r="O1638"/>
  <c r="N1638"/>
  <c r="M1638"/>
  <c r="E1638"/>
  <c r="S1637"/>
  <c r="R1637"/>
  <c r="Q1637"/>
  <c r="P1637"/>
  <c r="O1637"/>
  <c r="N1637"/>
  <c r="M1637"/>
  <c r="E1637"/>
  <c r="S1636"/>
  <c r="R1636"/>
  <c r="Q1636"/>
  <c r="P1636"/>
  <c r="O1636"/>
  <c r="N1636"/>
  <c r="M1636"/>
  <c r="E1636"/>
  <c r="S1635"/>
  <c r="R1635"/>
  <c r="Q1635"/>
  <c r="P1635"/>
  <c r="O1635"/>
  <c r="N1635"/>
  <c r="M1635"/>
  <c r="E1634"/>
  <c r="S1633"/>
  <c r="R1633"/>
  <c r="Q1633"/>
  <c r="P1633"/>
  <c r="O1633"/>
  <c r="N1633"/>
  <c r="M1633"/>
  <c r="E1633"/>
  <c r="S1632"/>
  <c r="R1632"/>
  <c r="Q1632"/>
  <c r="P1632"/>
  <c r="O1632"/>
  <c r="N1632"/>
  <c r="M1632"/>
  <c r="E1632"/>
  <c r="S1631"/>
  <c r="R1631"/>
  <c r="Q1631"/>
  <c r="P1631"/>
  <c r="O1631"/>
  <c r="N1631"/>
  <c r="M1631"/>
  <c r="E1631"/>
  <c r="S1630"/>
  <c r="R1630"/>
  <c r="Q1630"/>
  <c r="P1630"/>
  <c r="O1630"/>
  <c r="N1630"/>
  <c r="M1630"/>
  <c r="E1629"/>
  <c r="S1628"/>
  <c r="R1628"/>
  <c r="Q1628"/>
  <c r="P1628"/>
  <c r="O1628"/>
  <c r="N1628"/>
  <c r="M1628"/>
  <c r="E1628"/>
  <c r="S1627"/>
  <c r="R1627"/>
  <c r="Q1627"/>
  <c r="P1627"/>
  <c r="P1623" s="1"/>
  <c r="P1622" s="1"/>
  <c r="P1621" s="1"/>
  <c r="O1627"/>
  <c r="N1627"/>
  <c r="M1627"/>
  <c r="E1627"/>
  <c r="E1626"/>
  <c r="S1625"/>
  <c r="R1625"/>
  <c r="Q1625"/>
  <c r="P1625"/>
  <c r="O1625"/>
  <c r="N1625"/>
  <c r="M1625"/>
  <c r="E1625"/>
  <c r="S1624"/>
  <c r="R1624"/>
  <c r="R1623" s="1"/>
  <c r="R1622" s="1"/>
  <c r="R1621" s="1"/>
  <c r="Q1624"/>
  <c r="P1624"/>
  <c r="O1624"/>
  <c r="N1624"/>
  <c r="N1623" s="1"/>
  <c r="N1622" s="1"/>
  <c r="N1621" s="1"/>
  <c r="M1624"/>
  <c r="E1624"/>
  <c r="E1623"/>
  <c r="E1622"/>
  <c r="E1621"/>
  <c r="E1620"/>
  <c r="S1619"/>
  <c r="R1619"/>
  <c r="Q1619"/>
  <c r="P1619"/>
  <c r="O1619"/>
  <c r="N1619"/>
  <c r="M1619"/>
  <c r="E1619"/>
  <c r="E1618"/>
  <c r="S1617"/>
  <c r="R1617"/>
  <c r="Q1617"/>
  <c r="P1617"/>
  <c r="O1617"/>
  <c r="N1617"/>
  <c r="M1617"/>
  <c r="E1617"/>
  <c r="E1616"/>
  <c r="S1615"/>
  <c r="R1615"/>
  <c r="Q1615"/>
  <c r="P1615"/>
  <c r="O1615"/>
  <c r="N1615"/>
  <c r="M1615"/>
  <c r="E1615"/>
  <c r="E1614"/>
  <c r="S1613"/>
  <c r="R1613"/>
  <c r="Q1613"/>
  <c r="P1613"/>
  <c r="O1613"/>
  <c r="N1613"/>
  <c r="M1613"/>
  <c r="E1613"/>
  <c r="E1612"/>
  <c r="S1611"/>
  <c r="R1611"/>
  <c r="Q1611"/>
  <c r="P1611"/>
  <c r="O1611"/>
  <c r="N1611"/>
  <c r="M1611"/>
  <c r="M1610" s="1"/>
  <c r="M1609" s="1"/>
  <c r="M1608" s="1"/>
  <c r="E1611"/>
  <c r="E1610"/>
  <c r="E1609"/>
  <c r="E1608"/>
  <c r="E1607"/>
  <c r="S1606"/>
  <c r="R1606"/>
  <c r="Q1606"/>
  <c r="P1606"/>
  <c r="O1606"/>
  <c r="N1606"/>
  <c r="M1606"/>
  <c r="E1606"/>
  <c r="S1605"/>
  <c r="R1605"/>
  <c r="Q1605"/>
  <c r="P1605"/>
  <c r="O1605"/>
  <c r="N1605"/>
  <c r="M1605"/>
  <c r="E1605"/>
  <c r="E1604"/>
  <c r="S1603"/>
  <c r="R1603"/>
  <c r="Q1603"/>
  <c r="P1603"/>
  <c r="O1603"/>
  <c r="N1603"/>
  <c r="M1603"/>
  <c r="E1603"/>
  <c r="S1602"/>
  <c r="R1602"/>
  <c r="Q1602"/>
  <c r="P1602"/>
  <c r="O1602"/>
  <c r="N1602"/>
  <c r="M1602"/>
  <c r="E1602"/>
  <c r="E1601"/>
  <c r="S1600"/>
  <c r="S1597" s="1"/>
  <c r="R1600"/>
  <c r="Q1600"/>
  <c r="P1600"/>
  <c r="O1600"/>
  <c r="O1597" s="1"/>
  <c r="N1600"/>
  <c r="M1600"/>
  <c r="E1600"/>
  <c r="E1599"/>
  <c r="S1598"/>
  <c r="R1598"/>
  <c r="Q1598"/>
  <c r="P1598"/>
  <c r="O1598"/>
  <c r="N1598"/>
  <c r="M1598"/>
  <c r="E1598"/>
  <c r="E1597"/>
  <c r="E1596"/>
  <c r="E1595"/>
  <c r="E1594"/>
  <c r="E1590"/>
  <c r="S1589"/>
  <c r="R1589"/>
  <c r="Q1589"/>
  <c r="P1589"/>
  <c r="O1589"/>
  <c r="N1589"/>
  <c r="M1589"/>
  <c r="E1589"/>
  <c r="S1588"/>
  <c r="R1588"/>
  <c r="Q1588"/>
  <c r="P1588"/>
  <c r="O1588"/>
  <c r="N1588"/>
  <c r="M1588"/>
  <c r="E1588"/>
  <c r="S1587"/>
  <c r="R1587"/>
  <c r="Q1587"/>
  <c r="P1587"/>
  <c r="O1587"/>
  <c r="N1587"/>
  <c r="M1587"/>
  <c r="E1587"/>
  <c r="S1586"/>
  <c r="R1586"/>
  <c r="Q1586"/>
  <c r="P1586"/>
  <c r="O1586"/>
  <c r="N1586"/>
  <c r="M1586"/>
  <c r="E1586"/>
  <c r="S1585"/>
  <c r="R1585"/>
  <c r="Q1585"/>
  <c r="P1585"/>
  <c r="O1585"/>
  <c r="N1585"/>
  <c r="M1585"/>
  <c r="E1585"/>
  <c r="E1584"/>
  <c r="E1583"/>
  <c r="S1582"/>
  <c r="R1582"/>
  <c r="Q1582"/>
  <c r="P1582"/>
  <c r="O1582"/>
  <c r="N1582"/>
  <c r="M1582"/>
  <c r="E1582"/>
  <c r="S1581"/>
  <c r="R1581"/>
  <c r="Q1581"/>
  <c r="P1581"/>
  <c r="O1581"/>
  <c r="N1581"/>
  <c r="M1581"/>
  <c r="E1581"/>
  <c r="S1580"/>
  <c r="R1580"/>
  <c r="Q1580"/>
  <c r="P1580"/>
  <c r="O1580"/>
  <c r="N1580"/>
  <c r="M1580"/>
  <c r="E1580"/>
  <c r="S1579"/>
  <c r="R1579"/>
  <c r="Q1579"/>
  <c r="P1579"/>
  <c r="O1579"/>
  <c r="N1579"/>
  <c r="M1579"/>
  <c r="E1579"/>
  <c r="S1578"/>
  <c r="R1578"/>
  <c r="Q1578"/>
  <c r="P1578"/>
  <c r="O1578"/>
  <c r="N1578"/>
  <c r="N1577" s="1"/>
  <c r="N1576" s="1"/>
  <c r="M1578"/>
  <c r="E1578"/>
  <c r="M1577"/>
  <c r="M1576" s="1"/>
  <c r="E1575"/>
  <c r="S1574"/>
  <c r="R1574"/>
  <c r="Q1574"/>
  <c r="P1574"/>
  <c r="O1574"/>
  <c r="N1574"/>
  <c r="M1574"/>
  <c r="E1574"/>
  <c r="S1573"/>
  <c r="R1573"/>
  <c r="Q1573"/>
  <c r="P1573"/>
  <c r="O1573"/>
  <c r="N1573"/>
  <c r="M1573"/>
  <c r="E1573"/>
  <c r="S1572"/>
  <c r="R1572"/>
  <c r="Q1572"/>
  <c r="P1572"/>
  <c r="O1572"/>
  <c r="N1572"/>
  <c r="M1572"/>
  <c r="E1572"/>
  <c r="S1571"/>
  <c r="R1571"/>
  <c r="Q1571"/>
  <c r="P1571"/>
  <c r="O1571"/>
  <c r="N1571"/>
  <c r="M1571"/>
  <c r="E1571"/>
  <c r="S1570"/>
  <c r="R1570"/>
  <c r="Q1570"/>
  <c r="P1570"/>
  <c r="O1570"/>
  <c r="N1570"/>
  <c r="M1570"/>
  <c r="E1570"/>
  <c r="S1569"/>
  <c r="R1569"/>
  <c r="R1568" s="1"/>
  <c r="Q1569"/>
  <c r="Q1568" s="1"/>
  <c r="P1569"/>
  <c r="P1568" s="1"/>
  <c r="O1569"/>
  <c r="N1569"/>
  <c r="N1568" s="1"/>
  <c r="M1569"/>
  <c r="M1568" s="1"/>
  <c r="S1568"/>
  <c r="O1568"/>
  <c r="E1567"/>
  <c r="S1566"/>
  <c r="R1566"/>
  <c r="Q1566"/>
  <c r="P1566"/>
  <c r="O1566"/>
  <c r="N1566"/>
  <c r="M1566"/>
  <c r="E1566"/>
  <c r="S1565"/>
  <c r="R1565"/>
  <c r="Q1565"/>
  <c r="P1565"/>
  <c r="O1565"/>
  <c r="N1565"/>
  <c r="M1565"/>
  <c r="E1565"/>
  <c r="E1564"/>
  <c r="S1563"/>
  <c r="R1563"/>
  <c r="Q1563"/>
  <c r="P1563"/>
  <c r="O1563"/>
  <c r="N1563"/>
  <c r="M1563"/>
  <c r="E1563"/>
  <c r="S1562"/>
  <c r="R1562"/>
  <c r="Q1562"/>
  <c r="Q1561" s="1"/>
  <c r="Q1560" s="1"/>
  <c r="Q1559" s="1"/>
  <c r="P1562"/>
  <c r="P1561" s="1"/>
  <c r="P1560" s="1"/>
  <c r="P1559" s="1"/>
  <c r="O1562"/>
  <c r="N1562"/>
  <c r="M1562"/>
  <c r="M1561" s="1"/>
  <c r="M1560" s="1"/>
  <c r="M1559" s="1"/>
  <c r="E1562"/>
  <c r="R1561"/>
  <c r="R1560" s="1"/>
  <c r="R1559" s="1"/>
  <c r="E1561"/>
  <c r="E1560"/>
  <c r="E1559"/>
  <c r="E1558"/>
  <c r="E1557"/>
  <c r="S1556"/>
  <c r="R1556"/>
  <c r="Q1556"/>
  <c r="P1556"/>
  <c r="O1556"/>
  <c r="N1556"/>
  <c r="M1556"/>
  <c r="E1556"/>
  <c r="S1555"/>
  <c r="R1555"/>
  <c r="Q1555"/>
  <c r="P1555"/>
  <c r="O1555"/>
  <c r="N1555"/>
  <c r="M1555"/>
  <c r="E1555"/>
  <c r="S1554"/>
  <c r="R1554"/>
  <c r="Q1554"/>
  <c r="P1554"/>
  <c r="O1554"/>
  <c r="N1554"/>
  <c r="M1554"/>
  <c r="E1554"/>
  <c r="S1553"/>
  <c r="R1553"/>
  <c r="Q1553"/>
  <c r="P1553"/>
  <c r="O1553"/>
  <c r="N1553"/>
  <c r="M1553"/>
  <c r="E1553"/>
  <c r="S1552"/>
  <c r="R1552"/>
  <c r="Q1552"/>
  <c r="P1552"/>
  <c r="O1552"/>
  <c r="N1552"/>
  <c r="M1552"/>
  <c r="E1552"/>
  <c r="E1551"/>
  <c r="S1550"/>
  <c r="R1550"/>
  <c r="Q1550"/>
  <c r="P1550"/>
  <c r="O1550"/>
  <c r="N1550"/>
  <c r="M1550"/>
  <c r="E1550"/>
  <c r="E1549"/>
  <c r="S1548"/>
  <c r="R1548"/>
  <c r="Q1548"/>
  <c r="P1548"/>
  <c r="O1548"/>
  <c r="N1548"/>
  <c r="M1548"/>
  <c r="E1548"/>
  <c r="E1547"/>
  <c r="S1546"/>
  <c r="R1546"/>
  <c r="Q1546"/>
  <c r="P1546"/>
  <c r="O1546"/>
  <c r="N1546"/>
  <c r="M1546"/>
  <c r="E1546"/>
  <c r="E1545"/>
  <c r="E1544"/>
  <c r="E1543"/>
  <c r="E1542"/>
  <c r="S1541"/>
  <c r="R1541"/>
  <c r="Q1541"/>
  <c r="P1541"/>
  <c r="O1541"/>
  <c r="N1541"/>
  <c r="M1541"/>
  <c r="E1541"/>
  <c r="S1540"/>
  <c r="R1540"/>
  <c r="Q1540"/>
  <c r="P1540"/>
  <c r="O1540"/>
  <c r="N1540"/>
  <c r="M1540"/>
  <c r="E1540"/>
  <c r="E1539"/>
  <c r="S1538"/>
  <c r="R1538"/>
  <c r="Q1538"/>
  <c r="P1538"/>
  <c r="O1538"/>
  <c r="N1538"/>
  <c r="M1538"/>
  <c r="E1538"/>
  <c r="S1537"/>
  <c r="R1537"/>
  <c r="Q1537"/>
  <c r="P1537"/>
  <c r="O1537"/>
  <c r="N1537"/>
  <c r="M1537"/>
  <c r="E1537"/>
  <c r="E1536"/>
  <c r="S1535"/>
  <c r="S1532" s="1"/>
  <c r="R1535"/>
  <c r="Q1535"/>
  <c r="P1535"/>
  <c r="O1535"/>
  <c r="N1535"/>
  <c r="M1535"/>
  <c r="E1535"/>
  <c r="E1534"/>
  <c r="S1533"/>
  <c r="R1533"/>
  <c r="Q1533"/>
  <c r="Q1532" s="1"/>
  <c r="Q1531" s="1"/>
  <c r="P1533"/>
  <c r="O1533"/>
  <c r="N1533"/>
  <c r="M1533"/>
  <c r="M1532" s="1"/>
  <c r="M1531" s="1"/>
  <c r="E1533"/>
  <c r="E1532"/>
  <c r="E1531"/>
  <c r="E1530"/>
  <c r="E1529"/>
  <c r="E1528"/>
  <c r="E1527"/>
  <c r="S1526"/>
  <c r="R1526"/>
  <c r="Q1526"/>
  <c r="P1526"/>
  <c r="O1526"/>
  <c r="N1526"/>
  <c r="M1526"/>
  <c r="E1526"/>
  <c r="S1525"/>
  <c r="R1525"/>
  <c r="Q1525"/>
  <c r="P1525"/>
  <c r="O1525"/>
  <c r="N1525"/>
  <c r="M1525"/>
  <c r="E1525"/>
  <c r="S1524"/>
  <c r="R1524"/>
  <c r="Q1524"/>
  <c r="P1524"/>
  <c r="O1524"/>
  <c r="N1524"/>
  <c r="M1524"/>
  <c r="E1524"/>
  <c r="S1523"/>
  <c r="R1523"/>
  <c r="Q1523"/>
  <c r="P1523"/>
  <c r="O1523"/>
  <c r="N1523"/>
  <c r="M1523"/>
  <c r="E1523"/>
  <c r="S1522"/>
  <c r="R1522"/>
  <c r="Q1522"/>
  <c r="P1522"/>
  <c r="O1522"/>
  <c r="N1522"/>
  <c r="M1522"/>
  <c r="E1522"/>
  <c r="E1521"/>
  <c r="E1520"/>
  <c r="E1519"/>
  <c r="E1518"/>
  <c r="E1517"/>
  <c r="S1516"/>
  <c r="R1516"/>
  <c r="Q1516"/>
  <c r="P1516"/>
  <c r="O1516"/>
  <c r="N1516"/>
  <c r="M1516"/>
  <c r="E1516"/>
  <c r="S1515"/>
  <c r="R1515"/>
  <c r="Q1515"/>
  <c r="P1515"/>
  <c r="O1515"/>
  <c r="N1515"/>
  <c r="M1515"/>
  <c r="E1515"/>
  <c r="S1514"/>
  <c r="R1514"/>
  <c r="Q1514"/>
  <c r="P1514"/>
  <c r="O1514"/>
  <c r="N1514"/>
  <c r="M1514"/>
  <c r="E1514"/>
  <c r="S1513"/>
  <c r="R1513"/>
  <c r="Q1513"/>
  <c r="P1513"/>
  <c r="O1513"/>
  <c r="N1513"/>
  <c r="M1513"/>
  <c r="E1513"/>
  <c r="E1512"/>
  <c r="S1511"/>
  <c r="R1511"/>
  <c r="Q1511"/>
  <c r="P1511"/>
  <c r="O1511"/>
  <c r="N1511"/>
  <c r="M1511"/>
  <c r="E1511"/>
  <c r="E1510"/>
  <c r="S1509"/>
  <c r="R1509"/>
  <c r="Q1509"/>
  <c r="P1509"/>
  <c r="O1509"/>
  <c r="N1509"/>
  <c r="M1509"/>
  <c r="E1509"/>
  <c r="E1508"/>
  <c r="S1507"/>
  <c r="R1507"/>
  <c r="Q1507"/>
  <c r="P1507"/>
  <c r="O1507"/>
  <c r="N1507"/>
  <c r="M1507"/>
  <c r="E1507"/>
  <c r="E1506"/>
  <c r="E1505"/>
  <c r="E1504"/>
  <c r="E1503"/>
  <c r="E1502"/>
  <c r="S1501"/>
  <c r="R1501"/>
  <c r="Q1501"/>
  <c r="P1501"/>
  <c r="O1501"/>
  <c r="N1501"/>
  <c r="M1501"/>
  <c r="E1501"/>
  <c r="S1500"/>
  <c r="R1500"/>
  <c r="Q1500"/>
  <c r="P1500"/>
  <c r="O1500"/>
  <c r="N1500"/>
  <c r="M1500"/>
  <c r="E1500"/>
  <c r="S1499"/>
  <c r="R1499"/>
  <c r="Q1499"/>
  <c r="P1499"/>
  <c r="O1499"/>
  <c r="N1499"/>
  <c r="M1499"/>
  <c r="E1499"/>
  <c r="S1498"/>
  <c r="R1498"/>
  <c r="Q1498"/>
  <c r="P1498"/>
  <c r="O1498"/>
  <c r="N1498"/>
  <c r="M1498"/>
  <c r="E1498"/>
  <c r="S1497"/>
  <c r="R1497"/>
  <c r="Q1497"/>
  <c r="P1497"/>
  <c r="O1497"/>
  <c r="N1497"/>
  <c r="M1497"/>
  <c r="E1497"/>
  <c r="E1496"/>
  <c r="S1495"/>
  <c r="R1495"/>
  <c r="Q1495"/>
  <c r="P1495"/>
  <c r="O1495"/>
  <c r="N1495"/>
  <c r="M1495"/>
  <c r="E1495"/>
  <c r="E1494"/>
  <c r="S1493"/>
  <c r="R1493"/>
  <c r="Q1493"/>
  <c r="P1493"/>
  <c r="O1493"/>
  <c r="N1493"/>
  <c r="M1493"/>
  <c r="E1493"/>
  <c r="E1492"/>
  <c r="S1491"/>
  <c r="R1491"/>
  <c r="Q1491"/>
  <c r="P1491"/>
  <c r="O1491"/>
  <c r="N1491"/>
  <c r="M1491"/>
  <c r="E1491"/>
  <c r="E1490"/>
  <c r="S1489"/>
  <c r="R1489"/>
  <c r="Q1489"/>
  <c r="P1489"/>
  <c r="O1489"/>
  <c r="N1489"/>
  <c r="M1489"/>
  <c r="E1489"/>
  <c r="E1488"/>
  <c r="S1487"/>
  <c r="R1487"/>
  <c r="Q1487"/>
  <c r="P1487"/>
  <c r="O1487"/>
  <c r="N1487"/>
  <c r="M1487"/>
  <c r="E1487"/>
  <c r="E1486"/>
  <c r="S1485"/>
  <c r="R1485"/>
  <c r="Q1485"/>
  <c r="P1485"/>
  <c r="O1485"/>
  <c r="N1485"/>
  <c r="M1485"/>
  <c r="E1485"/>
  <c r="E1484"/>
  <c r="S1483"/>
  <c r="R1483"/>
  <c r="Q1483"/>
  <c r="P1483"/>
  <c r="O1483"/>
  <c r="N1483"/>
  <c r="M1483"/>
  <c r="E1483"/>
  <c r="E1482"/>
  <c r="S1481"/>
  <c r="R1481"/>
  <c r="Q1481"/>
  <c r="P1481"/>
  <c r="O1481"/>
  <c r="N1481"/>
  <c r="M1481"/>
  <c r="E1481"/>
  <c r="E1480"/>
  <c r="S1479"/>
  <c r="R1479"/>
  <c r="Q1479"/>
  <c r="P1479"/>
  <c r="O1479"/>
  <c r="N1479"/>
  <c r="M1479"/>
  <c r="E1479"/>
  <c r="E1478"/>
  <c r="S1477"/>
  <c r="R1477"/>
  <c r="Q1477"/>
  <c r="P1477"/>
  <c r="O1477"/>
  <c r="N1477"/>
  <c r="M1477"/>
  <c r="E1477"/>
  <c r="E1476"/>
  <c r="E1475"/>
  <c r="E1474"/>
  <c r="E1473"/>
  <c r="E1472"/>
  <c r="E1471"/>
  <c r="E1470"/>
  <c r="E1469"/>
  <c r="E1468"/>
  <c r="S1467"/>
  <c r="R1467"/>
  <c r="Q1467"/>
  <c r="P1467"/>
  <c r="O1467"/>
  <c r="N1467"/>
  <c r="M1467"/>
  <c r="E1467"/>
  <c r="S1466"/>
  <c r="R1466"/>
  <c r="Q1466"/>
  <c r="P1466"/>
  <c r="O1466"/>
  <c r="N1466"/>
  <c r="M1466"/>
  <c r="E1466"/>
  <c r="S1465"/>
  <c r="R1465"/>
  <c r="Q1465"/>
  <c r="P1465"/>
  <c r="O1465"/>
  <c r="N1465"/>
  <c r="M1465"/>
  <c r="E1465"/>
  <c r="S1464"/>
  <c r="R1464"/>
  <c r="Q1464"/>
  <c r="P1464"/>
  <c r="O1464"/>
  <c r="N1464"/>
  <c r="M1464"/>
  <c r="E1464"/>
  <c r="S1463"/>
  <c r="R1463"/>
  <c r="Q1463"/>
  <c r="P1463"/>
  <c r="O1463"/>
  <c r="N1463"/>
  <c r="M1463"/>
  <c r="E1463"/>
  <c r="E1462"/>
  <c r="S1461"/>
  <c r="R1461"/>
  <c r="Q1461"/>
  <c r="P1461"/>
  <c r="O1461"/>
  <c r="N1461"/>
  <c r="M1461"/>
  <c r="E1461"/>
  <c r="E1460"/>
  <c r="S1459"/>
  <c r="R1459"/>
  <c r="Q1459"/>
  <c r="P1459"/>
  <c r="O1459"/>
  <c r="N1459"/>
  <c r="M1459"/>
  <c r="E1459"/>
  <c r="E1458"/>
  <c r="S1457"/>
  <c r="R1457"/>
  <c r="Q1457"/>
  <c r="P1457"/>
  <c r="O1457"/>
  <c r="N1457"/>
  <c r="M1457"/>
  <c r="E1457"/>
  <c r="E1456"/>
  <c r="S1455"/>
  <c r="R1455"/>
  <c r="Q1455"/>
  <c r="P1455"/>
  <c r="O1455"/>
  <c r="N1455"/>
  <c r="M1455"/>
  <c r="E1455"/>
  <c r="E1454"/>
  <c r="S1453"/>
  <c r="R1453"/>
  <c r="Q1453"/>
  <c r="P1453"/>
  <c r="O1453"/>
  <c r="N1453"/>
  <c r="M1453"/>
  <c r="E1453"/>
  <c r="E1452"/>
  <c r="S1451"/>
  <c r="R1451"/>
  <c r="Q1451"/>
  <c r="P1451"/>
  <c r="O1451"/>
  <c r="N1451"/>
  <c r="M1451"/>
  <c r="E1451"/>
  <c r="E1450"/>
  <c r="S1449"/>
  <c r="R1449"/>
  <c r="Q1449"/>
  <c r="P1449"/>
  <c r="O1449"/>
  <c r="N1449"/>
  <c r="M1449"/>
  <c r="E1449"/>
  <c r="E1448"/>
  <c r="S1447"/>
  <c r="R1447"/>
  <c r="Q1447"/>
  <c r="P1447"/>
  <c r="O1447"/>
  <c r="N1447"/>
  <c r="M1447"/>
  <c r="E1447"/>
  <c r="E1446"/>
  <c r="E1445"/>
  <c r="E1444"/>
  <c r="E1443"/>
  <c r="E1442"/>
  <c r="E1441"/>
  <c r="E1440"/>
  <c r="E1439"/>
  <c r="E1438"/>
  <c r="E1437"/>
  <c r="S1436"/>
  <c r="R1436"/>
  <c r="Q1436"/>
  <c r="P1436"/>
  <c r="O1436"/>
  <c r="N1436"/>
  <c r="M1436"/>
  <c r="E1436"/>
  <c r="S1435"/>
  <c r="R1435"/>
  <c r="Q1435"/>
  <c r="P1435"/>
  <c r="O1435"/>
  <c r="N1435"/>
  <c r="M1435"/>
  <c r="E1435"/>
  <c r="S1434"/>
  <c r="R1434"/>
  <c r="Q1434"/>
  <c r="P1434"/>
  <c r="O1434"/>
  <c r="N1434"/>
  <c r="M1434"/>
  <c r="E1434"/>
  <c r="S1433"/>
  <c r="R1433"/>
  <c r="Q1433"/>
  <c r="P1433"/>
  <c r="O1433"/>
  <c r="N1433"/>
  <c r="M1433"/>
  <c r="E1433"/>
  <c r="S1432"/>
  <c r="R1432"/>
  <c r="Q1432"/>
  <c r="P1432"/>
  <c r="O1432"/>
  <c r="N1432"/>
  <c r="M1432"/>
  <c r="E1432"/>
  <c r="E1430"/>
  <c r="E1429"/>
  <c r="S1428"/>
  <c r="R1428"/>
  <c r="Q1428"/>
  <c r="P1428"/>
  <c r="O1428"/>
  <c r="N1428"/>
  <c r="M1428"/>
  <c r="E1428"/>
  <c r="S1427"/>
  <c r="R1427"/>
  <c r="Q1427"/>
  <c r="P1427"/>
  <c r="O1427"/>
  <c r="N1427"/>
  <c r="M1427"/>
  <c r="E1427"/>
  <c r="S1426"/>
  <c r="R1426"/>
  <c r="Q1426"/>
  <c r="P1426"/>
  <c r="O1426"/>
  <c r="N1426"/>
  <c r="M1426"/>
  <c r="E1426"/>
  <c r="S1425"/>
  <c r="R1425"/>
  <c r="Q1425"/>
  <c r="P1425"/>
  <c r="O1425"/>
  <c r="N1425"/>
  <c r="M1425"/>
  <c r="E1425"/>
  <c r="S1424"/>
  <c r="R1424"/>
  <c r="Q1424"/>
  <c r="P1424"/>
  <c r="O1424"/>
  <c r="N1424"/>
  <c r="M1424"/>
  <c r="E1424"/>
  <c r="S1423"/>
  <c r="R1423"/>
  <c r="Q1423"/>
  <c r="P1423"/>
  <c r="O1423"/>
  <c r="N1423"/>
  <c r="M1423"/>
  <c r="E1422"/>
  <c r="S1421"/>
  <c r="R1421"/>
  <c r="Q1421"/>
  <c r="P1421"/>
  <c r="O1421"/>
  <c r="N1421"/>
  <c r="M1421"/>
  <c r="E1421"/>
  <c r="S1420"/>
  <c r="R1420"/>
  <c r="Q1420"/>
  <c r="P1420"/>
  <c r="O1420"/>
  <c r="N1420"/>
  <c r="M1420"/>
  <c r="E1420"/>
  <c r="S1419"/>
  <c r="R1419"/>
  <c r="Q1419"/>
  <c r="P1419"/>
  <c r="O1419"/>
  <c r="N1419"/>
  <c r="M1419"/>
  <c r="E1419"/>
  <c r="E1418"/>
  <c r="S1417"/>
  <c r="R1417"/>
  <c r="Q1417"/>
  <c r="P1417"/>
  <c r="O1417"/>
  <c r="N1417"/>
  <c r="M1417"/>
  <c r="E1417"/>
  <c r="S1416"/>
  <c r="R1416"/>
  <c r="Q1416"/>
  <c r="P1416"/>
  <c r="O1416"/>
  <c r="N1416"/>
  <c r="M1416"/>
  <c r="E1416"/>
  <c r="E1415"/>
  <c r="S1414"/>
  <c r="R1414"/>
  <c r="Q1414"/>
  <c r="P1414"/>
  <c r="O1414"/>
  <c r="N1414"/>
  <c r="M1414"/>
  <c r="E1414"/>
  <c r="E1413"/>
  <c r="S1412"/>
  <c r="R1412"/>
  <c r="Q1412"/>
  <c r="P1412"/>
  <c r="O1412"/>
  <c r="N1412"/>
  <c r="M1412"/>
  <c r="E1412"/>
  <c r="E1411"/>
  <c r="S1410"/>
  <c r="R1410"/>
  <c r="Q1410"/>
  <c r="P1410"/>
  <c r="O1410"/>
  <c r="N1410"/>
  <c r="M1410"/>
  <c r="E1410"/>
  <c r="E1409"/>
  <c r="S1408"/>
  <c r="R1408"/>
  <c r="Q1408"/>
  <c r="P1408"/>
  <c r="O1408"/>
  <c r="N1408"/>
  <c r="M1408"/>
  <c r="E1408"/>
  <c r="E1407"/>
  <c r="S1406"/>
  <c r="R1406"/>
  <c r="Q1406"/>
  <c r="P1406"/>
  <c r="O1406"/>
  <c r="N1406"/>
  <c r="M1406"/>
  <c r="E1406"/>
  <c r="E1405"/>
  <c r="S1404"/>
  <c r="R1404"/>
  <c r="Q1404"/>
  <c r="P1404"/>
  <c r="O1404"/>
  <c r="N1404"/>
  <c r="M1404"/>
  <c r="E1404"/>
  <c r="E1403"/>
  <c r="E1402"/>
  <c r="E1401"/>
  <c r="E1400"/>
  <c r="E1399"/>
  <c r="S1398"/>
  <c r="R1398"/>
  <c r="Q1398"/>
  <c r="P1398"/>
  <c r="O1398"/>
  <c r="N1398"/>
  <c r="M1398"/>
  <c r="E1398"/>
  <c r="S1397"/>
  <c r="R1397"/>
  <c r="Q1397"/>
  <c r="P1397"/>
  <c r="O1397"/>
  <c r="N1397"/>
  <c r="M1397"/>
  <c r="E1397"/>
  <c r="S1396"/>
  <c r="R1396"/>
  <c r="Q1396"/>
  <c r="P1396"/>
  <c r="O1396"/>
  <c r="N1396"/>
  <c r="M1396"/>
  <c r="E1396"/>
  <c r="S1395"/>
  <c r="R1395"/>
  <c r="Q1395"/>
  <c r="P1395"/>
  <c r="O1395"/>
  <c r="N1395"/>
  <c r="M1395"/>
  <c r="E1395"/>
  <c r="S1394"/>
  <c r="R1394"/>
  <c r="Q1394"/>
  <c r="P1394"/>
  <c r="O1394"/>
  <c r="N1394"/>
  <c r="M1394"/>
  <c r="E1394"/>
  <c r="E1393"/>
  <c r="S1392"/>
  <c r="R1392"/>
  <c r="Q1392"/>
  <c r="P1392"/>
  <c r="O1392"/>
  <c r="N1392"/>
  <c r="M1392"/>
  <c r="E1392"/>
  <c r="E1391"/>
  <c r="S1390"/>
  <c r="R1390"/>
  <c r="Q1390"/>
  <c r="P1390"/>
  <c r="O1390"/>
  <c r="N1390"/>
  <c r="M1390"/>
  <c r="E1390"/>
  <c r="E1389"/>
  <c r="S1388"/>
  <c r="R1388"/>
  <c r="Q1388"/>
  <c r="P1388"/>
  <c r="O1388"/>
  <c r="N1388"/>
  <c r="M1388"/>
  <c r="E1388"/>
  <c r="E1387"/>
  <c r="S1386"/>
  <c r="R1386"/>
  <c r="Q1386"/>
  <c r="P1386"/>
  <c r="O1386"/>
  <c r="N1386"/>
  <c r="M1386"/>
  <c r="E1386"/>
  <c r="E1385"/>
  <c r="S1384"/>
  <c r="R1384"/>
  <c r="Q1384"/>
  <c r="P1384"/>
  <c r="O1384"/>
  <c r="N1384"/>
  <c r="M1384"/>
  <c r="E1384"/>
  <c r="E1383"/>
  <c r="S1382"/>
  <c r="R1382"/>
  <c r="Q1382"/>
  <c r="P1382"/>
  <c r="O1382"/>
  <c r="N1382"/>
  <c r="M1382"/>
  <c r="E1382"/>
  <c r="E1381"/>
  <c r="S1380"/>
  <c r="R1380"/>
  <c r="Q1380"/>
  <c r="P1380"/>
  <c r="O1380"/>
  <c r="N1380"/>
  <c r="M1380"/>
  <c r="E1380"/>
  <c r="E1379"/>
  <c r="S1378"/>
  <c r="R1378"/>
  <c r="Q1378"/>
  <c r="P1378"/>
  <c r="O1378"/>
  <c r="N1378"/>
  <c r="M1378"/>
  <c r="E1378"/>
  <c r="E1377"/>
  <c r="S1376"/>
  <c r="R1376"/>
  <c r="Q1376"/>
  <c r="P1376"/>
  <c r="O1376"/>
  <c r="N1376"/>
  <c r="M1376"/>
  <c r="E1376"/>
  <c r="E1375"/>
  <c r="S1374"/>
  <c r="R1374"/>
  <c r="Q1374"/>
  <c r="P1374"/>
  <c r="O1374"/>
  <c r="N1374"/>
  <c r="M1374"/>
  <c r="E1374"/>
  <c r="E1373"/>
  <c r="S1372"/>
  <c r="R1372"/>
  <c r="Q1372"/>
  <c r="P1372"/>
  <c r="O1372"/>
  <c r="N1372"/>
  <c r="M1372"/>
  <c r="E1372"/>
  <c r="E1371"/>
  <c r="S1370"/>
  <c r="R1370"/>
  <c r="Q1370"/>
  <c r="P1370"/>
  <c r="O1370"/>
  <c r="N1370"/>
  <c r="M1370"/>
  <c r="E1370"/>
  <c r="E1369"/>
  <c r="S1368"/>
  <c r="R1368"/>
  <c r="Q1368"/>
  <c r="P1368"/>
  <c r="O1368"/>
  <c r="N1368"/>
  <c r="M1368"/>
  <c r="E1368"/>
  <c r="E1367"/>
  <c r="S1366"/>
  <c r="R1366"/>
  <c r="Q1366"/>
  <c r="P1366"/>
  <c r="O1366"/>
  <c r="N1366"/>
  <c r="M1366"/>
  <c r="E1366"/>
  <c r="E1365"/>
  <c r="S1364"/>
  <c r="S1361" s="1"/>
  <c r="S1360" s="1"/>
  <c r="S1359" s="1"/>
  <c r="S1358" s="1"/>
  <c r="R1364"/>
  <c r="Q1364"/>
  <c r="P1364"/>
  <c r="O1364"/>
  <c r="N1364"/>
  <c r="M1364"/>
  <c r="E1364"/>
  <c r="E1363"/>
  <c r="S1362"/>
  <c r="R1362"/>
  <c r="Q1362"/>
  <c r="P1362"/>
  <c r="O1362"/>
  <c r="N1362"/>
  <c r="M1362"/>
  <c r="E1362"/>
  <c r="E1361"/>
  <c r="E1360"/>
  <c r="E1359"/>
  <c r="E1358"/>
  <c r="E1357"/>
  <c r="E1356"/>
  <c r="E1355"/>
  <c r="E1354"/>
  <c r="E1353"/>
  <c r="E1352"/>
  <c r="E1351"/>
  <c r="E1350"/>
  <c r="S1349"/>
  <c r="R1349"/>
  <c r="Q1349"/>
  <c r="P1349"/>
  <c r="O1349"/>
  <c r="N1349"/>
  <c r="M1349"/>
  <c r="E1349"/>
  <c r="S1348"/>
  <c r="R1348"/>
  <c r="Q1348"/>
  <c r="P1348"/>
  <c r="O1348"/>
  <c r="N1348"/>
  <c r="M1348"/>
  <c r="E1348"/>
  <c r="S1347"/>
  <c r="R1347"/>
  <c r="Q1347"/>
  <c r="P1347"/>
  <c r="O1347"/>
  <c r="N1347"/>
  <c r="M1347"/>
  <c r="E1347"/>
  <c r="S1346"/>
  <c r="R1346"/>
  <c r="Q1346"/>
  <c r="P1346"/>
  <c r="O1346"/>
  <c r="N1346"/>
  <c r="M1346"/>
  <c r="E1346"/>
  <c r="S1345"/>
  <c r="R1345"/>
  <c r="Q1345"/>
  <c r="P1345"/>
  <c r="O1345"/>
  <c r="N1345"/>
  <c r="M1345"/>
  <c r="E1345"/>
  <c r="E1344"/>
  <c r="S1343"/>
  <c r="R1343"/>
  <c r="Q1343"/>
  <c r="P1343"/>
  <c r="O1343"/>
  <c r="N1343"/>
  <c r="M1343"/>
  <c r="E1343"/>
  <c r="S1342"/>
  <c r="R1342"/>
  <c r="Q1342"/>
  <c r="P1342"/>
  <c r="O1342"/>
  <c r="N1342"/>
  <c r="M1342"/>
  <c r="E1342"/>
  <c r="S1341"/>
  <c r="R1341"/>
  <c r="Q1341"/>
  <c r="P1341"/>
  <c r="O1341"/>
  <c r="N1341"/>
  <c r="M1341"/>
  <c r="E1341"/>
  <c r="S1340"/>
  <c r="R1340"/>
  <c r="Q1340"/>
  <c r="P1340"/>
  <c r="O1340"/>
  <c r="N1340"/>
  <c r="M1340"/>
  <c r="E1340"/>
  <c r="S1339"/>
  <c r="R1339"/>
  <c r="Q1339"/>
  <c r="P1339"/>
  <c r="O1339"/>
  <c r="N1339"/>
  <c r="M1339"/>
  <c r="E1339"/>
  <c r="E1338"/>
  <c r="E1337"/>
  <c r="S1336"/>
  <c r="R1336"/>
  <c r="Q1336"/>
  <c r="P1336"/>
  <c r="O1336"/>
  <c r="N1336"/>
  <c r="M1336"/>
  <c r="E1336"/>
  <c r="S1335"/>
  <c r="R1335"/>
  <c r="Q1335"/>
  <c r="P1335"/>
  <c r="O1335"/>
  <c r="N1335"/>
  <c r="M1335"/>
  <c r="E1335"/>
  <c r="S1334"/>
  <c r="R1334"/>
  <c r="Q1334"/>
  <c r="P1334"/>
  <c r="O1334"/>
  <c r="N1334"/>
  <c r="M1334"/>
  <c r="E1334"/>
  <c r="S1333"/>
  <c r="R1333"/>
  <c r="Q1333"/>
  <c r="P1333"/>
  <c r="O1333"/>
  <c r="N1333"/>
  <c r="M1333"/>
  <c r="E1333"/>
  <c r="S1332"/>
  <c r="R1332"/>
  <c r="Q1332"/>
  <c r="P1332"/>
  <c r="O1332"/>
  <c r="N1332"/>
  <c r="M1332"/>
  <c r="E1332"/>
  <c r="E1330"/>
  <c r="E1329"/>
  <c r="E1328"/>
  <c r="S1327"/>
  <c r="R1327"/>
  <c r="Q1327"/>
  <c r="P1327"/>
  <c r="O1327"/>
  <c r="N1327"/>
  <c r="M1327"/>
  <c r="E1327"/>
  <c r="S1326"/>
  <c r="R1326"/>
  <c r="Q1326"/>
  <c r="P1326"/>
  <c r="O1326"/>
  <c r="N1326"/>
  <c r="M1326"/>
  <c r="E1326"/>
  <c r="S1325"/>
  <c r="R1325"/>
  <c r="Q1325"/>
  <c r="P1325"/>
  <c r="O1325"/>
  <c r="N1325"/>
  <c r="M1325"/>
  <c r="E1325"/>
  <c r="S1324"/>
  <c r="R1324"/>
  <c r="Q1324"/>
  <c r="P1324"/>
  <c r="O1324"/>
  <c r="N1324"/>
  <c r="M1324"/>
  <c r="E1324"/>
  <c r="S1323"/>
  <c r="R1323"/>
  <c r="Q1323"/>
  <c r="P1323"/>
  <c r="O1323"/>
  <c r="N1323"/>
  <c r="M1323"/>
  <c r="E1323"/>
  <c r="E1322"/>
  <c r="S1321"/>
  <c r="R1321"/>
  <c r="Q1321"/>
  <c r="P1321"/>
  <c r="O1321"/>
  <c r="N1321"/>
  <c r="M1321"/>
  <c r="E1321"/>
  <c r="S1320"/>
  <c r="R1320"/>
  <c r="Q1320"/>
  <c r="P1320"/>
  <c r="O1320"/>
  <c r="N1320"/>
  <c r="M1320"/>
  <c r="E1320"/>
  <c r="S1319"/>
  <c r="R1319"/>
  <c r="Q1319"/>
  <c r="P1319"/>
  <c r="O1319"/>
  <c r="N1319"/>
  <c r="M1319"/>
  <c r="E1319"/>
  <c r="S1318"/>
  <c r="R1318"/>
  <c r="Q1318"/>
  <c r="P1318"/>
  <c r="O1318"/>
  <c r="N1318"/>
  <c r="M1318"/>
  <c r="E1318"/>
  <c r="S1317"/>
  <c r="R1317"/>
  <c r="Q1317"/>
  <c r="P1317"/>
  <c r="O1317"/>
  <c r="N1317"/>
  <c r="M1317"/>
  <c r="E1317"/>
  <c r="E1316"/>
  <c r="S1315"/>
  <c r="R1315"/>
  <c r="Q1315"/>
  <c r="Q1312" s="1"/>
  <c r="Q1311" s="1"/>
  <c r="Q1310" s="1"/>
  <c r="Q1309" s="1"/>
  <c r="P1315"/>
  <c r="O1315"/>
  <c r="N1315"/>
  <c r="M1315"/>
  <c r="M1312" s="1"/>
  <c r="M1311" s="1"/>
  <c r="M1310" s="1"/>
  <c r="M1309" s="1"/>
  <c r="E1315"/>
  <c r="E1314"/>
  <c r="S1313"/>
  <c r="R1313"/>
  <c r="R1312" s="1"/>
  <c r="R1311" s="1"/>
  <c r="R1310" s="1"/>
  <c r="R1309" s="1"/>
  <c r="Q1313"/>
  <c r="P1313"/>
  <c r="O1313"/>
  <c r="N1313"/>
  <c r="N1312" s="1"/>
  <c r="N1311" s="1"/>
  <c r="N1310" s="1"/>
  <c r="N1309" s="1"/>
  <c r="M1313"/>
  <c r="E1313"/>
  <c r="E1312"/>
  <c r="E1311"/>
  <c r="E1310"/>
  <c r="E1309"/>
  <c r="E1308"/>
  <c r="S1307"/>
  <c r="R1307"/>
  <c r="Q1307"/>
  <c r="P1307"/>
  <c r="O1307"/>
  <c r="N1307"/>
  <c r="M1307"/>
  <c r="E1307"/>
  <c r="E1306"/>
  <c r="S1305"/>
  <c r="R1305"/>
  <c r="Q1305"/>
  <c r="P1305"/>
  <c r="O1305"/>
  <c r="N1305"/>
  <c r="M1305"/>
  <c r="E1305"/>
  <c r="E1304"/>
  <c r="S1303"/>
  <c r="R1303"/>
  <c r="Q1303"/>
  <c r="P1303"/>
  <c r="O1303"/>
  <c r="N1303"/>
  <c r="M1303"/>
  <c r="E1303"/>
  <c r="E1302"/>
  <c r="S1301"/>
  <c r="R1301"/>
  <c r="Q1301"/>
  <c r="P1301"/>
  <c r="O1301"/>
  <c r="N1301"/>
  <c r="M1301"/>
  <c r="E1301"/>
  <c r="E1300"/>
  <c r="S1299"/>
  <c r="R1299"/>
  <c r="Q1299"/>
  <c r="P1299"/>
  <c r="O1299"/>
  <c r="N1299"/>
  <c r="M1299"/>
  <c r="E1299"/>
  <c r="E1298"/>
  <c r="S1297"/>
  <c r="R1297"/>
  <c r="Q1297"/>
  <c r="P1297"/>
  <c r="O1297"/>
  <c r="N1297"/>
  <c r="M1297"/>
  <c r="E1297"/>
  <c r="E1296"/>
  <c r="S1295"/>
  <c r="R1295"/>
  <c r="Q1295"/>
  <c r="P1295"/>
  <c r="O1295"/>
  <c r="N1295"/>
  <c r="M1295"/>
  <c r="E1295"/>
  <c r="E1294"/>
  <c r="S1293"/>
  <c r="R1293"/>
  <c r="Q1293"/>
  <c r="P1293"/>
  <c r="O1293"/>
  <c r="N1293"/>
  <c r="M1293"/>
  <c r="E1293"/>
  <c r="E1292"/>
  <c r="S1291"/>
  <c r="R1291"/>
  <c r="Q1291"/>
  <c r="P1291"/>
  <c r="O1291"/>
  <c r="N1291"/>
  <c r="M1291"/>
  <c r="E1291"/>
  <c r="E1290"/>
  <c r="S1289"/>
  <c r="R1289"/>
  <c r="Q1289"/>
  <c r="P1289"/>
  <c r="O1289"/>
  <c r="N1289"/>
  <c r="M1289"/>
  <c r="E1289"/>
  <c r="E1288"/>
  <c r="S1287"/>
  <c r="R1287"/>
  <c r="Q1287"/>
  <c r="P1287"/>
  <c r="O1287"/>
  <c r="N1287"/>
  <c r="M1287"/>
  <c r="E1287"/>
  <c r="E1286"/>
  <c r="S1285"/>
  <c r="R1285"/>
  <c r="Q1285"/>
  <c r="P1285"/>
  <c r="O1285"/>
  <c r="N1285"/>
  <c r="M1285"/>
  <c r="E1285"/>
  <c r="E1284"/>
  <c r="S1283"/>
  <c r="R1283"/>
  <c r="Q1283"/>
  <c r="P1283"/>
  <c r="O1283"/>
  <c r="N1283"/>
  <c r="M1283"/>
  <c r="E1283"/>
  <c r="E1282"/>
  <c r="S1281"/>
  <c r="R1281"/>
  <c r="Q1281"/>
  <c r="P1281"/>
  <c r="O1281"/>
  <c r="N1281"/>
  <c r="M1281"/>
  <c r="E1281"/>
  <c r="E1280"/>
  <c r="S1279"/>
  <c r="R1279"/>
  <c r="Q1279"/>
  <c r="P1279"/>
  <c r="O1279"/>
  <c r="N1279"/>
  <c r="M1279"/>
  <c r="E1279"/>
  <c r="E1278"/>
  <c r="S1277"/>
  <c r="R1277"/>
  <c r="R1274" s="1"/>
  <c r="Q1277"/>
  <c r="P1277"/>
  <c r="O1277"/>
  <c r="N1277"/>
  <c r="N1274" s="1"/>
  <c r="M1277"/>
  <c r="E1277"/>
  <c r="E1276"/>
  <c r="S1275"/>
  <c r="R1275"/>
  <c r="Q1275"/>
  <c r="P1275"/>
  <c r="O1275"/>
  <c r="O1274" s="1"/>
  <c r="O1273" s="1"/>
  <c r="O1272" s="1"/>
  <c r="O1271" s="1"/>
  <c r="N1275"/>
  <c r="M1275"/>
  <c r="E1275"/>
  <c r="S1274"/>
  <c r="S1273" s="1"/>
  <c r="S1272" s="1"/>
  <c r="S1271" s="1"/>
  <c r="E1274"/>
  <c r="E1273"/>
  <c r="E1272"/>
  <c r="E1271"/>
  <c r="E1270"/>
  <c r="E1269"/>
  <c r="E1268"/>
  <c r="E1267"/>
  <c r="E1266"/>
  <c r="E1265"/>
  <c r="S1264"/>
  <c r="R1264"/>
  <c r="Q1264"/>
  <c r="P1264"/>
  <c r="O1264"/>
  <c r="N1264"/>
  <c r="M1264"/>
  <c r="E1264"/>
  <c r="S1263"/>
  <c r="R1263"/>
  <c r="Q1263"/>
  <c r="P1263"/>
  <c r="O1263"/>
  <c r="N1263"/>
  <c r="M1263"/>
  <c r="E1263"/>
  <c r="S1262"/>
  <c r="R1262"/>
  <c r="Q1262"/>
  <c r="P1262"/>
  <c r="O1262"/>
  <c r="N1262"/>
  <c r="M1262"/>
  <c r="E1262"/>
  <c r="S1261"/>
  <c r="R1261"/>
  <c r="Q1261"/>
  <c r="P1261"/>
  <c r="O1261"/>
  <c r="N1261"/>
  <c r="M1261"/>
  <c r="E1261"/>
  <c r="S1260"/>
  <c r="R1260"/>
  <c r="Q1260"/>
  <c r="P1260"/>
  <c r="O1260"/>
  <c r="N1260"/>
  <c r="M1260"/>
  <c r="E1260"/>
  <c r="E1259"/>
  <c r="E1258"/>
  <c r="E1257"/>
  <c r="E1256"/>
  <c r="E1255"/>
  <c r="E1254"/>
  <c r="S1253"/>
  <c r="R1253"/>
  <c r="Q1253"/>
  <c r="P1253"/>
  <c r="O1253"/>
  <c r="N1253"/>
  <c r="M1253"/>
  <c r="E1253"/>
  <c r="S1252"/>
  <c r="R1252"/>
  <c r="Q1252"/>
  <c r="P1252"/>
  <c r="O1252"/>
  <c r="N1252"/>
  <c r="M1252"/>
  <c r="E1252"/>
  <c r="S1251"/>
  <c r="R1251"/>
  <c r="Q1251"/>
  <c r="P1251"/>
  <c r="O1251"/>
  <c r="N1251"/>
  <c r="M1251"/>
  <c r="E1251"/>
  <c r="S1250"/>
  <c r="R1250"/>
  <c r="Q1250"/>
  <c r="P1250"/>
  <c r="O1250"/>
  <c r="N1250"/>
  <c r="M1250"/>
  <c r="E1250"/>
  <c r="S1249"/>
  <c r="R1249"/>
  <c r="Q1249"/>
  <c r="P1249"/>
  <c r="O1249"/>
  <c r="N1249"/>
  <c r="M1249"/>
  <c r="E1249"/>
  <c r="E1248"/>
  <c r="E1247"/>
  <c r="S1246"/>
  <c r="R1246"/>
  <c r="Q1246"/>
  <c r="P1246"/>
  <c r="O1246"/>
  <c r="N1246"/>
  <c r="M1246"/>
  <c r="E1246"/>
  <c r="S1245"/>
  <c r="R1245"/>
  <c r="Q1245"/>
  <c r="P1245"/>
  <c r="O1245"/>
  <c r="N1245"/>
  <c r="M1245"/>
  <c r="E1245"/>
  <c r="S1244"/>
  <c r="R1244"/>
  <c r="Q1244"/>
  <c r="P1244"/>
  <c r="O1244"/>
  <c r="N1244"/>
  <c r="M1244"/>
  <c r="E1244"/>
  <c r="S1243"/>
  <c r="R1243"/>
  <c r="Q1243"/>
  <c r="P1243"/>
  <c r="O1243"/>
  <c r="N1243"/>
  <c r="M1243"/>
  <c r="E1243"/>
  <c r="S1242"/>
  <c r="R1242"/>
  <c r="Q1242"/>
  <c r="P1242"/>
  <c r="O1242"/>
  <c r="N1242"/>
  <c r="M1242"/>
  <c r="E1242"/>
  <c r="E1241"/>
  <c r="E1240"/>
  <c r="E1239"/>
  <c r="E1238"/>
  <c r="S1237"/>
  <c r="R1237"/>
  <c r="Q1237"/>
  <c r="P1237"/>
  <c r="O1237"/>
  <c r="N1237"/>
  <c r="M1237"/>
  <c r="E1237"/>
  <c r="S1236"/>
  <c r="R1236"/>
  <c r="Q1236"/>
  <c r="P1236"/>
  <c r="O1236"/>
  <c r="N1236"/>
  <c r="M1236"/>
  <c r="E1236"/>
  <c r="S1235"/>
  <c r="R1235"/>
  <c r="Q1235"/>
  <c r="P1235"/>
  <c r="O1235"/>
  <c r="N1235"/>
  <c r="M1235"/>
  <c r="E1235"/>
  <c r="S1234"/>
  <c r="R1234"/>
  <c r="Q1234"/>
  <c r="P1234"/>
  <c r="O1234"/>
  <c r="N1234"/>
  <c r="M1234"/>
  <c r="E1234"/>
  <c r="S1233"/>
  <c r="R1233"/>
  <c r="Q1233"/>
  <c r="P1233"/>
  <c r="O1233"/>
  <c r="N1233"/>
  <c r="M1233"/>
  <c r="E1233"/>
  <c r="E1232"/>
  <c r="E1231"/>
  <c r="S1230"/>
  <c r="R1230"/>
  <c r="Q1230"/>
  <c r="P1230"/>
  <c r="O1230"/>
  <c r="N1230"/>
  <c r="M1230"/>
  <c r="E1230"/>
  <c r="S1229"/>
  <c r="R1229"/>
  <c r="Q1229"/>
  <c r="P1229"/>
  <c r="O1229"/>
  <c r="N1229"/>
  <c r="M1229"/>
  <c r="E1229"/>
  <c r="S1228"/>
  <c r="R1228"/>
  <c r="Q1228"/>
  <c r="P1228"/>
  <c r="O1228"/>
  <c r="N1228"/>
  <c r="M1228"/>
  <c r="E1228"/>
  <c r="S1227"/>
  <c r="R1227"/>
  <c r="Q1227"/>
  <c r="P1227"/>
  <c r="O1227"/>
  <c r="N1227"/>
  <c r="M1227"/>
  <c r="E1227"/>
  <c r="S1226"/>
  <c r="R1226"/>
  <c r="Q1226"/>
  <c r="P1226"/>
  <c r="O1226"/>
  <c r="N1226"/>
  <c r="M1226"/>
  <c r="E1226"/>
  <c r="E1225"/>
  <c r="E1224"/>
  <c r="S1223"/>
  <c r="R1223"/>
  <c r="Q1223"/>
  <c r="P1223"/>
  <c r="O1223"/>
  <c r="N1223"/>
  <c r="M1223"/>
  <c r="E1223"/>
  <c r="S1222"/>
  <c r="R1222"/>
  <c r="Q1222"/>
  <c r="P1222"/>
  <c r="O1222"/>
  <c r="N1222"/>
  <c r="M1222"/>
  <c r="E1222"/>
  <c r="S1221"/>
  <c r="R1221"/>
  <c r="Q1221"/>
  <c r="P1221"/>
  <c r="O1221"/>
  <c r="N1221"/>
  <c r="M1221"/>
  <c r="E1221"/>
  <c r="S1220"/>
  <c r="R1220"/>
  <c r="Q1220"/>
  <c r="P1220"/>
  <c r="O1220"/>
  <c r="N1220"/>
  <c r="M1220"/>
  <c r="E1220"/>
  <c r="S1219"/>
  <c r="R1219"/>
  <c r="Q1219"/>
  <c r="P1219"/>
  <c r="O1219"/>
  <c r="N1219"/>
  <c r="M1219"/>
  <c r="E1219"/>
  <c r="E1218"/>
  <c r="E1217"/>
  <c r="E1216"/>
  <c r="S1215"/>
  <c r="R1215"/>
  <c r="Q1215"/>
  <c r="P1215"/>
  <c r="O1215"/>
  <c r="N1215"/>
  <c r="M1215"/>
  <c r="E1215"/>
  <c r="S1214"/>
  <c r="R1214"/>
  <c r="Q1214"/>
  <c r="P1214"/>
  <c r="O1214"/>
  <c r="N1214"/>
  <c r="M1214"/>
  <c r="E1214"/>
  <c r="S1213"/>
  <c r="R1213"/>
  <c r="Q1213"/>
  <c r="P1213"/>
  <c r="O1213"/>
  <c r="N1213"/>
  <c r="M1213"/>
  <c r="E1213"/>
  <c r="S1212"/>
  <c r="R1212"/>
  <c r="Q1212"/>
  <c r="P1212"/>
  <c r="O1212"/>
  <c r="N1212"/>
  <c r="M1212"/>
  <c r="E1212"/>
  <c r="S1211"/>
  <c r="R1211"/>
  <c r="Q1211"/>
  <c r="P1211"/>
  <c r="O1211"/>
  <c r="N1211"/>
  <c r="M1211"/>
  <c r="E1211"/>
  <c r="E1210"/>
  <c r="E1209"/>
  <c r="E1208"/>
  <c r="E1207"/>
  <c r="E1206"/>
  <c r="E1205"/>
  <c r="S1204"/>
  <c r="R1204"/>
  <c r="Q1204"/>
  <c r="P1204"/>
  <c r="O1204"/>
  <c r="N1204"/>
  <c r="M1204"/>
  <c r="E1204"/>
  <c r="S1203"/>
  <c r="R1203"/>
  <c r="Q1203"/>
  <c r="P1203"/>
  <c r="O1203"/>
  <c r="N1203"/>
  <c r="M1203"/>
  <c r="E1203"/>
  <c r="S1202"/>
  <c r="R1202"/>
  <c r="Q1202"/>
  <c r="P1202"/>
  <c r="O1202"/>
  <c r="N1202"/>
  <c r="M1202"/>
  <c r="E1202"/>
  <c r="S1201"/>
  <c r="R1201"/>
  <c r="Q1201"/>
  <c r="P1201"/>
  <c r="O1201"/>
  <c r="N1201"/>
  <c r="M1201"/>
  <c r="E1201"/>
  <c r="S1200"/>
  <c r="R1200"/>
  <c r="Q1200"/>
  <c r="P1200"/>
  <c r="O1200"/>
  <c r="N1200"/>
  <c r="M1200"/>
  <c r="E1200"/>
  <c r="E1199"/>
  <c r="E1198"/>
  <c r="S1197"/>
  <c r="R1197"/>
  <c r="Q1197"/>
  <c r="P1197"/>
  <c r="O1197"/>
  <c r="N1197"/>
  <c r="M1197"/>
  <c r="E1197"/>
  <c r="S1196"/>
  <c r="R1196"/>
  <c r="Q1196"/>
  <c r="P1196"/>
  <c r="O1196"/>
  <c r="N1196"/>
  <c r="M1196"/>
  <c r="E1196"/>
  <c r="S1195"/>
  <c r="R1195"/>
  <c r="Q1195"/>
  <c r="P1195"/>
  <c r="O1195"/>
  <c r="N1195"/>
  <c r="M1195"/>
  <c r="E1195"/>
  <c r="S1194"/>
  <c r="R1194"/>
  <c r="Q1194"/>
  <c r="P1194"/>
  <c r="O1194"/>
  <c r="N1194"/>
  <c r="M1194"/>
  <c r="E1194"/>
  <c r="S1193"/>
  <c r="R1193"/>
  <c r="Q1193"/>
  <c r="P1193"/>
  <c r="O1193"/>
  <c r="N1193"/>
  <c r="M1193"/>
  <c r="E1193"/>
  <c r="E1191"/>
  <c r="S1190"/>
  <c r="R1190"/>
  <c r="Q1190"/>
  <c r="P1190"/>
  <c r="O1190"/>
  <c r="N1190"/>
  <c r="M1190"/>
  <c r="E1190"/>
  <c r="S1189"/>
  <c r="R1189"/>
  <c r="Q1189"/>
  <c r="P1189"/>
  <c r="O1189"/>
  <c r="N1189"/>
  <c r="M1189"/>
  <c r="E1189"/>
  <c r="S1188"/>
  <c r="R1188"/>
  <c r="Q1188"/>
  <c r="P1188"/>
  <c r="O1188"/>
  <c r="N1188"/>
  <c r="M1188"/>
  <c r="E1188"/>
  <c r="S1187"/>
  <c r="R1187"/>
  <c r="Q1187"/>
  <c r="P1187"/>
  <c r="O1187"/>
  <c r="N1187"/>
  <c r="M1187"/>
  <c r="E1187"/>
  <c r="S1186"/>
  <c r="R1186"/>
  <c r="Q1186"/>
  <c r="P1186"/>
  <c r="O1186"/>
  <c r="N1186"/>
  <c r="M1186"/>
  <c r="E1186"/>
  <c r="E1185"/>
  <c r="S1184"/>
  <c r="R1184"/>
  <c r="Q1184"/>
  <c r="P1184"/>
  <c r="O1184"/>
  <c r="N1184"/>
  <c r="M1184"/>
  <c r="E1184"/>
  <c r="S1183"/>
  <c r="R1183"/>
  <c r="Q1183"/>
  <c r="P1183"/>
  <c r="O1183"/>
  <c r="N1183"/>
  <c r="M1183"/>
  <c r="E1183"/>
  <c r="S1182"/>
  <c r="R1182"/>
  <c r="Q1182"/>
  <c r="P1182"/>
  <c r="O1182"/>
  <c r="N1182"/>
  <c r="M1182"/>
  <c r="E1182"/>
  <c r="S1181"/>
  <c r="R1181"/>
  <c r="Q1181"/>
  <c r="P1181"/>
  <c r="O1181"/>
  <c r="N1181"/>
  <c r="M1181"/>
  <c r="E1181"/>
  <c r="S1180"/>
  <c r="R1180"/>
  <c r="Q1180"/>
  <c r="P1180"/>
  <c r="O1180"/>
  <c r="N1180"/>
  <c r="M1180"/>
  <c r="E1180"/>
  <c r="E1179"/>
  <c r="S1178"/>
  <c r="R1178"/>
  <c r="Q1178"/>
  <c r="P1178"/>
  <c r="O1178"/>
  <c r="N1178"/>
  <c r="M1178"/>
  <c r="E1178"/>
  <c r="E1177"/>
  <c r="S1176"/>
  <c r="R1176"/>
  <c r="Q1176"/>
  <c r="P1176"/>
  <c r="O1176"/>
  <c r="N1176"/>
  <c r="M1176"/>
  <c r="E1176"/>
  <c r="E1175"/>
  <c r="S1174"/>
  <c r="R1174"/>
  <c r="Q1174"/>
  <c r="P1174"/>
  <c r="O1174"/>
  <c r="N1174"/>
  <c r="M1174"/>
  <c r="E1174"/>
  <c r="E1173"/>
  <c r="S1172"/>
  <c r="R1172"/>
  <c r="Q1172"/>
  <c r="P1172"/>
  <c r="O1172"/>
  <c r="N1172"/>
  <c r="M1172"/>
  <c r="E1172"/>
  <c r="E1171"/>
  <c r="S1170"/>
  <c r="R1170"/>
  <c r="Q1170"/>
  <c r="P1170"/>
  <c r="O1170"/>
  <c r="N1170"/>
  <c r="M1170"/>
  <c r="E1170"/>
  <c r="E1169"/>
  <c r="S1168"/>
  <c r="R1168"/>
  <c r="Q1168"/>
  <c r="P1168"/>
  <c r="O1168"/>
  <c r="N1168"/>
  <c r="M1168"/>
  <c r="E1168"/>
  <c r="E1167"/>
  <c r="S1166"/>
  <c r="R1166"/>
  <c r="Q1166"/>
  <c r="P1166"/>
  <c r="O1166"/>
  <c r="N1166"/>
  <c r="M1166"/>
  <c r="E1166"/>
  <c r="E1165"/>
  <c r="S1164"/>
  <c r="R1164"/>
  <c r="Q1164"/>
  <c r="P1164"/>
  <c r="O1164"/>
  <c r="N1164"/>
  <c r="M1164"/>
  <c r="E1164"/>
  <c r="E1163"/>
  <c r="S1162"/>
  <c r="R1162"/>
  <c r="Q1162"/>
  <c r="P1162"/>
  <c r="O1162"/>
  <c r="N1162"/>
  <c r="M1162"/>
  <c r="E1162"/>
  <c r="E1161"/>
  <c r="S1160"/>
  <c r="R1160"/>
  <c r="Q1160"/>
  <c r="P1160"/>
  <c r="O1160"/>
  <c r="N1160"/>
  <c r="M1160"/>
  <c r="E1160"/>
  <c r="E1159"/>
  <c r="S1158"/>
  <c r="R1158"/>
  <c r="Q1158"/>
  <c r="P1158"/>
  <c r="O1158"/>
  <c r="N1158"/>
  <c r="M1158"/>
  <c r="E1158"/>
  <c r="E1157"/>
  <c r="E1156"/>
  <c r="E1155"/>
  <c r="E1154"/>
  <c r="E1153"/>
  <c r="E1152"/>
  <c r="E1151"/>
  <c r="E1150"/>
  <c r="E1149"/>
  <c r="E1148"/>
  <c r="E1147"/>
  <c r="E1146"/>
  <c r="E1145"/>
  <c r="E1144"/>
  <c r="S1143"/>
  <c r="R1143"/>
  <c r="Q1143"/>
  <c r="P1143"/>
  <c r="O1143"/>
  <c r="N1143"/>
  <c r="M1143"/>
  <c r="E1143"/>
  <c r="S1142"/>
  <c r="R1142"/>
  <c r="Q1142"/>
  <c r="P1142"/>
  <c r="O1142"/>
  <c r="N1142"/>
  <c r="M1142"/>
  <c r="E1142"/>
  <c r="S1141"/>
  <c r="R1141"/>
  <c r="Q1141"/>
  <c r="P1141"/>
  <c r="O1141"/>
  <c r="N1141"/>
  <c r="M1141"/>
  <c r="E1141"/>
  <c r="S1140"/>
  <c r="R1140"/>
  <c r="Q1140"/>
  <c r="P1140"/>
  <c r="O1140"/>
  <c r="N1140"/>
  <c r="M1140"/>
  <c r="E1140"/>
  <c r="S1139"/>
  <c r="R1139"/>
  <c r="Q1139"/>
  <c r="P1139"/>
  <c r="O1139"/>
  <c r="N1139"/>
  <c r="M1139"/>
  <c r="E1139"/>
  <c r="E1138"/>
  <c r="E1137"/>
  <c r="S1136"/>
  <c r="R1136"/>
  <c r="Q1136"/>
  <c r="P1136"/>
  <c r="O1136"/>
  <c r="N1136"/>
  <c r="M1136"/>
  <c r="E1136"/>
  <c r="S1135"/>
  <c r="R1135"/>
  <c r="Q1135"/>
  <c r="P1135"/>
  <c r="O1135"/>
  <c r="N1135"/>
  <c r="M1135"/>
  <c r="E1135"/>
  <c r="S1134"/>
  <c r="R1134"/>
  <c r="Q1134"/>
  <c r="P1134"/>
  <c r="O1134"/>
  <c r="N1134"/>
  <c r="M1134"/>
  <c r="E1134"/>
  <c r="S1133"/>
  <c r="R1133"/>
  <c r="Q1133"/>
  <c r="P1133"/>
  <c r="O1133"/>
  <c r="N1133"/>
  <c r="M1133"/>
  <c r="E1133"/>
  <c r="S1132"/>
  <c r="R1132"/>
  <c r="Q1132"/>
  <c r="P1132"/>
  <c r="O1132"/>
  <c r="N1132"/>
  <c r="M1132"/>
  <c r="E1132"/>
  <c r="E1131"/>
  <c r="E1130"/>
  <c r="S1129"/>
  <c r="R1129"/>
  <c r="Q1129"/>
  <c r="P1129"/>
  <c r="O1129"/>
  <c r="N1129"/>
  <c r="M1129"/>
  <c r="E1129"/>
  <c r="S1128"/>
  <c r="R1128"/>
  <c r="Q1128"/>
  <c r="P1128"/>
  <c r="O1128"/>
  <c r="N1128"/>
  <c r="M1128"/>
  <c r="E1128"/>
  <c r="S1127"/>
  <c r="R1127"/>
  <c r="Q1127"/>
  <c r="P1127"/>
  <c r="O1127"/>
  <c r="N1127"/>
  <c r="M1127"/>
  <c r="E1127"/>
  <c r="S1126"/>
  <c r="R1126"/>
  <c r="Q1126"/>
  <c r="P1126"/>
  <c r="O1126"/>
  <c r="N1126"/>
  <c r="M1126"/>
  <c r="E1126"/>
  <c r="S1125"/>
  <c r="R1125"/>
  <c r="Q1125"/>
  <c r="P1125"/>
  <c r="O1125"/>
  <c r="N1125"/>
  <c r="M1125"/>
  <c r="E1125"/>
  <c r="E1124"/>
  <c r="E1123"/>
  <c r="S1122"/>
  <c r="R1122"/>
  <c r="Q1122"/>
  <c r="P1122"/>
  <c r="O1122"/>
  <c r="N1122"/>
  <c r="M1122"/>
  <c r="E1122"/>
  <c r="S1121"/>
  <c r="R1121"/>
  <c r="Q1121"/>
  <c r="P1121"/>
  <c r="O1121"/>
  <c r="N1121"/>
  <c r="M1121"/>
  <c r="E1121"/>
  <c r="S1120"/>
  <c r="R1120"/>
  <c r="Q1120"/>
  <c r="P1120"/>
  <c r="O1120"/>
  <c r="N1120"/>
  <c r="M1120"/>
  <c r="E1120"/>
  <c r="S1119"/>
  <c r="R1119"/>
  <c r="Q1119"/>
  <c r="P1119"/>
  <c r="O1119"/>
  <c r="N1119"/>
  <c r="M1119"/>
  <c r="E1119"/>
  <c r="S1118"/>
  <c r="R1118"/>
  <c r="Q1118"/>
  <c r="P1118"/>
  <c r="O1118"/>
  <c r="N1118"/>
  <c r="M1118"/>
  <c r="E1118"/>
  <c r="E1117"/>
  <c r="E1116"/>
  <c r="S1115"/>
  <c r="R1115"/>
  <c r="Q1115"/>
  <c r="P1115"/>
  <c r="O1115"/>
  <c r="N1115"/>
  <c r="M1115"/>
  <c r="E1115"/>
  <c r="S1114"/>
  <c r="R1114"/>
  <c r="Q1114"/>
  <c r="P1114"/>
  <c r="O1114"/>
  <c r="N1114"/>
  <c r="M1114"/>
  <c r="E1114"/>
  <c r="S1113"/>
  <c r="R1113"/>
  <c r="Q1113"/>
  <c r="P1113"/>
  <c r="O1113"/>
  <c r="N1113"/>
  <c r="M1113"/>
  <c r="E1113"/>
  <c r="S1112"/>
  <c r="R1112"/>
  <c r="Q1112"/>
  <c r="P1112"/>
  <c r="O1112"/>
  <c r="N1112"/>
  <c r="M1112"/>
  <c r="E1112"/>
  <c r="S1111"/>
  <c r="R1111"/>
  <c r="Q1111"/>
  <c r="P1111"/>
  <c r="O1111"/>
  <c r="N1111"/>
  <c r="M1111"/>
  <c r="E1111"/>
  <c r="E1108"/>
  <c r="S1107"/>
  <c r="R1107"/>
  <c r="Q1107"/>
  <c r="P1107"/>
  <c r="O1107"/>
  <c r="N1107"/>
  <c r="M1107"/>
  <c r="E1107"/>
  <c r="S1106"/>
  <c r="R1106"/>
  <c r="Q1106"/>
  <c r="P1106"/>
  <c r="O1106"/>
  <c r="N1106"/>
  <c r="M1106"/>
  <c r="E1106"/>
  <c r="S1105"/>
  <c r="R1105"/>
  <c r="Q1105"/>
  <c r="P1105"/>
  <c r="O1105"/>
  <c r="N1105"/>
  <c r="M1105"/>
  <c r="E1105"/>
  <c r="S1104"/>
  <c r="R1104"/>
  <c r="Q1104"/>
  <c r="P1104"/>
  <c r="O1104"/>
  <c r="N1104"/>
  <c r="M1104"/>
  <c r="E1104"/>
  <c r="S1103"/>
  <c r="R1103"/>
  <c r="Q1103"/>
  <c r="P1103"/>
  <c r="O1103"/>
  <c r="N1103"/>
  <c r="M1103"/>
  <c r="E1103"/>
  <c r="S1102"/>
  <c r="S1101" s="1"/>
  <c r="R1102"/>
  <c r="R1101" s="1"/>
  <c r="Q1102"/>
  <c r="Q1101" s="1"/>
  <c r="P1102"/>
  <c r="P1101" s="1"/>
  <c r="O1102"/>
  <c r="O1101" s="1"/>
  <c r="N1102"/>
  <c r="M1102"/>
  <c r="M1101" s="1"/>
  <c r="N1101"/>
  <c r="E1099"/>
  <c r="S1098"/>
  <c r="R1098"/>
  <c r="Q1098"/>
  <c r="P1098"/>
  <c r="O1098"/>
  <c r="N1098"/>
  <c r="M1098"/>
  <c r="E1098"/>
  <c r="S1097"/>
  <c r="R1097"/>
  <c r="Q1097"/>
  <c r="P1097"/>
  <c r="O1097"/>
  <c r="N1097"/>
  <c r="M1097"/>
  <c r="E1097"/>
  <c r="S1096"/>
  <c r="R1096"/>
  <c r="Q1096"/>
  <c r="P1096"/>
  <c r="O1096"/>
  <c r="N1096"/>
  <c r="M1096"/>
  <c r="E1096"/>
  <c r="S1095"/>
  <c r="R1095"/>
  <c r="Q1095"/>
  <c r="P1095"/>
  <c r="O1095"/>
  <c r="N1095"/>
  <c r="M1095"/>
  <c r="E1095"/>
  <c r="S1094"/>
  <c r="R1094"/>
  <c r="Q1094"/>
  <c r="P1094"/>
  <c r="O1094"/>
  <c r="N1094"/>
  <c r="M1094"/>
  <c r="E1094"/>
  <c r="S1093"/>
  <c r="S1092" s="1"/>
  <c r="R1093"/>
  <c r="R1092" s="1"/>
  <c r="Q1093"/>
  <c r="Q1092" s="1"/>
  <c r="P1093"/>
  <c r="P1092" s="1"/>
  <c r="O1093"/>
  <c r="O1092" s="1"/>
  <c r="N1093"/>
  <c r="N1092" s="1"/>
  <c r="M1093"/>
  <c r="M1092" s="1"/>
  <c r="E1091"/>
  <c r="S1090"/>
  <c r="R1090"/>
  <c r="Q1090"/>
  <c r="P1090"/>
  <c r="O1090"/>
  <c r="N1090"/>
  <c r="M1090"/>
  <c r="E1090"/>
  <c r="S1089"/>
  <c r="R1089"/>
  <c r="Q1089"/>
  <c r="P1089"/>
  <c r="O1089"/>
  <c r="N1089"/>
  <c r="M1089"/>
  <c r="E1089"/>
  <c r="S1088"/>
  <c r="R1088"/>
  <c r="Q1088"/>
  <c r="P1088"/>
  <c r="O1088"/>
  <c r="N1088"/>
  <c r="M1088"/>
  <c r="E1088"/>
  <c r="S1087"/>
  <c r="R1087"/>
  <c r="Q1087"/>
  <c r="P1087"/>
  <c r="O1087"/>
  <c r="N1087"/>
  <c r="M1087"/>
  <c r="E1087"/>
  <c r="S1086"/>
  <c r="R1086"/>
  <c r="Q1086"/>
  <c r="P1086"/>
  <c r="O1086"/>
  <c r="N1086"/>
  <c r="M1086"/>
  <c r="E1086"/>
  <c r="S1085"/>
  <c r="R1085"/>
  <c r="Q1085"/>
  <c r="P1085"/>
  <c r="O1085"/>
  <c r="N1085"/>
  <c r="M1085"/>
  <c r="E1084"/>
  <c r="S1083"/>
  <c r="R1083"/>
  <c r="Q1083"/>
  <c r="P1083"/>
  <c r="O1083"/>
  <c r="N1083"/>
  <c r="M1083"/>
  <c r="E1083"/>
  <c r="E1082"/>
  <c r="S1081"/>
  <c r="R1081"/>
  <c r="Q1081"/>
  <c r="P1081"/>
  <c r="O1081"/>
  <c r="N1081"/>
  <c r="M1081"/>
  <c r="E1081"/>
  <c r="E1080"/>
  <c r="S1079"/>
  <c r="R1079"/>
  <c r="Q1079"/>
  <c r="P1079"/>
  <c r="O1079"/>
  <c r="N1079"/>
  <c r="M1079"/>
  <c r="E1079"/>
  <c r="E1078"/>
  <c r="S1077"/>
  <c r="R1077"/>
  <c r="Q1077"/>
  <c r="P1077"/>
  <c r="O1077"/>
  <c r="N1077"/>
  <c r="M1077"/>
  <c r="E1077"/>
  <c r="E1076"/>
  <c r="S1075"/>
  <c r="R1075"/>
  <c r="Q1075"/>
  <c r="P1075"/>
  <c r="O1075"/>
  <c r="N1075"/>
  <c r="M1075"/>
  <c r="E1075"/>
  <c r="E1074"/>
  <c r="E1073"/>
  <c r="E1072"/>
  <c r="E1071"/>
  <c r="S1070"/>
  <c r="R1070"/>
  <c r="Q1070"/>
  <c r="P1070"/>
  <c r="O1070"/>
  <c r="N1070"/>
  <c r="M1070"/>
  <c r="E1070"/>
  <c r="S1069"/>
  <c r="R1069"/>
  <c r="Q1069"/>
  <c r="P1069"/>
  <c r="O1069"/>
  <c r="N1069"/>
  <c r="M1069"/>
  <c r="E1069"/>
  <c r="E1068"/>
  <c r="S1067"/>
  <c r="R1067"/>
  <c r="Q1067"/>
  <c r="P1067"/>
  <c r="O1067"/>
  <c r="N1067"/>
  <c r="M1067"/>
  <c r="E1067"/>
  <c r="S1066"/>
  <c r="R1066"/>
  <c r="Q1066"/>
  <c r="P1066"/>
  <c r="O1066"/>
  <c r="N1066"/>
  <c r="M1066"/>
  <c r="E1066"/>
  <c r="E1065"/>
  <c r="S1064"/>
  <c r="R1064"/>
  <c r="Q1064"/>
  <c r="P1064"/>
  <c r="O1064"/>
  <c r="N1064"/>
  <c r="M1064"/>
  <c r="E1064"/>
  <c r="S1063"/>
  <c r="R1063"/>
  <c r="Q1063"/>
  <c r="P1063"/>
  <c r="O1063"/>
  <c r="N1063"/>
  <c r="M1063"/>
  <c r="E1063"/>
  <c r="E1062"/>
  <c r="E1061"/>
  <c r="E1060"/>
  <c r="E1059"/>
  <c r="S1058"/>
  <c r="R1058"/>
  <c r="Q1058"/>
  <c r="P1058"/>
  <c r="O1058"/>
  <c r="N1058"/>
  <c r="M1058"/>
  <c r="E1058"/>
  <c r="S1057"/>
  <c r="R1057"/>
  <c r="Q1057"/>
  <c r="P1057"/>
  <c r="O1057"/>
  <c r="N1057"/>
  <c r="M1057"/>
  <c r="E1057"/>
  <c r="E1056"/>
  <c r="S1055"/>
  <c r="R1055"/>
  <c r="Q1055"/>
  <c r="P1055"/>
  <c r="O1055"/>
  <c r="N1055"/>
  <c r="M1055"/>
  <c r="E1055"/>
  <c r="S1054"/>
  <c r="R1054"/>
  <c r="Q1054"/>
  <c r="P1054"/>
  <c r="O1054"/>
  <c r="N1054"/>
  <c r="M1054"/>
  <c r="E1054"/>
  <c r="E1053"/>
  <c r="S1052"/>
  <c r="R1052"/>
  <c r="Q1052"/>
  <c r="P1052"/>
  <c r="O1052"/>
  <c r="N1052"/>
  <c r="M1052"/>
  <c r="E1052"/>
  <c r="S1051"/>
  <c r="R1051"/>
  <c r="Q1051"/>
  <c r="P1051"/>
  <c r="O1051"/>
  <c r="N1051"/>
  <c r="M1051"/>
  <c r="E1051"/>
  <c r="E1050"/>
  <c r="E1049"/>
  <c r="E1048"/>
  <c r="E1044"/>
  <c r="S1043"/>
  <c r="R1043"/>
  <c r="Q1043"/>
  <c r="P1043"/>
  <c r="O1043"/>
  <c r="N1043"/>
  <c r="M1043"/>
  <c r="E1043"/>
  <c r="S1042"/>
  <c r="R1042"/>
  <c r="Q1042"/>
  <c r="P1042"/>
  <c r="O1042"/>
  <c r="N1042"/>
  <c r="M1042"/>
  <c r="E1042"/>
  <c r="S1041"/>
  <c r="R1041"/>
  <c r="Q1041"/>
  <c r="P1041"/>
  <c r="O1041"/>
  <c r="N1041"/>
  <c r="M1041"/>
  <c r="E1041"/>
  <c r="S1040"/>
  <c r="R1040"/>
  <c r="Q1040"/>
  <c r="P1040"/>
  <c r="O1040"/>
  <c r="N1040"/>
  <c r="M1040"/>
  <c r="E1040"/>
  <c r="S1039"/>
  <c r="R1039"/>
  <c r="Q1039"/>
  <c r="P1039"/>
  <c r="O1039"/>
  <c r="N1039"/>
  <c r="M1039"/>
  <c r="E1039"/>
  <c r="S1038"/>
  <c r="S1037" s="1"/>
  <c r="R1038"/>
  <c r="R1037" s="1"/>
  <c r="Q1038"/>
  <c r="Q1037" s="1"/>
  <c r="P1038"/>
  <c r="P1037" s="1"/>
  <c r="O1038"/>
  <c r="O1037" s="1"/>
  <c r="N1038"/>
  <c r="N1037" s="1"/>
  <c r="M1038"/>
  <c r="M1037" s="1"/>
  <c r="E1036"/>
  <c r="S1035"/>
  <c r="R1035"/>
  <c r="Q1035"/>
  <c r="P1035"/>
  <c r="O1035"/>
  <c r="N1035"/>
  <c r="M1035"/>
  <c r="E1035"/>
  <c r="S1034"/>
  <c r="R1034"/>
  <c r="Q1034"/>
  <c r="P1034"/>
  <c r="O1034"/>
  <c r="N1034"/>
  <c r="M1034"/>
  <c r="E1034"/>
  <c r="E1033"/>
  <c r="S1032"/>
  <c r="R1032"/>
  <c r="Q1032"/>
  <c r="P1032"/>
  <c r="O1032"/>
  <c r="N1032"/>
  <c r="M1032"/>
  <c r="E1032"/>
  <c r="S1031"/>
  <c r="R1031"/>
  <c r="Q1031"/>
  <c r="P1031"/>
  <c r="O1031"/>
  <c r="N1031"/>
  <c r="M1031"/>
  <c r="E1031"/>
  <c r="E1030"/>
  <c r="S1029"/>
  <c r="R1029"/>
  <c r="Q1029"/>
  <c r="P1029"/>
  <c r="O1029"/>
  <c r="N1029"/>
  <c r="M1029"/>
  <c r="E1029"/>
  <c r="S1028"/>
  <c r="R1028"/>
  <c r="Q1028"/>
  <c r="P1028"/>
  <c r="O1028"/>
  <c r="N1028"/>
  <c r="M1028"/>
  <c r="E1028"/>
  <c r="E1027"/>
  <c r="E1026"/>
  <c r="E1025"/>
  <c r="E1024"/>
  <c r="S1023"/>
  <c r="R1023"/>
  <c r="Q1023"/>
  <c r="P1023"/>
  <c r="O1023"/>
  <c r="N1023"/>
  <c r="M1023"/>
  <c r="E1023"/>
  <c r="E1022"/>
  <c r="S1021"/>
  <c r="R1021"/>
  <c r="Q1021"/>
  <c r="P1021"/>
  <c r="O1021"/>
  <c r="N1021"/>
  <c r="M1021"/>
  <c r="E1021"/>
  <c r="E1020"/>
  <c r="S1019"/>
  <c r="R1019"/>
  <c r="R1018" s="1"/>
  <c r="R1017" s="1"/>
  <c r="R1016" s="1"/>
  <c r="Q1019"/>
  <c r="P1019"/>
  <c r="O1019"/>
  <c r="N1019"/>
  <c r="M1019"/>
  <c r="E1019"/>
  <c r="E1018"/>
  <c r="E1017"/>
  <c r="E1016"/>
  <c r="E1015"/>
  <c r="E1011"/>
  <c r="E1010"/>
  <c r="S1009"/>
  <c r="R1009"/>
  <c r="Q1009"/>
  <c r="P1009"/>
  <c r="O1009"/>
  <c r="N1009"/>
  <c r="M1009"/>
  <c r="E1009"/>
  <c r="S1008"/>
  <c r="R1008"/>
  <c r="Q1008"/>
  <c r="P1008"/>
  <c r="O1008"/>
  <c r="N1008"/>
  <c r="M1008"/>
  <c r="E1008"/>
  <c r="S1007"/>
  <c r="R1007"/>
  <c r="Q1007"/>
  <c r="P1007"/>
  <c r="O1007"/>
  <c r="N1007"/>
  <c r="M1007"/>
  <c r="E1007"/>
  <c r="S1006"/>
  <c r="R1006"/>
  <c r="Q1006"/>
  <c r="P1006"/>
  <c r="O1006"/>
  <c r="N1006"/>
  <c r="M1006"/>
  <c r="E1006"/>
  <c r="S1005"/>
  <c r="R1005"/>
  <c r="Q1005"/>
  <c r="P1005"/>
  <c r="O1005"/>
  <c r="O1004" s="1"/>
  <c r="O1003" s="1"/>
  <c r="N1005"/>
  <c r="N1004" s="1"/>
  <c r="N1003" s="1"/>
  <c r="M1005"/>
  <c r="E1005"/>
  <c r="S1004"/>
  <c r="S1003" s="1"/>
  <c r="R1004"/>
  <c r="R1003" s="1"/>
  <c r="Q1004"/>
  <c r="Q1003" s="1"/>
  <c r="P1004"/>
  <c r="P1003" s="1"/>
  <c r="M1004"/>
  <c r="M1003" s="1"/>
  <c r="E1002"/>
  <c r="E1001"/>
  <c r="S1000"/>
  <c r="S999" s="1"/>
  <c r="S998" s="1"/>
  <c r="S997" s="1"/>
  <c r="S996" s="1"/>
  <c r="R1000"/>
  <c r="Q1000"/>
  <c r="Q999" s="1"/>
  <c r="Q998" s="1"/>
  <c r="Q997" s="1"/>
  <c r="Q996" s="1"/>
  <c r="P1000"/>
  <c r="O1000"/>
  <c r="O999" s="1"/>
  <c r="O998" s="1"/>
  <c r="O997" s="1"/>
  <c r="O996" s="1"/>
  <c r="N1000"/>
  <c r="M1000"/>
  <c r="M999" s="1"/>
  <c r="M998" s="1"/>
  <c r="M997" s="1"/>
  <c r="M996" s="1"/>
  <c r="E1000"/>
  <c r="R999"/>
  <c r="R998" s="1"/>
  <c r="R997" s="1"/>
  <c r="R996" s="1"/>
  <c r="P999"/>
  <c r="P998" s="1"/>
  <c r="P997" s="1"/>
  <c r="P996" s="1"/>
  <c r="N999"/>
  <c r="N998" s="1"/>
  <c r="E999"/>
  <c r="E998"/>
  <c r="N997"/>
  <c r="N996" s="1"/>
  <c r="E997"/>
  <c r="E996"/>
  <c r="E995"/>
  <c r="S994"/>
  <c r="R994"/>
  <c r="Q994"/>
  <c r="Q990" s="1"/>
  <c r="Q989" s="1"/>
  <c r="Q988" s="1"/>
  <c r="Q987" s="1"/>
  <c r="P994"/>
  <c r="O994"/>
  <c r="N994"/>
  <c r="M994"/>
  <c r="M990" s="1"/>
  <c r="M989" s="1"/>
  <c r="M988" s="1"/>
  <c r="M987" s="1"/>
  <c r="E994"/>
  <c r="E993"/>
  <c r="E992"/>
  <c r="S991"/>
  <c r="R991"/>
  <c r="Q991"/>
  <c r="P991"/>
  <c r="O991"/>
  <c r="O990" s="1"/>
  <c r="O989" s="1"/>
  <c r="O988" s="1"/>
  <c r="O987" s="1"/>
  <c r="N991"/>
  <c r="M991"/>
  <c r="E991"/>
  <c r="S990"/>
  <c r="S989" s="1"/>
  <c r="S988" s="1"/>
  <c r="S987" s="1"/>
  <c r="E990"/>
  <c r="E989"/>
  <c r="E988"/>
  <c r="E987"/>
  <c r="E984"/>
  <c r="S983"/>
  <c r="R983"/>
  <c r="Q983"/>
  <c r="P983"/>
  <c r="O983"/>
  <c r="N983"/>
  <c r="M983"/>
  <c r="E983"/>
  <c r="S982"/>
  <c r="R982"/>
  <c r="Q982"/>
  <c r="P982"/>
  <c r="O982"/>
  <c r="N982"/>
  <c r="M982"/>
  <c r="E982"/>
  <c r="S981"/>
  <c r="R981"/>
  <c r="Q981"/>
  <c r="P981"/>
  <c r="O981"/>
  <c r="N981"/>
  <c r="M981"/>
  <c r="E981"/>
  <c r="S980"/>
  <c r="R980"/>
  <c r="Q980"/>
  <c r="P980"/>
  <c r="O980"/>
  <c r="N980"/>
  <c r="M980"/>
  <c r="E980"/>
  <c r="E979"/>
  <c r="S978"/>
  <c r="R978"/>
  <c r="Q978"/>
  <c r="P978"/>
  <c r="O978"/>
  <c r="N978"/>
  <c r="M978"/>
  <c r="E978"/>
  <c r="S977"/>
  <c r="R977"/>
  <c r="Q977"/>
  <c r="P977"/>
  <c r="O977"/>
  <c r="N977"/>
  <c r="M977"/>
  <c r="E977"/>
  <c r="S976"/>
  <c r="R976"/>
  <c r="Q976"/>
  <c r="P976"/>
  <c r="O976"/>
  <c r="N976"/>
  <c r="M976"/>
  <c r="E976"/>
  <c r="S975"/>
  <c r="R975"/>
  <c r="R974" s="1"/>
  <c r="Q975"/>
  <c r="P975"/>
  <c r="P974" s="1"/>
  <c r="O975"/>
  <c r="N975"/>
  <c r="N974" s="1"/>
  <c r="M975"/>
  <c r="E975"/>
  <c r="E974"/>
  <c r="E973"/>
  <c r="S972"/>
  <c r="R972"/>
  <c r="Q972"/>
  <c r="P972"/>
  <c r="O972"/>
  <c r="N972"/>
  <c r="M972"/>
  <c r="E972"/>
  <c r="S971"/>
  <c r="R971"/>
  <c r="Q971"/>
  <c r="P971"/>
  <c r="O971"/>
  <c r="N971"/>
  <c r="M971"/>
  <c r="E971"/>
  <c r="S970"/>
  <c r="R970"/>
  <c r="Q970"/>
  <c r="P970"/>
  <c r="O970"/>
  <c r="N970"/>
  <c r="M970"/>
  <c r="E970"/>
  <c r="S969"/>
  <c r="R969"/>
  <c r="Q969"/>
  <c r="P969"/>
  <c r="O969"/>
  <c r="N969"/>
  <c r="M969"/>
  <c r="E969"/>
  <c r="E968"/>
  <c r="S967"/>
  <c r="R967"/>
  <c r="Q967"/>
  <c r="P967"/>
  <c r="O967"/>
  <c r="N967"/>
  <c r="M967"/>
  <c r="E967"/>
  <c r="S966"/>
  <c r="R966"/>
  <c r="Q966"/>
  <c r="P966"/>
  <c r="O966"/>
  <c r="N966"/>
  <c r="M966"/>
  <c r="E966"/>
  <c r="S965"/>
  <c r="R965"/>
  <c r="Q965"/>
  <c r="P965"/>
  <c r="O965"/>
  <c r="N965"/>
  <c r="M965"/>
  <c r="E965"/>
  <c r="S964"/>
  <c r="R964"/>
  <c r="Q964"/>
  <c r="P964"/>
  <c r="O964"/>
  <c r="N964"/>
  <c r="M964"/>
  <c r="E964"/>
  <c r="E963"/>
  <c r="E962"/>
  <c r="S961"/>
  <c r="R961"/>
  <c r="Q961"/>
  <c r="P961"/>
  <c r="O961"/>
  <c r="N961"/>
  <c r="M961"/>
  <c r="E961"/>
  <c r="S960"/>
  <c r="R960"/>
  <c r="Q960"/>
  <c r="P960"/>
  <c r="O960"/>
  <c r="N960"/>
  <c r="M960"/>
  <c r="E960"/>
  <c r="S959"/>
  <c r="R959"/>
  <c r="Q959"/>
  <c r="P959"/>
  <c r="O959"/>
  <c r="N959"/>
  <c r="M959"/>
  <c r="E959"/>
  <c r="S958"/>
  <c r="R958"/>
  <c r="Q958"/>
  <c r="P958"/>
  <c r="O958"/>
  <c r="N958"/>
  <c r="M958"/>
  <c r="E958"/>
  <c r="E957"/>
  <c r="S956"/>
  <c r="R956"/>
  <c r="Q956"/>
  <c r="P956"/>
  <c r="O956"/>
  <c r="N956"/>
  <c r="M956"/>
  <c r="E956"/>
  <c r="S955"/>
  <c r="R955"/>
  <c r="Q955"/>
  <c r="P955"/>
  <c r="O955"/>
  <c r="N955"/>
  <c r="M955"/>
  <c r="E955"/>
  <c r="S954"/>
  <c r="R954"/>
  <c r="Q954"/>
  <c r="P954"/>
  <c r="O954"/>
  <c r="N954"/>
  <c r="M954"/>
  <c r="E954"/>
  <c r="S953"/>
  <c r="R953"/>
  <c r="R952" s="1"/>
  <c r="Q953"/>
  <c r="P953"/>
  <c r="P952" s="1"/>
  <c r="O953"/>
  <c r="N953"/>
  <c r="M953"/>
  <c r="E953"/>
  <c r="E952"/>
  <c r="E951"/>
  <c r="S950"/>
  <c r="R950"/>
  <c r="Q950"/>
  <c r="P950"/>
  <c r="O950"/>
  <c r="N950"/>
  <c r="M950"/>
  <c r="E950"/>
  <c r="S949"/>
  <c r="R949"/>
  <c r="Q949"/>
  <c r="P949"/>
  <c r="O949"/>
  <c r="N949"/>
  <c r="M949"/>
  <c r="E949"/>
  <c r="S948"/>
  <c r="R948"/>
  <c r="Q948"/>
  <c r="P948"/>
  <c r="O948"/>
  <c r="N948"/>
  <c r="M948"/>
  <c r="E948"/>
  <c r="S947"/>
  <c r="R947"/>
  <c r="Q947"/>
  <c r="P947"/>
  <c r="O947"/>
  <c r="N947"/>
  <c r="M947"/>
  <c r="E947"/>
  <c r="E946"/>
  <c r="S945"/>
  <c r="R945"/>
  <c r="Q945"/>
  <c r="P945"/>
  <c r="O945"/>
  <c r="N945"/>
  <c r="M945"/>
  <c r="E945"/>
  <c r="S944"/>
  <c r="R944"/>
  <c r="Q944"/>
  <c r="P944"/>
  <c r="O944"/>
  <c r="N944"/>
  <c r="M944"/>
  <c r="E944"/>
  <c r="S943"/>
  <c r="R943"/>
  <c r="Q943"/>
  <c r="P943"/>
  <c r="O943"/>
  <c r="N943"/>
  <c r="M943"/>
  <c r="E943"/>
  <c r="S942"/>
  <c r="R942"/>
  <c r="R941" s="1"/>
  <c r="Q942"/>
  <c r="P942"/>
  <c r="O942"/>
  <c r="N942"/>
  <c r="M942"/>
  <c r="E942"/>
  <c r="E941"/>
  <c r="E940"/>
  <c r="S939"/>
  <c r="R939"/>
  <c r="Q939"/>
  <c r="P939"/>
  <c r="O939"/>
  <c r="N939"/>
  <c r="M939"/>
  <c r="E939"/>
  <c r="S938"/>
  <c r="R938"/>
  <c r="Q938"/>
  <c r="P938"/>
  <c r="O938"/>
  <c r="N938"/>
  <c r="M938"/>
  <c r="E938"/>
  <c r="S937"/>
  <c r="R937"/>
  <c r="Q937"/>
  <c r="P937"/>
  <c r="O937"/>
  <c r="N937"/>
  <c r="M937"/>
  <c r="E937"/>
  <c r="S936"/>
  <c r="R936"/>
  <c r="Q936"/>
  <c r="P936"/>
  <c r="O936"/>
  <c r="N936"/>
  <c r="M936"/>
  <c r="E936"/>
  <c r="S935"/>
  <c r="R935"/>
  <c r="Q935"/>
  <c r="P935"/>
  <c r="O935"/>
  <c r="N935"/>
  <c r="M935"/>
  <c r="E935"/>
  <c r="E932"/>
  <c r="S931"/>
  <c r="R931"/>
  <c r="Q931"/>
  <c r="P931"/>
  <c r="O931"/>
  <c r="N931"/>
  <c r="M931"/>
  <c r="E931"/>
  <c r="S930"/>
  <c r="R930"/>
  <c r="Q930"/>
  <c r="P930"/>
  <c r="O930"/>
  <c r="N930"/>
  <c r="M930"/>
  <c r="E930"/>
  <c r="S929"/>
  <c r="R929"/>
  <c r="Q929"/>
  <c r="P929"/>
  <c r="O929"/>
  <c r="N929"/>
  <c r="M929"/>
  <c r="E929"/>
  <c r="S928"/>
  <c r="R928"/>
  <c r="Q928"/>
  <c r="P928"/>
  <c r="O928"/>
  <c r="N928"/>
  <c r="M928"/>
  <c r="E928"/>
  <c r="S927"/>
  <c r="R927"/>
  <c r="Q927"/>
  <c r="P927"/>
  <c r="O927"/>
  <c r="N927"/>
  <c r="M927"/>
  <c r="E927"/>
  <c r="S926"/>
  <c r="S925" s="1"/>
  <c r="R926"/>
  <c r="R925" s="1"/>
  <c r="Q926"/>
  <c r="Q925" s="1"/>
  <c r="P926"/>
  <c r="P925" s="1"/>
  <c r="O926"/>
  <c r="N926"/>
  <c r="N925" s="1"/>
  <c r="M926"/>
  <c r="O925"/>
  <c r="M925"/>
  <c r="E924"/>
  <c r="S923"/>
  <c r="R923"/>
  <c r="Q923"/>
  <c r="P923"/>
  <c r="O923"/>
  <c r="N923"/>
  <c r="M923"/>
  <c r="E923"/>
  <c r="S922"/>
  <c r="R922"/>
  <c r="Q922"/>
  <c r="P922"/>
  <c r="O922"/>
  <c r="N922"/>
  <c r="M922"/>
  <c r="E922"/>
  <c r="E921"/>
  <c r="S920"/>
  <c r="R920"/>
  <c r="Q920"/>
  <c r="P920"/>
  <c r="O920"/>
  <c r="N920"/>
  <c r="M920"/>
  <c r="E920"/>
  <c r="S919"/>
  <c r="R919"/>
  <c r="Q919"/>
  <c r="P919"/>
  <c r="O919"/>
  <c r="N919"/>
  <c r="M919"/>
  <c r="E919"/>
  <c r="E918"/>
  <c r="E917"/>
  <c r="E916"/>
  <c r="E915"/>
  <c r="S914"/>
  <c r="R914"/>
  <c r="Q914"/>
  <c r="P914"/>
  <c r="O914"/>
  <c r="N914"/>
  <c r="M914"/>
  <c r="E914"/>
  <c r="S913"/>
  <c r="R913"/>
  <c r="Q913"/>
  <c r="P913"/>
  <c r="O913"/>
  <c r="N913"/>
  <c r="M913"/>
  <c r="E913"/>
  <c r="S912"/>
  <c r="R912"/>
  <c r="Q912"/>
  <c r="P912"/>
  <c r="O912"/>
  <c r="N912"/>
  <c r="M912"/>
  <c r="E912"/>
  <c r="S911"/>
  <c r="R911"/>
  <c r="Q911"/>
  <c r="P911"/>
  <c r="O911"/>
  <c r="N911"/>
  <c r="M911"/>
  <c r="E911"/>
  <c r="S910"/>
  <c r="R910"/>
  <c r="Q910"/>
  <c r="P910"/>
  <c r="O910"/>
  <c r="N910"/>
  <c r="M910"/>
  <c r="E910"/>
  <c r="E909"/>
  <c r="S908"/>
  <c r="R908"/>
  <c r="Q908"/>
  <c r="P908"/>
  <c r="P905" s="1"/>
  <c r="P904" s="1"/>
  <c r="P903" s="1"/>
  <c r="P902" s="1"/>
  <c r="O908"/>
  <c r="N908"/>
  <c r="M908"/>
  <c r="E908"/>
  <c r="E907"/>
  <c r="S906"/>
  <c r="R906"/>
  <c r="Q906"/>
  <c r="Q905" s="1"/>
  <c r="Q904" s="1"/>
  <c r="Q903" s="1"/>
  <c r="Q902" s="1"/>
  <c r="P906"/>
  <c r="O906"/>
  <c r="O905" s="1"/>
  <c r="O904" s="1"/>
  <c r="O903" s="1"/>
  <c r="O902" s="1"/>
  <c r="N906"/>
  <c r="M906"/>
  <c r="M905" s="1"/>
  <c r="E906"/>
  <c r="S905"/>
  <c r="S904" s="1"/>
  <c r="S903" s="1"/>
  <c r="S902" s="1"/>
  <c r="E905"/>
  <c r="M904"/>
  <c r="M903" s="1"/>
  <c r="M902" s="1"/>
  <c r="E904"/>
  <c r="E903"/>
  <c r="E902"/>
  <c r="E901"/>
  <c r="S900"/>
  <c r="R900"/>
  <c r="Q900"/>
  <c r="P900"/>
  <c r="O900"/>
  <c r="N900"/>
  <c r="M900"/>
  <c r="E900"/>
  <c r="S899"/>
  <c r="R899"/>
  <c r="Q899"/>
  <c r="P899"/>
  <c r="O899"/>
  <c r="N899"/>
  <c r="M899"/>
  <c r="E899"/>
  <c r="S898"/>
  <c r="R898"/>
  <c r="Q898"/>
  <c r="P898"/>
  <c r="O898"/>
  <c r="N898"/>
  <c r="M898"/>
  <c r="E898"/>
  <c r="S897"/>
  <c r="R897"/>
  <c r="Q897"/>
  <c r="P897"/>
  <c r="O897"/>
  <c r="N897"/>
  <c r="M897"/>
  <c r="E897"/>
  <c r="S896"/>
  <c r="R896"/>
  <c r="Q896"/>
  <c r="P896"/>
  <c r="O896"/>
  <c r="N896"/>
  <c r="M896"/>
  <c r="E896"/>
  <c r="E895"/>
  <c r="S894"/>
  <c r="R894"/>
  <c r="Q894"/>
  <c r="P894"/>
  <c r="O894"/>
  <c r="N894"/>
  <c r="M894"/>
  <c r="E894"/>
  <c r="E893"/>
  <c r="S892"/>
  <c r="R892"/>
  <c r="Q892"/>
  <c r="P892"/>
  <c r="O892"/>
  <c r="N892"/>
  <c r="M892"/>
  <c r="E892"/>
  <c r="E891"/>
  <c r="S890"/>
  <c r="R890"/>
  <c r="Q890"/>
  <c r="P890"/>
  <c r="O890"/>
  <c r="N890"/>
  <c r="M890"/>
  <c r="E890"/>
  <c r="E889"/>
  <c r="S888"/>
  <c r="R888"/>
  <c r="Q888"/>
  <c r="P888"/>
  <c r="O888"/>
  <c r="N888"/>
  <c r="M888"/>
  <c r="E888"/>
  <c r="E887"/>
  <c r="E886"/>
  <c r="E885"/>
  <c r="E884"/>
  <c r="S883"/>
  <c r="R883"/>
  <c r="Q883"/>
  <c r="P883"/>
  <c r="O883"/>
  <c r="N883"/>
  <c r="M883"/>
  <c r="E883"/>
  <c r="S882"/>
  <c r="R882"/>
  <c r="Q882"/>
  <c r="P882"/>
  <c r="O882"/>
  <c r="N882"/>
  <c r="M882"/>
  <c r="E882"/>
  <c r="E881"/>
  <c r="S880"/>
  <c r="R880"/>
  <c r="Q880"/>
  <c r="P880"/>
  <c r="O880"/>
  <c r="N880"/>
  <c r="M880"/>
  <c r="E880"/>
  <c r="S879"/>
  <c r="R879"/>
  <c r="Q879"/>
  <c r="P879"/>
  <c r="O879"/>
  <c r="N879"/>
  <c r="M879"/>
  <c r="E879"/>
  <c r="E878"/>
  <c r="S877"/>
  <c r="R877"/>
  <c r="Q877"/>
  <c r="P877"/>
  <c r="O877"/>
  <c r="N877"/>
  <c r="M877"/>
  <c r="E877"/>
  <c r="S876"/>
  <c r="R876"/>
  <c r="Q876"/>
  <c r="P876"/>
  <c r="O876"/>
  <c r="N876"/>
  <c r="M876"/>
  <c r="E876"/>
  <c r="E875"/>
  <c r="E874"/>
  <c r="E873"/>
  <c r="E869"/>
  <c r="S868"/>
  <c r="R868"/>
  <c r="Q868"/>
  <c r="P868"/>
  <c r="O868"/>
  <c r="N868"/>
  <c r="M868"/>
  <c r="E868"/>
  <c r="E867"/>
  <c r="S866"/>
  <c r="R866"/>
  <c r="Q866"/>
  <c r="P866"/>
  <c r="P865" s="1"/>
  <c r="P864" s="1"/>
  <c r="P863" s="1"/>
  <c r="P862" s="1"/>
  <c r="P861" s="1"/>
  <c r="P860" s="1"/>
  <c r="O866"/>
  <c r="N866"/>
  <c r="M866"/>
  <c r="E866"/>
  <c r="E865"/>
  <c r="E864"/>
  <c r="E863"/>
  <c r="E862"/>
  <c r="E859"/>
  <c r="S858"/>
  <c r="R858"/>
  <c r="Q858"/>
  <c r="P858"/>
  <c r="O858"/>
  <c r="N858"/>
  <c r="M858"/>
  <c r="E858"/>
  <c r="S857"/>
  <c r="R857"/>
  <c r="Q857"/>
  <c r="P857"/>
  <c r="O857"/>
  <c r="N857"/>
  <c r="M857"/>
  <c r="E857"/>
  <c r="S856"/>
  <c r="R856"/>
  <c r="Q856"/>
  <c r="P856"/>
  <c r="O856"/>
  <c r="N856"/>
  <c r="M856"/>
  <c r="E856"/>
  <c r="S855"/>
  <c r="R855"/>
  <c r="Q855"/>
  <c r="P855"/>
  <c r="O855"/>
  <c r="N855"/>
  <c r="M855"/>
  <c r="E855"/>
  <c r="S854"/>
  <c r="R854"/>
  <c r="Q854"/>
  <c r="P854"/>
  <c r="O854"/>
  <c r="N854"/>
  <c r="M854"/>
  <c r="E854"/>
  <c r="S853"/>
  <c r="R853"/>
  <c r="Q853"/>
  <c r="P853"/>
  <c r="O853"/>
  <c r="N853"/>
  <c r="M853"/>
  <c r="E852"/>
  <c r="S851"/>
  <c r="R851"/>
  <c r="Q851"/>
  <c r="P851"/>
  <c r="O851"/>
  <c r="N851"/>
  <c r="M851"/>
  <c r="E851"/>
  <c r="S850"/>
  <c r="R850"/>
  <c r="Q850"/>
  <c r="P850"/>
  <c r="O850"/>
  <c r="N850"/>
  <c r="M850"/>
  <c r="E850"/>
  <c r="S849"/>
  <c r="R849"/>
  <c r="Q849"/>
  <c r="P849"/>
  <c r="O849"/>
  <c r="N849"/>
  <c r="M849"/>
  <c r="E849"/>
  <c r="E848"/>
  <c r="S847"/>
  <c r="R847"/>
  <c r="Q847"/>
  <c r="P847"/>
  <c r="O847"/>
  <c r="N847"/>
  <c r="M847"/>
  <c r="E847"/>
  <c r="S846"/>
  <c r="R846"/>
  <c r="Q846"/>
  <c r="P846"/>
  <c r="O846"/>
  <c r="N846"/>
  <c r="M846"/>
  <c r="E846"/>
  <c r="S845"/>
  <c r="R845"/>
  <c r="Q845"/>
  <c r="P845"/>
  <c r="O845"/>
  <c r="N845"/>
  <c r="M845"/>
  <c r="E845"/>
  <c r="N844"/>
  <c r="N843" s="1"/>
  <c r="E844"/>
  <c r="E843"/>
  <c r="E842"/>
  <c r="S841"/>
  <c r="R841"/>
  <c r="Q841"/>
  <c r="P841"/>
  <c r="O841"/>
  <c r="N841"/>
  <c r="M841"/>
  <c r="E841"/>
  <c r="S840"/>
  <c r="R840"/>
  <c r="Q840"/>
  <c r="P840"/>
  <c r="O840"/>
  <c r="N840"/>
  <c r="M840"/>
  <c r="E840"/>
  <c r="S839"/>
  <c r="R839"/>
  <c r="Q839"/>
  <c r="P839"/>
  <c r="O839"/>
  <c r="N839"/>
  <c r="M839"/>
  <c r="E839"/>
  <c r="S838"/>
  <c r="R838"/>
  <c r="Q838"/>
  <c r="P838"/>
  <c r="O838"/>
  <c r="N838"/>
  <c r="M838"/>
  <c r="E838"/>
  <c r="S837"/>
  <c r="R837"/>
  <c r="Q837"/>
  <c r="P837"/>
  <c r="O837"/>
  <c r="N837"/>
  <c r="M837"/>
  <c r="E837"/>
  <c r="E835"/>
  <c r="S834"/>
  <c r="R834"/>
  <c r="Q834"/>
  <c r="P834"/>
  <c r="O834"/>
  <c r="N834"/>
  <c r="M834"/>
  <c r="E834"/>
  <c r="S833"/>
  <c r="R833"/>
  <c r="Q833"/>
  <c r="P833"/>
  <c r="O833"/>
  <c r="N833"/>
  <c r="M833"/>
  <c r="E833"/>
  <c r="S832"/>
  <c r="R832"/>
  <c r="Q832"/>
  <c r="P832"/>
  <c r="O832"/>
  <c r="N832"/>
  <c r="M832"/>
  <c r="E832"/>
  <c r="S831"/>
  <c r="R831"/>
  <c r="Q831"/>
  <c r="P831"/>
  <c r="O831"/>
  <c r="N831"/>
  <c r="M831"/>
  <c r="E831"/>
  <c r="S830"/>
  <c r="R830"/>
  <c r="Q830"/>
  <c r="P830"/>
  <c r="O830"/>
  <c r="N830"/>
  <c r="M830"/>
  <c r="E829"/>
  <c r="S828"/>
  <c r="R828"/>
  <c r="Q828"/>
  <c r="P828"/>
  <c r="O828"/>
  <c r="N828"/>
  <c r="M828"/>
  <c r="E828"/>
  <c r="S827"/>
  <c r="R827"/>
  <c r="Q827"/>
  <c r="P827"/>
  <c r="O827"/>
  <c r="N827"/>
  <c r="M827"/>
  <c r="E827"/>
  <c r="S826"/>
  <c r="R826"/>
  <c r="Q826"/>
  <c r="P826"/>
  <c r="O826"/>
  <c r="N826"/>
  <c r="M826"/>
  <c r="E826"/>
  <c r="S825"/>
  <c r="R825"/>
  <c r="Q825"/>
  <c r="P825"/>
  <c r="O825"/>
  <c r="N825"/>
  <c r="M825"/>
  <c r="E825"/>
  <c r="S824"/>
  <c r="R824"/>
  <c r="Q824"/>
  <c r="P824"/>
  <c r="O824"/>
  <c r="N824"/>
  <c r="M824"/>
  <c r="E824"/>
  <c r="S823"/>
  <c r="R823"/>
  <c r="Q823"/>
  <c r="P823"/>
  <c r="O823"/>
  <c r="N823"/>
  <c r="M823"/>
  <c r="E821"/>
  <c r="E820"/>
  <c r="E819"/>
  <c r="E818"/>
  <c r="S817"/>
  <c r="R817"/>
  <c r="Q817"/>
  <c r="P817"/>
  <c r="O817"/>
  <c r="N817"/>
  <c r="M817"/>
  <c r="E817"/>
  <c r="S816"/>
  <c r="R816"/>
  <c r="Q816"/>
  <c r="P816"/>
  <c r="O816"/>
  <c r="N816"/>
  <c r="M816"/>
  <c r="E816"/>
  <c r="S815"/>
  <c r="R815"/>
  <c r="Q815"/>
  <c r="P815"/>
  <c r="O815"/>
  <c r="N815"/>
  <c r="M815"/>
  <c r="E815"/>
  <c r="S814"/>
  <c r="R814"/>
  <c r="Q814"/>
  <c r="P814"/>
  <c r="O814"/>
  <c r="N814"/>
  <c r="M814"/>
  <c r="E814"/>
  <c r="E813"/>
  <c r="S812"/>
  <c r="R812"/>
  <c r="Q812"/>
  <c r="P812"/>
  <c r="O812"/>
  <c r="N812"/>
  <c r="M812"/>
  <c r="E812"/>
  <c r="S811"/>
  <c r="R811"/>
  <c r="Q811"/>
  <c r="P811"/>
  <c r="O811"/>
  <c r="N811"/>
  <c r="M811"/>
  <c r="E811"/>
  <c r="E810"/>
  <c r="S809"/>
  <c r="R809"/>
  <c r="Q809"/>
  <c r="P809"/>
  <c r="O809"/>
  <c r="N809"/>
  <c r="M809"/>
  <c r="E809"/>
  <c r="E808"/>
  <c r="S807"/>
  <c r="R807"/>
  <c r="Q807"/>
  <c r="P807"/>
  <c r="O807"/>
  <c r="N807"/>
  <c r="M807"/>
  <c r="E807"/>
  <c r="E806"/>
  <c r="S805"/>
  <c r="R805"/>
  <c r="Q805"/>
  <c r="P805"/>
  <c r="O805"/>
  <c r="N805"/>
  <c r="M805"/>
  <c r="E805"/>
  <c r="E804"/>
  <c r="S803"/>
  <c r="R803"/>
  <c r="Q803"/>
  <c r="P803"/>
  <c r="O803"/>
  <c r="N803"/>
  <c r="M803"/>
  <c r="E803"/>
  <c r="E802"/>
  <c r="S801"/>
  <c r="R801"/>
  <c r="Q801"/>
  <c r="P801"/>
  <c r="O801"/>
  <c r="N801"/>
  <c r="M801"/>
  <c r="E801"/>
  <c r="E800"/>
  <c r="E799"/>
  <c r="E798"/>
  <c r="E797"/>
  <c r="E796"/>
  <c r="S795"/>
  <c r="R795"/>
  <c r="Q795"/>
  <c r="P795"/>
  <c r="O795"/>
  <c r="N795"/>
  <c r="M795"/>
  <c r="E795"/>
  <c r="S794"/>
  <c r="R794"/>
  <c r="Q794"/>
  <c r="P794"/>
  <c r="O794"/>
  <c r="N794"/>
  <c r="M794"/>
  <c r="E794"/>
  <c r="S793"/>
  <c r="R793"/>
  <c r="Q793"/>
  <c r="P793"/>
  <c r="O793"/>
  <c r="N793"/>
  <c r="M793"/>
  <c r="E793"/>
  <c r="S792"/>
  <c r="R792"/>
  <c r="Q792"/>
  <c r="P792"/>
  <c r="O792"/>
  <c r="N792"/>
  <c r="M792"/>
  <c r="E792"/>
  <c r="S791"/>
  <c r="R791"/>
  <c r="Q791"/>
  <c r="P791"/>
  <c r="O791"/>
  <c r="N791"/>
  <c r="M791"/>
  <c r="E791"/>
  <c r="E789"/>
  <c r="E788"/>
  <c r="S787"/>
  <c r="R787"/>
  <c r="Q787"/>
  <c r="P787"/>
  <c r="O787"/>
  <c r="N787"/>
  <c r="M787"/>
  <c r="E787"/>
  <c r="S786"/>
  <c r="R786"/>
  <c r="Q786"/>
  <c r="P786"/>
  <c r="O786"/>
  <c r="N786"/>
  <c r="M786"/>
  <c r="E786"/>
  <c r="S785"/>
  <c r="R785"/>
  <c r="Q785"/>
  <c r="P785"/>
  <c r="O785"/>
  <c r="N785"/>
  <c r="M785"/>
  <c r="E785"/>
  <c r="S784"/>
  <c r="R784"/>
  <c r="Q784"/>
  <c r="P784"/>
  <c r="O784"/>
  <c r="N784"/>
  <c r="M784"/>
  <c r="E784"/>
  <c r="S783"/>
  <c r="R783"/>
  <c r="Q783"/>
  <c r="P783"/>
  <c r="O783"/>
  <c r="N783"/>
  <c r="M783"/>
  <c r="E783"/>
  <c r="E782"/>
  <c r="S781"/>
  <c r="R781"/>
  <c r="Q781"/>
  <c r="P781"/>
  <c r="O781"/>
  <c r="N781"/>
  <c r="M781"/>
  <c r="E781"/>
  <c r="S780"/>
  <c r="R780"/>
  <c r="Q780"/>
  <c r="P780"/>
  <c r="O780"/>
  <c r="N780"/>
  <c r="M780"/>
  <c r="E780"/>
  <c r="S779"/>
  <c r="R779"/>
  <c r="Q779"/>
  <c r="P779"/>
  <c r="O779"/>
  <c r="N779"/>
  <c r="M779"/>
  <c r="E779"/>
  <c r="S778"/>
  <c r="R778"/>
  <c r="Q778"/>
  <c r="P778"/>
  <c r="O778"/>
  <c r="N778"/>
  <c r="M778"/>
  <c r="E778"/>
  <c r="S777"/>
  <c r="R777"/>
  <c r="Q777"/>
  <c r="P777"/>
  <c r="O777"/>
  <c r="N777"/>
  <c r="M777"/>
  <c r="E777"/>
  <c r="E776"/>
  <c r="E775"/>
  <c r="S774"/>
  <c r="R774"/>
  <c r="Q774"/>
  <c r="P774"/>
  <c r="O774"/>
  <c r="N774"/>
  <c r="M774"/>
  <c r="E774"/>
  <c r="S773"/>
  <c r="R773"/>
  <c r="Q773"/>
  <c r="P773"/>
  <c r="O773"/>
  <c r="N773"/>
  <c r="M773"/>
  <c r="E773"/>
  <c r="S772"/>
  <c r="R772"/>
  <c r="Q772"/>
  <c r="P772"/>
  <c r="O772"/>
  <c r="N772"/>
  <c r="M772"/>
  <c r="E772"/>
  <c r="S771"/>
  <c r="R771"/>
  <c r="Q771"/>
  <c r="P771"/>
  <c r="O771"/>
  <c r="N771"/>
  <c r="M771"/>
  <c r="E771"/>
  <c r="S770"/>
  <c r="R770"/>
  <c r="Q770"/>
  <c r="P770"/>
  <c r="O770"/>
  <c r="N770"/>
  <c r="M770"/>
  <c r="E770"/>
  <c r="E769"/>
  <c r="S768"/>
  <c r="R768"/>
  <c r="Q768"/>
  <c r="P768"/>
  <c r="O768"/>
  <c r="N768"/>
  <c r="M768"/>
  <c r="E768"/>
  <c r="S767"/>
  <c r="R767"/>
  <c r="Q767"/>
  <c r="P767"/>
  <c r="O767"/>
  <c r="N767"/>
  <c r="M767"/>
  <c r="E767"/>
  <c r="S766"/>
  <c r="R766"/>
  <c r="Q766"/>
  <c r="P766"/>
  <c r="O766"/>
  <c r="N766"/>
  <c r="M766"/>
  <c r="E766"/>
  <c r="S765"/>
  <c r="R765"/>
  <c r="Q765"/>
  <c r="P765"/>
  <c r="O765"/>
  <c r="N765"/>
  <c r="M765"/>
  <c r="E765"/>
  <c r="S764"/>
  <c r="R764"/>
  <c r="Q764"/>
  <c r="P764"/>
  <c r="O764"/>
  <c r="N764"/>
  <c r="M764"/>
  <c r="E764"/>
  <c r="E763"/>
  <c r="S762"/>
  <c r="R762"/>
  <c r="Q762"/>
  <c r="P762"/>
  <c r="O762"/>
  <c r="N762"/>
  <c r="M762"/>
  <c r="E762"/>
  <c r="E761"/>
  <c r="S760"/>
  <c r="R760"/>
  <c r="Q760"/>
  <c r="P760"/>
  <c r="O760"/>
  <c r="N760"/>
  <c r="M760"/>
  <c r="E760"/>
  <c r="E759"/>
  <c r="S758"/>
  <c r="R758"/>
  <c r="Q758"/>
  <c r="P758"/>
  <c r="O758"/>
  <c r="N758"/>
  <c r="M758"/>
  <c r="E758"/>
  <c r="E757"/>
  <c r="S756"/>
  <c r="R756"/>
  <c r="Q756"/>
  <c r="P756"/>
  <c r="O756"/>
  <c r="N756"/>
  <c r="M756"/>
  <c r="E756"/>
  <c r="E755"/>
  <c r="S754"/>
  <c r="R754"/>
  <c r="Q754"/>
  <c r="P754"/>
  <c r="O754"/>
  <c r="N754"/>
  <c r="M754"/>
  <c r="E754"/>
  <c r="E753"/>
  <c r="S752"/>
  <c r="R752"/>
  <c r="Q752"/>
  <c r="P752"/>
  <c r="O752"/>
  <c r="N752"/>
  <c r="M752"/>
  <c r="E752"/>
  <c r="E751"/>
  <c r="S750"/>
  <c r="R750"/>
  <c r="Q750"/>
  <c r="P750"/>
  <c r="O750"/>
  <c r="N750"/>
  <c r="M750"/>
  <c r="E750"/>
  <c r="E749"/>
  <c r="S748"/>
  <c r="R748"/>
  <c r="Q748"/>
  <c r="P748"/>
  <c r="O748"/>
  <c r="N748"/>
  <c r="M748"/>
  <c r="E748"/>
  <c r="E747"/>
  <c r="S746"/>
  <c r="R746"/>
  <c r="Q746"/>
  <c r="P746"/>
  <c r="O746"/>
  <c r="N746"/>
  <c r="M746"/>
  <c r="E746"/>
  <c r="E745"/>
  <c r="E744"/>
  <c r="E743"/>
  <c r="E742"/>
  <c r="E741"/>
  <c r="E740"/>
  <c r="E739"/>
  <c r="E738"/>
  <c r="E737"/>
  <c r="S736"/>
  <c r="R736"/>
  <c r="Q736"/>
  <c r="P736"/>
  <c r="O736"/>
  <c r="N736"/>
  <c r="M736"/>
  <c r="E736"/>
  <c r="S735"/>
  <c r="R735"/>
  <c r="Q735"/>
  <c r="P735"/>
  <c r="O735"/>
  <c r="N735"/>
  <c r="M735"/>
  <c r="E735"/>
  <c r="S734"/>
  <c r="R734"/>
  <c r="Q734"/>
  <c r="P734"/>
  <c r="O734"/>
  <c r="N734"/>
  <c r="M734"/>
  <c r="E734"/>
  <c r="S733"/>
  <c r="R733"/>
  <c r="Q733"/>
  <c r="P733"/>
  <c r="O733"/>
  <c r="N733"/>
  <c r="M733"/>
  <c r="E733"/>
  <c r="S732"/>
  <c r="R732"/>
  <c r="Q732"/>
  <c r="P732"/>
  <c r="O732"/>
  <c r="N732"/>
  <c r="M732"/>
  <c r="E732"/>
  <c r="E731"/>
  <c r="S730"/>
  <c r="R730"/>
  <c r="Q730"/>
  <c r="P730"/>
  <c r="O730"/>
  <c r="N730"/>
  <c r="M730"/>
  <c r="E730"/>
  <c r="E729"/>
  <c r="S728"/>
  <c r="R728"/>
  <c r="Q728"/>
  <c r="P728"/>
  <c r="O728"/>
  <c r="N728"/>
  <c r="M728"/>
  <c r="E728"/>
  <c r="E727"/>
  <c r="S726"/>
  <c r="R726"/>
  <c r="Q726"/>
  <c r="P726"/>
  <c r="O726"/>
  <c r="N726"/>
  <c r="M726"/>
  <c r="E726"/>
  <c r="E725"/>
  <c r="S724"/>
  <c r="R724"/>
  <c r="Q724"/>
  <c r="P724"/>
  <c r="O724"/>
  <c r="N724"/>
  <c r="M724"/>
  <c r="E724"/>
  <c r="E723"/>
  <c r="S722"/>
  <c r="R722"/>
  <c r="Q722"/>
  <c r="P722"/>
  <c r="O722"/>
  <c r="N722"/>
  <c r="M722"/>
  <c r="E722"/>
  <c r="E721"/>
  <c r="S720"/>
  <c r="R720"/>
  <c r="Q720"/>
  <c r="P720"/>
  <c r="O720"/>
  <c r="N720"/>
  <c r="M720"/>
  <c r="E720"/>
  <c r="E719"/>
  <c r="S718"/>
  <c r="R718"/>
  <c r="Q718"/>
  <c r="P718"/>
  <c r="O718"/>
  <c r="N718"/>
  <c r="N711" s="1"/>
  <c r="M718"/>
  <c r="E718"/>
  <c r="E717"/>
  <c r="S716"/>
  <c r="R716"/>
  <c r="Q716"/>
  <c r="P716"/>
  <c r="O716"/>
  <c r="N716"/>
  <c r="M716"/>
  <c r="E716"/>
  <c r="E715"/>
  <c r="S714"/>
  <c r="R714"/>
  <c r="Q714"/>
  <c r="P714"/>
  <c r="O714"/>
  <c r="N714"/>
  <c r="M714"/>
  <c r="E714"/>
  <c r="E713"/>
  <c r="S712"/>
  <c r="R712"/>
  <c r="Q712"/>
  <c r="P712"/>
  <c r="O712"/>
  <c r="N712"/>
  <c r="M712"/>
  <c r="E712"/>
  <c r="E711"/>
  <c r="E710"/>
  <c r="E709"/>
  <c r="E708"/>
  <c r="E707"/>
  <c r="E706"/>
  <c r="E705"/>
  <c r="E704"/>
  <c r="E701"/>
  <c r="S700"/>
  <c r="R700"/>
  <c r="Q700"/>
  <c r="P700"/>
  <c r="O700"/>
  <c r="N700"/>
  <c r="M700"/>
  <c r="E700"/>
  <c r="E699"/>
  <c r="S698"/>
  <c r="S695" s="1"/>
  <c r="S694" s="1"/>
  <c r="S693" s="1"/>
  <c r="S692" s="1"/>
  <c r="S691" s="1"/>
  <c r="R698"/>
  <c r="Q698"/>
  <c r="P698"/>
  <c r="O698"/>
  <c r="N698"/>
  <c r="M698"/>
  <c r="E698"/>
  <c r="E697"/>
  <c r="S696"/>
  <c r="R696"/>
  <c r="Q696"/>
  <c r="P696"/>
  <c r="O696"/>
  <c r="N696"/>
  <c r="M696"/>
  <c r="E696"/>
  <c r="E695"/>
  <c r="E694"/>
  <c r="E693"/>
  <c r="E692"/>
  <c r="E690"/>
  <c r="S689"/>
  <c r="R689"/>
  <c r="Q689"/>
  <c r="P689"/>
  <c r="O689"/>
  <c r="N689"/>
  <c r="M689"/>
  <c r="E689"/>
  <c r="E688"/>
  <c r="S687"/>
  <c r="R687"/>
  <c r="Q687"/>
  <c r="P687"/>
  <c r="O687"/>
  <c r="N687"/>
  <c r="M687"/>
  <c r="E687"/>
  <c r="E686"/>
  <c r="E685"/>
  <c r="E684"/>
  <c r="E683"/>
  <c r="E681"/>
  <c r="S680"/>
  <c r="R680"/>
  <c r="Q680"/>
  <c r="P680"/>
  <c r="O680"/>
  <c r="N680"/>
  <c r="M680"/>
  <c r="E680"/>
  <c r="S679"/>
  <c r="R679"/>
  <c r="Q679"/>
  <c r="P679"/>
  <c r="O679"/>
  <c r="N679"/>
  <c r="M679"/>
  <c r="E679"/>
  <c r="S678"/>
  <c r="R678"/>
  <c r="Q678"/>
  <c r="P678"/>
  <c r="O678"/>
  <c r="N678"/>
  <c r="M678"/>
  <c r="E678"/>
  <c r="S677"/>
  <c r="R677"/>
  <c r="Q677"/>
  <c r="P677"/>
  <c r="O677"/>
  <c r="N677"/>
  <c r="M677"/>
  <c r="E677"/>
  <c r="S676"/>
  <c r="R676"/>
  <c r="Q676"/>
  <c r="P676"/>
  <c r="O676"/>
  <c r="N676"/>
  <c r="M676"/>
  <c r="E676"/>
  <c r="E675"/>
  <c r="S674"/>
  <c r="R674"/>
  <c r="Q674"/>
  <c r="P674"/>
  <c r="O674"/>
  <c r="N674"/>
  <c r="M674"/>
  <c r="E674"/>
  <c r="S673"/>
  <c r="R673"/>
  <c r="Q673"/>
  <c r="P673"/>
  <c r="O673"/>
  <c r="N673"/>
  <c r="M673"/>
  <c r="E673"/>
  <c r="S672"/>
  <c r="R672"/>
  <c r="Q672"/>
  <c r="P672"/>
  <c r="O672"/>
  <c r="N672"/>
  <c r="M672"/>
  <c r="E672"/>
  <c r="S671"/>
  <c r="R671"/>
  <c r="Q671"/>
  <c r="P671"/>
  <c r="O671"/>
  <c r="N671"/>
  <c r="M671"/>
  <c r="E671"/>
  <c r="S670"/>
  <c r="R670"/>
  <c r="Q670"/>
  <c r="P670"/>
  <c r="O670"/>
  <c r="N670"/>
  <c r="M670"/>
  <c r="E670"/>
  <c r="E669"/>
  <c r="E668"/>
  <c r="S667"/>
  <c r="R667"/>
  <c r="Q667"/>
  <c r="P667"/>
  <c r="O667"/>
  <c r="N667"/>
  <c r="M667"/>
  <c r="E667"/>
  <c r="S666"/>
  <c r="R666"/>
  <c r="Q666"/>
  <c r="P666"/>
  <c r="O666"/>
  <c r="N666"/>
  <c r="M666"/>
  <c r="E666"/>
  <c r="S665"/>
  <c r="R665"/>
  <c r="Q665"/>
  <c r="P665"/>
  <c r="O665"/>
  <c r="N665"/>
  <c r="M665"/>
  <c r="E665"/>
  <c r="S664"/>
  <c r="R664"/>
  <c r="Q664"/>
  <c r="P664"/>
  <c r="O664"/>
  <c r="N664"/>
  <c r="M664"/>
  <c r="E664"/>
  <c r="S663"/>
  <c r="R663"/>
  <c r="Q663"/>
  <c r="P663"/>
  <c r="O663"/>
  <c r="N663"/>
  <c r="M663"/>
  <c r="E663"/>
  <c r="E662"/>
  <c r="S661"/>
  <c r="R661"/>
  <c r="Q661"/>
  <c r="P661"/>
  <c r="O661"/>
  <c r="N661"/>
  <c r="M661"/>
  <c r="E661"/>
  <c r="S660"/>
  <c r="S659" s="1"/>
  <c r="S658" s="1"/>
  <c r="S657" s="1"/>
  <c r="R660"/>
  <c r="Q660"/>
  <c r="Q659" s="1"/>
  <c r="Q658" s="1"/>
  <c r="Q657" s="1"/>
  <c r="P660"/>
  <c r="P659" s="1"/>
  <c r="P658" s="1"/>
  <c r="P657" s="1"/>
  <c r="O660"/>
  <c r="N660"/>
  <c r="M660"/>
  <c r="M659" s="1"/>
  <c r="M658" s="1"/>
  <c r="M657" s="1"/>
  <c r="E660"/>
  <c r="R659"/>
  <c r="O659"/>
  <c r="O658" s="1"/>
  <c r="O657" s="1"/>
  <c r="N659"/>
  <c r="E659"/>
  <c r="R658"/>
  <c r="R657" s="1"/>
  <c r="N658"/>
  <c r="N657" s="1"/>
  <c r="E658"/>
  <c r="E657"/>
  <c r="E656"/>
  <c r="S655"/>
  <c r="R655"/>
  <c r="Q655"/>
  <c r="P655"/>
  <c r="O655"/>
  <c r="N655"/>
  <c r="M655"/>
  <c r="E655"/>
  <c r="E654"/>
  <c r="S653"/>
  <c r="R653"/>
  <c r="Q653"/>
  <c r="P653"/>
  <c r="O653"/>
  <c r="N653"/>
  <c r="M653"/>
  <c r="E653"/>
  <c r="E652"/>
  <c r="S651"/>
  <c r="R651"/>
  <c r="Q651"/>
  <c r="P651"/>
  <c r="O651"/>
  <c r="N651"/>
  <c r="M651"/>
  <c r="E651"/>
  <c r="E650"/>
  <c r="S649"/>
  <c r="R649"/>
  <c r="Q649"/>
  <c r="P649"/>
  <c r="O649"/>
  <c r="N649"/>
  <c r="M649"/>
  <c r="E649"/>
  <c r="E648"/>
  <c r="S647"/>
  <c r="R647"/>
  <c r="Q647"/>
  <c r="P647"/>
  <c r="O647"/>
  <c r="N647"/>
  <c r="M647"/>
  <c r="E647"/>
  <c r="E646"/>
  <c r="S645"/>
  <c r="R645"/>
  <c r="Q645"/>
  <c r="P645"/>
  <c r="O645"/>
  <c r="N645"/>
  <c r="M645"/>
  <c r="E645"/>
  <c r="E644"/>
  <c r="S643"/>
  <c r="R643"/>
  <c r="Q643"/>
  <c r="P643"/>
  <c r="O643"/>
  <c r="N643"/>
  <c r="M643"/>
  <c r="E643"/>
  <c r="E642"/>
  <c r="S641"/>
  <c r="R641"/>
  <c r="Q641"/>
  <c r="P641"/>
  <c r="O641"/>
  <c r="N641"/>
  <c r="M641"/>
  <c r="E641"/>
  <c r="E640"/>
  <c r="E639"/>
  <c r="E638"/>
  <c r="E637"/>
  <c r="E636"/>
  <c r="E635"/>
  <c r="E634"/>
  <c r="E633"/>
  <c r="E630"/>
  <c r="M629"/>
  <c r="M628" s="1"/>
  <c r="M627" s="1"/>
  <c r="M626" s="1"/>
  <c r="M625" s="1"/>
  <c r="M624" s="1"/>
  <c r="M623" s="1"/>
  <c r="E629"/>
  <c r="E628"/>
  <c r="E627"/>
  <c r="E626"/>
  <c r="E625"/>
  <c r="E622"/>
  <c r="S621"/>
  <c r="R621"/>
  <c r="Q621"/>
  <c r="P621"/>
  <c r="O621"/>
  <c r="N621"/>
  <c r="M621"/>
  <c r="E621"/>
  <c r="S620"/>
  <c r="R620"/>
  <c r="Q620"/>
  <c r="P620"/>
  <c r="O620"/>
  <c r="N620"/>
  <c r="M620"/>
  <c r="E620"/>
  <c r="S619"/>
  <c r="R619"/>
  <c r="Q619"/>
  <c r="P619"/>
  <c r="O619"/>
  <c r="N619"/>
  <c r="M619"/>
  <c r="E619"/>
  <c r="S618"/>
  <c r="S617" s="1"/>
  <c r="R618"/>
  <c r="Q618"/>
  <c r="P618"/>
  <c r="P617" s="1"/>
  <c r="O618"/>
  <c r="N618"/>
  <c r="M618"/>
  <c r="E618"/>
  <c r="R617"/>
  <c r="Q617"/>
  <c r="O617"/>
  <c r="N617"/>
  <c r="M617"/>
  <c r="E617"/>
  <c r="E616"/>
  <c r="S615"/>
  <c r="R615"/>
  <c r="Q615"/>
  <c r="P615"/>
  <c r="O615"/>
  <c r="N615"/>
  <c r="M615"/>
  <c r="E615"/>
  <c r="S614"/>
  <c r="R614"/>
  <c r="Q614"/>
  <c r="P614"/>
  <c r="O614"/>
  <c r="N614"/>
  <c r="M614"/>
  <c r="E614"/>
  <c r="S613"/>
  <c r="R613"/>
  <c r="Q613"/>
  <c r="P613"/>
  <c r="O613"/>
  <c r="N613"/>
  <c r="M613"/>
  <c r="E613"/>
  <c r="S612"/>
  <c r="R612"/>
  <c r="Q612"/>
  <c r="P612"/>
  <c r="O612"/>
  <c r="N612"/>
  <c r="M612"/>
  <c r="E612"/>
  <c r="S611"/>
  <c r="R611"/>
  <c r="Q611"/>
  <c r="Q610" s="1"/>
  <c r="P611"/>
  <c r="O611"/>
  <c r="N611"/>
  <c r="M611"/>
  <c r="M610" s="1"/>
  <c r="E611"/>
  <c r="E609"/>
  <c r="E608"/>
  <c r="E607"/>
  <c r="S606"/>
  <c r="R606"/>
  <c r="Q606"/>
  <c r="P606"/>
  <c r="O606"/>
  <c r="N606"/>
  <c r="M606"/>
  <c r="E606"/>
  <c r="S605"/>
  <c r="R605"/>
  <c r="Q605"/>
  <c r="P605"/>
  <c r="O605"/>
  <c r="N605"/>
  <c r="M605"/>
  <c r="E605"/>
  <c r="S604"/>
  <c r="R604"/>
  <c r="Q604"/>
  <c r="P604"/>
  <c r="O604"/>
  <c r="N604"/>
  <c r="M604"/>
  <c r="E604"/>
  <c r="S603"/>
  <c r="R603"/>
  <c r="Q603"/>
  <c r="P603"/>
  <c r="O603"/>
  <c r="N603"/>
  <c r="M603"/>
  <c r="E603"/>
  <c r="S602"/>
  <c r="R602"/>
  <c r="Q602"/>
  <c r="P602"/>
  <c r="O602"/>
  <c r="N602"/>
  <c r="M602"/>
  <c r="E602"/>
  <c r="E601"/>
  <c r="S600"/>
  <c r="R600"/>
  <c r="Q600"/>
  <c r="P600"/>
  <c r="O600"/>
  <c r="N600"/>
  <c r="M600"/>
  <c r="E600"/>
  <c r="S599"/>
  <c r="R599"/>
  <c r="Q599"/>
  <c r="P599"/>
  <c r="O599"/>
  <c r="N599"/>
  <c r="M599"/>
  <c r="E599"/>
  <c r="S598"/>
  <c r="R598"/>
  <c r="Q598"/>
  <c r="P598"/>
  <c r="O598"/>
  <c r="N598"/>
  <c r="M598"/>
  <c r="E598"/>
  <c r="S597"/>
  <c r="R597"/>
  <c r="Q597"/>
  <c r="P597"/>
  <c r="O597"/>
  <c r="N597"/>
  <c r="M597"/>
  <c r="M596" s="1"/>
  <c r="E597"/>
  <c r="S596"/>
  <c r="R596"/>
  <c r="Q596"/>
  <c r="P596"/>
  <c r="O596"/>
  <c r="N596"/>
  <c r="E596"/>
  <c r="E595"/>
  <c r="E594"/>
  <c r="E593"/>
  <c r="S592"/>
  <c r="R592"/>
  <c r="Q592"/>
  <c r="P592"/>
  <c r="O592"/>
  <c r="N592"/>
  <c r="M592"/>
  <c r="E592"/>
  <c r="S591"/>
  <c r="R591"/>
  <c r="Q591"/>
  <c r="P591"/>
  <c r="O591"/>
  <c r="N591"/>
  <c r="M591"/>
  <c r="E591"/>
  <c r="S590"/>
  <c r="R590"/>
  <c r="Q590"/>
  <c r="P590"/>
  <c r="O590"/>
  <c r="N590"/>
  <c r="M590"/>
  <c r="E590"/>
  <c r="S589"/>
  <c r="R589"/>
  <c r="Q589"/>
  <c r="P589"/>
  <c r="O589"/>
  <c r="N589"/>
  <c r="M589"/>
  <c r="E589"/>
  <c r="S588"/>
  <c r="R588"/>
  <c r="Q588"/>
  <c r="P588"/>
  <c r="O588"/>
  <c r="N588"/>
  <c r="M588"/>
  <c r="E588"/>
  <c r="E587"/>
  <c r="S586"/>
  <c r="R586"/>
  <c r="Q586"/>
  <c r="P586"/>
  <c r="O586"/>
  <c r="N586"/>
  <c r="M586"/>
  <c r="E586"/>
  <c r="E585"/>
  <c r="S584"/>
  <c r="R584"/>
  <c r="Q584"/>
  <c r="P584"/>
  <c r="O584"/>
  <c r="N584"/>
  <c r="M584"/>
  <c r="E584"/>
  <c r="E583"/>
  <c r="S582"/>
  <c r="R582"/>
  <c r="R581" s="1"/>
  <c r="R580" s="1"/>
  <c r="R579" s="1"/>
  <c r="R578" s="1"/>
  <c r="Q582"/>
  <c r="P582"/>
  <c r="O582"/>
  <c r="N582"/>
  <c r="M582"/>
  <c r="E582"/>
  <c r="E581"/>
  <c r="E580"/>
  <c r="E579"/>
  <c r="E578"/>
  <c r="E577"/>
  <c r="S576"/>
  <c r="R576"/>
  <c r="Q576"/>
  <c r="P576"/>
  <c r="O576"/>
  <c r="N576"/>
  <c r="M576"/>
  <c r="M575" s="1"/>
  <c r="M574" s="1"/>
  <c r="M573" s="1"/>
  <c r="M572" s="1"/>
  <c r="E576"/>
  <c r="S575"/>
  <c r="S574" s="1"/>
  <c r="S573" s="1"/>
  <c r="S572" s="1"/>
  <c r="R575"/>
  <c r="Q575"/>
  <c r="Q574" s="1"/>
  <c r="P575"/>
  <c r="P574" s="1"/>
  <c r="P573" s="1"/>
  <c r="P572" s="1"/>
  <c r="O575"/>
  <c r="O574" s="1"/>
  <c r="O573" s="1"/>
  <c r="N575"/>
  <c r="E575"/>
  <c r="R574"/>
  <c r="R573" s="1"/>
  <c r="R572" s="1"/>
  <c r="N574"/>
  <c r="N573" s="1"/>
  <c r="N572" s="1"/>
  <c r="E574"/>
  <c r="Q573"/>
  <c r="Q572" s="1"/>
  <c r="E573"/>
  <c r="O572"/>
  <c r="E572"/>
  <c r="E571"/>
  <c r="S570"/>
  <c r="R570"/>
  <c r="Q570"/>
  <c r="P570"/>
  <c r="O570"/>
  <c r="N570"/>
  <c r="M570"/>
  <c r="E570"/>
  <c r="S569"/>
  <c r="R569"/>
  <c r="Q569"/>
  <c r="P569"/>
  <c r="O569"/>
  <c r="N569"/>
  <c r="M569"/>
  <c r="E569"/>
  <c r="S568"/>
  <c r="R568"/>
  <c r="Q568"/>
  <c r="P568"/>
  <c r="O568"/>
  <c r="N568"/>
  <c r="M568"/>
  <c r="E568"/>
  <c r="S567"/>
  <c r="R567"/>
  <c r="Q567"/>
  <c r="P567"/>
  <c r="O567"/>
  <c r="N567"/>
  <c r="N566" s="1"/>
  <c r="M567"/>
  <c r="M566" s="1"/>
  <c r="E567"/>
  <c r="S566"/>
  <c r="R566"/>
  <c r="Q566"/>
  <c r="P566"/>
  <c r="O566"/>
  <c r="E566"/>
  <c r="E565"/>
  <c r="S564"/>
  <c r="S563" s="1"/>
  <c r="R564"/>
  <c r="Q564"/>
  <c r="Q563" s="1"/>
  <c r="P564"/>
  <c r="P563" s="1"/>
  <c r="O564"/>
  <c r="O563" s="1"/>
  <c r="N564"/>
  <c r="M564"/>
  <c r="M563" s="1"/>
  <c r="E564"/>
  <c r="R563"/>
  <c r="N563"/>
  <c r="E563"/>
  <c r="E562"/>
  <c r="S561"/>
  <c r="S558" s="1"/>
  <c r="S557" s="1"/>
  <c r="S556" s="1"/>
  <c r="R561"/>
  <c r="Q561"/>
  <c r="P561"/>
  <c r="O561"/>
  <c r="O558" s="1"/>
  <c r="O557" s="1"/>
  <c r="O556" s="1"/>
  <c r="N561"/>
  <c r="M561"/>
  <c r="E561"/>
  <c r="E560"/>
  <c r="S559"/>
  <c r="R559"/>
  <c r="Q559"/>
  <c r="Q558" s="1"/>
  <c r="Q557" s="1"/>
  <c r="Q556" s="1"/>
  <c r="P559"/>
  <c r="O559"/>
  <c r="N559"/>
  <c r="M559"/>
  <c r="E559"/>
  <c r="E558"/>
  <c r="E557"/>
  <c r="E556"/>
  <c r="E555"/>
  <c r="E553"/>
  <c r="E552"/>
  <c r="S551"/>
  <c r="R551"/>
  <c r="Q551"/>
  <c r="P551"/>
  <c r="O551"/>
  <c r="N551"/>
  <c r="M551"/>
  <c r="E551"/>
  <c r="S550"/>
  <c r="R550"/>
  <c r="Q550"/>
  <c r="P550"/>
  <c r="O550"/>
  <c r="N550"/>
  <c r="M550"/>
  <c r="E550"/>
  <c r="S549"/>
  <c r="R549"/>
  <c r="Q549"/>
  <c r="P549"/>
  <c r="O549"/>
  <c r="O548" s="1"/>
  <c r="O547" s="1"/>
  <c r="N549"/>
  <c r="N548" s="1"/>
  <c r="N547" s="1"/>
  <c r="M549"/>
  <c r="E549"/>
  <c r="S548"/>
  <c r="S547" s="1"/>
  <c r="R548"/>
  <c r="R547" s="1"/>
  <c r="Q548"/>
  <c r="P548"/>
  <c r="P547" s="1"/>
  <c r="M548"/>
  <c r="M547" s="1"/>
  <c r="E548"/>
  <c r="Q547"/>
  <c r="E547"/>
  <c r="E546"/>
  <c r="E545"/>
  <c r="S544"/>
  <c r="R544"/>
  <c r="Q544"/>
  <c r="P544"/>
  <c r="O544"/>
  <c r="N544"/>
  <c r="M544"/>
  <c r="E544"/>
  <c r="S543"/>
  <c r="R543"/>
  <c r="Q543"/>
  <c r="P543"/>
  <c r="O543"/>
  <c r="N543"/>
  <c r="M543"/>
  <c r="E543"/>
  <c r="S542"/>
  <c r="R542"/>
  <c r="Q542"/>
  <c r="P542"/>
  <c r="O542"/>
  <c r="N542"/>
  <c r="M542"/>
  <c r="E542"/>
  <c r="S541"/>
  <c r="R541"/>
  <c r="Q541"/>
  <c r="P541"/>
  <c r="O541"/>
  <c r="N541"/>
  <c r="M541"/>
  <c r="E541"/>
  <c r="S540"/>
  <c r="R540"/>
  <c r="Q540"/>
  <c r="P540"/>
  <c r="O540"/>
  <c r="N540"/>
  <c r="M540"/>
  <c r="E540"/>
  <c r="E539"/>
  <c r="S538"/>
  <c r="R538"/>
  <c r="Q538"/>
  <c r="P538"/>
  <c r="O538"/>
  <c r="N538"/>
  <c r="M538"/>
  <c r="E538"/>
  <c r="E537"/>
  <c r="S536"/>
  <c r="R536"/>
  <c r="Q536"/>
  <c r="P536"/>
  <c r="P535" s="1"/>
  <c r="P534" s="1"/>
  <c r="P533" s="1"/>
  <c r="P532" s="1"/>
  <c r="O536"/>
  <c r="N536"/>
  <c r="M536"/>
  <c r="E536"/>
  <c r="E535"/>
  <c r="E534"/>
  <c r="E533"/>
  <c r="E532"/>
  <c r="E531"/>
  <c r="S530"/>
  <c r="R530"/>
  <c r="Q530"/>
  <c r="P530"/>
  <c r="O530"/>
  <c r="N530"/>
  <c r="M530"/>
  <c r="E530"/>
  <c r="S529"/>
  <c r="R529"/>
  <c r="Q529"/>
  <c r="P529"/>
  <c r="O529"/>
  <c r="N529"/>
  <c r="M529"/>
  <c r="E529"/>
  <c r="S528"/>
  <c r="R528"/>
  <c r="Q528"/>
  <c r="P528"/>
  <c r="O528"/>
  <c r="N528"/>
  <c r="M528"/>
  <c r="E528"/>
  <c r="S527"/>
  <c r="R527"/>
  <c r="Q527"/>
  <c r="P527"/>
  <c r="O527"/>
  <c r="N527"/>
  <c r="M527"/>
  <c r="E527"/>
  <c r="S526"/>
  <c r="R526"/>
  <c r="Q526"/>
  <c r="P526"/>
  <c r="O526"/>
  <c r="N526"/>
  <c r="M526"/>
  <c r="E526"/>
  <c r="E525"/>
  <c r="S524"/>
  <c r="R524"/>
  <c r="Q524"/>
  <c r="P524"/>
  <c r="O524"/>
  <c r="N524"/>
  <c r="M524"/>
  <c r="E524"/>
  <c r="S523"/>
  <c r="R523"/>
  <c r="Q523"/>
  <c r="P523"/>
  <c r="O523"/>
  <c r="N523"/>
  <c r="M523"/>
  <c r="E523"/>
  <c r="S522"/>
  <c r="R522"/>
  <c r="Q522"/>
  <c r="P522"/>
  <c r="O522"/>
  <c r="N522"/>
  <c r="M522"/>
  <c r="E522"/>
  <c r="S521"/>
  <c r="R521"/>
  <c r="Q521"/>
  <c r="P521"/>
  <c r="O521"/>
  <c r="N521"/>
  <c r="M521"/>
  <c r="E521"/>
  <c r="E520"/>
  <c r="S519"/>
  <c r="R519"/>
  <c r="Q519"/>
  <c r="P519"/>
  <c r="O519"/>
  <c r="N519"/>
  <c r="N518" s="1"/>
  <c r="N517" s="1"/>
  <c r="N516" s="1"/>
  <c r="M519"/>
  <c r="E519"/>
  <c r="S518"/>
  <c r="R518"/>
  <c r="R517" s="1"/>
  <c r="R516" s="1"/>
  <c r="Q518"/>
  <c r="P518"/>
  <c r="P517" s="1"/>
  <c r="P516" s="1"/>
  <c r="O518"/>
  <c r="M518"/>
  <c r="M517" s="1"/>
  <c r="M516" s="1"/>
  <c r="E518"/>
  <c r="S517"/>
  <c r="S516" s="1"/>
  <c r="S515" s="1"/>
  <c r="Q517"/>
  <c r="Q516" s="1"/>
  <c r="O517"/>
  <c r="O516" s="1"/>
  <c r="O515" s="1"/>
  <c r="E517"/>
  <c r="E516"/>
  <c r="E515"/>
  <c r="E513"/>
  <c r="S512"/>
  <c r="R512"/>
  <c r="Q512"/>
  <c r="P512"/>
  <c r="O512"/>
  <c r="N512"/>
  <c r="M512"/>
  <c r="E512"/>
  <c r="S511"/>
  <c r="R511"/>
  <c r="Q511"/>
  <c r="P511"/>
  <c r="O511"/>
  <c r="N511"/>
  <c r="N510" s="1"/>
  <c r="N509" s="1"/>
  <c r="M511"/>
  <c r="M510" s="1"/>
  <c r="M509" s="1"/>
  <c r="E511"/>
  <c r="S510"/>
  <c r="S509" s="1"/>
  <c r="R510"/>
  <c r="R509" s="1"/>
  <c r="Q510"/>
  <c r="Q509" s="1"/>
  <c r="P510"/>
  <c r="O510"/>
  <c r="E510"/>
  <c r="P509"/>
  <c r="O509"/>
  <c r="E509"/>
  <c r="E508"/>
  <c r="S507"/>
  <c r="R507"/>
  <c r="Q507"/>
  <c r="P507"/>
  <c r="O507"/>
  <c r="N507"/>
  <c r="M507"/>
  <c r="E507"/>
  <c r="S506"/>
  <c r="R506"/>
  <c r="Q506"/>
  <c r="P506"/>
  <c r="O506"/>
  <c r="N506"/>
  <c r="M506"/>
  <c r="E506"/>
  <c r="E505"/>
  <c r="S504"/>
  <c r="R504"/>
  <c r="Q504"/>
  <c r="P504"/>
  <c r="O504"/>
  <c r="N504"/>
  <c r="M504"/>
  <c r="E504"/>
  <c r="E503"/>
  <c r="S502"/>
  <c r="R502"/>
  <c r="Q502"/>
  <c r="P502"/>
  <c r="O502"/>
  <c r="N502"/>
  <c r="M502"/>
  <c r="E502"/>
  <c r="E501"/>
  <c r="S500"/>
  <c r="R500"/>
  <c r="Q500"/>
  <c r="P500"/>
  <c r="O500"/>
  <c r="O499" s="1"/>
  <c r="N500"/>
  <c r="M500"/>
  <c r="E500"/>
  <c r="S499"/>
  <c r="E499"/>
  <c r="E498"/>
  <c r="E497"/>
  <c r="E496"/>
  <c r="E493"/>
  <c r="E492"/>
  <c r="E491"/>
  <c r="S490"/>
  <c r="R490"/>
  <c r="Q490"/>
  <c r="P490"/>
  <c r="O490"/>
  <c r="N490"/>
  <c r="M490"/>
  <c r="E490"/>
  <c r="S489"/>
  <c r="R489"/>
  <c r="Q489"/>
  <c r="P489"/>
  <c r="O489"/>
  <c r="N489"/>
  <c r="N488" s="1"/>
  <c r="N487" s="1"/>
  <c r="M489"/>
  <c r="E489"/>
  <c r="S488"/>
  <c r="R488"/>
  <c r="R487" s="1"/>
  <c r="Q488"/>
  <c r="P488"/>
  <c r="P487" s="1"/>
  <c r="O488"/>
  <c r="M488"/>
  <c r="M487" s="1"/>
  <c r="E488"/>
  <c r="S487"/>
  <c r="Q487"/>
  <c r="O487"/>
  <c r="E487"/>
  <c r="E486"/>
  <c r="S485"/>
  <c r="S482" s="1"/>
  <c r="S481" s="1"/>
  <c r="S480" s="1"/>
  <c r="S479" s="1"/>
  <c r="S478" s="1"/>
  <c r="R485"/>
  <c r="Q485"/>
  <c r="P485"/>
  <c r="O485"/>
  <c r="O482" s="1"/>
  <c r="O481" s="1"/>
  <c r="O480" s="1"/>
  <c r="O479" s="1"/>
  <c r="O478" s="1"/>
  <c r="N485"/>
  <c r="M485"/>
  <c r="E485"/>
  <c r="E484"/>
  <c r="S483"/>
  <c r="R483"/>
  <c r="R482" s="1"/>
  <c r="R481" s="1"/>
  <c r="R480" s="1"/>
  <c r="Q483"/>
  <c r="P483"/>
  <c r="P482" s="1"/>
  <c r="P481" s="1"/>
  <c r="P480" s="1"/>
  <c r="O483"/>
  <c r="N483"/>
  <c r="N482" s="1"/>
  <c r="N481" s="1"/>
  <c r="N480" s="1"/>
  <c r="M483"/>
  <c r="E483"/>
  <c r="E482"/>
  <c r="E481"/>
  <c r="E480"/>
  <c r="E479"/>
  <c r="E477"/>
  <c r="E476"/>
  <c r="S475"/>
  <c r="R475"/>
  <c r="Q475"/>
  <c r="P475"/>
  <c r="O475"/>
  <c r="N475"/>
  <c r="M475"/>
  <c r="E475"/>
  <c r="S474"/>
  <c r="R474"/>
  <c r="Q474"/>
  <c r="P474"/>
  <c r="O474"/>
  <c r="N474"/>
  <c r="M474"/>
  <c r="E474"/>
  <c r="E473"/>
  <c r="E472"/>
  <c r="S471"/>
  <c r="R471"/>
  <c r="Q471"/>
  <c r="P471"/>
  <c r="O471"/>
  <c r="N471"/>
  <c r="M471"/>
  <c r="E471"/>
  <c r="S470"/>
  <c r="R470"/>
  <c r="Q470"/>
  <c r="P470"/>
  <c r="O470"/>
  <c r="N470"/>
  <c r="M470"/>
  <c r="E470"/>
  <c r="E469"/>
  <c r="E468"/>
  <c r="E467"/>
  <c r="E466"/>
  <c r="S465"/>
  <c r="R465"/>
  <c r="Q465"/>
  <c r="P465"/>
  <c r="O465"/>
  <c r="N465"/>
  <c r="M465"/>
  <c r="E465"/>
  <c r="S464"/>
  <c r="R464"/>
  <c r="Q464"/>
  <c r="P464"/>
  <c r="O464"/>
  <c r="N464"/>
  <c r="M464"/>
  <c r="E464"/>
  <c r="S463"/>
  <c r="R463"/>
  <c r="Q463"/>
  <c r="P463"/>
  <c r="O463"/>
  <c r="N463"/>
  <c r="N462" s="1"/>
  <c r="M463"/>
  <c r="E463"/>
  <c r="S462"/>
  <c r="R462"/>
  <c r="Q462"/>
  <c r="P462"/>
  <c r="O462"/>
  <c r="M462"/>
  <c r="E462"/>
  <c r="E461"/>
  <c r="S460"/>
  <c r="R460"/>
  <c r="Q460"/>
  <c r="P460"/>
  <c r="O460"/>
  <c r="N460"/>
  <c r="M460"/>
  <c r="E460"/>
  <c r="E459"/>
  <c r="S458"/>
  <c r="R458"/>
  <c r="Q458"/>
  <c r="P458"/>
  <c r="O458"/>
  <c r="N458"/>
  <c r="M458"/>
  <c r="E458"/>
  <c r="E457"/>
  <c r="S456"/>
  <c r="R456"/>
  <c r="Q456"/>
  <c r="P456"/>
  <c r="O456"/>
  <c r="N456"/>
  <c r="M456"/>
  <c r="E456"/>
  <c r="E455"/>
  <c r="S454"/>
  <c r="R454"/>
  <c r="Q454"/>
  <c r="P454"/>
  <c r="O454"/>
  <c r="N454"/>
  <c r="M454"/>
  <c r="E454"/>
  <c r="E453"/>
  <c r="E452"/>
  <c r="S451"/>
  <c r="R451"/>
  <c r="Q451"/>
  <c r="P451"/>
  <c r="O451"/>
  <c r="N451"/>
  <c r="M451"/>
  <c r="E451"/>
  <c r="S450"/>
  <c r="R450"/>
  <c r="Q450"/>
  <c r="P450"/>
  <c r="O450"/>
  <c r="N450"/>
  <c r="M450"/>
  <c r="E450"/>
  <c r="E449"/>
  <c r="E448"/>
  <c r="E447"/>
  <c r="E446"/>
  <c r="E445"/>
  <c r="S444"/>
  <c r="R444"/>
  <c r="Q444"/>
  <c r="P444"/>
  <c r="O444"/>
  <c r="N444"/>
  <c r="M444"/>
  <c r="E444"/>
  <c r="S443"/>
  <c r="R443"/>
  <c r="Q443"/>
  <c r="P443"/>
  <c r="O443"/>
  <c r="N443"/>
  <c r="M443"/>
  <c r="E443"/>
  <c r="S442"/>
  <c r="R442"/>
  <c r="Q442"/>
  <c r="P442"/>
  <c r="O442"/>
  <c r="N442"/>
  <c r="M442"/>
  <c r="E442"/>
  <c r="S441"/>
  <c r="R441"/>
  <c r="Q441"/>
  <c r="P441"/>
  <c r="O441"/>
  <c r="N441"/>
  <c r="M441"/>
  <c r="E441"/>
  <c r="S440"/>
  <c r="R440"/>
  <c r="Q440"/>
  <c r="P440"/>
  <c r="O440"/>
  <c r="N440"/>
  <c r="M440"/>
  <c r="E440"/>
  <c r="E438"/>
  <c r="S437"/>
  <c r="R437"/>
  <c r="Q437"/>
  <c r="P437"/>
  <c r="O437"/>
  <c r="N437"/>
  <c r="M437"/>
  <c r="E437"/>
  <c r="S436"/>
  <c r="R436"/>
  <c r="Q436"/>
  <c r="P436"/>
  <c r="O436"/>
  <c r="N436"/>
  <c r="M436"/>
  <c r="E436"/>
  <c r="S435"/>
  <c r="R435"/>
  <c r="Q435"/>
  <c r="P435"/>
  <c r="O435"/>
  <c r="N435"/>
  <c r="M435"/>
  <c r="E435"/>
  <c r="S434"/>
  <c r="R434"/>
  <c r="Q434"/>
  <c r="P434"/>
  <c r="O434"/>
  <c r="N434"/>
  <c r="M434"/>
  <c r="E434"/>
  <c r="S433"/>
  <c r="R433"/>
  <c r="Q433"/>
  <c r="P433"/>
  <c r="O433"/>
  <c r="N433"/>
  <c r="M433"/>
  <c r="E433"/>
  <c r="E432"/>
  <c r="S431"/>
  <c r="R431"/>
  <c r="Q431"/>
  <c r="P431"/>
  <c r="O431"/>
  <c r="N431"/>
  <c r="M431"/>
  <c r="E431"/>
  <c r="S430"/>
  <c r="R430"/>
  <c r="Q430"/>
  <c r="P430"/>
  <c r="O430"/>
  <c r="N430"/>
  <c r="M430"/>
  <c r="E430"/>
  <c r="S429"/>
  <c r="R429"/>
  <c r="Q429"/>
  <c r="P429"/>
  <c r="O429"/>
  <c r="N429"/>
  <c r="M429"/>
  <c r="E429"/>
  <c r="S428"/>
  <c r="R428"/>
  <c r="Q428"/>
  <c r="P428"/>
  <c r="O428"/>
  <c r="N428"/>
  <c r="M428"/>
  <c r="E428"/>
  <c r="E427"/>
  <c r="S426"/>
  <c r="R426"/>
  <c r="Q426"/>
  <c r="P426"/>
  <c r="O426"/>
  <c r="N426"/>
  <c r="M426"/>
  <c r="E426"/>
  <c r="E425"/>
  <c r="S424"/>
  <c r="R424"/>
  <c r="Q424"/>
  <c r="P424"/>
  <c r="O424"/>
  <c r="N424"/>
  <c r="M424"/>
  <c r="E424"/>
  <c r="E423"/>
  <c r="S422"/>
  <c r="R422"/>
  <c r="Q422"/>
  <c r="P422"/>
  <c r="O422"/>
  <c r="N422"/>
  <c r="M422"/>
  <c r="E422"/>
  <c r="E421"/>
  <c r="S420"/>
  <c r="R420"/>
  <c r="Q420"/>
  <c r="P420"/>
  <c r="O420"/>
  <c r="N420"/>
  <c r="M420"/>
  <c r="E420"/>
  <c r="E419"/>
  <c r="S418"/>
  <c r="R418"/>
  <c r="Q418"/>
  <c r="P418"/>
  <c r="O418"/>
  <c r="N418"/>
  <c r="M418"/>
  <c r="E418"/>
  <c r="E417"/>
  <c r="S416"/>
  <c r="R416"/>
  <c r="Q416"/>
  <c r="P416"/>
  <c r="O416"/>
  <c r="N416"/>
  <c r="M416"/>
  <c r="E416"/>
  <c r="E415"/>
  <c r="E414"/>
  <c r="E413"/>
  <c r="E412"/>
  <c r="S411"/>
  <c r="R411"/>
  <c r="Q411"/>
  <c r="P411"/>
  <c r="O411"/>
  <c r="N411"/>
  <c r="M411"/>
  <c r="E411"/>
  <c r="S410"/>
  <c r="R410"/>
  <c r="Q410"/>
  <c r="P410"/>
  <c r="O410"/>
  <c r="N410"/>
  <c r="M410"/>
  <c r="E410"/>
  <c r="E409"/>
  <c r="S408"/>
  <c r="S405" s="1"/>
  <c r="R408"/>
  <c r="Q408"/>
  <c r="P408"/>
  <c r="O408"/>
  <c r="N408"/>
  <c r="M408"/>
  <c r="E408"/>
  <c r="E407"/>
  <c r="S406"/>
  <c r="R406"/>
  <c r="Q406"/>
  <c r="P406"/>
  <c r="O406"/>
  <c r="N406"/>
  <c r="M406"/>
  <c r="E406"/>
  <c r="E405"/>
  <c r="E404"/>
  <c r="S403"/>
  <c r="R403"/>
  <c r="Q403"/>
  <c r="P403"/>
  <c r="O403"/>
  <c r="N403"/>
  <c r="M403"/>
  <c r="E403"/>
  <c r="S402"/>
  <c r="R402"/>
  <c r="Q402"/>
  <c r="P402"/>
  <c r="O402"/>
  <c r="N402"/>
  <c r="M402"/>
  <c r="E402"/>
  <c r="E401"/>
  <c r="E400"/>
  <c r="E399"/>
  <c r="E398"/>
  <c r="S397"/>
  <c r="R397"/>
  <c r="Q397"/>
  <c r="P397"/>
  <c r="O397"/>
  <c r="N397"/>
  <c r="M397"/>
  <c r="E397"/>
  <c r="S396"/>
  <c r="R396"/>
  <c r="Q396"/>
  <c r="P396"/>
  <c r="O396"/>
  <c r="N396"/>
  <c r="M396"/>
  <c r="E396"/>
  <c r="S395"/>
  <c r="R395"/>
  <c r="Q395"/>
  <c r="P395"/>
  <c r="O395"/>
  <c r="N395"/>
  <c r="M395"/>
  <c r="E395"/>
  <c r="S394"/>
  <c r="R394"/>
  <c r="Q394"/>
  <c r="P394"/>
  <c r="O394"/>
  <c r="N394"/>
  <c r="M394"/>
  <c r="E394"/>
  <c r="S393"/>
  <c r="R393"/>
  <c r="Q393"/>
  <c r="P393"/>
  <c r="O393"/>
  <c r="N393"/>
  <c r="M393"/>
  <c r="E393"/>
  <c r="E391"/>
  <c r="S390"/>
  <c r="R390"/>
  <c r="Q390"/>
  <c r="P390"/>
  <c r="O390"/>
  <c r="N390"/>
  <c r="M390"/>
  <c r="E390"/>
  <c r="S389"/>
  <c r="R389"/>
  <c r="Q389"/>
  <c r="P389"/>
  <c r="O389"/>
  <c r="N389"/>
  <c r="M389"/>
  <c r="E389"/>
  <c r="S388"/>
  <c r="R388"/>
  <c r="Q388"/>
  <c r="P388"/>
  <c r="O388"/>
  <c r="N388"/>
  <c r="M388"/>
  <c r="E388"/>
  <c r="S387"/>
  <c r="R387"/>
  <c r="Q387"/>
  <c r="P387"/>
  <c r="O387"/>
  <c r="N387"/>
  <c r="M387"/>
  <c r="E387"/>
  <c r="S386"/>
  <c r="R386"/>
  <c r="Q386"/>
  <c r="P386"/>
  <c r="O386"/>
  <c r="N386"/>
  <c r="M386"/>
  <c r="E386"/>
  <c r="S385"/>
  <c r="R385"/>
  <c r="Q385"/>
  <c r="P385"/>
  <c r="O385"/>
  <c r="N385"/>
  <c r="M385"/>
  <c r="E384"/>
  <c r="S383"/>
  <c r="R383"/>
  <c r="Q383"/>
  <c r="P383"/>
  <c r="O383"/>
  <c r="N383"/>
  <c r="M383"/>
  <c r="M382" s="1"/>
  <c r="M381" s="1"/>
  <c r="M380" s="1"/>
  <c r="M379" s="1"/>
  <c r="M378" s="1"/>
  <c r="E383"/>
  <c r="S382"/>
  <c r="S381" s="1"/>
  <c r="S380" s="1"/>
  <c r="S379" s="1"/>
  <c r="S378" s="1"/>
  <c r="R382"/>
  <c r="Q382"/>
  <c r="Q381" s="1"/>
  <c r="Q380" s="1"/>
  <c r="Q379" s="1"/>
  <c r="Q378" s="1"/>
  <c r="P382"/>
  <c r="P381" s="1"/>
  <c r="P380" s="1"/>
  <c r="P379" s="1"/>
  <c r="P378" s="1"/>
  <c r="O382"/>
  <c r="N382"/>
  <c r="E382"/>
  <c r="R381"/>
  <c r="O381"/>
  <c r="O380" s="1"/>
  <c r="O379" s="1"/>
  <c r="O378" s="1"/>
  <c r="N381"/>
  <c r="N380" s="1"/>
  <c r="N379" s="1"/>
  <c r="N378" s="1"/>
  <c r="E381"/>
  <c r="R380"/>
  <c r="R379" s="1"/>
  <c r="E380"/>
  <c r="E379"/>
  <c r="R378"/>
  <c r="E376"/>
  <c r="S375"/>
  <c r="R375"/>
  <c r="Q375"/>
  <c r="P375"/>
  <c r="O375"/>
  <c r="N375"/>
  <c r="M375"/>
  <c r="E375"/>
  <c r="E374"/>
  <c r="S373"/>
  <c r="R373"/>
  <c r="Q373"/>
  <c r="P373"/>
  <c r="O373"/>
  <c r="N373"/>
  <c r="M373"/>
  <c r="E373"/>
  <c r="E372"/>
  <c r="S371"/>
  <c r="R371"/>
  <c r="Q371"/>
  <c r="P371"/>
  <c r="O371"/>
  <c r="N371"/>
  <c r="M371"/>
  <c r="E371"/>
  <c r="E370"/>
  <c r="E369"/>
  <c r="E368"/>
  <c r="E367"/>
  <c r="S366"/>
  <c r="R366"/>
  <c r="Q366"/>
  <c r="P366"/>
  <c r="O366"/>
  <c r="N366"/>
  <c r="M366"/>
  <c r="E366"/>
  <c r="S365"/>
  <c r="R365"/>
  <c r="Q365"/>
  <c r="P365"/>
  <c r="O365"/>
  <c r="N365"/>
  <c r="M365"/>
  <c r="E365"/>
  <c r="S364"/>
  <c r="R364"/>
  <c r="Q364"/>
  <c r="P364"/>
  <c r="O364"/>
  <c r="N364"/>
  <c r="M364"/>
  <c r="E364"/>
  <c r="S363"/>
  <c r="R363"/>
  <c r="Q363"/>
  <c r="P363"/>
  <c r="O363"/>
  <c r="N363"/>
  <c r="M363"/>
  <c r="E363"/>
  <c r="E362"/>
  <c r="E360"/>
  <c r="S359"/>
  <c r="R359"/>
  <c r="Q359"/>
  <c r="P359"/>
  <c r="O359"/>
  <c r="N359"/>
  <c r="M359"/>
  <c r="E359"/>
  <c r="S358"/>
  <c r="R358"/>
  <c r="Q358"/>
  <c r="P358"/>
  <c r="O358"/>
  <c r="N358"/>
  <c r="N357" s="1"/>
  <c r="N356" s="1"/>
  <c r="N355" s="1"/>
  <c r="M358"/>
  <c r="E358"/>
  <c r="S357"/>
  <c r="R357"/>
  <c r="R356" s="1"/>
  <c r="R355" s="1"/>
  <c r="Q357"/>
  <c r="P357"/>
  <c r="P356" s="1"/>
  <c r="P355" s="1"/>
  <c r="O357"/>
  <c r="M357"/>
  <c r="M356" s="1"/>
  <c r="M355" s="1"/>
  <c r="E357"/>
  <c r="S356"/>
  <c r="S355" s="1"/>
  <c r="Q356"/>
  <c r="O356"/>
  <c r="O355" s="1"/>
  <c r="E356"/>
  <c r="Q355"/>
  <c r="E355"/>
  <c r="E354"/>
  <c r="S353"/>
  <c r="R353"/>
  <c r="Q353"/>
  <c r="P353"/>
  <c r="O353"/>
  <c r="N353"/>
  <c r="M353"/>
  <c r="E353"/>
  <c r="S352"/>
  <c r="R352"/>
  <c r="Q352"/>
  <c r="P352"/>
  <c r="O352"/>
  <c r="N352"/>
  <c r="M352"/>
  <c r="E352"/>
  <c r="S351"/>
  <c r="R351"/>
  <c r="Q351"/>
  <c r="P351"/>
  <c r="O351"/>
  <c r="O350" s="1"/>
  <c r="O349" s="1"/>
  <c r="N351"/>
  <c r="M351"/>
  <c r="M350" s="1"/>
  <c r="M349" s="1"/>
  <c r="E351"/>
  <c r="S350"/>
  <c r="S349" s="1"/>
  <c r="R350"/>
  <c r="Q350"/>
  <c r="Q349" s="1"/>
  <c r="P350"/>
  <c r="N350"/>
  <c r="N349" s="1"/>
  <c r="E350"/>
  <c r="R349"/>
  <c r="P349"/>
  <c r="E349"/>
  <c r="E347"/>
  <c r="S346"/>
  <c r="R346"/>
  <c r="Q346"/>
  <c r="P346"/>
  <c r="O346"/>
  <c r="N346"/>
  <c r="M346"/>
  <c r="E346"/>
  <c r="S345"/>
  <c r="R345"/>
  <c r="Q345"/>
  <c r="P345"/>
  <c r="O345"/>
  <c r="N345"/>
  <c r="M345"/>
  <c r="E345"/>
  <c r="S344"/>
  <c r="R344"/>
  <c r="Q344"/>
  <c r="P344"/>
  <c r="O344"/>
  <c r="N344"/>
  <c r="M344"/>
  <c r="E344"/>
  <c r="S343"/>
  <c r="R343"/>
  <c r="Q343"/>
  <c r="P343"/>
  <c r="O343"/>
  <c r="N343"/>
  <c r="M343"/>
  <c r="E343"/>
  <c r="E342"/>
  <c r="S341"/>
  <c r="R341"/>
  <c r="Q341"/>
  <c r="P341"/>
  <c r="O341"/>
  <c r="N341"/>
  <c r="M341"/>
  <c r="E341"/>
  <c r="S340"/>
  <c r="R340"/>
  <c r="Q340"/>
  <c r="P340"/>
  <c r="O340"/>
  <c r="N340"/>
  <c r="M340"/>
  <c r="E340"/>
  <c r="E339"/>
  <c r="S338"/>
  <c r="R338"/>
  <c r="Q338"/>
  <c r="P338"/>
  <c r="O338"/>
  <c r="N338"/>
  <c r="M338"/>
  <c r="E338"/>
  <c r="E337"/>
  <c r="S336"/>
  <c r="R336"/>
  <c r="Q336"/>
  <c r="P336"/>
  <c r="O336"/>
  <c r="N336"/>
  <c r="M336"/>
  <c r="E336"/>
  <c r="E335"/>
  <c r="S334"/>
  <c r="R334"/>
  <c r="Q334"/>
  <c r="P334"/>
  <c r="O334"/>
  <c r="N334"/>
  <c r="M334"/>
  <c r="E334"/>
  <c r="E333"/>
  <c r="S332"/>
  <c r="R332"/>
  <c r="Q332"/>
  <c r="P332"/>
  <c r="O332"/>
  <c r="N332"/>
  <c r="M332"/>
  <c r="E332"/>
  <c r="E331"/>
  <c r="S330"/>
  <c r="R330"/>
  <c r="Q330"/>
  <c r="P330"/>
  <c r="O330"/>
  <c r="N330"/>
  <c r="M330"/>
  <c r="E330"/>
  <c r="E329"/>
  <c r="S328"/>
  <c r="R328"/>
  <c r="Q328"/>
  <c r="P328"/>
  <c r="O328"/>
  <c r="N328"/>
  <c r="M328"/>
  <c r="E328"/>
  <c r="E327"/>
  <c r="S326"/>
  <c r="R326"/>
  <c r="Q326"/>
  <c r="P326"/>
  <c r="O326"/>
  <c r="N326"/>
  <c r="M326"/>
  <c r="E326"/>
  <c r="E325"/>
  <c r="S324"/>
  <c r="R324"/>
  <c r="Q324"/>
  <c r="P324"/>
  <c r="O324"/>
  <c r="N324"/>
  <c r="M324"/>
  <c r="E324"/>
  <c r="E323"/>
  <c r="S322"/>
  <c r="R322"/>
  <c r="Q322"/>
  <c r="P322"/>
  <c r="O322"/>
  <c r="N322"/>
  <c r="M322"/>
  <c r="E322"/>
  <c r="E321"/>
  <c r="S320"/>
  <c r="R320"/>
  <c r="Q320"/>
  <c r="P320"/>
  <c r="O320"/>
  <c r="N320"/>
  <c r="M320"/>
  <c r="E320"/>
  <c r="E319"/>
  <c r="S318"/>
  <c r="R318"/>
  <c r="Q318"/>
  <c r="P318"/>
  <c r="O318"/>
  <c r="N318"/>
  <c r="M318"/>
  <c r="E318"/>
  <c r="E317"/>
  <c r="E316"/>
  <c r="E315"/>
  <c r="E314"/>
  <c r="S313"/>
  <c r="R313"/>
  <c r="Q313"/>
  <c r="P313"/>
  <c r="O313"/>
  <c r="N313"/>
  <c r="M313"/>
  <c r="E313"/>
  <c r="S312"/>
  <c r="R312"/>
  <c r="Q312"/>
  <c r="P312"/>
  <c r="O312"/>
  <c r="N312"/>
  <c r="M312"/>
  <c r="E312"/>
  <c r="E311"/>
  <c r="S310"/>
  <c r="S307" s="1"/>
  <c r="S306" s="1"/>
  <c r="S305" s="1"/>
  <c r="R310"/>
  <c r="Q310"/>
  <c r="P310"/>
  <c r="O310"/>
  <c r="N310"/>
  <c r="M310"/>
  <c r="E310"/>
  <c r="E309"/>
  <c r="S308"/>
  <c r="R308"/>
  <c r="Q308"/>
  <c r="P308"/>
  <c r="O308"/>
  <c r="N308"/>
  <c r="M308"/>
  <c r="E308"/>
  <c r="E307"/>
  <c r="E306"/>
  <c r="E305"/>
  <c r="E304"/>
  <c r="E303"/>
  <c r="S302"/>
  <c r="R302"/>
  <c r="Q302"/>
  <c r="P302"/>
  <c r="O302"/>
  <c r="N302"/>
  <c r="M302"/>
  <c r="E302"/>
  <c r="E301"/>
  <c r="S300"/>
  <c r="R300"/>
  <c r="Q300"/>
  <c r="P300"/>
  <c r="O300"/>
  <c r="N300"/>
  <c r="M300"/>
  <c r="E300"/>
  <c r="E299"/>
  <c r="S298"/>
  <c r="R298"/>
  <c r="Q298"/>
  <c r="P298"/>
  <c r="O298"/>
  <c r="N298"/>
  <c r="M298"/>
  <c r="E298"/>
  <c r="E297"/>
  <c r="S296"/>
  <c r="S293" s="1"/>
  <c r="S292" s="1"/>
  <c r="S291" s="1"/>
  <c r="R296"/>
  <c r="Q296"/>
  <c r="P296"/>
  <c r="O296"/>
  <c r="N296"/>
  <c r="M296"/>
  <c r="E296"/>
  <c r="E295"/>
  <c r="S294"/>
  <c r="R294"/>
  <c r="Q294"/>
  <c r="P294"/>
  <c r="O294"/>
  <c r="N294"/>
  <c r="M294"/>
  <c r="E294"/>
  <c r="E293"/>
  <c r="E292"/>
  <c r="E291"/>
  <c r="E290"/>
  <c r="S289"/>
  <c r="R289"/>
  <c r="Q289"/>
  <c r="P289"/>
  <c r="P288" s="1"/>
  <c r="O289"/>
  <c r="N289"/>
  <c r="M289"/>
  <c r="E289"/>
  <c r="S288"/>
  <c r="R288"/>
  <c r="Q288"/>
  <c r="O288"/>
  <c r="N288"/>
  <c r="M288"/>
  <c r="E288"/>
  <c r="E287"/>
  <c r="S286"/>
  <c r="R286"/>
  <c r="Q286"/>
  <c r="P286"/>
  <c r="O286"/>
  <c r="N286"/>
  <c r="M286"/>
  <c r="E286"/>
  <c r="E285"/>
  <c r="S284"/>
  <c r="R284"/>
  <c r="R283" s="1"/>
  <c r="R282" s="1"/>
  <c r="R281" s="1"/>
  <c r="Q284"/>
  <c r="P284"/>
  <c r="P283" s="1"/>
  <c r="O284"/>
  <c r="N284"/>
  <c r="M284"/>
  <c r="E284"/>
  <c r="E283"/>
  <c r="E282"/>
  <c r="E281"/>
  <c r="E280"/>
  <c r="E277"/>
  <c r="S276"/>
  <c r="R276"/>
  <c r="Q276"/>
  <c r="P276"/>
  <c r="O276"/>
  <c r="N276"/>
  <c r="M276"/>
  <c r="E276"/>
  <c r="S275"/>
  <c r="R275"/>
  <c r="Q275"/>
  <c r="P275"/>
  <c r="O275"/>
  <c r="N275"/>
  <c r="M275"/>
  <c r="E275"/>
  <c r="S274"/>
  <c r="R274"/>
  <c r="Q274"/>
  <c r="P274"/>
  <c r="O274"/>
  <c r="N274"/>
  <c r="M274"/>
  <c r="E274"/>
  <c r="S273"/>
  <c r="R273"/>
  <c r="Q273"/>
  <c r="P273"/>
  <c r="O273"/>
  <c r="N273"/>
  <c r="M273"/>
  <c r="E273"/>
  <c r="S272"/>
  <c r="R272"/>
  <c r="Q272"/>
  <c r="P272"/>
  <c r="O272"/>
  <c r="N272"/>
  <c r="M272"/>
  <c r="E272"/>
  <c r="E271"/>
  <c r="S270"/>
  <c r="R270"/>
  <c r="Q270"/>
  <c r="P270"/>
  <c r="O270"/>
  <c r="N270"/>
  <c r="M270"/>
  <c r="E270"/>
  <c r="S269"/>
  <c r="R269"/>
  <c r="Q269"/>
  <c r="P269"/>
  <c r="O269"/>
  <c r="O268" s="1"/>
  <c r="N269"/>
  <c r="M269"/>
  <c r="M268" s="1"/>
  <c r="E269"/>
  <c r="S268"/>
  <c r="R268"/>
  <c r="Q268"/>
  <c r="P268"/>
  <c r="N268"/>
  <c r="N263" s="1"/>
  <c r="N262" s="1"/>
  <c r="E268"/>
  <c r="E267"/>
  <c r="S266"/>
  <c r="R266"/>
  <c r="Q266"/>
  <c r="P266"/>
  <c r="O266"/>
  <c r="N266"/>
  <c r="M266"/>
  <c r="E266"/>
  <c r="S265"/>
  <c r="R265"/>
  <c r="Q265"/>
  <c r="P265"/>
  <c r="O265"/>
  <c r="N265"/>
  <c r="M265"/>
  <c r="E265"/>
  <c r="S264"/>
  <c r="R264"/>
  <c r="Q264"/>
  <c r="Q263" s="1"/>
  <c r="Q262" s="1"/>
  <c r="P264"/>
  <c r="O264"/>
  <c r="N264"/>
  <c r="M264"/>
  <c r="M263" s="1"/>
  <c r="M262" s="1"/>
  <c r="E264"/>
  <c r="E263"/>
  <c r="E262"/>
  <c r="E261"/>
  <c r="E260"/>
  <c r="S259"/>
  <c r="R259"/>
  <c r="Q259"/>
  <c r="P259"/>
  <c r="O259"/>
  <c r="N259"/>
  <c r="M259"/>
  <c r="E259"/>
  <c r="S258"/>
  <c r="R258"/>
  <c r="Q258"/>
  <c r="P258"/>
  <c r="O258"/>
  <c r="N258"/>
  <c r="M258"/>
  <c r="E258"/>
  <c r="S257"/>
  <c r="R257"/>
  <c r="Q257"/>
  <c r="Q256" s="1"/>
  <c r="P257"/>
  <c r="O257"/>
  <c r="O256" s="1"/>
  <c r="N257"/>
  <c r="M257"/>
  <c r="M256" s="1"/>
  <c r="E257"/>
  <c r="S256"/>
  <c r="R256"/>
  <c r="P256"/>
  <c r="N256"/>
  <c r="E256"/>
  <c r="E255"/>
  <c r="S254"/>
  <c r="S251" s="1"/>
  <c r="S250" s="1"/>
  <c r="S249" s="1"/>
  <c r="S248" s="1"/>
  <c r="R254"/>
  <c r="Q254"/>
  <c r="P254"/>
  <c r="O254"/>
  <c r="N254"/>
  <c r="M254"/>
  <c r="E254"/>
  <c r="E253"/>
  <c r="S252"/>
  <c r="R252"/>
  <c r="Q252"/>
  <c r="P252"/>
  <c r="O252"/>
  <c r="N252"/>
  <c r="M252"/>
  <c r="E252"/>
  <c r="E251"/>
  <c r="E250"/>
  <c r="E249"/>
  <c r="E248"/>
  <c r="E247"/>
  <c r="S246"/>
  <c r="R246"/>
  <c r="Q246"/>
  <c r="P246"/>
  <c r="O246"/>
  <c r="N246"/>
  <c r="M246"/>
  <c r="E246"/>
  <c r="S245"/>
  <c r="R245"/>
  <c r="R241" s="1"/>
  <c r="R240" s="1"/>
  <c r="Q245"/>
  <c r="P245"/>
  <c r="O245"/>
  <c r="N245"/>
  <c r="M245"/>
  <c r="E245"/>
  <c r="E244"/>
  <c r="S243"/>
  <c r="R243"/>
  <c r="Q243"/>
  <c r="P243"/>
  <c r="O243"/>
  <c r="O242" s="1"/>
  <c r="O241" s="1"/>
  <c r="O240" s="1"/>
  <c r="N243"/>
  <c r="M243"/>
  <c r="M242" s="1"/>
  <c r="E243"/>
  <c r="S242"/>
  <c r="S241" s="1"/>
  <c r="S240" s="1"/>
  <c r="R242"/>
  <c r="Q242"/>
  <c r="P242"/>
  <c r="N242"/>
  <c r="E242"/>
  <c r="E241"/>
  <c r="E240"/>
  <c r="E239"/>
  <c r="S238"/>
  <c r="R238"/>
  <c r="Q238"/>
  <c r="P238"/>
  <c r="O238"/>
  <c r="N238"/>
  <c r="M238"/>
  <c r="E238"/>
  <c r="S237"/>
  <c r="R237"/>
  <c r="Q237"/>
  <c r="P237"/>
  <c r="O237"/>
  <c r="N237"/>
  <c r="M237"/>
  <c r="E237"/>
  <c r="E236"/>
  <c r="S235"/>
  <c r="R235"/>
  <c r="Q235"/>
  <c r="P235"/>
  <c r="O235"/>
  <c r="N235"/>
  <c r="M235"/>
  <c r="E235"/>
  <c r="E234"/>
  <c r="S233"/>
  <c r="R233"/>
  <c r="Q233"/>
  <c r="P233"/>
  <c r="O233"/>
  <c r="N233"/>
  <c r="M233"/>
  <c r="E233"/>
  <c r="E232"/>
  <c r="S231"/>
  <c r="S226" s="1"/>
  <c r="S225" s="1"/>
  <c r="S224" s="1"/>
  <c r="R231"/>
  <c r="Q231"/>
  <c r="P231"/>
  <c r="O231"/>
  <c r="N231"/>
  <c r="M231"/>
  <c r="E231"/>
  <c r="E230"/>
  <c r="S229"/>
  <c r="R229"/>
  <c r="Q229"/>
  <c r="P229"/>
  <c r="O229"/>
  <c r="N229"/>
  <c r="M229"/>
  <c r="E229"/>
  <c r="E228"/>
  <c r="S227"/>
  <c r="R227"/>
  <c r="Q227"/>
  <c r="P227"/>
  <c r="O227"/>
  <c r="N227"/>
  <c r="M227"/>
  <c r="E227"/>
  <c r="E226"/>
  <c r="E225"/>
  <c r="E224"/>
  <c r="E223"/>
  <c r="S222"/>
  <c r="R222"/>
  <c r="Q222"/>
  <c r="P222"/>
  <c r="O222"/>
  <c r="N222"/>
  <c r="M222"/>
  <c r="E222"/>
  <c r="S221"/>
  <c r="R221"/>
  <c r="Q221"/>
  <c r="P221"/>
  <c r="O221"/>
  <c r="N221"/>
  <c r="M221"/>
  <c r="E221"/>
  <c r="E220"/>
  <c r="S219"/>
  <c r="R219"/>
  <c r="Q219"/>
  <c r="P219"/>
  <c r="O219"/>
  <c r="N219"/>
  <c r="M219"/>
  <c r="E219"/>
  <c r="E218"/>
  <c r="S217"/>
  <c r="R217"/>
  <c r="R216" s="1"/>
  <c r="Q217"/>
  <c r="P217"/>
  <c r="O217"/>
  <c r="N217"/>
  <c r="M217"/>
  <c r="E217"/>
  <c r="E216"/>
  <c r="E215"/>
  <c r="E214"/>
  <c r="E213"/>
  <c r="E212"/>
  <c r="S211"/>
  <c r="R211"/>
  <c r="Q211"/>
  <c r="P211"/>
  <c r="O211"/>
  <c r="N211"/>
  <c r="M211"/>
  <c r="E211"/>
  <c r="S210"/>
  <c r="R210"/>
  <c r="Q210"/>
  <c r="P210"/>
  <c r="O210"/>
  <c r="N210"/>
  <c r="M210"/>
  <c r="E210"/>
  <c r="S209"/>
  <c r="R209"/>
  <c r="Q209"/>
  <c r="P209"/>
  <c r="O209"/>
  <c r="N209"/>
  <c r="M209"/>
  <c r="E209"/>
  <c r="S208"/>
  <c r="R208"/>
  <c r="Q208"/>
  <c r="P208"/>
  <c r="O208"/>
  <c r="N208"/>
  <c r="M208"/>
  <c r="E208"/>
  <c r="S207"/>
  <c r="R207"/>
  <c r="Q207"/>
  <c r="P207"/>
  <c r="O207"/>
  <c r="N207"/>
  <c r="M207"/>
  <c r="E207"/>
  <c r="E206"/>
  <c r="S205"/>
  <c r="R205"/>
  <c r="Q205"/>
  <c r="P205"/>
  <c r="O205"/>
  <c r="N205"/>
  <c r="M205"/>
  <c r="E205"/>
  <c r="E204"/>
  <c r="S203"/>
  <c r="R203"/>
  <c r="Q203"/>
  <c r="P203"/>
  <c r="O203"/>
  <c r="N203"/>
  <c r="M203"/>
  <c r="E203"/>
  <c r="E202"/>
  <c r="S201"/>
  <c r="R201"/>
  <c r="Q201"/>
  <c r="P201"/>
  <c r="O201"/>
  <c r="N201"/>
  <c r="M201"/>
  <c r="E201"/>
  <c r="E200"/>
  <c r="S199"/>
  <c r="R199"/>
  <c r="Q199"/>
  <c r="P199"/>
  <c r="O199"/>
  <c r="N199"/>
  <c r="M199"/>
  <c r="E199"/>
  <c r="E198"/>
  <c r="S197"/>
  <c r="R197"/>
  <c r="Q197"/>
  <c r="P197"/>
  <c r="O197"/>
  <c r="N197"/>
  <c r="M197"/>
  <c r="E197"/>
  <c r="E196"/>
  <c r="S195"/>
  <c r="R195"/>
  <c r="Q195"/>
  <c r="P195"/>
  <c r="O195"/>
  <c r="N195"/>
  <c r="M195"/>
  <c r="E195"/>
  <c r="E194"/>
  <c r="S193"/>
  <c r="R193"/>
  <c r="Q193"/>
  <c r="P193"/>
  <c r="O193"/>
  <c r="N193"/>
  <c r="M193"/>
  <c r="E193"/>
  <c r="E192"/>
  <c r="S191"/>
  <c r="R191"/>
  <c r="Q191"/>
  <c r="P191"/>
  <c r="O191"/>
  <c r="N191"/>
  <c r="M191"/>
  <c r="E191"/>
  <c r="E190"/>
  <c r="S189"/>
  <c r="R189"/>
  <c r="Q189"/>
  <c r="P189"/>
  <c r="O189"/>
  <c r="N189"/>
  <c r="M189"/>
  <c r="E189"/>
  <c r="E188"/>
  <c r="S187"/>
  <c r="R187"/>
  <c r="Q187"/>
  <c r="P187"/>
  <c r="O187"/>
  <c r="N187"/>
  <c r="M187"/>
  <c r="E187"/>
  <c r="E186"/>
  <c r="E185"/>
  <c r="E184"/>
  <c r="E183"/>
  <c r="E182"/>
  <c r="E181"/>
  <c r="E180"/>
  <c r="E179"/>
  <c r="E178"/>
  <c r="S177"/>
  <c r="S174" s="1"/>
  <c r="S173" s="1"/>
  <c r="S172" s="1"/>
  <c r="S171" s="1"/>
  <c r="R177"/>
  <c r="Q177"/>
  <c r="Q174" s="1"/>
  <c r="Q173" s="1"/>
  <c r="Q172" s="1"/>
  <c r="Q171" s="1"/>
  <c r="P177"/>
  <c r="O177"/>
  <c r="N177"/>
  <c r="M177"/>
  <c r="M174" s="1"/>
  <c r="M173" s="1"/>
  <c r="M172" s="1"/>
  <c r="M171" s="1"/>
  <c r="E177"/>
  <c r="E176"/>
  <c r="S175"/>
  <c r="R175"/>
  <c r="Q175"/>
  <c r="P175"/>
  <c r="O175"/>
  <c r="N175"/>
  <c r="M175"/>
  <c r="E175"/>
  <c r="E174"/>
  <c r="E173"/>
  <c r="E172"/>
  <c r="E171"/>
  <c r="E170"/>
  <c r="S169"/>
  <c r="R169"/>
  <c r="Q169"/>
  <c r="P169"/>
  <c r="O169"/>
  <c r="N169"/>
  <c r="M169"/>
  <c r="E169"/>
  <c r="S168"/>
  <c r="R168"/>
  <c r="Q168"/>
  <c r="P168"/>
  <c r="O168"/>
  <c r="N168"/>
  <c r="M168"/>
  <c r="E168"/>
  <c r="S167"/>
  <c r="S166" s="1"/>
  <c r="S165" s="1"/>
  <c r="R167"/>
  <c r="Q167"/>
  <c r="Q166" s="1"/>
  <c r="Q165" s="1"/>
  <c r="P167"/>
  <c r="O167"/>
  <c r="O166" s="1"/>
  <c r="N167"/>
  <c r="M167"/>
  <c r="M166" s="1"/>
  <c r="M165" s="1"/>
  <c r="E167"/>
  <c r="R166"/>
  <c r="R165" s="1"/>
  <c r="P166"/>
  <c r="P165" s="1"/>
  <c r="N166"/>
  <c r="N165" s="1"/>
  <c r="E166"/>
  <c r="O165"/>
  <c r="E165"/>
  <c r="E163"/>
  <c r="S162"/>
  <c r="R162"/>
  <c r="Q162"/>
  <c r="P162"/>
  <c r="O162"/>
  <c r="N162"/>
  <c r="M162"/>
  <c r="E162"/>
  <c r="S161"/>
  <c r="R161"/>
  <c r="Q161"/>
  <c r="P161"/>
  <c r="O161"/>
  <c r="N161"/>
  <c r="M161"/>
  <c r="E161"/>
  <c r="S160"/>
  <c r="R160"/>
  <c r="Q160"/>
  <c r="P160"/>
  <c r="O160"/>
  <c r="N160"/>
  <c r="M160"/>
  <c r="M159" s="1"/>
  <c r="M158" s="1"/>
  <c r="E160"/>
  <c r="S159"/>
  <c r="R159"/>
  <c r="R158" s="1"/>
  <c r="Q159"/>
  <c r="P159"/>
  <c r="P158" s="1"/>
  <c r="O159"/>
  <c r="N159"/>
  <c r="N158" s="1"/>
  <c r="E159"/>
  <c r="S158"/>
  <c r="Q158"/>
  <c r="O158"/>
  <c r="E157"/>
  <c r="S156"/>
  <c r="R156"/>
  <c r="Q156"/>
  <c r="P156"/>
  <c r="P153" s="1"/>
  <c r="P152" s="1"/>
  <c r="P151" s="1"/>
  <c r="P150" s="1"/>
  <c r="P149" s="1"/>
  <c r="O156"/>
  <c r="N156"/>
  <c r="M156"/>
  <c r="E156"/>
  <c r="E155"/>
  <c r="S154"/>
  <c r="R154"/>
  <c r="Q154"/>
  <c r="Q153" s="1"/>
  <c r="Q152" s="1"/>
  <c r="Q151" s="1"/>
  <c r="Q150" s="1"/>
  <c r="Q149" s="1"/>
  <c r="P154"/>
  <c r="O154"/>
  <c r="N154"/>
  <c r="M154"/>
  <c r="M153" s="1"/>
  <c r="M152" s="1"/>
  <c r="M151" s="1"/>
  <c r="M150" s="1"/>
  <c r="M149" s="1"/>
  <c r="E154"/>
  <c r="O153"/>
  <c r="O152" s="1"/>
  <c r="O151" s="1"/>
  <c r="O150" s="1"/>
  <c r="O149" s="1"/>
  <c r="E153"/>
  <c r="E152"/>
  <c r="E151"/>
  <c r="E150"/>
  <c r="E148"/>
  <c r="S147"/>
  <c r="R147"/>
  <c r="Q147"/>
  <c r="P147"/>
  <c r="O147"/>
  <c r="N147"/>
  <c r="M147"/>
  <c r="E147"/>
  <c r="S146"/>
  <c r="R146"/>
  <c r="Q146"/>
  <c r="P146"/>
  <c r="O146"/>
  <c r="N146"/>
  <c r="M146"/>
  <c r="E146"/>
  <c r="E145"/>
  <c r="S144"/>
  <c r="R144"/>
  <c r="Q144"/>
  <c r="P144"/>
  <c r="O144"/>
  <c r="N144"/>
  <c r="M144"/>
  <c r="E144"/>
  <c r="S143"/>
  <c r="R143"/>
  <c r="R142" s="1"/>
  <c r="R141" s="1"/>
  <c r="R140" s="1"/>
  <c r="Q143"/>
  <c r="P143"/>
  <c r="P142" s="1"/>
  <c r="P141" s="1"/>
  <c r="P140" s="1"/>
  <c r="O143"/>
  <c r="N143"/>
  <c r="M143"/>
  <c r="E143"/>
  <c r="E142"/>
  <c r="E141"/>
  <c r="E140"/>
  <c r="E139"/>
  <c r="S138"/>
  <c r="R138"/>
  <c r="Q138"/>
  <c r="P138"/>
  <c r="O138"/>
  <c r="N138"/>
  <c r="M138"/>
  <c r="E138"/>
  <c r="S137"/>
  <c r="R137"/>
  <c r="Q137"/>
  <c r="Q133" s="1"/>
  <c r="Q132" s="1"/>
  <c r="P137"/>
  <c r="O137"/>
  <c r="N137"/>
  <c r="M137"/>
  <c r="M133" s="1"/>
  <c r="M132" s="1"/>
  <c r="E137"/>
  <c r="E136"/>
  <c r="S135"/>
  <c r="R135"/>
  <c r="Q135"/>
  <c r="P135"/>
  <c r="O135"/>
  <c r="N135"/>
  <c r="M135"/>
  <c r="E135"/>
  <c r="S134"/>
  <c r="R134"/>
  <c r="Q134"/>
  <c r="P134"/>
  <c r="P133" s="1"/>
  <c r="P132" s="1"/>
  <c r="O134"/>
  <c r="N134"/>
  <c r="M134"/>
  <c r="E134"/>
  <c r="E133"/>
  <c r="E132"/>
  <c r="E131"/>
  <c r="S130"/>
  <c r="R130"/>
  <c r="Q130"/>
  <c r="P130"/>
  <c r="O130"/>
  <c r="N130"/>
  <c r="M130"/>
  <c r="E130"/>
  <c r="E129"/>
  <c r="S128"/>
  <c r="R128"/>
  <c r="Q128"/>
  <c r="P128"/>
  <c r="O128"/>
  <c r="N128"/>
  <c r="M128"/>
  <c r="E128"/>
  <c r="E127"/>
  <c r="S126"/>
  <c r="R126"/>
  <c r="Q126"/>
  <c r="P126"/>
  <c r="O126"/>
  <c r="N126"/>
  <c r="M126"/>
  <c r="E126"/>
  <c r="T125"/>
  <c r="E125"/>
  <c r="S124"/>
  <c r="R124"/>
  <c r="Q124"/>
  <c r="P124"/>
  <c r="O124"/>
  <c r="N124"/>
  <c r="M124"/>
  <c r="E124"/>
  <c r="E123"/>
  <c r="S122"/>
  <c r="R122"/>
  <c r="Q122"/>
  <c r="P122"/>
  <c r="O122"/>
  <c r="N122"/>
  <c r="M122"/>
  <c r="E122"/>
  <c r="E121"/>
  <c r="S120"/>
  <c r="R120"/>
  <c r="Q120"/>
  <c r="P120"/>
  <c r="O120"/>
  <c r="N120"/>
  <c r="M120"/>
  <c r="E120"/>
  <c r="E119"/>
  <c r="E118"/>
  <c r="E117"/>
  <c r="E116"/>
  <c r="S115"/>
  <c r="R115"/>
  <c r="Q115"/>
  <c r="P115"/>
  <c r="O115"/>
  <c r="N115"/>
  <c r="M115"/>
  <c r="E115"/>
  <c r="S114"/>
  <c r="R114"/>
  <c r="Q114"/>
  <c r="P114"/>
  <c r="O114"/>
  <c r="N114"/>
  <c r="M114"/>
  <c r="E114"/>
  <c r="E113"/>
  <c r="S112"/>
  <c r="S111" s="1"/>
  <c r="R112"/>
  <c r="Q112"/>
  <c r="P112"/>
  <c r="O112"/>
  <c r="N112"/>
  <c r="M112"/>
  <c r="E112"/>
  <c r="R111"/>
  <c r="Q111"/>
  <c r="P111"/>
  <c r="O111"/>
  <c r="N111"/>
  <c r="M111"/>
  <c r="E111"/>
  <c r="E110"/>
  <c r="S109"/>
  <c r="R109"/>
  <c r="Q109"/>
  <c r="P109"/>
  <c r="P106" s="1"/>
  <c r="O109"/>
  <c r="N109"/>
  <c r="M109"/>
  <c r="E109"/>
  <c r="E108"/>
  <c r="S107"/>
  <c r="R107"/>
  <c r="Q107"/>
  <c r="Q106" s="1"/>
  <c r="P107"/>
  <c r="O107"/>
  <c r="N107"/>
  <c r="M107"/>
  <c r="E107"/>
  <c r="E106"/>
  <c r="E105"/>
  <c r="E104"/>
  <c r="E103"/>
  <c r="E102"/>
  <c r="S101"/>
  <c r="R101"/>
  <c r="Q101"/>
  <c r="P101"/>
  <c r="O101"/>
  <c r="N101"/>
  <c r="M101"/>
  <c r="E101"/>
  <c r="S100"/>
  <c r="R100"/>
  <c r="Q100"/>
  <c r="P100"/>
  <c r="O100"/>
  <c r="N100"/>
  <c r="M100"/>
  <c r="E100"/>
  <c r="E99"/>
  <c r="S98"/>
  <c r="S97" s="1"/>
  <c r="R98"/>
  <c r="Q98"/>
  <c r="P98"/>
  <c r="O98"/>
  <c r="N98"/>
  <c r="M98"/>
  <c r="E98"/>
  <c r="R97"/>
  <c r="Q97"/>
  <c r="P97"/>
  <c r="O97"/>
  <c r="N97"/>
  <c r="M97"/>
  <c r="E97"/>
  <c r="E96"/>
  <c r="S95"/>
  <c r="R95"/>
  <c r="Q95"/>
  <c r="P95"/>
  <c r="P94" s="1"/>
  <c r="O95"/>
  <c r="N95"/>
  <c r="M95"/>
  <c r="E95"/>
  <c r="S94"/>
  <c r="R94"/>
  <c r="Q94"/>
  <c r="O94"/>
  <c r="N94"/>
  <c r="M94"/>
  <c r="E94"/>
  <c r="E93"/>
  <c r="E92"/>
  <c r="E91"/>
  <c r="E90"/>
  <c r="E89"/>
  <c r="E88"/>
  <c r="S87"/>
  <c r="R87"/>
  <c r="Q87"/>
  <c r="P87"/>
  <c r="O87"/>
  <c r="O86" s="1"/>
  <c r="O85" s="1"/>
  <c r="O84" s="1"/>
  <c r="N87"/>
  <c r="N86" s="1"/>
  <c r="N85" s="1"/>
  <c r="N84" s="1"/>
  <c r="M87"/>
  <c r="M86" s="1"/>
  <c r="M85" s="1"/>
  <c r="M84" s="1"/>
  <c r="E87"/>
  <c r="S86"/>
  <c r="S85" s="1"/>
  <c r="S84" s="1"/>
  <c r="R86"/>
  <c r="R85" s="1"/>
  <c r="R84" s="1"/>
  <c r="Q86"/>
  <c r="Q85" s="1"/>
  <c r="Q84" s="1"/>
  <c r="P86"/>
  <c r="P85" s="1"/>
  <c r="P84" s="1"/>
  <c r="E86"/>
  <c r="E85"/>
  <c r="E84"/>
  <c r="E83"/>
  <c r="S82"/>
  <c r="R82"/>
  <c r="Q82"/>
  <c r="P82"/>
  <c r="O82"/>
  <c r="N82"/>
  <c r="M82"/>
  <c r="E82"/>
  <c r="S81"/>
  <c r="S77" s="1"/>
  <c r="S76" s="1"/>
  <c r="S75" s="1"/>
  <c r="R81"/>
  <c r="Q81"/>
  <c r="P81"/>
  <c r="O81"/>
  <c r="N81"/>
  <c r="M81"/>
  <c r="E81"/>
  <c r="E80"/>
  <c r="S79"/>
  <c r="R79"/>
  <c r="Q79"/>
  <c r="P79"/>
  <c r="O79"/>
  <c r="N79"/>
  <c r="M79"/>
  <c r="E79"/>
  <c r="S78"/>
  <c r="R78"/>
  <c r="Q78"/>
  <c r="P78"/>
  <c r="O78"/>
  <c r="N78"/>
  <c r="M78"/>
  <c r="M77" s="1"/>
  <c r="M76" s="1"/>
  <c r="E78"/>
  <c r="E77"/>
  <c r="E76"/>
  <c r="E75"/>
  <c r="E74"/>
  <c r="E73"/>
  <c r="S72"/>
  <c r="R72"/>
  <c r="Q72"/>
  <c r="P72"/>
  <c r="O72"/>
  <c r="N72"/>
  <c r="M72"/>
  <c r="E72"/>
  <c r="S71"/>
  <c r="R71"/>
  <c r="Q71"/>
  <c r="P71"/>
  <c r="O71"/>
  <c r="N71"/>
  <c r="M71"/>
  <c r="M70" s="1"/>
  <c r="M69" s="1"/>
  <c r="E71"/>
  <c r="S70"/>
  <c r="R70"/>
  <c r="R69" s="1"/>
  <c r="Q70"/>
  <c r="Q69" s="1"/>
  <c r="P70"/>
  <c r="P69" s="1"/>
  <c r="O70"/>
  <c r="N70"/>
  <c r="N69" s="1"/>
  <c r="E70"/>
  <c r="S69"/>
  <c r="O69"/>
  <c r="E69"/>
  <c r="E68"/>
  <c r="S67"/>
  <c r="R67"/>
  <c r="Q67"/>
  <c r="P67"/>
  <c r="O67"/>
  <c r="N67"/>
  <c r="M67"/>
  <c r="E67"/>
  <c r="S66"/>
  <c r="R66"/>
  <c r="Q66"/>
  <c r="P66"/>
  <c r="O66"/>
  <c r="N66"/>
  <c r="M66"/>
  <c r="E66"/>
  <c r="E65"/>
  <c r="S64"/>
  <c r="R64"/>
  <c r="Q64"/>
  <c r="P64"/>
  <c r="O64"/>
  <c r="N64"/>
  <c r="M64"/>
  <c r="E64"/>
  <c r="S63"/>
  <c r="R63"/>
  <c r="Q63"/>
  <c r="P63"/>
  <c r="O63"/>
  <c r="N63"/>
  <c r="M63"/>
  <c r="E63"/>
  <c r="E62"/>
  <c r="S61"/>
  <c r="R61"/>
  <c r="Q61"/>
  <c r="P61"/>
  <c r="O61"/>
  <c r="N61"/>
  <c r="M61"/>
  <c r="E61"/>
  <c r="S60"/>
  <c r="R60"/>
  <c r="Q60"/>
  <c r="P60"/>
  <c r="O60"/>
  <c r="N60"/>
  <c r="M60"/>
  <c r="E60"/>
  <c r="E59"/>
  <c r="E58"/>
  <c r="E57"/>
  <c r="E56"/>
  <c r="S55"/>
  <c r="R55"/>
  <c r="Q55"/>
  <c r="P55"/>
  <c r="O55"/>
  <c r="N55"/>
  <c r="M55"/>
  <c r="M54" s="1"/>
  <c r="M53" s="1"/>
  <c r="M52" s="1"/>
  <c r="M51" s="1"/>
  <c r="E55"/>
  <c r="S54"/>
  <c r="R54"/>
  <c r="R53" s="1"/>
  <c r="R52" s="1"/>
  <c r="R51" s="1"/>
  <c r="Q54"/>
  <c r="P54"/>
  <c r="P53" s="1"/>
  <c r="O54"/>
  <c r="N54"/>
  <c r="N53" s="1"/>
  <c r="E54"/>
  <c r="S53"/>
  <c r="S52" s="1"/>
  <c r="Q53"/>
  <c r="Q52" s="1"/>
  <c r="O53"/>
  <c r="O52" s="1"/>
  <c r="O51" s="1"/>
  <c r="E53"/>
  <c r="P52"/>
  <c r="P51" s="1"/>
  <c r="N52"/>
  <c r="N51" s="1"/>
  <c r="E52"/>
  <c r="S51"/>
  <c r="Q51"/>
  <c r="E51"/>
  <c r="E50"/>
  <c r="S49"/>
  <c r="R49"/>
  <c r="Q49"/>
  <c r="P49"/>
  <c r="O49"/>
  <c r="N49"/>
  <c r="N48" s="1"/>
  <c r="N47" s="1"/>
  <c r="N46" s="1"/>
  <c r="M49"/>
  <c r="M48" s="1"/>
  <c r="M47" s="1"/>
  <c r="M46" s="1"/>
  <c r="E49"/>
  <c r="S48"/>
  <c r="R48"/>
  <c r="R47" s="1"/>
  <c r="R46" s="1"/>
  <c r="Q48"/>
  <c r="Q47" s="1"/>
  <c r="Q46" s="1"/>
  <c r="P48"/>
  <c r="O48"/>
  <c r="E48"/>
  <c r="S47"/>
  <c r="S46" s="1"/>
  <c r="P47"/>
  <c r="P46" s="1"/>
  <c r="O47"/>
  <c r="O46" s="1"/>
  <c r="E47"/>
  <c r="E46"/>
  <c r="E45"/>
  <c r="S44"/>
  <c r="R44"/>
  <c r="Q44"/>
  <c r="P44"/>
  <c r="O44"/>
  <c r="N44"/>
  <c r="M44"/>
  <c r="E44"/>
  <c r="S43"/>
  <c r="S36" s="1"/>
  <c r="S35" s="1"/>
  <c r="R43"/>
  <c r="Q43"/>
  <c r="P43"/>
  <c r="O43"/>
  <c r="O36" s="1"/>
  <c r="O35" s="1"/>
  <c r="O34" s="1"/>
  <c r="N43"/>
  <c r="M43"/>
  <c r="E43"/>
  <c r="E42"/>
  <c r="S41"/>
  <c r="R41"/>
  <c r="Q41"/>
  <c r="P41"/>
  <c r="O41"/>
  <c r="N41"/>
  <c r="M41"/>
  <c r="E41"/>
  <c r="S40"/>
  <c r="R40"/>
  <c r="Q40"/>
  <c r="P40"/>
  <c r="P36" s="1"/>
  <c r="P35" s="1"/>
  <c r="O40"/>
  <c r="N40"/>
  <c r="M40"/>
  <c r="E40"/>
  <c r="E39"/>
  <c r="S38"/>
  <c r="R38"/>
  <c r="Q38"/>
  <c r="P38"/>
  <c r="O38"/>
  <c r="N38"/>
  <c r="M38"/>
  <c r="E38"/>
  <c r="S37"/>
  <c r="R37"/>
  <c r="Q37"/>
  <c r="Q36" s="1"/>
  <c r="Q35" s="1"/>
  <c r="P37"/>
  <c r="O37"/>
  <c r="N37"/>
  <c r="M37"/>
  <c r="M36" s="1"/>
  <c r="M35" s="1"/>
  <c r="E37"/>
  <c r="E36"/>
  <c r="E35"/>
  <c r="E34"/>
  <c r="E33"/>
  <c r="E32"/>
  <c r="S31"/>
  <c r="R31"/>
  <c r="Q31"/>
  <c r="P31"/>
  <c r="O31"/>
  <c r="N31"/>
  <c r="M31"/>
  <c r="E31"/>
  <c r="S30"/>
  <c r="R30"/>
  <c r="Q30"/>
  <c r="P30"/>
  <c r="O30"/>
  <c r="N30"/>
  <c r="M30"/>
  <c r="E30"/>
  <c r="S29"/>
  <c r="R29"/>
  <c r="R28" s="1"/>
  <c r="Q29"/>
  <c r="P29"/>
  <c r="P28" s="1"/>
  <c r="O29"/>
  <c r="O28" s="1"/>
  <c r="N29"/>
  <c r="N28" s="1"/>
  <c r="M29"/>
  <c r="M28" s="1"/>
  <c r="E29"/>
  <c r="S28"/>
  <c r="Q28"/>
  <c r="E28"/>
  <c r="E27"/>
  <c r="S26"/>
  <c r="R26"/>
  <c r="Q26"/>
  <c r="P26"/>
  <c r="O26"/>
  <c r="N26"/>
  <c r="M26"/>
  <c r="M25" s="1"/>
  <c r="E26"/>
  <c r="S25"/>
  <c r="R25"/>
  <c r="Q25"/>
  <c r="P25"/>
  <c r="O25"/>
  <c r="N25"/>
  <c r="E25"/>
  <c r="E24"/>
  <c r="S23"/>
  <c r="R23"/>
  <c r="Q23"/>
  <c r="P23"/>
  <c r="O23"/>
  <c r="N23"/>
  <c r="M23"/>
  <c r="E23"/>
  <c r="S22"/>
  <c r="R22"/>
  <c r="Q22"/>
  <c r="P22"/>
  <c r="O22"/>
  <c r="N22"/>
  <c r="M22"/>
  <c r="E22"/>
  <c r="E21"/>
  <c r="S20"/>
  <c r="R20"/>
  <c r="Q20"/>
  <c r="P20"/>
  <c r="O20"/>
  <c r="N20"/>
  <c r="M20"/>
  <c r="E20"/>
  <c r="S19"/>
  <c r="R19"/>
  <c r="Q19"/>
  <c r="P19"/>
  <c r="O19"/>
  <c r="N19"/>
  <c r="M19"/>
  <c r="E19"/>
  <c r="E18"/>
  <c r="E17"/>
  <c r="E16"/>
  <c r="S34" l="1"/>
  <c r="P348"/>
  <c r="N887"/>
  <c r="N886" s="1"/>
  <c r="N885" s="1"/>
  <c r="N18"/>
  <c r="N17" s="1"/>
  <c r="N16" s="1"/>
  <c r="R18"/>
  <c r="R17" s="1"/>
  <c r="R16" s="1"/>
  <c r="M18"/>
  <c r="M17" s="1"/>
  <c r="Q18"/>
  <c r="Q17" s="1"/>
  <c r="Q16" s="1"/>
  <c r="R215"/>
  <c r="R214" s="1"/>
  <c r="N142"/>
  <c r="N141" s="1"/>
  <c r="N140" s="1"/>
  <c r="S153"/>
  <c r="S152" s="1"/>
  <c r="S151" s="1"/>
  <c r="S150" s="1"/>
  <c r="S149" s="1"/>
  <c r="O174"/>
  <c r="O173" s="1"/>
  <c r="O172" s="1"/>
  <c r="O171" s="1"/>
  <c r="O251"/>
  <c r="O250" s="1"/>
  <c r="O249" s="1"/>
  <c r="O248" s="1"/>
  <c r="N251"/>
  <c r="N250" s="1"/>
  <c r="N249" s="1"/>
  <c r="N248" s="1"/>
  <c r="R251"/>
  <c r="R250" s="1"/>
  <c r="R249" s="1"/>
  <c r="R248" s="1"/>
  <c r="R263"/>
  <c r="R262" s="1"/>
  <c r="N283"/>
  <c r="N282" s="1"/>
  <c r="N281" s="1"/>
  <c r="O307"/>
  <c r="O306" s="1"/>
  <c r="O305" s="1"/>
  <c r="N405"/>
  <c r="R405"/>
  <c r="R453"/>
  <c r="R449" s="1"/>
  <c r="R448" s="1"/>
  <c r="R447" s="1"/>
  <c r="P844"/>
  <c r="P843" s="1"/>
  <c r="P836" s="1"/>
  <c r="N963"/>
  <c r="R963"/>
  <c r="P1027"/>
  <c r="P1026" s="1"/>
  <c r="P1025" s="1"/>
  <c r="S1027"/>
  <c r="S1026" s="1"/>
  <c r="S1025" s="1"/>
  <c r="N1050"/>
  <c r="N1049" s="1"/>
  <c r="N1048" s="1"/>
  <c r="R1050"/>
  <c r="R1049" s="1"/>
  <c r="R1048" s="1"/>
  <c r="N1074"/>
  <c r="N1073" s="1"/>
  <c r="N1072" s="1"/>
  <c r="R1074"/>
  <c r="R1073" s="1"/>
  <c r="R1072" s="1"/>
  <c r="P1577"/>
  <c r="P1576" s="1"/>
  <c r="R1577"/>
  <c r="R1576" s="1"/>
  <c r="O226"/>
  <c r="O225" s="1"/>
  <c r="O224" s="1"/>
  <c r="N226"/>
  <c r="N225" s="1"/>
  <c r="N224" s="1"/>
  <c r="R226"/>
  <c r="R225" s="1"/>
  <c r="R224" s="1"/>
  <c r="N241"/>
  <c r="N240" s="1"/>
  <c r="S263"/>
  <c r="S262" s="1"/>
  <c r="P370"/>
  <c r="P369" s="1"/>
  <c r="P368" s="1"/>
  <c r="N469"/>
  <c r="N468" s="1"/>
  <c r="N467" s="1"/>
  <c r="R469"/>
  <c r="R468" s="1"/>
  <c r="R467" s="1"/>
  <c r="N581"/>
  <c r="N580" s="1"/>
  <c r="N579" s="1"/>
  <c r="N578" s="1"/>
  <c r="N695"/>
  <c r="N694" s="1"/>
  <c r="N693" s="1"/>
  <c r="N692" s="1"/>
  <c r="N691" s="1"/>
  <c r="Q1062"/>
  <c r="Q1061" s="1"/>
  <c r="S1062"/>
  <c r="S1061" s="1"/>
  <c r="P1312"/>
  <c r="P1311" s="1"/>
  <c r="P1310" s="1"/>
  <c r="P1309" s="1"/>
  <c r="O1312"/>
  <c r="O1311" s="1"/>
  <c r="O1310" s="1"/>
  <c r="O1309" s="1"/>
  <c r="S1312"/>
  <c r="S1311" s="1"/>
  <c r="S1310" s="1"/>
  <c r="S1309" s="1"/>
  <c r="N1403"/>
  <c r="N1402" s="1"/>
  <c r="N1401" s="1"/>
  <c r="N1400" s="1"/>
  <c r="P1476"/>
  <c r="O1476"/>
  <c r="S1476"/>
  <c r="M1506"/>
  <c r="M1505" s="1"/>
  <c r="M1504" s="1"/>
  <c r="M1503" s="1"/>
  <c r="Q1506"/>
  <c r="Q1505" s="1"/>
  <c r="Q1504" s="1"/>
  <c r="Q1503" s="1"/>
  <c r="P1506"/>
  <c r="P1505" s="1"/>
  <c r="P1504" s="1"/>
  <c r="P1503" s="1"/>
  <c r="O1532"/>
  <c r="Q77"/>
  <c r="Q76" s="1"/>
  <c r="O106"/>
  <c r="O105" s="1"/>
  <c r="O104" s="1"/>
  <c r="N216"/>
  <c r="N215" s="1"/>
  <c r="N214" s="1"/>
  <c r="M405"/>
  <c r="M401" s="1"/>
  <c r="M400" s="1"/>
  <c r="Q405"/>
  <c r="Q401" s="1"/>
  <c r="Q400" s="1"/>
  <c r="M469"/>
  <c r="M468" s="1"/>
  <c r="M467" s="1"/>
  <c r="Q469"/>
  <c r="Q468" s="1"/>
  <c r="Q467" s="1"/>
  <c r="N610"/>
  <c r="R610"/>
  <c r="S610"/>
  <c r="M800"/>
  <c r="M799" s="1"/>
  <c r="M798" s="1"/>
  <c r="M797" s="1"/>
  <c r="M790" s="1"/>
  <c r="Q800"/>
  <c r="Q799" s="1"/>
  <c r="Q798" s="1"/>
  <c r="Q797" s="1"/>
  <c r="Q790" s="1"/>
  <c r="R844"/>
  <c r="R843" s="1"/>
  <c r="N941"/>
  <c r="N952"/>
  <c r="P963"/>
  <c r="N1027"/>
  <c r="N1026" s="1"/>
  <c r="N1025" s="1"/>
  <c r="R1027"/>
  <c r="R1026" s="1"/>
  <c r="R1025" s="1"/>
  <c r="O1050"/>
  <c r="O1049" s="1"/>
  <c r="O1048" s="1"/>
  <c r="S1050"/>
  <c r="S1049" s="1"/>
  <c r="S1048" s="1"/>
  <c r="O1361"/>
  <c r="N1361"/>
  <c r="R1361"/>
  <c r="R1360" s="1"/>
  <c r="R1359" s="1"/>
  <c r="R1358" s="1"/>
  <c r="M1623"/>
  <c r="M1622" s="1"/>
  <c r="M1621" s="1"/>
  <c r="Q1623"/>
  <c r="Q1622" s="1"/>
  <c r="Q1621" s="1"/>
  <c r="N710"/>
  <c r="N709" s="1"/>
  <c r="N708" s="1"/>
  <c r="N707"/>
  <c r="N706" s="1"/>
  <c r="N705" s="1"/>
  <c r="N704" s="1"/>
  <c r="Q34"/>
  <c r="P34"/>
  <c r="M59"/>
  <c r="M58" s="1"/>
  <c r="Q59"/>
  <c r="Q58" s="1"/>
  <c r="Q57" s="1"/>
  <c r="M106"/>
  <c r="O142"/>
  <c r="O141" s="1"/>
  <c r="O140" s="1"/>
  <c r="S142"/>
  <c r="S141" s="1"/>
  <c r="S140" s="1"/>
  <c r="N174"/>
  <c r="N173" s="1"/>
  <c r="N172" s="1"/>
  <c r="N171" s="1"/>
  <c r="R174"/>
  <c r="R173" s="1"/>
  <c r="R172" s="1"/>
  <c r="R171" s="1"/>
  <c r="Q186"/>
  <c r="S186"/>
  <c r="O18"/>
  <c r="O17" s="1"/>
  <c r="O16" s="1"/>
  <c r="S18"/>
  <c r="S17" s="1"/>
  <c r="S16" s="1"/>
  <c r="O77"/>
  <c r="O76" s="1"/>
  <c r="N77"/>
  <c r="N76" s="1"/>
  <c r="R77"/>
  <c r="R76" s="1"/>
  <c r="R75" s="1"/>
  <c r="Q75"/>
  <c r="S106"/>
  <c r="O119"/>
  <c r="O118" s="1"/>
  <c r="O117" s="1"/>
  <c r="S119"/>
  <c r="S118" s="1"/>
  <c r="S117" s="1"/>
  <c r="P226"/>
  <c r="P225" s="1"/>
  <c r="P224" s="1"/>
  <c r="M241"/>
  <c r="M240" s="1"/>
  <c r="Q241"/>
  <c r="Q240" s="1"/>
  <c r="P241"/>
  <c r="P240" s="1"/>
  <c r="M251"/>
  <c r="M250" s="1"/>
  <c r="M249" s="1"/>
  <c r="M248" s="1"/>
  <c r="Q251"/>
  <c r="Q250" s="1"/>
  <c r="Q249" s="1"/>
  <c r="P251"/>
  <c r="P250" s="1"/>
  <c r="P249" s="1"/>
  <c r="P248" s="1"/>
  <c r="N479"/>
  <c r="N478" s="1"/>
  <c r="R479"/>
  <c r="R478" s="1"/>
  <c r="M482"/>
  <c r="M481" s="1"/>
  <c r="M480" s="1"/>
  <c r="M479" s="1"/>
  <c r="M478" s="1"/>
  <c r="Q482"/>
  <c r="Q481" s="1"/>
  <c r="Q480" s="1"/>
  <c r="Q479" s="1"/>
  <c r="Q478" s="1"/>
  <c r="P695"/>
  <c r="P694" s="1"/>
  <c r="P693" s="1"/>
  <c r="P692" s="1"/>
  <c r="P691" s="1"/>
  <c r="O93"/>
  <c r="O92" s="1"/>
  <c r="O91" s="1"/>
  <c r="S93"/>
  <c r="S92" s="1"/>
  <c r="S91" s="1"/>
  <c r="N93"/>
  <c r="N92" s="1"/>
  <c r="N91" s="1"/>
  <c r="R93"/>
  <c r="R92" s="1"/>
  <c r="R91" s="1"/>
  <c r="Q119"/>
  <c r="Q118" s="1"/>
  <c r="Q117" s="1"/>
  <c r="P119"/>
  <c r="P118" s="1"/>
  <c r="P117" s="1"/>
  <c r="N133"/>
  <c r="N132" s="1"/>
  <c r="R133"/>
  <c r="R132" s="1"/>
  <c r="O263"/>
  <c r="O262" s="1"/>
  <c r="O293"/>
  <c r="O292" s="1"/>
  <c r="O291" s="1"/>
  <c r="N293"/>
  <c r="N292" s="1"/>
  <c r="N291" s="1"/>
  <c r="N280" s="1"/>
  <c r="O405"/>
  <c r="N401"/>
  <c r="N400" s="1"/>
  <c r="R401"/>
  <c r="R400" s="1"/>
  <c r="O555"/>
  <c r="S555"/>
  <c r="O610"/>
  <c r="R640"/>
  <c r="R636" s="1"/>
  <c r="R635" s="1"/>
  <c r="R634" s="1"/>
  <c r="R633" s="1"/>
  <c r="R632" s="1"/>
  <c r="M34"/>
  <c r="P59"/>
  <c r="P58" s="1"/>
  <c r="P57" s="1"/>
  <c r="M186"/>
  <c r="M185" s="1"/>
  <c r="M184" s="1"/>
  <c r="M183" s="1"/>
  <c r="P186"/>
  <c r="O186"/>
  <c r="P263"/>
  <c r="P262" s="1"/>
  <c r="N307"/>
  <c r="N306" s="1"/>
  <c r="N305" s="1"/>
  <c r="R307"/>
  <c r="R306" s="1"/>
  <c r="R305" s="1"/>
  <c r="O348"/>
  <c r="S348"/>
  <c r="P362"/>
  <c r="P361" s="1"/>
  <c r="O370"/>
  <c r="O369" s="1"/>
  <c r="O368" s="1"/>
  <c r="O362" s="1"/>
  <c r="O361" s="1"/>
  <c r="S370"/>
  <c r="S369" s="1"/>
  <c r="S368" s="1"/>
  <c r="S362" s="1"/>
  <c r="S361" s="1"/>
  <c r="P405"/>
  <c r="P401" s="1"/>
  <c r="P400" s="1"/>
  <c r="N453"/>
  <c r="N449" s="1"/>
  <c r="N448" s="1"/>
  <c r="N447" s="1"/>
  <c r="N439" s="1"/>
  <c r="S498"/>
  <c r="S497" s="1"/>
  <c r="S496" s="1"/>
  <c r="S495" s="1"/>
  <c r="O498"/>
  <c r="O497" s="1"/>
  <c r="O496" s="1"/>
  <c r="O495" s="1"/>
  <c r="N499"/>
  <c r="N498" s="1"/>
  <c r="N497" s="1"/>
  <c r="N496" s="1"/>
  <c r="N495" s="1"/>
  <c r="R499"/>
  <c r="R498" s="1"/>
  <c r="R497" s="1"/>
  <c r="R496" s="1"/>
  <c r="R495" s="1"/>
  <c r="M499"/>
  <c r="M498" s="1"/>
  <c r="M497" s="1"/>
  <c r="M496" s="1"/>
  <c r="M495" s="1"/>
  <c r="Q499"/>
  <c r="Q498" s="1"/>
  <c r="Q497" s="1"/>
  <c r="Q496" s="1"/>
  <c r="Q495" s="1"/>
  <c r="N515"/>
  <c r="R515"/>
  <c r="O535"/>
  <c r="O534" s="1"/>
  <c r="O533" s="1"/>
  <c r="O532" s="1"/>
  <c r="S535"/>
  <c r="S534" s="1"/>
  <c r="S533" s="1"/>
  <c r="S532" s="1"/>
  <c r="M558"/>
  <c r="M557" s="1"/>
  <c r="M556" s="1"/>
  <c r="P610"/>
  <c r="O640"/>
  <c r="S640"/>
  <c r="N640"/>
  <c r="P822"/>
  <c r="P990"/>
  <c r="P989" s="1"/>
  <c r="P988" s="1"/>
  <c r="P987" s="1"/>
  <c r="P986" s="1"/>
  <c r="P985" s="1"/>
  <c r="O1027"/>
  <c r="O1026" s="1"/>
  <c r="O1025" s="1"/>
  <c r="P1050"/>
  <c r="P1049" s="1"/>
  <c r="P1048" s="1"/>
  <c r="P1274"/>
  <c r="M1361"/>
  <c r="Q1361"/>
  <c r="P1446"/>
  <c r="R293"/>
  <c r="R292" s="1"/>
  <c r="R291" s="1"/>
  <c r="M293"/>
  <c r="M292" s="1"/>
  <c r="M291" s="1"/>
  <c r="Q293"/>
  <c r="Q292" s="1"/>
  <c r="Q291" s="1"/>
  <c r="M307"/>
  <c r="M306" s="1"/>
  <c r="M305" s="1"/>
  <c r="Q307"/>
  <c r="Q306" s="1"/>
  <c r="Q305" s="1"/>
  <c r="P307"/>
  <c r="P306" s="1"/>
  <c r="P305" s="1"/>
  <c r="N348"/>
  <c r="R348"/>
  <c r="M348"/>
  <c r="Q348"/>
  <c r="N370"/>
  <c r="N369" s="1"/>
  <c r="N368" s="1"/>
  <c r="N362" s="1"/>
  <c r="N361" s="1"/>
  <c r="R370"/>
  <c r="R369" s="1"/>
  <c r="R368" s="1"/>
  <c r="R362" s="1"/>
  <c r="R361" s="1"/>
  <c r="M370"/>
  <c r="M369" s="1"/>
  <c r="M368" s="1"/>
  <c r="M362" s="1"/>
  <c r="M361" s="1"/>
  <c r="Q370"/>
  <c r="Q369" s="1"/>
  <c r="Q368" s="1"/>
  <c r="Q362" s="1"/>
  <c r="Q361" s="1"/>
  <c r="P415"/>
  <c r="P414" s="1"/>
  <c r="P413" s="1"/>
  <c r="O415"/>
  <c r="O414" s="1"/>
  <c r="O413" s="1"/>
  <c r="S415"/>
  <c r="S414" s="1"/>
  <c r="S413" s="1"/>
  <c r="N415"/>
  <c r="N414" s="1"/>
  <c r="N413" s="1"/>
  <c r="N399" s="1"/>
  <c r="N392" s="1"/>
  <c r="N377" s="1"/>
  <c r="R415"/>
  <c r="R414" s="1"/>
  <c r="R413" s="1"/>
  <c r="P469"/>
  <c r="P468" s="1"/>
  <c r="P467" s="1"/>
  <c r="P499"/>
  <c r="M515"/>
  <c r="M514" s="1"/>
  <c r="Q515"/>
  <c r="P515"/>
  <c r="P514" s="1"/>
  <c r="N535"/>
  <c r="N534" s="1"/>
  <c r="N533" s="1"/>
  <c r="N532" s="1"/>
  <c r="R535"/>
  <c r="R534" s="1"/>
  <c r="R533" s="1"/>
  <c r="R532" s="1"/>
  <c r="M535"/>
  <c r="M534" s="1"/>
  <c r="M533" s="1"/>
  <c r="M532" s="1"/>
  <c r="Q535"/>
  <c r="Q534" s="1"/>
  <c r="Q533" s="1"/>
  <c r="Q532" s="1"/>
  <c r="P686"/>
  <c r="P685" s="1"/>
  <c r="P684" s="1"/>
  <c r="P683" s="1"/>
  <c r="P682" s="1"/>
  <c r="O686"/>
  <c r="O685" s="1"/>
  <c r="O684" s="1"/>
  <c r="O683" s="1"/>
  <c r="O682" s="1"/>
  <c r="S686"/>
  <c r="S685" s="1"/>
  <c r="S684" s="1"/>
  <c r="S683" s="1"/>
  <c r="S682" s="1"/>
  <c r="O695"/>
  <c r="O694" s="1"/>
  <c r="O693" s="1"/>
  <c r="O692" s="1"/>
  <c r="O691" s="1"/>
  <c r="R695"/>
  <c r="R694" s="1"/>
  <c r="R693" s="1"/>
  <c r="R692" s="1"/>
  <c r="R691" s="1"/>
  <c r="N865"/>
  <c r="N864" s="1"/>
  <c r="N863" s="1"/>
  <c r="N862" s="1"/>
  <c r="N861" s="1"/>
  <c r="N860" s="1"/>
  <c r="R865"/>
  <c r="R864" s="1"/>
  <c r="R863" s="1"/>
  <c r="R862" s="1"/>
  <c r="R861" s="1"/>
  <c r="R860" s="1"/>
  <c r="M865"/>
  <c r="M864" s="1"/>
  <c r="M863" s="1"/>
  <c r="M862" s="1"/>
  <c r="M861" s="1"/>
  <c r="M860" s="1"/>
  <c r="Q865"/>
  <c r="Q864" s="1"/>
  <c r="Q863" s="1"/>
  <c r="Q862" s="1"/>
  <c r="Q861" s="1"/>
  <c r="Q860" s="1"/>
  <c r="M875"/>
  <c r="M874" s="1"/>
  <c r="Q875"/>
  <c r="Q874" s="1"/>
  <c r="P875"/>
  <c r="P874" s="1"/>
  <c r="O875"/>
  <c r="O874" s="1"/>
  <c r="S875"/>
  <c r="S874" s="1"/>
  <c r="R887"/>
  <c r="R886" s="1"/>
  <c r="R885" s="1"/>
  <c r="M887"/>
  <c r="M886" s="1"/>
  <c r="M885" s="1"/>
  <c r="Q887"/>
  <c r="Q886" s="1"/>
  <c r="Q885" s="1"/>
  <c r="P887"/>
  <c r="P886" s="1"/>
  <c r="P885" s="1"/>
  <c r="P918"/>
  <c r="P917" s="1"/>
  <c r="P916" s="1"/>
  <c r="O918"/>
  <c r="O917" s="1"/>
  <c r="O916" s="1"/>
  <c r="S918"/>
  <c r="S917" s="1"/>
  <c r="S916" s="1"/>
  <c r="P941"/>
  <c r="N1018"/>
  <c r="N1017" s="1"/>
  <c r="N1016" s="1"/>
  <c r="Q1050"/>
  <c r="Q1049" s="1"/>
  <c r="Q1048" s="1"/>
  <c r="R1357"/>
  <c r="R1356" s="1"/>
  <c r="R1355" s="1"/>
  <c r="R1354" s="1"/>
  <c r="M1545"/>
  <c r="M1544" s="1"/>
  <c r="M1543" s="1"/>
  <c r="M1529" s="1"/>
  <c r="Q1545"/>
  <c r="Q1544" s="1"/>
  <c r="Q1543" s="1"/>
  <c r="P1545"/>
  <c r="P1544" s="1"/>
  <c r="P1543" s="1"/>
  <c r="O1545"/>
  <c r="O1544" s="1"/>
  <c r="O1543" s="1"/>
  <c r="S1545"/>
  <c r="S1544" s="1"/>
  <c r="S1543" s="1"/>
  <c r="Q1577"/>
  <c r="Q1576" s="1"/>
  <c r="Q1610"/>
  <c r="Q1609" s="1"/>
  <c r="Q1608" s="1"/>
  <c r="O1623"/>
  <c r="O1622" s="1"/>
  <c r="O1621" s="1"/>
  <c r="S1623"/>
  <c r="S1622" s="1"/>
  <c r="S1621" s="1"/>
  <c r="N686"/>
  <c r="N685" s="1"/>
  <c r="N684" s="1"/>
  <c r="N683" s="1"/>
  <c r="N682" s="1"/>
  <c r="R686"/>
  <c r="R685" s="1"/>
  <c r="R684" s="1"/>
  <c r="R683" s="1"/>
  <c r="R682" s="1"/>
  <c r="M686"/>
  <c r="M685" s="1"/>
  <c r="M684" s="1"/>
  <c r="M683" s="1"/>
  <c r="M682" s="1"/>
  <c r="Q686"/>
  <c r="Q685" s="1"/>
  <c r="Q684" s="1"/>
  <c r="Q683" s="1"/>
  <c r="Q682" s="1"/>
  <c r="S711"/>
  <c r="N918"/>
  <c r="N917" s="1"/>
  <c r="N916" s="1"/>
  <c r="R918"/>
  <c r="R917" s="1"/>
  <c r="R916" s="1"/>
  <c r="M918"/>
  <c r="M917" s="1"/>
  <c r="M916" s="1"/>
  <c r="Q918"/>
  <c r="Q917" s="1"/>
  <c r="Q916" s="1"/>
  <c r="M986"/>
  <c r="M985" s="1"/>
  <c r="Q986"/>
  <c r="Q985" s="1"/>
  <c r="M1062"/>
  <c r="M1061" s="1"/>
  <c r="N1561"/>
  <c r="N1560" s="1"/>
  <c r="N1559" s="1"/>
  <c r="M1597"/>
  <c r="M1596" s="1"/>
  <c r="M1595" s="1"/>
  <c r="M1594" s="1"/>
  <c r="M1593" s="1"/>
  <c r="M1592" s="1"/>
  <c r="M1591" s="1"/>
  <c r="Q1597"/>
  <c r="Q1596" s="1"/>
  <c r="Q1595" s="1"/>
  <c r="P1597"/>
  <c r="P1596" s="1"/>
  <c r="P1595" s="1"/>
  <c r="M182"/>
  <c r="M181" s="1"/>
  <c r="M180" s="1"/>
  <c r="M179" s="1"/>
  <c r="Q182"/>
  <c r="Q181" s="1"/>
  <c r="Q180" s="1"/>
  <c r="Q179" s="1"/>
  <c r="Q185"/>
  <c r="Q184" s="1"/>
  <c r="Q183" s="1"/>
  <c r="O75"/>
  <c r="P105"/>
  <c r="P104" s="1"/>
  <c r="P103" s="1"/>
  <c r="P216"/>
  <c r="P215" s="1"/>
  <c r="P214" s="1"/>
  <c r="P213" s="1"/>
  <c r="N213"/>
  <c r="R213"/>
  <c r="M226"/>
  <c r="M225" s="1"/>
  <c r="M224" s="1"/>
  <c r="Q226"/>
  <c r="Q225" s="1"/>
  <c r="Q224" s="1"/>
  <c r="N639"/>
  <c r="N638" s="1"/>
  <c r="N637" s="1"/>
  <c r="N636"/>
  <c r="N635" s="1"/>
  <c r="N634" s="1"/>
  <c r="N633" s="1"/>
  <c r="N632" s="1"/>
  <c r="N631" s="1"/>
  <c r="M57"/>
  <c r="N75"/>
  <c r="Q248"/>
  <c r="M75"/>
  <c r="S105"/>
  <c r="S104" s="1"/>
  <c r="N106"/>
  <c r="N105" s="1"/>
  <c r="N104" s="1"/>
  <c r="R106"/>
  <c r="R105" s="1"/>
  <c r="R104" s="1"/>
  <c r="M105"/>
  <c r="M104" s="1"/>
  <c r="Q105"/>
  <c r="Q104" s="1"/>
  <c r="Q103" s="1"/>
  <c r="N153"/>
  <c r="N152" s="1"/>
  <c r="N151" s="1"/>
  <c r="N150" s="1"/>
  <c r="N149" s="1"/>
  <c r="R153"/>
  <c r="R152" s="1"/>
  <c r="R151" s="1"/>
  <c r="R150" s="1"/>
  <c r="R149" s="1"/>
  <c r="P399"/>
  <c r="P392" s="1"/>
  <c r="R639"/>
  <c r="R638" s="1"/>
  <c r="R637" s="1"/>
  <c r="M16"/>
  <c r="P18"/>
  <c r="P17" s="1"/>
  <c r="P16" s="1"/>
  <c r="N36"/>
  <c r="N35" s="1"/>
  <c r="N34" s="1"/>
  <c r="R36"/>
  <c r="R35" s="1"/>
  <c r="R34" s="1"/>
  <c r="O59"/>
  <c r="O58" s="1"/>
  <c r="O57" s="1"/>
  <c r="S59"/>
  <c r="S58" s="1"/>
  <c r="S57" s="1"/>
  <c r="N59"/>
  <c r="N58" s="1"/>
  <c r="N57" s="1"/>
  <c r="R59"/>
  <c r="R58" s="1"/>
  <c r="R57" s="1"/>
  <c r="P77"/>
  <c r="P76" s="1"/>
  <c r="P75" s="1"/>
  <c r="M93"/>
  <c r="M92" s="1"/>
  <c r="M91" s="1"/>
  <c r="Q93"/>
  <c r="Q92" s="1"/>
  <c r="Q91" s="1"/>
  <c r="P93"/>
  <c r="P92" s="1"/>
  <c r="P91" s="1"/>
  <c r="N119"/>
  <c r="N118" s="1"/>
  <c r="N117" s="1"/>
  <c r="R119"/>
  <c r="R118" s="1"/>
  <c r="R117" s="1"/>
  <c r="M119"/>
  <c r="M118" s="1"/>
  <c r="M117" s="1"/>
  <c r="O133"/>
  <c r="O132" s="1"/>
  <c r="O103" s="1"/>
  <c r="S133"/>
  <c r="S132" s="1"/>
  <c r="M142"/>
  <c r="M141" s="1"/>
  <c r="M140" s="1"/>
  <c r="Q142"/>
  <c r="Q141" s="1"/>
  <c r="Q140" s="1"/>
  <c r="P174"/>
  <c r="P173" s="1"/>
  <c r="P172" s="1"/>
  <c r="P171" s="1"/>
  <c r="N186"/>
  <c r="N182" s="1"/>
  <c r="N181" s="1"/>
  <c r="N180" s="1"/>
  <c r="N179" s="1"/>
  <c r="R186"/>
  <c r="R182" s="1"/>
  <c r="R181" s="1"/>
  <c r="R180" s="1"/>
  <c r="R179" s="1"/>
  <c r="R164" s="1"/>
  <c r="S710"/>
  <c r="S709" s="1"/>
  <c r="S708" s="1"/>
  <c r="S707"/>
  <c r="S706" s="1"/>
  <c r="S705" s="1"/>
  <c r="S704" s="1"/>
  <c r="R280"/>
  <c r="S401"/>
  <c r="S400" s="1"/>
  <c r="S399" s="1"/>
  <c r="S392" s="1"/>
  <c r="M415"/>
  <c r="M414" s="1"/>
  <c r="M413" s="1"/>
  <c r="M399" s="1"/>
  <c r="M392" s="1"/>
  <c r="M377" s="1"/>
  <c r="Q415"/>
  <c r="Q414" s="1"/>
  <c r="Q413" s="1"/>
  <c r="Q399" s="1"/>
  <c r="Q392" s="1"/>
  <c r="O469"/>
  <c r="O468" s="1"/>
  <c r="O467" s="1"/>
  <c r="S469"/>
  <c r="S468" s="1"/>
  <c r="S467" s="1"/>
  <c r="P498"/>
  <c r="P497" s="1"/>
  <c r="P496" s="1"/>
  <c r="P495" s="1"/>
  <c r="N514"/>
  <c r="Q514"/>
  <c r="O514"/>
  <c r="S514"/>
  <c r="M640"/>
  <c r="Q640"/>
  <c r="Q636" s="1"/>
  <c r="Q635" s="1"/>
  <c r="Q634" s="1"/>
  <c r="Q633" s="1"/>
  <c r="Q632" s="1"/>
  <c r="P640"/>
  <c r="N836"/>
  <c r="N822" s="1"/>
  <c r="O865"/>
  <c r="O864" s="1"/>
  <c r="O863" s="1"/>
  <c r="O862" s="1"/>
  <c r="O861" s="1"/>
  <c r="O860" s="1"/>
  <c r="S865"/>
  <c r="S864" s="1"/>
  <c r="S863" s="1"/>
  <c r="S862" s="1"/>
  <c r="S861" s="1"/>
  <c r="S860" s="1"/>
  <c r="N875"/>
  <c r="N874" s="1"/>
  <c r="N873" s="1"/>
  <c r="R875"/>
  <c r="R874" s="1"/>
  <c r="R873" s="1"/>
  <c r="O887"/>
  <c r="O886" s="1"/>
  <c r="O885" s="1"/>
  <c r="S887"/>
  <c r="S886" s="1"/>
  <c r="S885" s="1"/>
  <c r="N905"/>
  <c r="N904" s="1"/>
  <c r="N903" s="1"/>
  <c r="N902" s="1"/>
  <c r="R905"/>
  <c r="R904" s="1"/>
  <c r="R903" s="1"/>
  <c r="R902" s="1"/>
  <c r="P1442"/>
  <c r="P1441" s="1"/>
  <c r="P1440" s="1"/>
  <c r="P1439" s="1"/>
  <c r="P1445"/>
  <c r="P1444" s="1"/>
  <c r="P1443" s="1"/>
  <c r="O216"/>
  <c r="O215" s="1"/>
  <c r="O214" s="1"/>
  <c r="O213" s="1"/>
  <c r="S216"/>
  <c r="S215" s="1"/>
  <c r="S214" s="1"/>
  <c r="S213" s="1"/>
  <c r="O283"/>
  <c r="O282" s="1"/>
  <c r="O281" s="1"/>
  <c r="S283"/>
  <c r="S282" s="1"/>
  <c r="S281" s="1"/>
  <c r="S280" s="1"/>
  <c r="P317"/>
  <c r="P316" s="1"/>
  <c r="P315" s="1"/>
  <c r="P304" s="1"/>
  <c r="O317"/>
  <c r="O316" s="1"/>
  <c r="O315" s="1"/>
  <c r="O304" s="1"/>
  <c r="S317"/>
  <c r="S316" s="1"/>
  <c r="S315" s="1"/>
  <c r="M453"/>
  <c r="M449" s="1"/>
  <c r="M448" s="1"/>
  <c r="M447" s="1"/>
  <c r="M439" s="1"/>
  <c r="Q453"/>
  <c r="Q449" s="1"/>
  <c r="Q448" s="1"/>
  <c r="Q447" s="1"/>
  <c r="Q439" s="1"/>
  <c r="P453"/>
  <c r="P449" s="1"/>
  <c r="P448" s="1"/>
  <c r="P447" s="1"/>
  <c r="P439" s="1"/>
  <c r="P558"/>
  <c r="P557" s="1"/>
  <c r="P556" s="1"/>
  <c r="P555" s="1"/>
  <c r="O581"/>
  <c r="O580" s="1"/>
  <c r="O579" s="1"/>
  <c r="O578" s="1"/>
  <c r="O554" s="1"/>
  <c r="S581"/>
  <c r="S580" s="1"/>
  <c r="S579" s="1"/>
  <c r="S578" s="1"/>
  <c r="S554" s="1"/>
  <c r="M711"/>
  <c r="N745"/>
  <c r="R745"/>
  <c r="R744" s="1"/>
  <c r="R743" s="1"/>
  <c r="R742" s="1"/>
  <c r="P800"/>
  <c r="P799" s="1"/>
  <c r="P798" s="1"/>
  <c r="P797" s="1"/>
  <c r="P790" s="1"/>
  <c r="O800"/>
  <c r="O799" s="1"/>
  <c r="O798" s="1"/>
  <c r="O797" s="1"/>
  <c r="O790" s="1"/>
  <c r="S800"/>
  <c r="S799" s="1"/>
  <c r="S798" s="1"/>
  <c r="S797" s="1"/>
  <c r="S790" s="1"/>
  <c r="M844"/>
  <c r="M843" s="1"/>
  <c r="M836" s="1"/>
  <c r="Q844"/>
  <c r="Q843" s="1"/>
  <c r="Q836" s="1"/>
  <c r="P293"/>
  <c r="P292" s="1"/>
  <c r="P291" s="1"/>
  <c r="S304"/>
  <c r="O401"/>
  <c r="O400" s="1"/>
  <c r="O399" s="1"/>
  <c r="O392" s="1"/>
  <c r="R439"/>
  <c r="P479"/>
  <c r="P478" s="1"/>
  <c r="M822"/>
  <c r="Q822"/>
  <c r="R836"/>
  <c r="R822" s="1"/>
  <c r="S873"/>
  <c r="S872" s="1"/>
  <c r="S871" s="1"/>
  <c r="M873"/>
  <c r="M872" s="1"/>
  <c r="M871" s="1"/>
  <c r="N1360"/>
  <c r="N1359" s="1"/>
  <c r="N1358" s="1"/>
  <c r="N1357"/>
  <c r="N1356" s="1"/>
  <c r="N1355" s="1"/>
  <c r="N1354" s="1"/>
  <c r="N1331" s="1"/>
  <c r="O1472"/>
  <c r="O1471" s="1"/>
  <c r="O1470" s="1"/>
  <c r="O1469" s="1"/>
  <c r="O1475"/>
  <c r="O1474" s="1"/>
  <c r="O1473" s="1"/>
  <c r="S1475"/>
  <c r="S1474" s="1"/>
  <c r="S1473" s="1"/>
  <c r="S1472"/>
  <c r="S1471" s="1"/>
  <c r="S1470" s="1"/>
  <c r="S1469" s="1"/>
  <c r="M216"/>
  <c r="M215" s="1"/>
  <c r="M214" s="1"/>
  <c r="Q216"/>
  <c r="Q215" s="1"/>
  <c r="Q214" s="1"/>
  <c r="M283"/>
  <c r="M282" s="1"/>
  <c r="M281" s="1"/>
  <c r="Q283"/>
  <c r="Q282" s="1"/>
  <c r="Q281" s="1"/>
  <c r="Q280" s="1"/>
  <c r="P282"/>
  <c r="P281" s="1"/>
  <c r="N317"/>
  <c r="N316" s="1"/>
  <c r="N315" s="1"/>
  <c r="R317"/>
  <c r="R316" s="1"/>
  <c r="R315" s="1"/>
  <c r="R304" s="1"/>
  <c r="R279" s="1"/>
  <c r="R278" s="1"/>
  <c r="O453"/>
  <c r="O449" s="1"/>
  <c r="O448" s="1"/>
  <c r="O447" s="1"/>
  <c r="O439" s="1"/>
  <c r="O377" s="1"/>
  <c r="S453"/>
  <c r="S449" s="1"/>
  <c r="S448" s="1"/>
  <c r="S447" s="1"/>
  <c r="S439" s="1"/>
  <c r="N558"/>
  <c r="N557" s="1"/>
  <c r="N556" s="1"/>
  <c r="N555" s="1"/>
  <c r="N554" s="1"/>
  <c r="R558"/>
  <c r="R557" s="1"/>
  <c r="R556" s="1"/>
  <c r="R555" s="1"/>
  <c r="R554" s="1"/>
  <c r="M555"/>
  <c r="M554" s="1"/>
  <c r="Q555"/>
  <c r="M581"/>
  <c r="M580" s="1"/>
  <c r="M579" s="1"/>
  <c r="M578" s="1"/>
  <c r="Q581"/>
  <c r="Q580" s="1"/>
  <c r="Q579" s="1"/>
  <c r="Q578" s="1"/>
  <c r="P581"/>
  <c r="P580" s="1"/>
  <c r="P579" s="1"/>
  <c r="P578" s="1"/>
  <c r="O711"/>
  <c r="R711"/>
  <c r="Q711"/>
  <c r="Q707" s="1"/>
  <c r="Q706" s="1"/>
  <c r="Q705" s="1"/>
  <c r="Q704" s="1"/>
  <c r="P745"/>
  <c r="P744" s="1"/>
  <c r="P743" s="1"/>
  <c r="P742" s="1"/>
  <c r="O745"/>
  <c r="S745"/>
  <c r="N800"/>
  <c r="N799" s="1"/>
  <c r="N798" s="1"/>
  <c r="N797" s="1"/>
  <c r="N790" s="1"/>
  <c r="R800"/>
  <c r="R799" s="1"/>
  <c r="R798" s="1"/>
  <c r="R797" s="1"/>
  <c r="R790" s="1"/>
  <c r="O844"/>
  <c r="O843" s="1"/>
  <c r="O836" s="1"/>
  <c r="O822" s="1"/>
  <c r="S844"/>
  <c r="S843" s="1"/>
  <c r="S836" s="1"/>
  <c r="S822" s="1"/>
  <c r="Q1594"/>
  <c r="Q1593" s="1"/>
  <c r="Q1592" s="1"/>
  <c r="Q1591" s="1"/>
  <c r="N934"/>
  <c r="N933" s="1"/>
  <c r="O986"/>
  <c r="O985" s="1"/>
  <c r="S986"/>
  <c r="S985" s="1"/>
  <c r="N1015"/>
  <c r="N1014" s="1"/>
  <c r="N1013" s="1"/>
  <c r="R1015"/>
  <c r="R1014" s="1"/>
  <c r="R1013" s="1"/>
  <c r="M1027"/>
  <c r="M1026" s="1"/>
  <c r="M1025" s="1"/>
  <c r="Q1027"/>
  <c r="Q1026" s="1"/>
  <c r="Q1025" s="1"/>
  <c r="M1274"/>
  <c r="M1270" s="1"/>
  <c r="M1269" s="1"/>
  <c r="M1268" s="1"/>
  <c r="M1267" s="1"/>
  <c r="M1192" s="1"/>
  <c r="Q1274"/>
  <c r="Q1273" s="1"/>
  <c r="Q1272" s="1"/>
  <c r="Q1271" s="1"/>
  <c r="O1446"/>
  <c r="O1442" s="1"/>
  <c r="O1441" s="1"/>
  <c r="O1440" s="1"/>
  <c r="O1439" s="1"/>
  <c r="S1446"/>
  <c r="M1446"/>
  <c r="Q1446"/>
  <c r="Q1442" s="1"/>
  <c r="Q1441" s="1"/>
  <c r="Q1440" s="1"/>
  <c r="Q1439" s="1"/>
  <c r="N1476"/>
  <c r="N1472" s="1"/>
  <c r="N1471" s="1"/>
  <c r="N1470" s="1"/>
  <c r="N1469" s="1"/>
  <c r="R1476"/>
  <c r="O1506"/>
  <c r="O1505" s="1"/>
  <c r="O1504" s="1"/>
  <c r="O1503" s="1"/>
  <c r="S1506"/>
  <c r="S1505" s="1"/>
  <c r="S1504" s="1"/>
  <c r="S1503" s="1"/>
  <c r="N1545"/>
  <c r="N1544" s="1"/>
  <c r="N1543" s="1"/>
  <c r="R1545"/>
  <c r="R1544" s="1"/>
  <c r="R1543" s="1"/>
  <c r="O1561"/>
  <c r="O1560" s="1"/>
  <c r="O1559" s="1"/>
  <c r="S1561"/>
  <c r="S1560" s="1"/>
  <c r="S1559" s="1"/>
  <c r="O1577"/>
  <c r="O1576" s="1"/>
  <c r="S1577"/>
  <c r="S1576" s="1"/>
  <c r="P1610"/>
  <c r="P1609" s="1"/>
  <c r="P1608" s="1"/>
  <c r="P1594" s="1"/>
  <c r="P1593" s="1"/>
  <c r="P1592" s="1"/>
  <c r="P1591" s="1"/>
  <c r="O1610"/>
  <c r="O1609" s="1"/>
  <c r="O1608" s="1"/>
  <c r="S1610"/>
  <c r="S1609" s="1"/>
  <c r="S1608" s="1"/>
  <c r="O941"/>
  <c r="S941"/>
  <c r="P934"/>
  <c r="P933" s="1"/>
  <c r="M952"/>
  <c r="Q952"/>
  <c r="O963"/>
  <c r="S963"/>
  <c r="M974"/>
  <c r="Q974"/>
  <c r="O1018"/>
  <c r="O1017" s="1"/>
  <c r="O1016" s="1"/>
  <c r="O1015" s="1"/>
  <c r="O1014" s="1"/>
  <c r="O1013" s="1"/>
  <c r="O1012" s="1"/>
  <c r="S1018"/>
  <c r="S1017" s="1"/>
  <c r="S1016" s="1"/>
  <c r="S1015" s="1"/>
  <c r="S1014" s="1"/>
  <c r="S1013" s="1"/>
  <c r="S1012" s="1"/>
  <c r="M1050"/>
  <c r="M1049" s="1"/>
  <c r="M1048" s="1"/>
  <c r="O1062"/>
  <c r="O1061" s="1"/>
  <c r="N1062"/>
  <c r="N1061" s="1"/>
  <c r="N1060" s="1"/>
  <c r="N1047" s="1"/>
  <c r="N1046" s="1"/>
  <c r="N1045" s="1"/>
  <c r="R1062"/>
  <c r="R1061" s="1"/>
  <c r="R1060" s="1"/>
  <c r="R1047" s="1"/>
  <c r="R1046" s="1"/>
  <c r="R1045" s="1"/>
  <c r="P1532"/>
  <c r="P1531" s="1"/>
  <c r="P1529" s="1"/>
  <c r="O1531"/>
  <c r="S1531"/>
  <c r="N1597"/>
  <c r="N1596" s="1"/>
  <c r="N1595" s="1"/>
  <c r="R1597"/>
  <c r="R1596" s="1"/>
  <c r="R1595" s="1"/>
  <c r="R934"/>
  <c r="R933" s="1"/>
  <c r="N990"/>
  <c r="N989" s="1"/>
  <c r="N988" s="1"/>
  <c r="N987" s="1"/>
  <c r="N986" s="1"/>
  <c r="N985" s="1"/>
  <c r="R990"/>
  <c r="R989" s="1"/>
  <c r="R988" s="1"/>
  <c r="R987" s="1"/>
  <c r="R986" s="1"/>
  <c r="R985" s="1"/>
  <c r="P1074"/>
  <c r="P1073" s="1"/>
  <c r="P1072" s="1"/>
  <c r="O1074"/>
  <c r="O1073" s="1"/>
  <c r="O1072" s="1"/>
  <c r="S1074"/>
  <c r="S1073" s="1"/>
  <c r="S1072" s="1"/>
  <c r="S1060" s="1"/>
  <c r="S1047" s="1"/>
  <c r="S1046" s="1"/>
  <c r="S1045" s="1"/>
  <c r="O1270"/>
  <c r="O1269" s="1"/>
  <c r="O1268" s="1"/>
  <c r="O1267" s="1"/>
  <c r="O1192" s="1"/>
  <c r="S1270"/>
  <c r="S1269" s="1"/>
  <c r="S1268" s="1"/>
  <c r="S1267" s="1"/>
  <c r="S1192" s="1"/>
  <c r="P1361"/>
  <c r="P1360" s="1"/>
  <c r="P1359" s="1"/>
  <c r="P1358" s="1"/>
  <c r="Q1529"/>
  <c r="N1610"/>
  <c r="N1609" s="1"/>
  <c r="N1608" s="1"/>
  <c r="R1610"/>
  <c r="R1609" s="1"/>
  <c r="R1608" s="1"/>
  <c r="M941"/>
  <c r="Q941"/>
  <c r="O952"/>
  <c r="S952"/>
  <c r="M963"/>
  <c r="Q963"/>
  <c r="O974"/>
  <c r="S974"/>
  <c r="M1018"/>
  <c r="M1017" s="1"/>
  <c r="M1016" s="1"/>
  <c r="Q1018"/>
  <c r="Q1017" s="1"/>
  <c r="Q1016" s="1"/>
  <c r="Q1015" s="1"/>
  <c r="Q1014" s="1"/>
  <c r="Q1013" s="1"/>
  <c r="Q1012" s="1"/>
  <c r="P1018"/>
  <c r="P1017" s="1"/>
  <c r="P1016" s="1"/>
  <c r="P1015" s="1"/>
  <c r="P1014" s="1"/>
  <c r="P1013" s="1"/>
  <c r="P1012" s="1"/>
  <c r="P1062"/>
  <c r="P1061" s="1"/>
  <c r="P1060" s="1"/>
  <c r="P1047" s="1"/>
  <c r="P1046" s="1"/>
  <c r="P1045" s="1"/>
  <c r="P1157"/>
  <c r="P1153" s="1"/>
  <c r="P1152" s="1"/>
  <c r="P1151" s="1"/>
  <c r="P1150" s="1"/>
  <c r="P1110" s="1"/>
  <c r="O1157"/>
  <c r="S1157"/>
  <c r="N1157"/>
  <c r="N1153" s="1"/>
  <c r="N1152" s="1"/>
  <c r="N1151" s="1"/>
  <c r="N1150" s="1"/>
  <c r="N1110" s="1"/>
  <c r="R1157"/>
  <c r="R1403"/>
  <c r="R1402" s="1"/>
  <c r="R1401" s="1"/>
  <c r="R1400" s="1"/>
  <c r="R1331" s="1"/>
  <c r="M1403"/>
  <c r="M1402" s="1"/>
  <c r="M1401" s="1"/>
  <c r="M1400" s="1"/>
  <c r="Q1403"/>
  <c r="Q1402" s="1"/>
  <c r="Q1401" s="1"/>
  <c r="Q1400" s="1"/>
  <c r="P1403"/>
  <c r="P1402" s="1"/>
  <c r="P1401" s="1"/>
  <c r="P1400" s="1"/>
  <c r="O1403"/>
  <c r="O1402" s="1"/>
  <c r="O1401" s="1"/>
  <c r="O1400" s="1"/>
  <c r="S1403"/>
  <c r="S1402" s="1"/>
  <c r="S1401" s="1"/>
  <c r="S1400" s="1"/>
  <c r="N1446"/>
  <c r="N1442" s="1"/>
  <c r="N1441" s="1"/>
  <c r="N1440" s="1"/>
  <c r="N1439" s="1"/>
  <c r="R1446"/>
  <c r="M1476"/>
  <c r="M1472" s="1"/>
  <c r="M1471" s="1"/>
  <c r="M1470" s="1"/>
  <c r="M1469" s="1"/>
  <c r="Q1476"/>
  <c r="N1506"/>
  <c r="N1505" s="1"/>
  <c r="N1504" s="1"/>
  <c r="N1503" s="1"/>
  <c r="R1506"/>
  <c r="R1505" s="1"/>
  <c r="R1504" s="1"/>
  <c r="R1503" s="1"/>
  <c r="N1532"/>
  <c r="N1531" s="1"/>
  <c r="R1532"/>
  <c r="R1531" s="1"/>
  <c r="R1529" s="1"/>
  <c r="O1596"/>
  <c r="O1595" s="1"/>
  <c r="S1596"/>
  <c r="S1595" s="1"/>
  <c r="R185"/>
  <c r="R184" s="1"/>
  <c r="R183" s="1"/>
  <c r="M280"/>
  <c r="O185"/>
  <c r="O184" s="1"/>
  <c r="O183" s="1"/>
  <c r="O182"/>
  <c r="O181" s="1"/>
  <c r="O180" s="1"/>
  <c r="O179" s="1"/>
  <c r="O164" s="1"/>
  <c r="P185"/>
  <c r="P184" s="1"/>
  <c r="P183" s="1"/>
  <c r="P182"/>
  <c r="P181" s="1"/>
  <c r="P180" s="1"/>
  <c r="P179" s="1"/>
  <c r="S185"/>
  <c r="S184" s="1"/>
  <c r="S183" s="1"/>
  <c r="S182"/>
  <c r="S181" s="1"/>
  <c r="S180" s="1"/>
  <c r="S179" s="1"/>
  <c r="S164" s="1"/>
  <c r="N103"/>
  <c r="N15" s="1"/>
  <c r="N185"/>
  <c r="N184" s="1"/>
  <c r="N183" s="1"/>
  <c r="R710"/>
  <c r="R709" s="1"/>
  <c r="R708" s="1"/>
  <c r="R707"/>
  <c r="R706" s="1"/>
  <c r="R705" s="1"/>
  <c r="R704" s="1"/>
  <c r="Q710"/>
  <c r="Q709" s="1"/>
  <c r="Q708" s="1"/>
  <c r="P741"/>
  <c r="P740" s="1"/>
  <c r="P739" s="1"/>
  <c r="P738" s="1"/>
  <c r="M317"/>
  <c r="M316" s="1"/>
  <c r="M315" s="1"/>
  <c r="M304" s="1"/>
  <c r="Q317"/>
  <c r="Q316" s="1"/>
  <c r="Q315" s="1"/>
  <c r="Q304" s="1"/>
  <c r="M639"/>
  <c r="M638" s="1"/>
  <c r="M637" s="1"/>
  <c r="M636"/>
  <c r="M635" s="1"/>
  <c r="M634" s="1"/>
  <c r="M633" s="1"/>
  <c r="M632" s="1"/>
  <c r="Q639"/>
  <c r="Q638" s="1"/>
  <c r="Q637" s="1"/>
  <c r="M710"/>
  <c r="M709" s="1"/>
  <c r="M708" s="1"/>
  <c r="M707"/>
  <c r="M706" s="1"/>
  <c r="M705" s="1"/>
  <c r="M704" s="1"/>
  <c r="R741"/>
  <c r="R740" s="1"/>
  <c r="R739" s="1"/>
  <c r="R738" s="1"/>
  <c r="N304"/>
  <c r="O639"/>
  <c r="O638" s="1"/>
  <c r="O637" s="1"/>
  <c r="O636"/>
  <c r="O635" s="1"/>
  <c r="O634" s="1"/>
  <c r="O633" s="1"/>
  <c r="O632" s="1"/>
  <c r="O631" s="1"/>
  <c r="S639"/>
  <c r="S638" s="1"/>
  <c r="S637" s="1"/>
  <c r="S636"/>
  <c r="S635" s="1"/>
  <c r="S634" s="1"/>
  <c r="S633" s="1"/>
  <c r="S632" s="1"/>
  <c r="S631" s="1"/>
  <c r="M695"/>
  <c r="M694" s="1"/>
  <c r="M693" s="1"/>
  <c r="M692" s="1"/>
  <c r="M691" s="1"/>
  <c r="Q695"/>
  <c r="Q694" s="1"/>
  <c r="Q693" s="1"/>
  <c r="Q692" s="1"/>
  <c r="Q691" s="1"/>
  <c r="N1012"/>
  <c r="R1012"/>
  <c r="P711"/>
  <c r="M745"/>
  <c r="Q745"/>
  <c r="S744"/>
  <c r="S743" s="1"/>
  <c r="S742" s="1"/>
  <c r="S741"/>
  <c r="S740" s="1"/>
  <c r="S739" s="1"/>
  <c r="S738" s="1"/>
  <c r="S703" s="1"/>
  <c r="S702" s="1"/>
  <c r="P1156"/>
  <c r="P1155" s="1"/>
  <c r="P1154" s="1"/>
  <c r="M1074"/>
  <c r="M1073" s="1"/>
  <c r="M1072" s="1"/>
  <c r="M1060" s="1"/>
  <c r="M1047" s="1"/>
  <c r="M1046" s="1"/>
  <c r="M1045" s="1"/>
  <c r="Q1074"/>
  <c r="Q1073" s="1"/>
  <c r="Q1072" s="1"/>
  <c r="Q1060" s="1"/>
  <c r="Q1047" s="1"/>
  <c r="Q1046" s="1"/>
  <c r="Q1045" s="1"/>
  <c r="N1273"/>
  <c r="N1272" s="1"/>
  <c r="N1271" s="1"/>
  <c r="N1270"/>
  <c r="N1269" s="1"/>
  <c r="N1268" s="1"/>
  <c r="N1267" s="1"/>
  <c r="N1192" s="1"/>
  <c r="R1273"/>
  <c r="R1272" s="1"/>
  <c r="R1271" s="1"/>
  <c r="R1270"/>
  <c r="R1269" s="1"/>
  <c r="R1268" s="1"/>
  <c r="R1267" s="1"/>
  <c r="R1192" s="1"/>
  <c r="M1273"/>
  <c r="M1272" s="1"/>
  <c r="M1271" s="1"/>
  <c r="Q1270"/>
  <c r="Q1269" s="1"/>
  <c r="Q1268" s="1"/>
  <c r="Q1267" s="1"/>
  <c r="Q1192" s="1"/>
  <c r="M1360"/>
  <c r="M1359" s="1"/>
  <c r="M1358" s="1"/>
  <c r="M1357"/>
  <c r="M1356" s="1"/>
  <c r="M1355" s="1"/>
  <c r="M1354" s="1"/>
  <c r="Q1360"/>
  <c r="Q1359" s="1"/>
  <c r="Q1358" s="1"/>
  <c r="Q1357"/>
  <c r="Q1356" s="1"/>
  <c r="Q1355" s="1"/>
  <c r="Q1354" s="1"/>
  <c r="Q1331" s="1"/>
  <c r="M1157"/>
  <c r="Q1157"/>
  <c r="P1273"/>
  <c r="P1272" s="1"/>
  <c r="P1271" s="1"/>
  <c r="P1270"/>
  <c r="P1269" s="1"/>
  <c r="P1268" s="1"/>
  <c r="P1267" s="1"/>
  <c r="P1192" s="1"/>
  <c r="O1360"/>
  <c r="O1359" s="1"/>
  <c r="O1358" s="1"/>
  <c r="O1357"/>
  <c r="O1356" s="1"/>
  <c r="O1355" s="1"/>
  <c r="O1354" s="1"/>
  <c r="O1331" s="1"/>
  <c r="P1357"/>
  <c r="P1356" s="1"/>
  <c r="P1355" s="1"/>
  <c r="P1354" s="1"/>
  <c r="P1331" s="1"/>
  <c r="O1156"/>
  <c r="O1155" s="1"/>
  <c r="O1154" s="1"/>
  <c r="O1153"/>
  <c r="O1152" s="1"/>
  <c r="O1151" s="1"/>
  <c r="O1150" s="1"/>
  <c r="O1110" s="1"/>
  <c r="N1156"/>
  <c r="N1155" s="1"/>
  <c r="N1154" s="1"/>
  <c r="R1156"/>
  <c r="R1155" s="1"/>
  <c r="R1154" s="1"/>
  <c r="R1153"/>
  <c r="R1152" s="1"/>
  <c r="R1151" s="1"/>
  <c r="R1150" s="1"/>
  <c r="R1110" s="1"/>
  <c r="S1357"/>
  <c r="S1356" s="1"/>
  <c r="S1355" s="1"/>
  <c r="S1354" s="1"/>
  <c r="S1331" s="1"/>
  <c r="S1445"/>
  <c r="S1444" s="1"/>
  <c r="S1443" s="1"/>
  <c r="S1442"/>
  <c r="S1441" s="1"/>
  <c r="S1440" s="1"/>
  <c r="S1439" s="1"/>
  <c r="M1445"/>
  <c r="M1444" s="1"/>
  <c r="M1443" s="1"/>
  <c r="M1442"/>
  <c r="M1441" s="1"/>
  <c r="M1440" s="1"/>
  <c r="M1439" s="1"/>
  <c r="N1475"/>
  <c r="N1474" s="1"/>
  <c r="N1473" s="1"/>
  <c r="R1475"/>
  <c r="R1474" s="1"/>
  <c r="R1473" s="1"/>
  <c r="R1472"/>
  <c r="R1471" s="1"/>
  <c r="R1470" s="1"/>
  <c r="R1469" s="1"/>
  <c r="P1475"/>
  <c r="P1474" s="1"/>
  <c r="P1473" s="1"/>
  <c r="P1472"/>
  <c r="P1471" s="1"/>
  <c r="P1470" s="1"/>
  <c r="P1469" s="1"/>
  <c r="P1431" s="1"/>
  <c r="R1445"/>
  <c r="R1444" s="1"/>
  <c r="R1443" s="1"/>
  <c r="R1442"/>
  <c r="R1441" s="1"/>
  <c r="R1440" s="1"/>
  <c r="R1439" s="1"/>
  <c r="M1475"/>
  <c r="M1474" s="1"/>
  <c r="M1473" s="1"/>
  <c r="P1533" i="3"/>
  <c r="R1533"/>
  <c r="O1653"/>
  <c r="O1652" s="1"/>
  <c r="O1651" s="1"/>
  <c r="O1650" s="1"/>
  <c r="O1649" s="1"/>
  <c r="O1648" s="1"/>
  <c r="O1646"/>
  <c r="O1645" s="1"/>
  <c r="O1644" s="1"/>
  <c r="O1638"/>
  <c r="O1637"/>
  <c r="O1636" s="1"/>
  <c r="O1635" s="1"/>
  <c r="O1633"/>
  <c r="O1632" s="1"/>
  <c r="O1631" s="1"/>
  <c r="O1630" s="1"/>
  <c r="O1628"/>
  <c r="O1627" s="1"/>
  <c r="O1625"/>
  <c r="O1624" s="1"/>
  <c r="O1619"/>
  <c r="O1617"/>
  <c r="O1615"/>
  <c r="O1613"/>
  <c r="O1611"/>
  <c r="O1606"/>
  <c r="O1605" s="1"/>
  <c r="O1603"/>
  <c r="O1602" s="1"/>
  <c r="O1600"/>
  <c r="O1598"/>
  <c r="O1589"/>
  <c r="O1588" s="1"/>
  <c r="O1587" s="1"/>
  <c r="O1586" s="1"/>
  <c r="O1585" s="1"/>
  <c r="O1582"/>
  <c r="O1581" s="1"/>
  <c r="O1580" s="1"/>
  <c r="O1579" s="1"/>
  <c r="O1578" s="1"/>
  <c r="O1574"/>
  <c r="O1573" s="1"/>
  <c r="O1572" s="1"/>
  <c r="O1571" s="1"/>
  <c r="O1570" s="1"/>
  <c r="O1569" s="1"/>
  <c r="O1568" s="1"/>
  <c r="O1566"/>
  <c r="O1565" s="1"/>
  <c r="O1563"/>
  <c r="O1562" s="1"/>
  <c r="O1556"/>
  <c r="O1555" s="1"/>
  <c r="O1554" s="1"/>
  <c r="O1553" s="1"/>
  <c r="O1552" s="1"/>
  <c r="O1550"/>
  <c r="O1548"/>
  <c r="O1546"/>
  <c r="O1541"/>
  <c r="O1540" s="1"/>
  <c r="O1538"/>
  <c r="O1537" s="1"/>
  <c r="O1535"/>
  <c r="O1533"/>
  <c r="O1526"/>
  <c r="O1525" s="1"/>
  <c r="O1524" s="1"/>
  <c r="O1523" s="1"/>
  <c r="O1522" s="1"/>
  <c r="O1516"/>
  <c r="O1515" s="1"/>
  <c r="O1514" s="1"/>
  <c r="O1513" s="1"/>
  <c r="O1511"/>
  <c r="O1509"/>
  <c r="O1507"/>
  <c r="O1501"/>
  <c r="O1500" s="1"/>
  <c r="O1495"/>
  <c r="O1493"/>
  <c r="O1491"/>
  <c r="O1489"/>
  <c r="O1487"/>
  <c r="O1485"/>
  <c r="O1483"/>
  <c r="O1481"/>
  <c r="O1479"/>
  <c r="O1477"/>
  <c r="O1467"/>
  <c r="O1466" s="1"/>
  <c r="O1465" s="1"/>
  <c r="O1464" s="1"/>
  <c r="O1463" s="1"/>
  <c r="O1461"/>
  <c r="O1459"/>
  <c r="O1457"/>
  <c r="O1455"/>
  <c r="O1453"/>
  <c r="O1451"/>
  <c r="O1449"/>
  <c r="O1447"/>
  <c r="O1436"/>
  <c r="O1435" s="1"/>
  <c r="O1434" s="1"/>
  <c r="O1433" s="1"/>
  <c r="O1432" s="1"/>
  <c r="O1428"/>
  <c r="O1427" s="1"/>
  <c r="O1426" s="1"/>
  <c r="O1425" s="1"/>
  <c r="O1424" s="1"/>
  <c r="O1423" s="1"/>
  <c r="O1421"/>
  <c r="O1420" s="1"/>
  <c r="O1419" s="1"/>
  <c r="O1417"/>
  <c r="O1416" s="1"/>
  <c r="O1414"/>
  <c r="O1412"/>
  <c r="O1410"/>
  <c r="O1408"/>
  <c r="O1406"/>
  <c r="O1404"/>
  <c r="O1398"/>
  <c r="O1397" s="1"/>
  <c r="O1396" s="1"/>
  <c r="O1395" s="1"/>
  <c r="O1394" s="1"/>
  <c r="O1392"/>
  <c r="O1390"/>
  <c r="O1388"/>
  <c r="O1386"/>
  <c r="O1384"/>
  <c r="O1382"/>
  <c r="O1380"/>
  <c r="O1378"/>
  <c r="O1376"/>
  <c r="O1374"/>
  <c r="O1372"/>
  <c r="O1370"/>
  <c r="O1368"/>
  <c r="O1366"/>
  <c r="O1364"/>
  <c r="O1362"/>
  <c r="O1349"/>
  <c r="O1348" s="1"/>
  <c r="O1347" s="1"/>
  <c r="O1346" s="1"/>
  <c r="O1345" s="1"/>
  <c r="O1343"/>
  <c r="O1342" s="1"/>
  <c r="O1341" s="1"/>
  <c r="O1340" s="1"/>
  <c r="O1339" s="1"/>
  <c r="O1336"/>
  <c r="O1335" s="1"/>
  <c r="O1334" s="1"/>
  <c r="O1333" s="1"/>
  <c r="O1332" s="1"/>
  <c r="O1327"/>
  <c r="O1326" s="1"/>
  <c r="O1325" s="1"/>
  <c r="O1324" s="1"/>
  <c r="O1323" s="1"/>
  <c r="O1321"/>
  <c r="O1320" s="1"/>
  <c r="O1319" s="1"/>
  <c r="O1318" s="1"/>
  <c r="O1317" s="1"/>
  <c r="O1315"/>
  <c r="O1313"/>
  <c r="O1307"/>
  <c r="O1305"/>
  <c r="O1303"/>
  <c r="O1301"/>
  <c r="O1299"/>
  <c r="O1297"/>
  <c r="O1295"/>
  <c r="O1293"/>
  <c r="O1291"/>
  <c r="O1289"/>
  <c r="O1287"/>
  <c r="O1285"/>
  <c r="O1283"/>
  <c r="O1281"/>
  <c r="O1279"/>
  <c r="O1277"/>
  <c r="O1275"/>
  <c r="O1264"/>
  <c r="O1263" s="1"/>
  <c r="O1262" s="1"/>
  <c r="O1261" s="1"/>
  <c r="O1260" s="1"/>
  <c r="O1253"/>
  <c r="O1252" s="1"/>
  <c r="O1251" s="1"/>
  <c r="O1250" s="1"/>
  <c r="O1249" s="1"/>
  <c r="O1246"/>
  <c r="O1245" s="1"/>
  <c r="O1244" s="1"/>
  <c r="O1243" s="1"/>
  <c r="O1242" s="1"/>
  <c r="O1237"/>
  <c r="O1236" s="1"/>
  <c r="O1235" s="1"/>
  <c r="O1234" s="1"/>
  <c r="O1233" s="1"/>
  <c r="O1230"/>
  <c r="O1229" s="1"/>
  <c r="O1228" s="1"/>
  <c r="O1227" s="1"/>
  <c r="O1226" s="1"/>
  <c r="O1223"/>
  <c r="O1222" s="1"/>
  <c r="O1221" s="1"/>
  <c r="O1220" s="1"/>
  <c r="O1219" s="1"/>
  <c r="O1215"/>
  <c r="O1214" s="1"/>
  <c r="O1213" s="1"/>
  <c r="O1212" s="1"/>
  <c r="O1211" s="1"/>
  <c r="O1204"/>
  <c r="O1203" s="1"/>
  <c r="O1202" s="1"/>
  <c r="O1201" s="1"/>
  <c r="O1200" s="1"/>
  <c r="O1197"/>
  <c r="O1196" s="1"/>
  <c r="O1195" s="1"/>
  <c r="O1194" s="1"/>
  <c r="O1193" s="1"/>
  <c r="O1190"/>
  <c r="O1189" s="1"/>
  <c r="O1188" s="1"/>
  <c r="O1187" s="1"/>
  <c r="O1186" s="1"/>
  <c r="O1184"/>
  <c r="O1183" s="1"/>
  <c r="O1182" s="1"/>
  <c r="O1181" s="1"/>
  <c r="O1180" s="1"/>
  <c r="O1178"/>
  <c r="O1176"/>
  <c r="O1174"/>
  <c r="O1172"/>
  <c r="O1170"/>
  <c r="O1168"/>
  <c r="O1166"/>
  <c r="O1164"/>
  <c r="O1162"/>
  <c r="O1160"/>
  <c r="O1158"/>
  <c r="O1143"/>
  <c r="O1142" s="1"/>
  <c r="O1141" s="1"/>
  <c r="O1140" s="1"/>
  <c r="O1139" s="1"/>
  <c r="O1136"/>
  <c r="O1135" s="1"/>
  <c r="O1134" s="1"/>
  <c r="O1133" s="1"/>
  <c r="O1132" s="1"/>
  <c r="O1129"/>
  <c r="O1128"/>
  <c r="O1127" s="1"/>
  <c r="O1126" s="1"/>
  <c r="O1125" s="1"/>
  <c r="O1122"/>
  <c r="O1121" s="1"/>
  <c r="O1120" s="1"/>
  <c r="O1119" s="1"/>
  <c r="O1118" s="1"/>
  <c r="O1115"/>
  <c r="O1114" s="1"/>
  <c r="O1113" s="1"/>
  <c r="O1112" s="1"/>
  <c r="O1111" s="1"/>
  <c r="O1107"/>
  <c r="O1106" s="1"/>
  <c r="O1105" s="1"/>
  <c r="O1104" s="1"/>
  <c r="O1103" s="1"/>
  <c r="O1102" s="1"/>
  <c r="O1101" s="1"/>
  <c r="O1098"/>
  <c r="O1097" s="1"/>
  <c r="O1096" s="1"/>
  <c r="O1095" s="1"/>
  <c r="O1094" s="1"/>
  <c r="O1093" s="1"/>
  <c r="O1092" s="1"/>
  <c r="O1090"/>
  <c r="O1089" s="1"/>
  <c r="O1088" s="1"/>
  <c r="O1087" s="1"/>
  <c r="O1086" s="1"/>
  <c r="O1085" s="1"/>
  <c r="O1083"/>
  <c r="O1081"/>
  <c r="O1079"/>
  <c r="O1077"/>
  <c r="O1075"/>
  <c r="O1070"/>
  <c r="O1069" s="1"/>
  <c r="O1067"/>
  <c r="O1066" s="1"/>
  <c r="O1064"/>
  <c r="O1063" s="1"/>
  <c r="O1058"/>
  <c r="O1057" s="1"/>
  <c r="O1055"/>
  <c r="O1054" s="1"/>
  <c r="O1052"/>
  <c r="O1051" s="1"/>
  <c r="O1043"/>
  <c r="O1042" s="1"/>
  <c r="O1041" s="1"/>
  <c r="O1040" s="1"/>
  <c r="O1039" s="1"/>
  <c r="O1038" s="1"/>
  <c r="O1037" s="1"/>
  <c r="O1035"/>
  <c r="O1034" s="1"/>
  <c r="O1032"/>
  <c r="O1031"/>
  <c r="O1029"/>
  <c r="O1028" s="1"/>
  <c r="O1023"/>
  <c r="O1021"/>
  <c r="O1019"/>
  <c r="O1009"/>
  <c r="O1008" s="1"/>
  <c r="O1007" s="1"/>
  <c r="O1006" s="1"/>
  <c r="O1005" s="1"/>
  <c r="O1004" s="1"/>
  <c r="O1003" s="1"/>
  <c r="O1000"/>
  <c r="O999" s="1"/>
  <c r="O998" s="1"/>
  <c r="O997" s="1"/>
  <c r="O996" s="1"/>
  <c r="O994"/>
  <c r="O991"/>
  <c r="O983"/>
  <c r="O982" s="1"/>
  <c r="O981" s="1"/>
  <c r="O980" s="1"/>
  <c r="O978"/>
  <c r="O977" s="1"/>
  <c r="O976" s="1"/>
  <c r="O975" s="1"/>
  <c r="O972"/>
  <c r="O971" s="1"/>
  <c r="O970" s="1"/>
  <c r="O969" s="1"/>
  <c r="O967"/>
  <c r="O966" s="1"/>
  <c r="O965" s="1"/>
  <c r="O964" s="1"/>
  <c r="O961"/>
  <c r="O960" s="1"/>
  <c r="O959" s="1"/>
  <c r="O958" s="1"/>
  <c r="O956"/>
  <c r="O955" s="1"/>
  <c r="O954" s="1"/>
  <c r="O953" s="1"/>
  <c r="O950"/>
  <c r="O949"/>
  <c r="O948" s="1"/>
  <c r="O947" s="1"/>
  <c r="O945"/>
  <c r="O944" s="1"/>
  <c r="O943" s="1"/>
  <c r="O942" s="1"/>
  <c r="O939"/>
  <c r="O938" s="1"/>
  <c r="O937" s="1"/>
  <c r="O936" s="1"/>
  <c r="O935" s="1"/>
  <c r="O931"/>
  <c r="O930" s="1"/>
  <c r="O929" s="1"/>
  <c r="O928" s="1"/>
  <c r="O927" s="1"/>
  <c r="O926" s="1"/>
  <c r="O925" s="1"/>
  <c r="O923"/>
  <c r="O922" s="1"/>
  <c r="O920"/>
  <c r="O919" s="1"/>
  <c r="O914"/>
  <c r="O913" s="1"/>
  <c r="O912" s="1"/>
  <c r="O911" s="1"/>
  <c r="O910" s="1"/>
  <c r="O908"/>
  <c r="O906"/>
  <c r="O900"/>
  <c r="O899" s="1"/>
  <c r="O898" s="1"/>
  <c r="O897" s="1"/>
  <c r="O896" s="1"/>
  <c r="O894"/>
  <c r="O892"/>
  <c r="O890"/>
  <c r="O888"/>
  <c r="O883"/>
  <c r="O882" s="1"/>
  <c r="O880"/>
  <c r="O879" s="1"/>
  <c r="O877"/>
  <c r="O876" s="1"/>
  <c r="O868"/>
  <c r="O866"/>
  <c r="O858"/>
  <c r="O857" s="1"/>
  <c r="O856" s="1"/>
  <c r="O855" s="1"/>
  <c r="O854" s="1"/>
  <c r="O853" s="1"/>
  <c r="O851"/>
  <c r="O850" s="1"/>
  <c r="O849"/>
  <c r="O847"/>
  <c r="O846" s="1"/>
  <c r="O845" s="1"/>
  <c r="O841"/>
  <c r="O840" s="1"/>
  <c r="O839" s="1"/>
  <c r="O838" s="1"/>
  <c r="O837" s="1"/>
  <c r="O834"/>
  <c r="O833" s="1"/>
  <c r="O832" s="1"/>
  <c r="O831" s="1"/>
  <c r="O830" s="1"/>
  <c r="O828"/>
  <c r="O827" s="1"/>
  <c r="O826" s="1"/>
  <c r="O825" s="1"/>
  <c r="O824" s="1"/>
  <c r="O823" s="1"/>
  <c r="O817"/>
  <c r="O816" s="1"/>
  <c r="O815" s="1"/>
  <c r="O814" s="1"/>
  <c r="O812"/>
  <c r="O811" s="1"/>
  <c r="O809"/>
  <c r="O807"/>
  <c r="O805"/>
  <c r="O803"/>
  <c r="O801"/>
  <c r="O795"/>
  <c r="O794" s="1"/>
  <c r="O793" s="1"/>
  <c r="O792" s="1"/>
  <c r="O791" s="1"/>
  <c r="O787"/>
  <c r="O786" s="1"/>
  <c r="O785" s="1"/>
  <c r="O784" s="1"/>
  <c r="O783" s="1"/>
  <c r="O781"/>
  <c r="O780" s="1"/>
  <c r="O779" s="1"/>
  <c r="O778" s="1"/>
  <c r="O777" s="1"/>
  <c r="O774"/>
  <c r="O773" s="1"/>
  <c r="O772" s="1"/>
  <c r="O771" s="1"/>
  <c r="O770" s="1"/>
  <c r="O768"/>
  <c r="O767" s="1"/>
  <c r="O766" s="1"/>
  <c r="O765" s="1"/>
  <c r="O764" s="1"/>
  <c r="O762"/>
  <c r="O760"/>
  <c r="O758"/>
  <c r="O756"/>
  <c r="O754"/>
  <c r="O752"/>
  <c r="O750"/>
  <c r="O748"/>
  <c r="O746"/>
  <c r="O736"/>
  <c r="O735" s="1"/>
  <c r="O734" s="1"/>
  <c r="O733" s="1"/>
  <c r="O732" s="1"/>
  <c r="O730"/>
  <c r="O728"/>
  <c r="O726"/>
  <c r="O724"/>
  <c r="O722"/>
  <c r="O720"/>
  <c r="O718"/>
  <c r="O716"/>
  <c r="O714"/>
  <c r="O712"/>
  <c r="O700"/>
  <c r="O698"/>
  <c r="O696"/>
  <c r="O689"/>
  <c r="O687"/>
  <c r="O680"/>
  <c r="O679" s="1"/>
  <c r="O678" s="1"/>
  <c r="O677" s="1"/>
  <c r="O676" s="1"/>
  <c r="O674"/>
  <c r="O673" s="1"/>
  <c r="O672" s="1"/>
  <c r="O671" s="1"/>
  <c r="O670" s="1"/>
  <c r="O667"/>
  <c r="O666" s="1"/>
  <c r="O665" s="1"/>
  <c r="O664" s="1"/>
  <c r="O663" s="1"/>
  <c r="O661"/>
  <c r="O660" s="1"/>
  <c r="O659" s="1"/>
  <c r="O658" s="1"/>
  <c r="O657" s="1"/>
  <c r="O655"/>
  <c r="O653"/>
  <c r="O651"/>
  <c r="O649"/>
  <c r="O647"/>
  <c r="O645"/>
  <c r="O643"/>
  <c r="O641"/>
  <c r="O621"/>
  <c r="O620" s="1"/>
  <c r="O619" s="1"/>
  <c r="O618" s="1"/>
  <c r="O617" s="1"/>
  <c r="O615"/>
  <c r="O614" s="1"/>
  <c r="O613" s="1"/>
  <c r="O612" s="1"/>
  <c r="O611" s="1"/>
  <c r="O606"/>
  <c r="O605" s="1"/>
  <c r="O604" s="1"/>
  <c r="O603" s="1"/>
  <c r="O602" s="1"/>
  <c r="O600"/>
  <c r="O599" s="1"/>
  <c r="O598" s="1"/>
  <c r="O597" s="1"/>
  <c r="O596" s="1"/>
  <c r="O592"/>
  <c r="O591"/>
  <c r="O590" s="1"/>
  <c r="O589" s="1"/>
  <c r="O588" s="1"/>
  <c r="O586"/>
  <c r="O584"/>
  <c r="O582"/>
  <c r="O576"/>
  <c r="O575" s="1"/>
  <c r="O574" s="1"/>
  <c r="O573" s="1"/>
  <c r="O572" s="1"/>
  <c r="O570"/>
  <c r="O569" s="1"/>
  <c r="O568" s="1"/>
  <c r="O567" s="1"/>
  <c r="O566" s="1"/>
  <c r="O564"/>
  <c r="O563" s="1"/>
  <c r="O561"/>
  <c r="O559"/>
  <c r="O558" s="1"/>
  <c r="O557" s="1"/>
  <c r="O556" s="1"/>
  <c r="O551"/>
  <c r="O550" s="1"/>
  <c r="O549" s="1"/>
  <c r="O548" s="1"/>
  <c r="O547" s="1"/>
  <c r="O544"/>
  <c r="O543" s="1"/>
  <c r="O542" s="1"/>
  <c r="O541" s="1"/>
  <c r="O540" s="1"/>
  <c r="O538"/>
  <c r="O536"/>
  <c r="O530"/>
  <c r="O529" s="1"/>
  <c r="O528" s="1"/>
  <c r="O527" s="1"/>
  <c r="O526" s="1"/>
  <c r="O524"/>
  <c r="O523" s="1"/>
  <c r="O522" s="1"/>
  <c r="O521" s="1"/>
  <c r="O519"/>
  <c r="O518" s="1"/>
  <c r="O517" s="1"/>
  <c r="O516" s="1"/>
  <c r="O512"/>
  <c r="O511" s="1"/>
  <c r="O510" s="1"/>
  <c r="O509" s="1"/>
  <c r="O507"/>
  <c r="O506" s="1"/>
  <c r="O504"/>
  <c r="O502"/>
  <c r="O500"/>
  <c r="O490"/>
  <c r="O489" s="1"/>
  <c r="O488" s="1"/>
  <c r="O487" s="1"/>
  <c r="O485"/>
  <c r="O483"/>
  <c r="O475"/>
  <c r="O474" s="1"/>
  <c r="O471"/>
  <c r="O470" s="1"/>
  <c r="O465"/>
  <c r="O464" s="1"/>
  <c r="O463" s="1"/>
  <c r="O462" s="1"/>
  <c r="O460"/>
  <c r="O458"/>
  <c r="O456"/>
  <c r="O454"/>
  <c r="O451"/>
  <c r="O450" s="1"/>
  <c r="O444"/>
  <c r="O443" s="1"/>
  <c r="O442" s="1"/>
  <c r="O441" s="1"/>
  <c r="O440" s="1"/>
  <c r="O437"/>
  <c r="O436" s="1"/>
  <c r="O435" s="1"/>
  <c r="O434" s="1"/>
  <c r="O433" s="1"/>
  <c r="O431"/>
  <c r="O430" s="1"/>
  <c r="O429" s="1"/>
  <c r="O428" s="1"/>
  <c r="O426"/>
  <c r="O424"/>
  <c r="O422"/>
  <c r="O420"/>
  <c r="O418"/>
  <c r="O416"/>
  <c r="O411"/>
  <c r="O410" s="1"/>
  <c r="O408"/>
  <c r="O406"/>
  <c r="O403"/>
  <c r="O402" s="1"/>
  <c r="O397"/>
  <c r="O396" s="1"/>
  <c r="O395" s="1"/>
  <c r="O394" s="1"/>
  <c r="O393" s="1"/>
  <c r="O390"/>
  <c r="O389" s="1"/>
  <c r="O388" s="1"/>
  <c r="O387" s="1"/>
  <c r="O386" s="1"/>
  <c r="O385" s="1"/>
  <c r="O383"/>
  <c r="O382" s="1"/>
  <c r="O381" s="1"/>
  <c r="O380" s="1"/>
  <c r="O379" s="1"/>
  <c r="O378" s="1"/>
  <c r="O375"/>
  <c r="O373"/>
  <c r="O371"/>
  <c r="O366"/>
  <c r="O365" s="1"/>
  <c r="O364" s="1"/>
  <c r="O363" s="1"/>
  <c r="O359"/>
  <c r="O358" s="1"/>
  <c r="O357" s="1"/>
  <c r="O356" s="1"/>
  <c r="O355" s="1"/>
  <c r="O353"/>
  <c r="O352" s="1"/>
  <c r="O351" s="1"/>
  <c r="O350" s="1"/>
  <c r="O349" s="1"/>
  <c r="O346"/>
  <c r="O345" s="1"/>
  <c r="O344" s="1"/>
  <c r="O343" s="1"/>
  <c r="O341"/>
  <c r="O340" s="1"/>
  <c r="O338"/>
  <c r="O336"/>
  <c r="O334"/>
  <c r="O332"/>
  <c r="O330"/>
  <c r="O328"/>
  <c r="O326"/>
  <c r="O324"/>
  <c r="O322"/>
  <c r="O320"/>
  <c r="O318"/>
  <c r="O313"/>
  <c r="O312" s="1"/>
  <c r="O310"/>
  <c r="O308"/>
  <c r="O302"/>
  <c r="O300"/>
  <c r="O298"/>
  <c r="O296"/>
  <c r="O294"/>
  <c r="O289"/>
  <c r="O288" s="1"/>
  <c r="O286"/>
  <c r="O284"/>
  <c r="O276"/>
  <c r="O275" s="1"/>
  <c r="O274" s="1"/>
  <c r="O273" s="1"/>
  <c r="O272" s="1"/>
  <c r="O270"/>
  <c r="O269" s="1"/>
  <c r="O268" s="1"/>
  <c r="O266"/>
  <c r="O265" s="1"/>
  <c r="O264" s="1"/>
  <c r="O259"/>
  <c r="O258" s="1"/>
  <c r="O257" s="1"/>
  <c r="O256" s="1"/>
  <c r="O254"/>
  <c r="O252"/>
  <c r="O246"/>
  <c r="O245" s="1"/>
  <c r="O243"/>
  <c r="O242" s="1"/>
  <c r="O238"/>
  <c r="O237" s="1"/>
  <c r="O235"/>
  <c r="O233"/>
  <c r="O231"/>
  <c r="O229"/>
  <c r="O227"/>
  <c r="O222"/>
  <c r="O221" s="1"/>
  <c r="O219"/>
  <c r="O217"/>
  <c r="O211"/>
  <c r="O210" s="1"/>
  <c r="O209" s="1"/>
  <c r="O208" s="1"/>
  <c r="O207" s="1"/>
  <c r="O205"/>
  <c r="O203"/>
  <c r="O201"/>
  <c r="O199"/>
  <c r="O197"/>
  <c r="O195"/>
  <c r="O193"/>
  <c r="O191"/>
  <c r="O189"/>
  <c r="O187"/>
  <c r="O177"/>
  <c r="O175"/>
  <c r="O169"/>
  <c r="O168" s="1"/>
  <c r="O167" s="1"/>
  <c r="O166" s="1"/>
  <c r="O165" s="1"/>
  <c r="O162"/>
  <c r="O161" s="1"/>
  <c r="O160" s="1"/>
  <c r="O159" s="1"/>
  <c r="O158" s="1"/>
  <c r="O156"/>
  <c r="O154"/>
  <c r="O147"/>
  <c r="O146" s="1"/>
  <c r="O144"/>
  <c r="O143" s="1"/>
  <c r="O138"/>
  <c r="O137" s="1"/>
  <c r="O135"/>
  <c r="O134" s="1"/>
  <c r="O130"/>
  <c r="O128"/>
  <c r="O126"/>
  <c r="O124"/>
  <c r="O122"/>
  <c r="O120"/>
  <c r="O115"/>
  <c r="O114" s="1"/>
  <c r="O112"/>
  <c r="O111" s="1"/>
  <c r="O109"/>
  <c r="O107"/>
  <c r="O101"/>
  <c r="O100" s="1"/>
  <c r="O98"/>
  <c r="O97" s="1"/>
  <c r="O95"/>
  <c r="O94" s="1"/>
  <c r="O87"/>
  <c r="O86" s="1"/>
  <c r="O85" s="1"/>
  <c r="O84" s="1"/>
  <c r="O82"/>
  <c r="O81" s="1"/>
  <c r="O79"/>
  <c r="O78" s="1"/>
  <c r="O72"/>
  <c r="O71" s="1"/>
  <c r="O70" s="1"/>
  <c r="O69" s="1"/>
  <c r="O67"/>
  <c r="O66" s="1"/>
  <c r="O64"/>
  <c r="O63" s="1"/>
  <c r="O61"/>
  <c r="O60" s="1"/>
  <c r="O55"/>
  <c r="O54"/>
  <c r="O53" s="1"/>
  <c r="O52" s="1"/>
  <c r="O51" s="1"/>
  <c r="O49"/>
  <c r="O48" s="1"/>
  <c r="O47" s="1"/>
  <c r="O46" s="1"/>
  <c r="O44"/>
  <c r="O43" s="1"/>
  <c r="O41"/>
  <c r="O40" s="1"/>
  <c r="O38"/>
  <c r="O37" s="1"/>
  <c r="O31"/>
  <c r="O30" s="1"/>
  <c r="O29" s="1"/>
  <c r="O28" s="1"/>
  <c r="O26"/>
  <c r="O25" s="1"/>
  <c r="O23"/>
  <c r="O22" s="1"/>
  <c r="O20"/>
  <c r="O19" s="1"/>
  <c r="E1654" i="6"/>
  <c r="R1653"/>
  <c r="R1652" s="1"/>
  <c r="R1651" s="1"/>
  <c r="R1650" s="1"/>
  <c r="R1649" s="1"/>
  <c r="R1648" s="1"/>
  <c r="P1653"/>
  <c r="P1652" s="1"/>
  <c r="P1651" s="1"/>
  <c r="P1650" s="1"/>
  <c r="P1649" s="1"/>
  <c r="P1648" s="1"/>
  <c r="N1653"/>
  <c r="N1652" s="1"/>
  <c r="N1651" s="1"/>
  <c r="N1650" s="1"/>
  <c r="N1649" s="1"/>
  <c r="N1648" s="1"/>
  <c r="M1653"/>
  <c r="M1652" s="1"/>
  <c r="M1651" s="1"/>
  <c r="M1650" s="1"/>
  <c r="M1649" s="1"/>
  <c r="M1648" s="1"/>
  <c r="E1653"/>
  <c r="E1652"/>
  <c r="E1651"/>
  <c r="E1650"/>
  <c r="E1647"/>
  <c r="R1646"/>
  <c r="R1645" s="1"/>
  <c r="R1644" s="1"/>
  <c r="R1643" s="1"/>
  <c r="P1646"/>
  <c r="P1645" s="1"/>
  <c r="P1644" s="1"/>
  <c r="N1646"/>
  <c r="N1645" s="1"/>
  <c r="N1644" s="1"/>
  <c r="M1646"/>
  <c r="M1645" s="1"/>
  <c r="M1644" s="1"/>
  <c r="E1646"/>
  <c r="E1645"/>
  <c r="E1644"/>
  <c r="E1643"/>
  <c r="E1642"/>
  <c r="E1639"/>
  <c r="R1638"/>
  <c r="R1637" s="1"/>
  <c r="R1636" s="1"/>
  <c r="R1635" s="1"/>
  <c r="P1638"/>
  <c r="P1637" s="1"/>
  <c r="P1636" s="1"/>
  <c r="P1635" s="1"/>
  <c r="N1638"/>
  <c r="N1637" s="1"/>
  <c r="N1636" s="1"/>
  <c r="N1635" s="1"/>
  <c r="M1638"/>
  <c r="M1637" s="1"/>
  <c r="M1636" s="1"/>
  <c r="M1635" s="1"/>
  <c r="E1638"/>
  <c r="E1637"/>
  <c r="E1636"/>
  <c r="E1634"/>
  <c r="R1633"/>
  <c r="R1632" s="1"/>
  <c r="R1631" s="1"/>
  <c r="R1630" s="1"/>
  <c r="P1633"/>
  <c r="P1632" s="1"/>
  <c r="P1631" s="1"/>
  <c r="P1630" s="1"/>
  <c r="N1633"/>
  <c r="N1632" s="1"/>
  <c r="N1631" s="1"/>
  <c r="N1630" s="1"/>
  <c r="M1633"/>
  <c r="M1632" s="1"/>
  <c r="M1631" s="1"/>
  <c r="M1630" s="1"/>
  <c r="E1633"/>
  <c r="E1632"/>
  <c r="E1631"/>
  <c r="E1629"/>
  <c r="R1628"/>
  <c r="R1627" s="1"/>
  <c r="P1628"/>
  <c r="P1627" s="1"/>
  <c r="N1628"/>
  <c r="N1627" s="1"/>
  <c r="M1628"/>
  <c r="M1627" s="1"/>
  <c r="E1628"/>
  <c r="E1627"/>
  <c r="E1626"/>
  <c r="R1625"/>
  <c r="R1624" s="1"/>
  <c r="P1625"/>
  <c r="N1625"/>
  <c r="N1624" s="1"/>
  <c r="M1625"/>
  <c r="M1624" s="1"/>
  <c r="E1625"/>
  <c r="P1624"/>
  <c r="P1623" s="1"/>
  <c r="P1622" s="1"/>
  <c r="P1621" s="1"/>
  <c r="E1624"/>
  <c r="E1623"/>
  <c r="E1622"/>
  <c r="E1621"/>
  <c r="E1620"/>
  <c r="R1619"/>
  <c r="P1619"/>
  <c r="N1619"/>
  <c r="M1619"/>
  <c r="E1619"/>
  <c r="E1618"/>
  <c r="R1617"/>
  <c r="P1617"/>
  <c r="N1617"/>
  <c r="M1617"/>
  <c r="E1617"/>
  <c r="E1616"/>
  <c r="R1615"/>
  <c r="P1615"/>
  <c r="N1615"/>
  <c r="M1615"/>
  <c r="E1615"/>
  <c r="E1614"/>
  <c r="R1613"/>
  <c r="P1613"/>
  <c r="N1613"/>
  <c r="M1613"/>
  <c r="E1613"/>
  <c r="E1612"/>
  <c r="R1611"/>
  <c r="P1611"/>
  <c r="N1611"/>
  <c r="M1611"/>
  <c r="E1611"/>
  <c r="E1610"/>
  <c r="E1609"/>
  <c r="E1608"/>
  <c r="E1607"/>
  <c r="R1606"/>
  <c r="R1605" s="1"/>
  <c r="P1606"/>
  <c r="P1605" s="1"/>
  <c r="N1606"/>
  <c r="N1605" s="1"/>
  <c r="M1606"/>
  <c r="M1605" s="1"/>
  <c r="E1606"/>
  <c r="E1605"/>
  <c r="E1604"/>
  <c r="R1603"/>
  <c r="R1602" s="1"/>
  <c r="P1603"/>
  <c r="P1602" s="1"/>
  <c r="N1603"/>
  <c r="N1602" s="1"/>
  <c r="M1603"/>
  <c r="M1602" s="1"/>
  <c r="E1603"/>
  <c r="E1602"/>
  <c r="E1601"/>
  <c r="R1600"/>
  <c r="P1600"/>
  <c r="N1600"/>
  <c r="M1600"/>
  <c r="E1600"/>
  <c r="E1599"/>
  <c r="R1598"/>
  <c r="P1598"/>
  <c r="N1598"/>
  <c r="M1598"/>
  <c r="E1598"/>
  <c r="E1597"/>
  <c r="E1596"/>
  <c r="E1595"/>
  <c r="E1594"/>
  <c r="E1590"/>
  <c r="R1589"/>
  <c r="R1588" s="1"/>
  <c r="R1587" s="1"/>
  <c r="R1586" s="1"/>
  <c r="R1585" s="1"/>
  <c r="P1589"/>
  <c r="P1588" s="1"/>
  <c r="P1587" s="1"/>
  <c r="P1586" s="1"/>
  <c r="P1585" s="1"/>
  <c r="N1589"/>
  <c r="N1588" s="1"/>
  <c r="N1587" s="1"/>
  <c r="N1586" s="1"/>
  <c r="N1585" s="1"/>
  <c r="M1589"/>
  <c r="M1588" s="1"/>
  <c r="M1587" s="1"/>
  <c r="M1586" s="1"/>
  <c r="M1585" s="1"/>
  <c r="E1589"/>
  <c r="E1588"/>
  <c r="E1587"/>
  <c r="E1586"/>
  <c r="E1585"/>
  <c r="E1584"/>
  <c r="E1583"/>
  <c r="R1582"/>
  <c r="R1581" s="1"/>
  <c r="R1580" s="1"/>
  <c r="R1579" s="1"/>
  <c r="R1578" s="1"/>
  <c r="P1582"/>
  <c r="N1582"/>
  <c r="N1581" s="1"/>
  <c r="N1580" s="1"/>
  <c r="N1579" s="1"/>
  <c r="N1578" s="1"/>
  <c r="M1582"/>
  <c r="M1581" s="1"/>
  <c r="M1580" s="1"/>
  <c r="M1579" s="1"/>
  <c r="M1578" s="1"/>
  <c r="E1582"/>
  <c r="P1581"/>
  <c r="P1580" s="1"/>
  <c r="P1579" s="1"/>
  <c r="P1578" s="1"/>
  <c r="E1581"/>
  <c r="E1580"/>
  <c r="E1579"/>
  <c r="E1578"/>
  <c r="E1575"/>
  <c r="R1574"/>
  <c r="R1573" s="1"/>
  <c r="R1572" s="1"/>
  <c r="R1571" s="1"/>
  <c r="R1570" s="1"/>
  <c r="R1569" s="1"/>
  <c r="R1568" s="1"/>
  <c r="P1574"/>
  <c r="P1573" s="1"/>
  <c r="P1572" s="1"/>
  <c r="P1571" s="1"/>
  <c r="P1570" s="1"/>
  <c r="P1569" s="1"/>
  <c r="P1568" s="1"/>
  <c r="N1574"/>
  <c r="N1573" s="1"/>
  <c r="N1572" s="1"/>
  <c r="N1571" s="1"/>
  <c r="N1570" s="1"/>
  <c r="N1569" s="1"/>
  <c r="N1568" s="1"/>
  <c r="M1574"/>
  <c r="E1574"/>
  <c r="M1573"/>
  <c r="M1572" s="1"/>
  <c r="M1571" s="1"/>
  <c r="M1570" s="1"/>
  <c r="M1569" s="1"/>
  <c r="M1568" s="1"/>
  <c r="E1573"/>
  <c r="E1572"/>
  <c r="E1571"/>
  <c r="E1570"/>
  <c r="E1567"/>
  <c r="R1566"/>
  <c r="R1565" s="1"/>
  <c r="P1566"/>
  <c r="N1566"/>
  <c r="M1566"/>
  <c r="M1565" s="1"/>
  <c r="E1566"/>
  <c r="P1565"/>
  <c r="N1565"/>
  <c r="N1561" s="1"/>
  <c r="N1560" s="1"/>
  <c r="N1559" s="1"/>
  <c r="E1565"/>
  <c r="E1564"/>
  <c r="R1563"/>
  <c r="R1562" s="1"/>
  <c r="R1561" s="1"/>
  <c r="R1560" s="1"/>
  <c r="R1559" s="1"/>
  <c r="P1563"/>
  <c r="P1562" s="1"/>
  <c r="N1563"/>
  <c r="N1562" s="1"/>
  <c r="M1563"/>
  <c r="M1562" s="1"/>
  <c r="E1563"/>
  <c r="E1562"/>
  <c r="E1561"/>
  <c r="E1560"/>
  <c r="E1559"/>
  <c r="E1558"/>
  <c r="E1557"/>
  <c r="R1556"/>
  <c r="R1555" s="1"/>
  <c r="R1554" s="1"/>
  <c r="R1553" s="1"/>
  <c r="R1552" s="1"/>
  <c r="P1556"/>
  <c r="P1555" s="1"/>
  <c r="P1554" s="1"/>
  <c r="P1553" s="1"/>
  <c r="P1552" s="1"/>
  <c r="N1556"/>
  <c r="N1555" s="1"/>
  <c r="N1554" s="1"/>
  <c r="N1553" s="1"/>
  <c r="N1552" s="1"/>
  <c r="M1556"/>
  <c r="M1555" s="1"/>
  <c r="M1554" s="1"/>
  <c r="M1553" s="1"/>
  <c r="M1552" s="1"/>
  <c r="E1556"/>
  <c r="E1555"/>
  <c r="E1554"/>
  <c r="E1553"/>
  <c r="E1552"/>
  <c r="E1551"/>
  <c r="R1550"/>
  <c r="P1550"/>
  <c r="N1550"/>
  <c r="M1550"/>
  <c r="E1550"/>
  <c r="E1549"/>
  <c r="R1548"/>
  <c r="P1548"/>
  <c r="N1548"/>
  <c r="M1548"/>
  <c r="E1548"/>
  <c r="E1547"/>
  <c r="R1546"/>
  <c r="P1546"/>
  <c r="N1546"/>
  <c r="M1546"/>
  <c r="E1546"/>
  <c r="E1545"/>
  <c r="E1544"/>
  <c r="E1543"/>
  <c r="E1542"/>
  <c r="R1541"/>
  <c r="R1540" s="1"/>
  <c r="P1541"/>
  <c r="P1540" s="1"/>
  <c r="N1541"/>
  <c r="N1540" s="1"/>
  <c r="M1541"/>
  <c r="M1540" s="1"/>
  <c r="E1541"/>
  <c r="E1540"/>
  <c r="E1539"/>
  <c r="R1538"/>
  <c r="R1537" s="1"/>
  <c r="P1538"/>
  <c r="N1538"/>
  <c r="M1538"/>
  <c r="E1538"/>
  <c r="P1537"/>
  <c r="N1537"/>
  <c r="M1537"/>
  <c r="E1537"/>
  <c r="E1536"/>
  <c r="R1535"/>
  <c r="R1532" s="1"/>
  <c r="P1535"/>
  <c r="P1532" s="1"/>
  <c r="N1535"/>
  <c r="M1535"/>
  <c r="E1535"/>
  <c r="E1534"/>
  <c r="N1533"/>
  <c r="M1533"/>
  <c r="M1532" s="1"/>
  <c r="E1533"/>
  <c r="N1532"/>
  <c r="E1532"/>
  <c r="E1531"/>
  <c r="E1530"/>
  <c r="E1529"/>
  <c r="E1528"/>
  <c r="E1527"/>
  <c r="R1526"/>
  <c r="R1525" s="1"/>
  <c r="R1524" s="1"/>
  <c r="R1523" s="1"/>
  <c r="R1522" s="1"/>
  <c r="P1526"/>
  <c r="P1525" s="1"/>
  <c r="P1524" s="1"/>
  <c r="P1523" s="1"/>
  <c r="P1522" s="1"/>
  <c r="N1526"/>
  <c r="N1525" s="1"/>
  <c r="N1524" s="1"/>
  <c r="N1523" s="1"/>
  <c r="N1522" s="1"/>
  <c r="M1526"/>
  <c r="M1525" s="1"/>
  <c r="M1524" s="1"/>
  <c r="M1523" s="1"/>
  <c r="M1522" s="1"/>
  <c r="E1526"/>
  <c r="E1525"/>
  <c r="E1524"/>
  <c r="E1523"/>
  <c r="E1522"/>
  <c r="E1521"/>
  <c r="E1520"/>
  <c r="E1519"/>
  <c r="E1518"/>
  <c r="E1517"/>
  <c r="R1516"/>
  <c r="R1515" s="1"/>
  <c r="P1516"/>
  <c r="N1516"/>
  <c r="M1516"/>
  <c r="E1516"/>
  <c r="P1515"/>
  <c r="P1514" s="1"/>
  <c r="P1513" s="1"/>
  <c r="N1515"/>
  <c r="M1515"/>
  <c r="M1514" s="1"/>
  <c r="M1513" s="1"/>
  <c r="E1515"/>
  <c r="R1514"/>
  <c r="R1513" s="1"/>
  <c r="N1514"/>
  <c r="N1513" s="1"/>
  <c r="E1514"/>
  <c r="E1513"/>
  <c r="E1512"/>
  <c r="R1511"/>
  <c r="P1511"/>
  <c r="N1511"/>
  <c r="M1511"/>
  <c r="E1511"/>
  <c r="E1510"/>
  <c r="R1509"/>
  <c r="P1509"/>
  <c r="N1509"/>
  <c r="M1509"/>
  <c r="E1509"/>
  <c r="E1508"/>
  <c r="R1507"/>
  <c r="P1507"/>
  <c r="N1507"/>
  <c r="M1507"/>
  <c r="E1507"/>
  <c r="E1506"/>
  <c r="E1505"/>
  <c r="E1504"/>
  <c r="E1503"/>
  <c r="E1502"/>
  <c r="R1501"/>
  <c r="R1500" s="1"/>
  <c r="R1499" s="1"/>
  <c r="R1498" s="1"/>
  <c r="R1497" s="1"/>
  <c r="P1501"/>
  <c r="P1500" s="1"/>
  <c r="P1499" s="1"/>
  <c r="P1498" s="1"/>
  <c r="P1497" s="1"/>
  <c r="N1501"/>
  <c r="M1501"/>
  <c r="M1500" s="1"/>
  <c r="M1499" s="1"/>
  <c r="M1498" s="1"/>
  <c r="M1497" s="1"/>
  <c r="E1501"/>
  <c r="N1500"/>
  <c r="N1499" s="1"/>
  <c r="N1498" s="1"/>
  <c r="N1497" s="1"/>
  <c r="E1500"/>
  <c r="E1499"/>
  <c r="E1498"/>
  <c r="E1497"/>
  <c r="E1496"/>
  <c r="R1495"/>
  <c r="P1495"/>
  <c r="N1495"/>
  <c r="M1495"/>
  <c r="E1495"/>
  <c r="E1494"/>
  <c r="R1493"/>
  <c r="P1493"/>
  <c r="N1493"/>
  <c r="M1493"/>
  <c r="E1493"/>
  <c r="E1492"/>
  <c r="R1491"/>
  <c r="P1491"/>
  <c r="N1491"/>
  <c r="M1491"/>
  <c r="E1491"/>
  <c r="E1490"/>
  <c r="R1489"/>
  <c r="P1489"/>
  <c r="N1489"/>
  <c r="M1489"/>
  <c r="E1489"/>
  <c r="E1488"/>
  <c r="R1487"/>
  <c r="P1487"/>
  <c r="N1487"/>
  <c r="M1487"/>
  <c r="E1487"/>
  <c r="E1486"/>
  <c r="R1485"/>
  <c r="P1485"/>
  <c r="N1485"/>
  <c r="M1485"/>
  <c r="E1485"/>
  <c r="E1484"/>
  <c r="R1483"/>
  <c r="P1483"/>
  <c r="N1483"/>
  <c r="M1483"/>
  <c r="E1483"/>
  <c r="E1482"/>
  <c r="R1481"/>
  <c r="P1481"/>
  <c r="N1481"/>
  <c r="M1481"/>
  <c r="E1481"/>
  <c r="E1480"/>
  <c r="R1479"/>
  <c r="P1479"/>
  <c r="N1479"/>
  <c r="M1479"/>
  <c r="E1479"/>
  <c r="E1478"/>
  <c r="R1477"/>
  <c r="P1477"/>
  <c r="N1477"/>
  <c r="M1477"/>
  <c r="E1477"/>
  <c r="E1476"/>
  <c r="E1475"/>
  <c r="E1474"/>
  <c r="E1473"/>
  <c r="E1472"/>
  <c r="E1471"/>
  <c r="E1470"/>
  <c r="E1469"/>
  <c r="E1468"/>
  <c r="R1467"/>
  <c r="R1466" s="1"/>
  <c r="P1467"/>
  <c r="P1466" s="1"/>
  <c r="P1465" s="1"/>
  <c r="P1464" s="1"/>
  <c r="P1463" s="1"/>
  <c r="N1467"/>
  <c r="N1466" s="1"/>
  <c r="M1467"/>
  <c r="M1466" s="1"/>
  <c r="M1465" s="1"/>
  <c r="M1464" s="1"/>
  <c r="M1463" s="1"/>
  <c r="E1467"/>
  <c r="E1466"/>
  <c r="E1465"/>
  <c r="E1464"/>
  <c r="E1463"/>
  <c r="E1462"/>
  <c r="R1461"/>
  <c r="P1461"/>
  <c r="N1461"/>
  <c r="M1461"/>
  <c r="E1461"/>
  <c r="E1460"/>
  <c r="R1459"/>
  <c r="P1459"/>
  <c r="N1459"/>
  <c r="M1459"/>
  <c r="E1459"/>
  <c r="E1458"/>
  <c r="R1457"/>
  <c r="P1457"/>
  <c r="N1457"/>
  <c r="M1457"/>
  <c r="E1457"/>
  <c r="E1456"/>
  <c r="R1455"/>
  <c r="P1455"/>
  <c r="N1455"/>
  <c r="M1455"/>
  <c r="E1455"/>
  <c r="E1454"/>
  <c r="R1453"/>
  <c r="P1453"/>
  <c r="N1453"/>
  <c r="M1453"/>
  <c r="E1453"/>
  <c r="E1452"/>
  <c r="R1451"/>
  <c r="P1451"/>
  <c r="N1451"/>
  <c r="M1451"/>
  <c r="E1451"/>
  <c r="E1450"/>
  <c r="R1449"/>
  <c r="R1446" s="1"/>
  <c r="R1445" s="1"/>
  <c r="R1444" s="1"/>
  <c r="R1443" s="1"/>
  <c r="P1449"/>
  <c r="N1449"/>
  <c r="M1449"/>
  <c r="E1449"/>
  <c r="E1448"/>
  <c r="R1447"/>
  <c r="P1447"/>
  <c r="N1447"/>
  <c r="M1447"/>
  <c r="E1447"/>
  <c r="E1446"/>
  <c r="E1445"/>
  <c r="E1444"/>
  <c r="E1443"/>
  <c r="E1442"/>
  <c r="E1441"/>
  <c r="E1440"/>
  <c r="E1439"/>
  <c r="E1438"/>
  <c r="E1437"/>
  <c r="R1436"/>
  <c r="R1435" s="1"/>
  <c r="R1434" s="1"/>
  <c r="R1433" s="1"/>
  <c r="R1432" s="1"/>
  <c r="P1436"/>
  <c r="N1436"/>
  <c r="N1435" s="1"/>
  <c r="N1434" s="1"/>
  <c r="N1433" s="1"/>
  <c r="N1432" s="1"/>
  <c r="M1436"/>
  <c r="M1435" s="1"/>
  <c r="M1434" s="1"/>
  <c r="M1433" s="1"/>
  <c r="M1432" s="1"/>
  <c r="E1436"/>
  <c r="P1435"/>
  <c r="P1434" s="1"/>
  <c r="P1433" s="1"/>
  <c r="P1432" s="1"/>
  <c r="E1435"/>
  <c r="E1434"/>
  <c r="E1433"/>
  <c r="E1432"/>
  <c r="E1430"/>
  <c r="E1429"/>
  <c r="R1428"/>
  <c r="P1428"/>
  <c r="P1427" s="1"/>
  <c r="P1426" s="1"/>
  <c r="P1425" s="1"/>
  <c r="P1424" s="1"/>
  <c r="P1423" s="1"/>
  <c r="N1428"/>
  <c r="M1428"/>
  <c r="M1427" s="1"/>
  <c r="M1426" s="1"/>
  <c r="M1425" s="1"/>
  <c r="M1424" s="1"/>
  <c r="M1423" s="1"/>
  <c r="E1428"/>
  <c r="R1427"/>
  <c r="R1426" s="1"/>
  <c r="R1425" s="1"/>
  <c r="R1424" s="1"/>
  <c r="R1423" s="1"/>
  <c r="N1427"/>
  <c r="N1426" s="1"/>
  <c r="N1425" s="1"/>
  <c r="N1424" s="1"/>
  <c r="N1423" s="1"/>
  <c r="E1427"/>
  <c r="E1426"/>
  <c r="E1425"/>
  <c r="E1424"/>
  <c r="E1422"/>
  <c r="R1421"/>
  <c r="R1420" s="1"/>
  <c r="R1419" s="1"/>
  <c r="P1421"/>
  <c r="P1420" s="1"/>
  <c r="P1419" s="1"/>
  <c r="N1421"/>
  <c r="N1420" s="1"/>
  <c r="N1419" s="1"/>
  <c r="M1421"/>
  <c r="M1420" s="1"/>
  <c r="M1419" s="1"/>
  <c r="E1421"/>
  <c r="E1420"/>
  <c r="E1419"/>
  <c r="E1418"/>
  <c r="R1417"/>
  <c r="P1417"/>
  <c r="P1416" s="1"/>
  <c r="N1417"/>
  <c r="M1417"/>
  <c r="M1416" s="1"/>
  <c r="E1417"/>
  <c r="R1416"/>
  <c r="N1416"/>
  <c r="E1416"/>
  <c r="E1415"/>
  <c r="R1414"/>
  <c r="P1414"/>
  <c r="N1414"/>
  <c r="M1414"/>
  <c r="E1414"/>
  <c r="E1413"/>
  <c r="R1412"/>
  <c r="P1412"/>
  <c r="N1412"/>
  <c r="M1412"/>
  <c r="E1412"/>
  <c r="E1411"/>
  <c r="R1410"/>
  <c r="P1410"/>
  <c r="N1410"/>
  <c r="M1410"/>
  <c r="E1410"/>
  <c r="E1409"/>
  <c r="R1408"/>
  <c r="P1408"/>
  <c r="N1408"/>
  <c r="M1408"/>
  <c r="E1408"/>
  <c r="E1407"/>
  <c r="R1406"/>
  <c r="P1406"/>
  <c r="P1403" s="1"/>
  <c r="N1406"/>
  <c r="M1406"/>
  <c r="E1406"/>
  <c r="E1405"/>
  <c r="R1404"/>
  <c r="P1404"/>
  <c r="N1404"/>
  <c r="M1404"/>
  <c r="M1403" s="1"/>
  <c r="M1402" s="1"/>
  <c r="M1401" s="1"/>
  <c r="M1400" s="1"/>
  <c r="E1404"/>
  <c r="E1403"/>
  <c r="E1402"/>
  <c r="E1401"/>
  <c r="E1400"/>
  <c r="E1399"/>
  <c r="R1398"/>
  <c r="R1397" s="1"/>
  <c r="R1396" s="1"/>
  <c r="R1395" s="1"/>
  <c r="R1394" s="1"/>
  <c r="P1398"/>
  <c r="N1398"/>
  <c r="N1397" s="1"/>
  <c r="N1396" s="1"/>
  <c r="N1395" s="1"/>
  <c r="N1394" s="1"/>
  <c r="M1398"/>
  <c r="M1397" s="1"/>
  <c r="M1396" s="1"/>
  <c r="M1395" s="1"/>
  <c r="M1394" s="1"/>
  <c r="E1398"/>
  <c r="P1397"/>
  <c r="P1396" s="1"/>
  <c r="P1395" s="1"/>
  <c r="P1394" s="1"/>
  <c r="E1397"/>
  <c r="E1396"/>
  <c r="E1395"/>
  <c r="E1394"/>
  <c r="E1393"/>
  <c r="R1392"/>
  <c r="P1392"/>
  <c r="N1392"/>
  <c r="M1392"/>
  <c r="E1392"/>
  <c r="E1391"/>
  <c r="R1390"/>
  <c r="P1390"/>
  <c r="N1390"/>
  <c r="M1390"/>
  <c r="E1390"/>
  <c r="E1389"/>
  <c r="R1388"/>
  <c r="P1388"/>
  <c r="N1388"/>
  <c r="M1388"/>
  <c r="E1388"/>
  <c r="E1387"/>
  <c r="R1386"/>
  <c r="P1386"/>
  <c r="N1386"/>
  <c r="M1386"/>
  <c r="E1386"/>
  <c r="E1385"/>
  <c r="R1384"/>
  <c r="P1384"/>
  <c r="N1384"/>
  <c r="M1384"/>
  <c r="E1384"/>
  <c r="E1383"/>
  <c r="R1382"/>
  <c r="P1382"/>
  <c r="N1382"/>
  <c r="M1382"/>
  <c r="E1382"/>
  <c r="E1381"/>
  <c r="R1380"/>
  <c r="P1380"/>
  <c r="N1380"/>
  <c r="M1380"/>
  <c r="E1380"/>
  <c r="E1379"/>
  <c r="R1378"/>
  <c r="P1378"/>
  <c r="N1378"/>
  <c r="M1378"/>
  <c r="E1378"/>
  <c r="E1377"/>
  <c r="R1376"/>
  <c r="P1376"/>
  <c r="N1376"/>
  <c r="M1376"/>
  <c r="E1376"/>
  <c r="E1375"/>
  <c r="R1374"/>
  <c r="P1374"/>
  <c r="N1374"/>
  <c r="M1374"/>
  <c r="E1374"/>
  <c r="E1373"/>
  <c r="R1372"/>
  <c r="P1372"/>
  <c r="N1372"/>
  <c r="M1372"/>
  <c r="E1372"/>
  <c r="E1371"/>
  <c r="R1370"/>
  <c r="P1370"/>
  <c r="N1370"/>
  <c r="M1370"/>
  <c r="E1370"/>
  <c r="E1369"/>
  <c r="R1368"/>
  <c r="P1368"/>
  <c r="N1368"/>
  <c r="M1368"/>
  <c r="E1368"/>
  <c r="E1367"/>
  <c r="R1366"/>
  <c r="P1366"/>
  <c r="N1366"/>
  <c r="M1366"/>
  <c r="E1366"/>
  <c r="E1365"/>
  <c r="R1364"/>
  <c r="P1364"/>
  <c r="N1364"/>
  <c r="M1364"/>
  <c r="E1364"/>
  <c r="E1363"/>
  <c r="R1362"/>
  <c r="P1362"/>
  <c r="N1362"/>
  <c r="M1362"/>
  <c r="E1362"/>
  <c r="E1361"/>
  <c r="E1360"/>
  <c r="E1359"/>
  <c r="E1358"/>
  <c r="E1357"/>
  <c r="E1356"/>
  <c r="E1355"/>
  <c r="E1354"/>
  <c r="E1353"/>
  <c r="E1352"/>
  <c r="E1351"/>
  <c r="E1350"/>
  <c r="R1349"/>
  <c r="R1348" s="1"/>
  <c r="R1347" s="1"/>
  <c r="R1346" s="1"/>
  <c r="R1345" s="1"/>
  <c r="P1349"/>
  <c r="P1348" s="1"/>
  <c r="P1347" s="1"/>
  <c r="P1346" s="1"/>
  <c r="P1345" s="1"/>
  <c r="N1349"/>
  <c r="N1348" s="1"/>
  <c r="N1347" s="1"/>
  <c r="N1346" s="1"/>
  <c r="N1345" s="1"/>
  <c r="M1349"/>
  <c r="M1348" s="1"/>
  <c r="M1347" s="1"/>
  <c r="M1346" s="1"/>
  <c r="M1345" s="1"/>
  <c r="E1349"/>
  <c r="E1348"/>
  <c r="E1347"/>
  <c r="E1346"/>
  <c r="E1345"/>
  <c r="E1344"/>
  <c r="R1343"/>
  <c r="R1342" s="1"/>
  <c r="R1341" s="1"/>
  <c r="R1340" s="1"/>
  <c r="R1339" s="1"/>
  <c r="P1343"/>
  <c r="N1343"/>
  <c r="N1342" s="1"/>
  <c r="N1341" s="1"/>
  <c r="N1340" s="1"/>
  <c r="N1339" s="1"/>
  <c r="M1343"/>
  <c r="M1342" s="1"/>
  <c r="E1343"/>
  <c r="P1342"/>
  <c r="P1341" s="1"/>
  <c r="P1340" s="1"/>
  <c r="P1339" s="1"/>
  <c r="E1342"/>
  <c r="M1341"/>
  <c r="M1340" s="1"/>
  <c r="M1339" s="1"/>
  <c r="E1341"/>
  <c r="E1340"/>
  <c r="E1339"/>
  <c r="E1338"/>
  <c r="E1337"/>
  <c r="R1336"/>
  <c r="R1335" s="1"/>
  <c r="R1334" s="1"/>
  <c r="R1333" s="1"/>
  <c r="R1332" s="1"/>
  <c r="P1336"/>
  <c r="N1336"/>
  <c r="M1336"/>
  <c r="E1336"/>
  <c r="P1335"/>
  <c r="P1334" s="1"/>
  <c r="P1333" s="1"/>
  <c r="P1332" s="1"/>
  <c r="N1335"/>
  <c r="N1334" s="1"/>
  <c r="N1333" s="1"/>
  <c r="N1332" s="1"/>
  <c r="M1335"/>
  <c r="M1334" s="1"/>
  <c r="M1333" s="1"/>
  <c r="M1332" s="1"/>
  <c r="E1335"/>
  <c r="E1334"/>
  <c r="E1333"/>
  <c r="E1332"/>
  <c r="E1330"/>
  <c r="E1329"/>
  <c r="E1328"/>
  <c r="R1327"/>
  <c r="R1326" s="1"/>
  <c r="R1325" s="1"/>
  <c r="R1324" s="1"/>
  <c r="R1323" s="1"/>
  <c r="P1327"/>
  <c r="N1327"/>
  <c r="M1327"/>
  <c r="E1327"/>
  <c r="P1326"/>
  <c r="P1325" s="1"/>
  <c r="P1324" s="1"/>
  <c r="P1323" s="1"/>
  <c r="N1326"/>
  <c r="N1325" s="1"/>
  <c r="N1324" s="1"/>
  <c r="N1323" s="1"/>
  <c r="M1326"/>
  <c r="M1325" s="1"/>
  <c r="M1324" s="1"/>
  <c r="M1323" s="1"/>
  <c r="E1326"/>
  <c r="E1325"/>
  <c r="E1324"/>
  <c r="E1323"/>
  <c r="E1322"/>
  <c r="R1321"/>
  <c r="R1320" s="1"/>
  <c r="R1319" s="1"/>
  <c r="R1318" s="1"/>
  <c r="R1317" s="1"/>
  <c r="P1321"/>
  <c r="N1321"/>
  <c r="N1320" s="1"/>
  <c r="N1319" s="1"/>
  <c r="N1318" s="1"/>
  <c r="N1317" s="1"/>
  <c r="M1321"/>
  <c r="M1320" s="1"/>
  <c r="M1319" s="1"/>
  <c r="M1318" s="1"/>
  <c r="M1317" s="1"/>
  <c r="E1321"/>
  <c r="P1320"/>
  <c r="P1319" s="1"/>
  <c r="P1318" s="1"/>
  <c r="P1317" s="1"/>
  <c r="E1320"/>
  <c r="E1319"/>
  <c r="E1318"/>
  <c r="E1317"/>
  <c r="E1316"/>
  <c r="R1315"/>
  <c r="P1315"/>
  <c r="P1312" s="1"/>
  <c r="P1311" s="1"/>
  <c r="P1310" s="1"/>
  <c r="P1309" s="1"/>
  <c r="N1315"/>
  <c r="M1315"/>
  <c r="E1315"/>
  <c r="E1314"/>
  <c r="R1313"/>
  <c r="P1313"/>
  <c r="N1313"/>
  <c r="M1313"/>
  <c r="E1313"/>
  <c r="E1312"/>
  <c r="E1311"/>
  <c r="E1310"/>
  <c r="E1309"/>
  <c r="E1308"/>
  <c r="R1307"/>
  <c r="P1307"/>
  <c r="N1307"/>
  <c r="M1307"/>
  <c r="E1307"/>
  <c r="E1306"/>
  <c r="R1305"/>
  <c r="P1305"/>
  <c r="N1305"/>
  <c r="M1305"/>
  <c r="E1305"/>
  <c r="E1304"/>
  <c r="R1303"/>
  <c r="P1303"/>
  <c r="N1303"/>
  <c r="M1303"/>
  <c r="E1303"/>
  <c r="E1302"/>
  <c r="R1301"/>
  <c r="P1301"/>
  <c r="N1301"/>
  <c r="M1301"/>
  <c r="E1301"/>
  <c r="E1300"/>
  <c r="R1299"/>
  <c r="P1299"/>
  <c r="N1299"/>
  <c r="M1299"/>
  <c r="E1299"/>
  <c r="E1298"/>
  <c r="R1297"/>
  <c r="P1297"/>
  <c r="N1297"/>
  <c r="M1297"/>
  <c r="E1297"/>
  <c r="E1296"/>
  <c r="R1295"/>
  <c r="P1295"/>
  <c r="N1295"/>
  <c r="M1295"/>
  <c r="E1295"/>
  <c r="E1294"/>
  <c r="R1293"/>
  <c r="P1293"/>
  <c r="N1293"/>
  <c r="M1293"/>
  <c r="E1293"/>
  <c r="E1292"/>
  <c r="R1291"/>
  <c r="P1291"/>
  <c r="N1291"/>
  <c r="M1291"/>
  <c r="E1291"/>
  <c r="E1290"/>
  <c r="R1289"/>
  <c r="P1289"/>
  <c r="N1289"/>
  <c r="M1289"/>
  <c r="E1289"/>
  <c r="E1288"/>
  <c r="R1287"/>
  <c r="P1287"/>
  <c r="N1287"/>
  <c r="M1287"/>
  <c r="E1287"/>
  <c r="E1286"/>
  <c r="R1285"/>
  <c r="P1285"/>
  <c r="N1285"/>
  <c r="M1285"/>
  <c r="E1285"/>
  <c r="E1284"/>
  <c r="R1283"/>
  <c r="P1283"/>
  <c r="N1283"/>
  <c r="M1283"/>
  <c r="E1283"/>
  <c r="E1282"/>
  <c r="R1281"/>
  <c r="P1281"/>
  <c r="N1281"/>
  <c r="M1281"/>
  <c r="E1281"/>
  <c r="E1280"/>
  <c r="R1279"/>
  <c r="P1279"/>
  <c r="N1279"/>
  <c r="M1279"/>
  <c r="E1279"/>
  <c r="E1278"/>
  <c r="R1277"/>
  <c r="P1277"/>
  <c r="P1274" s="1"/>
  <c r="P1273" s="1"/>
  <c r="P1272" s="1"/>
  <c r="P1271" s="1"/>
  <c r="N1277"/>
  <c r="N1274" s="1"/>
  <c r="N1273" s="1"/>
  <c r="N1272" s="1"/>
  <c r="N1271" s="1"/>
  <c r="M1277"/>
  <c r="E1277"/>
  <c r="E1276"/>
  <c r="R1275"/>
  <c r="P1275"/>
  <c r="N1275"/>
  <c r="M1275"/>
  <c r="E1275"/>
  <c r="E1274"/>
  <c r="E1273"/>
  <c r="E1272"/>
  <c r="E1271"/>
  <c r="E1270"/>
  <c r="E1269"/>
  <c r="E1268"/>
  <c r="E1267"/>
  <c r="E1266"/>
  <c r="E1265"/>
  <c r="R1264"/>
  <c r="R1263" s="1"/>
  <c r="R1262" s="1"/>
  <c r="R1261" s="1"/>
  <c r="R1260" s="1"/>
  <c r="P1264"/>
  <c r="N1264"/>
  <c r="N1263" s="1"/>
  <c r="N1262" s="1"/>
  <c r="N1261" s="1"/>
  <c r="N1260" s="1"/>
  <c r="M1264"/>
  <c r="E1264"/>
  <c r="P1263"/>
  <c r="P1262" s="1"/>
  <c r="P1261" s="1"/>
  <c r="P1260" s="1"/>
  <c r="M1263"/>
  <c r="M1262" s="1"/>
  <c r="M1261" s="1"/>
  <c r="M1260" s="1"/>
  <c r="E1263"/>
  <c r="E1262"/>
  <c r="E1261"/>
  <c r="E1260"/>
  <c r="E1259"/>
  <c r="E1258"/>
  <c r="E1257"/>
  <c r="E1256"/>
  <c r="E1255"/>
  <c r="E1254"/>
  <c r="R1253"/>
  <c r="R1252" s="1"/>
  <c r="R1251" s="1"/>
  <c r="R1250" s="1"/>
  <c r="R1249" s="1"/>
  <c r="P1253"/>
  <c r="P1252" s="1"/>
  <c r="P1251" s="1"/>
  <c r="P1250" s="1"/>
  <c r="P1249" s="1"/>
  <c r="N1253"/>
  <c r="M1253"/>
  <c r="M1252" s="1"/>
  <c r="M1251" s="1"/>
  <c r="M1250" s="1"/>
  <c r="M1249" s="1"/>
  <c r="E1253"/>
  <c r="N1252"/>
  <c r="N1251" s="1"/>
  <c r="N1250" s="1"/>
  <c r="N1249" s="1"/>
  <c r="E1252"/>
  <c r="E1251"/>
  <c r="E1250"/>
  <c r="E1249"/>
  <c r="E1248"/>
  <c r="E1247"/>
  <c r="R1246"/>
  <c r="R1245" s="1"/>
  <c r="R1244" s="1"/>
  <c r="R1243" s="1"/>
  <c r="R1242" s="1"/>
  <c r="P1246"/>
  <c r="N1246"/>
  <c r="N1245" s="1"/>
  <c r="N1244" s="1"/>
  <c r="N1243" s="1"/>
  <c r="N1242" s="1"/>
  <c r="M1246"/>
  <c r="M1245" s="1"/>
  <c r="M1244" s="1"/>
  <c r="M1243" s="1"/>
  <c r="M1242" s="1"/>
  <c r="E1246"/>
  <c r="P1245"/>
  <c r="P1244" s="1"/>
  <c r="P1243" s="1"/>
  <c r="P1242" s="1"/>
  <c r="E1245"/>
  <c r="E1244"/>
  <c r="E1243"/>
  <c r="E1242"/>
  <c r="E1241"/>
  <c r="E1240"/>
  <c r="E1239"/>
  <c r="E1238"/>
  <c r="R1237"/>
  <c r="P1237"/>
  <c r="P1236" s="1"/>
  <c r="P1235" s="1"/>
  <c r="P1234" s="1"/>
  <c r="P1233" s="1"/>
  <c r="N1237"/>
  <c r="M1237"/>
  <c r="M1236" s="1"/>
  <c r="M1235" s="1"/>
  <c r="M1234" s="1"/>
  <c r="M1233" s="1"/>
  <c r="E1237"/>
  <c r="R1236"/>
  <c r="R1235" s="1"/>
  <c r="R1234" s="1"/>
  <c r="R1233" s="1"/>
  <c r="N1236"/>
  <c r="N1235" s="1"/>
  <c r="N1234" s="1"/>
  <c r="N1233" s="1"/>
  <c r="E1236"/>
  <c r="E1235"/>
  <c r="E1234"/>
  <c r="E1233"/>
  <c r="E1232"/>
  <c r="E1231"/>
  <c r="R1230"/>
  <c r="R1229" s="1"/>
  <c r="R1228" s="1"/>
  <c r="R1227" s="1"/>
  <c r="R1226" s="1"/>
  <c r="P1230"/>
  <c r="N1230"/>
  <c r="N1229" s="1"/>
  <c r="N1228" s="1"/>
  <c r="N1227" s="1"/>
  <c r="N1226" s="1"/>
  <c r="M1230"/>
  <c r="M1229" s="1"/>
  <c r="M1228" s="1"/>
  <c r="M1227" s="1"/>
  <c r="M1226" s="1"/>
  <c r="E1230"/>
  <c r="P1229"/>
  <c r="P1228" s="1"/>
  <c r="P1227" s="1"/>
  <c r="P1226" s="1"/>
  <c r="E1229"/>
  <c r="E1228"/>
  <c r="E1227"/>
  <c r="E1226"/>
  <c r="E1225"/>
  <c r="E1224"/>
  <c r="R1223"/>
  <c r="R1222" s="1"/>
  <c r="R1221" s="1"/>
  <c r="R1220" s="1"/>
  <c r="R1219" s="1"/>
  <c r="P1223"/>
  <c r="P1222" s="1"/>
  <c r="P1221" s="1"/>
  <c r="P1220" s="1"/>
  <c r="P1219" s="1"/>
  <c r="N1223"/>
  <c r="M1223"/>
  <c r="M1222" s="1"/>
  <c r="M1221" s="1"/>
  <c r="M1220" s="1"/>
  <c r="M1219" s="1"/>
  <c r="E1223"/>
  <c r="N1222"/>
  <c r="N1221" s="1"/>
  <c r="N1220" s="1"/>
  <c r="N1219" s="1"/>
  <c r="E1222"/>
  <c r="E1221"/>
  <c r="E1220"/>
  <c r="E1219"/>
  <c r="E1218"/>
  <c r="E1217"/>
  <c r="E1216"/>
  <c r="R1215"/>
  <c r="P1215"/>
  <c r="P1214" s="1"/>
  <c r="P1213" s="1"/>
  <c r="P1212" s="1"/>
  <c r="P1211" s="1"/>
  <c r="N1215"/>
  <c r="M1215"/>
  <c r="M1214" s="1"/>
  <c r="M1213" s="1"/>
  <c r="M1212" s="1"/>
  <c r="M1211" s="1"/>
  <c r="E1215"/>
  <c r="R1214"/>
  <c r="R1213" s="1"/>
  <c r="R1212" s="1"/>
  <c r="R1211" s="1"/>
  <c r="N1214"/>
  <c r="N1213" s="1"/>
  <c r="N1212" s="1"/>
  <c r="N1211" s="1"/>
  <c r="E1214"/>
  <c r="E1213"/>
  <c r="E1212"/>
  <c r="E1211"/>
  <c r="E1210"/>
  <c r="E1209"/>
  <c r="E1208"/>
  <c r="E1207"/>
  <c r="E1206"/>
  <c r="E1205"/>
  <c r="R1204"/>
  <c r="R1203" s="1"/>
  <c r="R1202" s="1"/>
  <c r="R1201" s="1"/>
  <c r="R1200" s="1"/>
  <c r="P1204"/>
  <c r="N1204"/>
  <c r="N1203" s="1"/>
  <c r="N1202" s="1"/>
  <c r="N1201" s="1"/>
  <c r="N1200" s="1"/>
  <c r="M1204"/>
  <c r="M1203" s="1"/>
  <c r="M1202" s="1"/>
  <c r="M1201" s="1"/>
  <c r="M1200" s="1"/>
  <c r="E1204"/>
  <c r="P1203"/>
  <c r="P1202" s="1"/>
  <c r="P1201" s="1"/>
  <c r="P1200" s="1"/>
  <c r="E1203"/>
  <c r="E1202"/>
  <c r="E1201"/>
  <c r="E1200"/>
  <c r="E1199"/>
  <c r="E1198"/>
  <c r="R1197"/>
  <c r="P1197"/>
  <c r="P1196" s="1"/>
  <c r="P1195" s="1"/>
  <c r="P1194" s="1"/>
  <c r="P1193" s="1"/>
  <c r="N1197"/>
  <c r="M1197"/>
  <c r="M1196" s="1"/>
  <c r="M1195" s="1"/>
  <c r="M1194" s="1"/>
  <c r="M1193" s="1"/>
  <c r="E1197"/>
  <c r="R1196"/>
  <c r="R1195" s="1"/>
  <c r="R1194" s="1"/>
  <c r="R1193" s="1"/>
  <c r="N1196"/>
  <c r="N1195" s="1"/>
  <c r="N1194" s="1"/>
  <c r="N1193" s="1"/>
  <c r="E1196"/>
  <c r="E1195"/>
  <c r="E1194"/>
  <c r="E1193"/>
  <c r="E1191"/>
  <c r="R1190"/>
  <c r="R1189" s="1"/>
  <c r="R1188" s="1"/>
  <c r="R1187" s="1"/>
  <c r="R1186" s="1"/>
  <c r="P1190"/>
  <c r="P1189" s="1"/>
  <c r="P1188" s="1"/>
  <c r="P1187" s="1"/>
  <c r="P1186" s="1"/>
  <c r="N1190"/>
  <c r="N1189" s="1"/>
  <c r="N1188" s="1"/>
  <c r="N1187" s="1"/>
  <c r="N1186" s="1"/>
  <c r="M1190"/>
  <c r="M1189" s="1"/>
  <c r="M1188" s="1"/>
  <c r="M1187" s="1"/>
  <c r="M1186" s="1"/>
  <c r="E1190"/>
  <c r="E1189"/>
  <c r="E1188"/>
  <c r="E1187"/>
  <c r="E1186"/>
  <c r="E1185"/>
  <c r="R1184"/>
  <c r="R1183" s="1"/>
  <c r="R1182" s="1"/>
  <c r="R1181" s="1"/>
  <c r="R1180" s="1"/>
  <c r="P1184"/>
  <c r="P1183" s="1"/>
  <c r="P1182" s="1"/>
  <c r="P1181" s="1"/>
  <c r="P1180" s="1"/>
  <c r="N1184"/>
  <c r="N1183" s="1"/>
  <c r="N1182" s="1"/>
  <c r="N1181" s="1"/>
  <c r="N1180" s="1"/>
  <c r="M1184"/>
  <c r="M1183" s="1"/>
  <c r="M1182" s="1"/>
  <c r="M1181" s="1"/>
  <c r="M1180" s="1"/>
  <c r="E1184"/>
  <c r="E1183"/>
  <c r="E1182"/>
  <c r="E1181"/>
  <c r="E1180"/>
  <c r="E1179"/>
  <c r="R1178"/>
  <c r="P1178"/>
  <c r="N1178"/>
  <c r="M1178"/>
  <c r="E1178"/>
  <c r="E1177"/>
  <c r="R1176"/>
  <c r="P1176"/>
  <c r="N1176"/>
  <c r="M1176"/>
  <c r="E1176"/>
  <c r="E1175"/>
  <c r="R1174"/>
  <c r="P1174"/>
  <c r="N1174"/>
  <c r="M1174"/>
  <c r="E1174"/>
  <c r="E1173"/>
  <c r="R1172"/>
  <c r="P1172"/>
  <c r="N1172"/>
  <c r="M1172"/>
  <c r="E1172"/>
  <c r="E1171"/>
  <c r="R1170"/>
  <c r="P1170"/>
  <c r="N1170"/>
  <c r="M1170"/>
  <c r="E1170"/>
  <c r="E1169"/>
  <c r="R1168"/>
  <c r="P1168"/>
  <c r="N1168"/>
  <c r="M1168"/>
  <c r="E1168"/>
  <c r="E1167"/>
  <c r="R1166"/>
  <c r="P1166"/>
  <c r="N1166"/>
  <c r="M1166"/>
  <c r="E1166"/>
  <c r="E1165"/>
  <c r="R1164"/>
  <c r="P1164"/>
  <c r="N1164"/>
  <c r="M1164"/>
  <c r="E1164"/>
  <c r="E1163"/>
  <c r="R1162"/>
  <c r="P1162"/>
  <c r="N1162"/>
  <c r="M1162"/>
  <c r="E1162"/>
  <c r="E1161"/>
  <c r="R1160"/>
  <c r="R1157" s="1"/>
  <c r="R1156" s="1"/>
  <c r="R1155" s="1"/>
  <c r="R1154" s="1"/>
  <c r="P1160"/>
  <c r="N1160"/>
  <c r="M1160"/>
  <c r="E1160"/>
  <c r="E1159"/>
  <c r="R1158"/>
  <c r="P1158"/>
  <c r="P1157" s="1"/>
  <c r="N1158"/>
  <c r="N1157" s="1"/>
  <c r="N1156" s="1"/>
  <c r="N1155" s="1"/>
  <c r="N1154" s="1"/>
  <c r="M1158"/>
  <c r="E1158"/>
  <c r="E1157"/>
  <c r="E1156"/>
  <c r="E1155"/>
  <c r="E1154"/>
  <c r="E1153"/>
  <c r="E1152"/>
  <c r="E1151"/>
  <c r="E1150"/>
  <c r="E1149"/>
  <c r="E1148"/>
  <c r="E1147"/>
  <c r="E1146"/>
  <c r="E1145"/>
  <c r="E1144"/>
  <c r="R1143"/>
  <c r="R1142" s="1"/>
  <c r="R1141" s="1"/>
  <c r="R1140" s="1"/>
  <c r="R1139" s="1"/>
  <c r="P1143"/>
  <c r="N1143"/>
  <c r="N1142" s="1"/>
  <c r="N1141" s="1"/>
  <c r="N1140" s="1"/>
  <c r="N1139" s="1"/>
  <c r="M1143"/>
  <c r="M1142" s="1"/>
  <c r="M1141" s="1"/>
  <c r="M1140" s="1"/>
  <c r="M1139" s="1"/>
  <c r="E1143"/>
  <c r="P1142"/>
  <c r="P1141" s="1"/>
  <c r="P1140" s="1"/>
  <c r="P1139" s="1"/>
  <c r="E1142"/>
  <c r="E1141"/>
  <c r="E1140"/>
  <c r="E1139"/>
  <c r="E1138"/>
  <c r="E1137"/>
  <c r="R1136"/>
  <c r="R1135" s="1"/>
  <c r="R1134" s="1"/>
  <c r="R1133" s="1"/>
  <c r="R1132" s="1"/>
  <c r="P1136"/>
  <c r="P1135" s="1"/>
  <c r="P1134" s="1"/>
  <c r="P1133" s="1"/>
  <c r="P1132" s="1"/>
  <c r="N1136"/>
  <c r="N1135" s="1"/>
  <c r="N1134" s="1"/>
  <c r="N1133" s="1"/>
  <c r="N1132" s="1"/>
  <c r="M1136"/>
  <c r="M1135" s="1"/>
  <c r="M1134" s="1"/>
  <c r="M1133" s="1"/>
  <c r="M1132" s="1"/>
  <c r="E1136"/>
  <c r="E1135"/>
  <c r="E1134"/>
  <c r="E1133"/>
  <c r="E1132"/>
  <c r="E1131"/>
  <c r="E1130"/>
  <c r="R1129"/>
  <c r="R1128" s="1"/>
  <c r="P1129"/>
  <c r="N1129"/>
  <c r="N1128" s="1"/>
  <c r="N1127" s="1"/>
  <c r="N1126" s="1"/>
  <c r="N1125" s="1"/>
  <c r="M1129"/>
  <c r="M1128" s="1"/>
  <c r="M1127" s="1"/>
  <c r="M1126" s="1"/>
  <c r="M1125" s="1"/>
  <c r="E1129"/>
  <c r="P1128"/>
  <c r="P1127" s="1"/>
  <c r="P1126" s="1"/>
  <c r="P1125" s="1"/>
  <c r="E1128"/>
  <c r="R1127"/>
  <c r="R1126" s="1"/>
  <c r="R1125" s="1"/>
  <c r="E1127"/>
  <c r="E1126"/>
  <c r="E1125"/>
  <c r="E1124"/>
  <c r="E1123"/>
  <c r="R1122"/>
  <c r="R1121" s="1"/>
  <c r="R1120" s="1"/>
  <c r="R1119" s="1"/>
  <c r="R1118" s="1"/>
  <c r="P1122"/>
  <c r="P1121" s="1"/>
  <c r="P1120" s="1"/>
  <c r="P1119" s="1"/>
  <c r="P1118" s="1"/>
  <c r="N1122"/>
  <c r="N1121" s="1"/>
  <c r="N1120" s="1"/>
  <c r="N1119" s="1"/>
  <c r="N1118" s="1"/>
  <c r="M1122"/>
  <c r="M1121" s="1"/>
  <c r="E1122"/>
  <c r="E1121"/>
  <c r="M1120"/>
  <c r="M1119" s="1"/>
  <c r="M1118" s="1"/>
  <c r="E1120"/>
  <c r="E1119"/>
  <c r="E1118"/>
  <c r="E1117"/>
  <c r="E1116"/>
  <c r="R1115"/>
  <c r="R1114" s="1"/>
  <c r="R1113" s="1"/>
  <c r="R1112" s="1"/>
  <c r="R1111" s="1"/>
  <c r="P1115"/>
  <c r="N1115"/>
  <c r="N1114" s="1"/>
  <c r="N1113" s="1"/>
  <c r="N1112" s="1"/>
  <c r="N1111" s="1"/>
  <c r="M1115"/>
  <c r="M1114" s="1"/>
  <c r="M1113" s="1"/>
  <c r="M1112" s="1"/>
  <c r="M1111" s="1"/>
  <c r="E1115"/>
  <c r="P1114"/>
  <c r="P1113" s="1"/>
  <c r="P1112" s="1"/>
  <c r="P1111" s="1"/>
  <c r="E1114"/>
  <c r="E1113"/>
  <c r="E1112"/>
  <c r="E1111"/>
  <c r="E1108"/>
  <c r="R1107"/>
  <c r="R1106" s="1"/>
  <c r="R1105" s="1"/>
  <c r="R1104" s="1"/>
  <c r="R1103" s="1"/>
  <c r="R1102" s="1"/>
  <c r="R1101" s="1"/>
  <c r="P1107"/>
  <c r="P1106" s="1"/>
  <c r="P1105" s="1"/>
  <c r="P1104" s="1"/>
  <c r="P1103" s="1"/>
  <c r="P1102" s="1"/>
  <c r="P1101" s="1"/>
  <c r="N1107"/>
  <c r="N1106" s="1"/>
  <c r="N1105" s="1"/>
  <c r="N1104" s="1"/>
  <c r="N1103" s="1"/>
  <c r="N1102" s="1"/>
  <c r="N1101" s="1"/>
  <c r="M1107"/>
  <c r="M1106" s="1"/>
  <c r="M1105" s="1"/>
  <c r="M1104" s="1"/>
  <c r="M1103" s="1"/>
  <c r="M1102" s="1"/>
  <c r="M1101" s="1"/>
  <c r="E1107"/>
  <c r="E1106"/>
  <c r="E1105"/>
  <c r="E1104"/>
  <c r="E1103"/>
  <c r="E1099"/>
  <c r="R1098"/>
  <c r="R1097" s="1"/>
  <c r="R1096" s="1"/>
  <c r="R1095" s="1"/>
  <c r="R1094" s="1"/>
  <c r="R1093" s="1"/>
  <c r="R1092" s="1"/>
  <c r="P1098"/>
  <c r="N1098"/>
  <c r="M1098"/>
  <c r="E1098"/>
  <c r="P1097"/>
  <c r="N1097"/>
  <c r="N1096" s="1"/>
  <c r="N1095" s="1"/>
  <c r="N1094" s="1"/>
  <c r="N1093" s="1"/>
  <c r="N1092" s="1"/>
  <c r="M1097"/>
  <c r="M1096" s="1"/>
  <c r="M1095" s="1"/>
  <c r="M1094" s="1"/>
  <c r="M1093" s="1"/>
  <c r="M1092" s="1"/>
  <c r="E1097"/>
  <c r="P1096"/>
  <c r="P1095" s="1"/>
  <c r="P1094" s="1"/>
  <c r="P1093" s="1"/>
  <c r="P1092" s="1"/>
  <c r="E1096"/>
  <c r="E1095"/>
  <c r="E1094"/>
  <c r="E1091"/>
  <c r="R1090"/>
  <c r="R1089" s="1"/>
  <c r="R1088" s="1"/>
  <c r="R1087" s="1"/>
  <c r="R1086" s="1"/>
  <c r="R1085" s="1"/>
  <c r="P1090"/>
  <c r="N1090"/>
  <c r="N1089" s="1"/>
  <c r="N1088" s="1"/>
  <c r="N1087" s="1"/>
  <c r="N1086" s="1"/>
  <c r="N1085" s="1"/>
  <c r="M1090"/>
  <c r="M1089" s="1"/>
  <c r="M1088" s="1"/>
  <c r="M1087" s="1"/>
  <c r="M1086" s="1"/>
  <c r="M1085" s="1"/>
  <c r="E1090"/>
  <c r="P1089"/>
  <c r="P1088" s="1"/>
  <c r="P1087" s="1"/>
  <c r="P1086" s="1"/>
  <c r="P1085" s="1"/>
  <c r="E1089"/>
  <c r="E1088"/>
  <c r="E1087"/>
  <c r="E1086"/>
  <c r="E1084"/>
  <c r="R1083"/>
  <c r="P1083"/>
  <c r="N1083"/>
  <c r="M1083"/>
  <c r="E1083"/>
  <c r="E1082"/>
  <c r="R1081"/>
  <c r="P1081"/>
  <c r="N1081"/>
  <c r="M1081"/>
  <c r="E1081"/>
  <c r="E1080"/>
  <c r="R1079"/>
  <c r="P1079"/>
  <c r="N1079"/>
  <c r="M1079"/>
  <c r="E1079"/>
  <c r="E1078"/>
  <c r="R1077"/>
  <c r="P1077"/>
  <c r="N1077"/>
  <c r="M1077"/>
  <c r="E1077"/>
  <c r="E1076"/>
  <c r="R1075"/>
  <c r="P1075"/>
  <c r="N1075"/>
  <c r="N1074" s="1"/>
  <c r="N1073" s="1"/>
  <c r="N1072" s="1"/>
  <c r="M1075"/>
  <c r="M1074" s="1"/>
  <c r="M1073" s="1"/>
  <c r="M1072" s="1"/>
  <c r="E1075"/>
  <c r="E1074"/>
  <c r="E1073"/>
  <c r="E1072"/>
  <c r="E1071"/>
  <c r="R1070"/>
  <c r="P1070"/>
  <c r="P1069" s="1"/>
  <c r="N1070"/>
  <c r="M1070"/>
  <c r="M1069" s="1"/>
  <c r="E1070"/>
  <c r="R1069"/>
  <c r="N1069"/>
  <c r="E1069"/>
  <c r="E1068"/>
  <c r="R1067"/>
  <c r="R1066" s="1"/>
  <c r="P1067"/>
  <c r="N1067"/>
  <c r="M1067"/>
  <c r="E1067"/>
  <c r="P1066"/>
  <c r="N1066"/>
  <c r="M1066"/>
  <c r="E1066"/>
  <c r="E1065"/>
  <c r="R1064"/>
  <c r="R1063" s="1"/>
  <c r="P1064"/>
  <c r="P1063" s="1"/>
  <c r="N1064"/>
  <c r="N1063" s="1"/>
  <c r="M1064"/>
  <c r="M1063" s="1"/>
  <c r="E1064"/>
  <c r="E1063"/>
  <c r="E1062"/>
  <c r="E1061"/>
  <c r="E1060"/>
  <c r="E1059"/>
  <c r="R1058"/>
  <c r="R1057" s="1"/>
  <c r="P1058"/>
  <c r="P1057" s="1"/>
  <c r="N1058"/>
  <c r="N1057" s="1"/>
  <c r="M1058"/>
  <c r="M1057" s="1"/>
  <c r="E1058"/>
  <c r="E1057"/>
  <c r="E1056"/>
  <c r="R1055"/>
  <c r="R1054" s="1"/>
  <c r="P1055"/>
  <c r="N1055"/>
  <c r="N1054" s="1"/>
  <c r="M1055"/>
  <c r="M1054" s="1"/>
  <c r="E1055"/>
  <c r="P1054"/>
  <c r="E1054"/>
  <c r="E1053"/>
  <c r="R1052"/>
  <c r="R1051" s="1"/>
  <c r="P1052"/>
  <c r="P1051" s="1"/>
  <c r="P1050" s="1"/>
  <c r="P1049" s="1"/>
  <c r="P1048" s="1"/>
  <c r="N1052"/>
  <c r="M1052"/>
  <c r="M1051" s="1"/>
  <c r="E1052"/>
  <c r="N1051"/>
  <c r="N1050" s="1"/>
  <c r="N1049" s="1"/>
  <c r="N1048" s="1"/>
  <c r="E1051"/>
  <c r="E1050"/>
  <c r="E1049"/>
  <c r="E1048"/>
  <c r="E1044"/>
  <c r="R1043"/>
  <c r="R1042" s="1"/>
  <c r="R1041" s="1"/>
  <c r="R1040" s="1"/>
  <c r="R1039" s="1"/>
  <c r="R1038" s="1"/>
  <c r="R1037" s="1"/>
  <c r="P1043"/>
  <c r="P1042" s="1"/>
  <c r="P1041" s="1"/>
  <c r="P1040" s="1"/>
  <c r="P1039" s="1"/>
  <c r="P1038" s="1"/>
  <c r="P1037" s="1"/>
  <c r="N1043"/>
  <c r="N1042" s="1"/>
  <c r="N1041" s="1"/>
  <c r="N1040" s="1"/>
  <c r="N1039" s="1"/>
  <c r="N1038" s="1"/>
  <c r="N1037" s="1"/>
  <c r="M1043"/>
  <c r="M1042" s="1"/>
  <c r="M1041" s="1"/>
  <c r="M1040" s="1"/>
  <c r="M1039" s="1"/>
  <c r="M1038" s="1"/>
  <c r="M1037" s="1"/>
  <c r="E1043"/>
  <c r="E1042"/>
  <c r="E1041"/>
  <c r="E1040"/>
  <c r="E1039"/>
  <c r="E1036"/>
  <c r="R1035"/>
  <c r="R1034" s="1"/>
  <c r="P1035"/>
  <c r="P1034" s="1"/>
  <c r="N1035"/>
  <c r="N1034" s="1"/>
  <c r="M1035"/>
  <c r="M1034" s="1"/>
  <c r="E1035"/>
  <c r="E1034"/>
  <c r="E1033"/>
  <c r="R1032"/>
  <c r="R1031" s="1"/>
  <c r="P1032"/>
  <c r="P1031" s="1"/>
  <c r="N1032"/>
  <c r="N1031" s="1"/>
  <c r="M1032"/>
  <c r="M1031" s="1"/>
  <c r="E1032"/>
  <c r="E1031"/>
  <c r="E1030"/>
  <c r="R1029"/>
  <c r="R1028" s="1"/>
  <c r="P1029"/>
  <c r="P1028" s="1"/>
  <c r="N1029"/>
  <c r="N1028" s="1"/>
  <c r="M1029"/>
  <c r="M1028" s="1"/>
  <c r="E1029"/>
  <c r="E1028"/>
  <c r="E1027"/>
  <c r="E1026"/>
  <c r="E1025"/>
  <c r="E1024"/>
  <c r="R1023"/>
  <c r="P1023"/>
  <c r="N1023"/>
  <c r="M1023"/>
  <c r="E1023"/>
  <c r="E1022"/>
  <c r="R1021"/>
  <c r="P1021"/>
  <c r="N1021"/>
  <c r="N1018" s="1"/>
  <c r="N1017" s="1"/>
  <c r="N1016" s="1"/>
  <c r="M1021"/>
  <c r="E1021"/>
  <c r="E1020"/>
  <c r="R1019"/>
  <c r="R1018" s="1"/>
  <c r="R1017" s="1"/>
  <c r="R1016" s="1"/>
  <c r="P1019"/>
  <c r="N1019"/>
  <c r="M1019"/>
  <c r="E1019"/>
  <c r="E1018"/>
  <c r="E1017"/>
  <c r="E1016"/>
  <c r="E1015"/>
  <c r="E1011"/>
  <c r="E1010"/>
  <c r="R1009"/>
  <c r="R1008" s="1"/>
  <c r="R1007" s="1"/>
  <c r="R1006" s="1"/>
  <c r="R1005" s="1"/>
  <c r="R1004" s="1"/>
  <c r="R1003" s="1"/>
  <c r="P1009"/>
  <c r="P1008" s="1"/>
  <c r="P1007" s="1"/>
  <c r="P1006" s="1"/>
  <c r="P1005" s="1"/>
  <c r="P1004" s="1"/>
  <c r="P1003" s="1"/>
  <c r="N1009"/>
  <c r="N1008" s="1"/>
  <c r="N1007" s="1"/>
  <c r="N1006" s="1"/>
  <c r="N1005" s="1"/>
  <c r="N1004" s="1"/>
  <c r="N1003" s="1"/>
  <c r="M1009"/>
  <c r="M1008" s="1"/>
  <c r="M1007" s="1"/>
  <c r="M1006" s="1"/>
  <c r="M1005" s="1"/>
  <c r="M1004" s="1"/>
  <c r="M1003" s="1"/>
  <c r="E1009"/>
  <c r="E1008"/>
  <c r="E1007"/>
  <c r="E1006"/>
  <c r="E1005"/>
  <c r="E1002"/>
  <c r="E1001"/>
  <c r="R1000"/>
  <c r="R999" s="1"/>
  <c r="R998" s="1"/>
  <c r="R997" s="1"/>
  <c r="R996" s="1"/>
  <c r="P1000"/>
  <c r="P999" s="1"/>
  <c r="P998" s="1"/>
  <c r="P997" s="1"/>
  <c r="P996" s="1"/>
  <c r="N1000"/>
  <c r="N999" s="1"/>
  <c r="N998" s="1"/>
  <c r="N997" s="1"/>
  <c r="N996" s="1"/>
  <c r="M1000"/>
  <c r="M999" s="1"/>
  <c r="M998" s="1"/>
  <c r="M997" s="1"/>
  <c r="M996" s="1"/>
  <c r="E1000"/>
  <c r="E999"/>
  <c r="E998"/>
  <c r="E997"/>
  <c r="E996"/>
  <c r="E995"/>
  <c r="R994"/>
  <c r="P994"/>
  <c r="N994"/>
  <c r="M994"/>
  <c r="E994"/>
  <c r="E993"/>
  <c r="E992"/>
  <c r="R991"/>
  <c r="P991"/>
  <c r="N991"/>
  <c r="M991"/>
  <c r="E991"/>
  <c r="E990"/>
  <c r="E989"/>
  <c r="E988"/>
  <c r="E987"/>
  <c r="E984"/>
  <c r="R983"/>
  <c r="R982" s="1"/>
  <c r="P983"/>
  <c r="N983"/>
  <c r="M983"/>
  <c r="M982" s="1"/>
  <c r="M981" s="1"/>
  <c r="E983"/>
  <c r="P982"/>
  <c r="N982"/>
  <c r="N981" s="1"/>
  <c r="N980" s="1"/>
  <c r="E982"/>
  <c r="R981"/>
  <c r="R980" s="1"/>
  <c r="P981"/>
  <c r="P980" s="1"/>
  <c r="E981"/>
  <c r="M980"/>
  <c r="E980"/>
  <c r="E979"/>
  <c r="R978"/>
  <c r="R977" s="1"/>
  <c r="R976" s="1"/>
  <c r="R975" s="1"/>
  <c r="P978"/>
  <c r="P977" s="1"/>
  <c r="P976" s="1"/>
  <c r="P975" s="1"/>
  <c r="N978"/>
  <c r="N977" s="1"/>
  <c r="N976" s="1"/>
  <c r="N975" s="1"/>
  <c r="M978"/>
  <c r="M977" s="1"/>
  <c r="M976" s="1"/>
  <c r="M975" s="1"/>
  <c r="E978"/>
  <c r="E977"/>
  <c r="E976"/>
  <c r="E975"/>
  <c r="E974"/>
  <c r="E973"/>
  <c r="R972"/>
  <c r="R971" s="1"/>
  <c r="R970" s="1"/>
  <c r="R969" s="1"/>
  <c r="P972"/>
  <c r="P971" s="1"/>
  <c r="P970" s="1"/>
  <c r="P969" s="1"/>
  <c r="N972"/>
  <c r="N971" s="1"/>
  <c r="N970" s="1"/>
  <c r="N969" s="1"/>
  <c r="M972"/>
  <c r="M971" s="1"/>
  <c r="M970" s="1"/>
  <c r="M969" s="1"/>
  <c r="E972"/>
  <c r="E971"/>
  <c r="E970"/>
  <c r="E969"/>
  <c r="E968"/>
  <c r="R967"/>
  <c r="R966" s="1"/>
  <c r="R965" s="1"/>
  <c r="R964" s="1"/>
  <c r="P967"/>
  <c r="N967"/>
  <c r="M967"/>
  <c r="E967"/>
  <c r="P966"/>
  <c r="N966"/>
  <c r="N965" s="1"/>
  <c r="N964" s="1"/>
  <c r="M966"/>
  <c r="M965" s="1"/>
  <c r="M964" s="1"/>
  <c r="E966"/>
  <c r="P965"/>
  <c r="P964" s="1"/>
  <c r="E965"/>
  <c r="E964"/>
  <c r="E963"/>
  <c r="E962"/>
  <c r="R961"/>
  <c r="R960" s="1"/>
  <c r="R959" s="1"/>
  <c r="R958" s="1"/>
  <c r="P961"/>
  <c r="N961"/>
  <c r="N960" s="1"/>
  <c r="N959" s="1"/>
  <c r="N958" s="1"/>
  <c r="M961"/>
  <c r="M960" s="1"/>
  <c r="M959" s="1"/>
  <c r="M958" s="1"/>
  <c r="E961"/>
  <c r="P960"/>
  <c r="P959" s="1"/>
  <c r="P958" s="1"/>
  <c r="E960"/>
  <c r="E959"/>
  <c r="E958"/>
  <c r="E957"/>
  <c r="R956"/>
  <c r="R955" s="1"/>
  <c r="R954" s="1"/>
  <c r="R953" s="1"/>
  <c r="P956"/>
  <c r="P955" s="1"/>
  <c r="P954" s="1"/>
  <c r="P953" s="1"/>
  <c r="N956"/>
  <c r="N955" s="1"/>
  <c r="N954" s="1"/>
  <c r="N953" s="1"/>
  <c r="N952" s="1"/>
  <c r="M956"/>
  <c r="M955" s="1"/>
  <c r="M954" s="1"/>
  <c r="M953" s="1"/>
  <c r="E956"/>
  <c r="E955"/>
  <c r="E954"/>
  <c r="E953"/>
  <c r="E952"/>
  <c r="E951"/>
  <c r="R950"/>
  <c r="R949" s="1"/>
  <c r="R948" s="1"/>
  <c r="R947" s="1"/>
  <c r="P950"/>
  <c r="P949" s="1"/>
  <c r="P948" s="1"/>
  <c r="P947" s="1"/>
  <c r="N950"/>
  <c r="N949" s="1"/>
  <c r="N948" s="1"/>
  <c r="N947" s="1"/>
  <c r="M950"/>
  <c r="M949" s="1"/>
  <c r="M948" s="1"/>
  <c r="M947" s="1"/>
  <c r="E950"/>
  <c r="E949"/>
  <c r="E948"/>
  <c r="E947"/>
  <c r="E946"/>
  <c r="R945"/>
  <c r="R944" s="1"/>
  <c r="R943" s="1"/>
  <c r="R942" s="1"/>
  <c r="P945"/>
  <c r="N945"/>
  <c r="N944" s="1"/>
  <c r="N943" s="1"/>
  <c r="N942" s="1"/>
  <c r="M945"/>
  <c r="M944" s="1"/>
  <c r="M943" s="1"/>
  <c r="M942" s="1"/>
  <c r="E945"/>
  <c r="P944"/>
  <c r="P943" s="1"/>
  <c r="P942" s="1"/>
  <c r="E944"/>
  <c r="E943"/>
  <c r="E942"/>
  <c r="E941"/>
  <c r="E940"/>
  <c r="R939"/>
  <c r="R938" s="1"/>
  <c r="R937" s="1"/>
  <c r="R936" s="1"/>
  <c r="R935" s="1"/>
  <c r="P939"/>
  <c r="N939"/>
  <c r="N938" s="1"/>
  <c r="N937" s="1"/>
  <c r="N936" s="1"/>
  <c r="N935" s="1"/>
  <c r="M939"/>
  <c r="M938" s="1"/>
  <c r="M937" s="1"/>
  <c r="M936" s="1"/>
  <c r="M935" s="1"/>
  <c r="E939"/>
  <c r="P938"/>
  <c r="P937" s="1"/>
  <c r="P936" s="1"/>
  <c r="P935" s="1"/>
  <c r="E938"/>
  <c r="E937"/>
  <c r="E936"/>
  <c r="E935"/>
  <c r="E932"/>
  <c r="R931"/>
  <c r="R930" s="1"/>
  <c r="R929" s="1"/>
  <c r="R928" s="1"/>
  <c r="R927" s="1"/>
  <c r="R926" s="1"/>
  <c r="R925" s="1"/>
  <c r="P931"/>
  <c r="N931"/>
  <c r="N930" s="1"/>
  <c r="N929" s="1"/>
  <c r="N928" s="1"/>
  <c r="N927" s="1"/>
  <c r="N926" s="1"/>
  <c r="N925" s="1"/>
  <c r="M931"/>
  <c r="M930" s="1"/>
  <c r="M929" s="1"/>
  <c r="M928" s="1"/>
  <c r="M927" s="1"/>
  <c r="M926" s="1"/>
  <c r="M925" s="1"/>
  <c r="E931"/>
  <c r="P930"/>
  <c r="P929" s="1"/>
  <c r="P928" s="1"/>
  <c r="P927" s="1"/>
  <c r="P926" s="1"/>
  <c r="P925" s="1"/>
  <c r="E930"/>
  <c r="E929"/>
  <c r="E928"/>
  <c r="E927"/>
  <c r="E924"/>
  <c r="R923"/>
  <c r="R922" s="1"/>
  <c r="P923"/>
  <c r="N923"/>
  <c r="N922" s="1"/>
  <c r="M923"/>
  <c r="M922" s="1"/>
  <c r="E923"/>
  <c r="P922"/>
  <c r="E922"/>
  <c r="E921"/>
  <c r="R920"/>
  <c r="R919" s="1"/>
  <c r="R918" s="1"/>
  <c r="R917" s="1"/>
  <c r="R916" s="1"/>
  <c r="P920"/>
  <c r="P919" s="1"/>
  <c r="N920"/>
  <c r="N919" s="1"/>
  <c r="N918" s="1"/>
  <c r="N917" s="1"/>
  <c r="N916" s="1"/>
  <c r="M920"/>
  <c r="M919" s="1"/>
  <c r="E920"/>
  <c r="E919"/>
  <c r="E918"/>
  <c r="E917"/>
  <c r="E916"/>
  <c r="E915"/>
  <c r="R914"/>
  <c r="R913" s="1"/>
  <c r="R912" s="1"/>
  <c r="R911" s="1"/>
  <c r="R910" s="1"/>
  <c r="P914"/>
  <c r="P913" s="1"/>
  <c r="P912" s="1"/>
  <c r="P911" s="1"/>
  <c r="P910" s="1"/>
  <c r="N914"/>
  <c r="N913" s="1"/>
  <c r="N912" s="1"/>
  <c r="N911" s="1"/>
  <c r="N910" s="1"/>
  <c r="M914"/>
  <c r="M913" s="1"/>
  <c r="M912" s="1"/>
  <c r="M911" s="1"/>
  <c r="M910" s="1"/>
  <c r="E914"/>
  <c r="E913"/>
  <c r="E912"/>
  <c r="E911"/>
  <c r="E910"/>
  <c r="E909"/>
  <c r="R908"/>
  <c r="P908"/>
  <c r="N908"/>
  <c r="N905" s="1"/>
  <c r="N904" s="1"/>
  <c r="N903" s="1"/>
  <c r="N902" s="1"/>
  <c r="M908"/>
  <c r="E908"/>
  <c r="E907"/>
  <c r="R906"/>
  <c r="R905" s="1"/>
  <c r="R904" s="1"/>
  <c r="R903" s="1"/>
  <c r="R902" s="1"/>
  <c r="P906"/>
  <c r="N906"/>
  <c r="M906"/>
  <c r="E906"/>
  <c r="E905"/>
  <c r="E904"/>
  <c r="E903"/>
  <c r="E902"/>
  <c r="E901"/>
  <c r="R900"/>
  <c r="R899" s="1"/>
  <c r="R898" s="1"/>
  <c r="R897" s="1"/>
  <c r="R896" s="1"/>
  <c r="P900"/>
  <c r="P899" s="1"/>
  <c r="P898" s="1"/>
  <c r="P897" s="1"/>
  <c r="P896" s="1"/>
  <c r="N900"/>
  <c r="N899" s="1"/>
  <c r="N898" s="1"/>
  <c r="N897" s="1"/>
  <c r="N896" s="1"/>
  <c r="M900"/>
  <c r="M899" s="1"/>
  <c r="M898" s="1"/>
  <c r="M897" s="1"/>
  <c r="M896" s="1"/>
  <c r="E900"/>
  <c r="E899"/>
  <c r="E898"/>
  <c r="E897"/>
  <c r="E896"/>
  <c r="E895"/>
  <c r="R894"/>
  <c r="P894"/>
  <c r="N894"/>
  <c r="M894"/>
  <c r="E894"/>
  <c r="E893"/>
  <c r="R892"/>
  <c r="P892"/>
  <c r="N892"/>
  <c r="M892"/>
  <c r="E892"/>
  <c r="E891"/>
  <c r="R890"/>
  <c r="P890"/>
  <c r="N890"/>
  <c r="M890"/>
  <c r="E890"/>
  <c r="E889"/>
  <c r="R888"/>
  <c r="P888"/>
  <c r="N888"/>
  <c r="M888"/>
  <c r="E888"/>
  <c r="E887"/>
  <c r="E886"/>
  <c r="E885"/>
  <c r="E884"/>
  <c r="R883"/>
  <c r="R882" s="1"/>
  <c r="P883"/>
  <c r="N883"/>
  <c r="N882" s="1"/>
  <c r="M883"/>
  <c r="M882" s="1"/>
  <c r="E883"/>
  <c r="P882"/>
  <c r="E882"/>
  <c r="E881"/>
  <c r="R880"/>
  <c r="R879" s="1"/>
  <c r="P880"/>
  <c r="P879" s="1"/>
  <c r="N880"/>
  <c r="N879" s="1"/>
  <c r="M880"/>
  <c r="M879" s="1"/>
  <c r="E880"/>
  <c r="E879"/>
  <c r="E878"/>
  <c r="R877"/>
  <c r="R876" s="1"/>
  <c r="P877"/>
  <c r="N877"/>
  <c r="N876" s="1"/>
  <c r="M877"/>
  <c r="M876" s="1"/>
  <c r="E877"/>
  <c r="P876"/>
  <c r="E876"/>
  <c r="E875"/>
  <c r="E874"/>
  <c r="E873"/>
  <c r="E869"/>
  <c r="R868"/>
  <c r="P868"/>
  <c r="N868"/>
  <c r="M868"/>
  <c r="E868"/>
  <c r="E867"/>
  <c r="R866"/>
  <c r="P866"/>
  <c r="N866"/>
  <c r="M866"/>
  <c r="E866"/>
  <c r="E865"/>
  <c r="E864"/>
  <c r="E863"/>
  <c r="E862"/>
  <c r="E859"/>
  <c r="R858"/>
  <c r="R857" s="1"/>
  <c r="R856" s="1"/>
  <c r="R855" s="1"/>
  <c r="R854" s="1"/>
  <c r="R853" s="1"/>
  <c r="P858"/>
  <c r="N858"/>
  <c r="N857" s="1"/>
  <c r="N856" s="1"/>
  <c r="N855" s="1"/>
  <c r="N854" s="1"/>
  <c r="N853" s="1"/>
  <c r="M858"/>
  <c r="M857" s="1"/>
  <c r="M856" s="1"/>
  <c r="M855" s="1"/>
  <c r="M854" s="1"/>
  <c r="M853" s="1"/>
  <c r="E858"/>
  <c r="P857"/>
  <c r="P856" s="1"/>
  <c r="P855" s="1"/>
  <c r="P854" s="1"/>
  <c r="P853" s="1"/>
  <c r="E857"/>
  <c r="E856"/>
  <c r="E855"/>
  <c r="E854"/>
  <c r="E852"/>
  <c r="R851"/>
  <c r="R850" s="1"/>
  <c r="R849" s="1"/>
  <c r="P851"/>
  <c r="N851"/>
  <c r="N850" s="1"/>
  <c r="N849" s="1"/>
  <c r="M851"/>
  <c r="M850" s="1"/>
  <c r="M849" s="1"/>
  <c r="E851"/>
  <c r="P850"/>
  <c r="P849" s="1"/>
  <c r="E850"/>
  <c r="E849"/>
  <c r="E848"/>
  <c r="R847"/>
  <c r="R846" s="1"/>
  <c r="R845" s="1"/>
  <c r="P847"/>
  <c r="N847"/>
  <c r="N846" s="1"/>
  <c r="N845" s="1"/>
  <c r="M847"/>
  <c r="M846" s="1"/>
  <c r="M845" s="1"/>
  <c r="E847"/>
  <c r="P846"/>
  <c r="P845" s="1"/>
  <c r="E846"/>
  <c r="E845"/>
  <c r="E844"/>
  <c r="E843"/>
  <c r="E842"/>
  <c r="R841"/>
  <c r="R840" s="1"/>
  <c r="R839" s="1"/>
  <c r="R838" s="1"/>
  <c r="R837" s="1"/>
  <c r="P841"/>
  <c r="N841"/>
  <c r="N840" s="1"/>
  <c r="N839" s="1"/>
  <c r="N838" s="1"/>
  <c r="N837" s="1"/>
  <c r="M841"/>
  <c r="M840" s="1"/>
  <c r="M839" s="1"/>
  <c r="M838" s="1"/>
  <c r="M837" s="1"/>
  <c r="E841"/>
  <c r="P840"/>
  <c r="P839" s="1"/>
  <c r="P838" s="1"/>
  <c r="P837" s="1"/>
  <c r="E840"/>
  <c r="E839"/>
  <c r="E838"/>
  <c r="E837"/>
  <c r="E835"/>
  <c r="R834"/>
  <c r="R833" s="1"/>
  <c r="R832" s="1"/>
  <c r="R831" s="1"/>
  <c r="R830" s="1"/>
  <c r="P834"/>
  <c r="N834"/>
  <c r="N833" s="1"/>
  <c r="N832" s="1"/>
  <c r="N831" s="1"/>
  <c r="N830" s="1"/>
  <c r="M834"/>
  <c r="M833" s="1"/>
  <c r="M832" s="1"/>
  <c r="M831" s="1"/>
  <c r="M830" s="1"/>
  <c r="E834"/>
  <c r="P833"/>
  <c r="P832" s="1"/>
  <c r="P831" s="1"/>
  <c r="P830" s="1"/>
  <c r="E833"/>
  <c r="E832"/>
  <c r="E831"/>
  <c r="E829"/>
  <c r="R828"/>
  <c r="R827" s="1"/>
  <c r="R826" s="1"/>
  <c r="R825" s="1"/>
  <c r="R824" s="1"/>
  <c r="R823" s="1"/>
  <c r="P828"/>
  <c r="P827" s="1"/>
  <c r="P826" s="1"/>
  <c r="P825" s="1"/>
  <c r="P824" s="1"/>
  <c r="P823" s="1"/>
  <c r="N828"/>
  <c r="N827" s="1"/>
  <c r="N826" s="1"/>
  <c r="N825" s="1"/>
  <c r="N824" s="1"/>
  <c r="N823" s="1"/>
  <c r="M828"/>
  <c r="M827" s="1"/>
  <c r="M826" s="1"/>
  <c r="M825" s="1"/>
  <c r="M824" s="1"/>
  <c r="M823" s="1"/>
  <c r="E828"/>
  <c r="E827"/>
  <c r="E826"/>
  <c r="E825"/>
  <c r="E824"/>
  <c r="E821"/>
  <c r="E820"/>
  <c r="E819"/>
  <c r="E818"/>
  <c r="R817"/>
  <c r="R816" s="1"/>
  <c r="R815" s="1"/>
  <c r="R814" s="1"/>
  <c r="P817"/>
  <c r="N817"/>
  <c r="N816" s="1"/>
  <c r="N815" s="1"/>
  <c r="N814" s="1"/>
  <c r="M817"/>
  <c r="M816" s="1"/>
  <c r="M815" s="1"/>
  <c r="M814" s="1"/>
  <c r="E817"/>
  <c r="P816"/>
  <c r="P815" s="1"/>
  <c r="P814" s="1"/>
  <c r="E816"/>
  <c r="E815"/>
  <c r="E814"/>
  <c r="E813"/>
  <c r="R812"/>
  <c r="R811" s="1"/>
  <c r="P812"/>
  <c r="P811" s="1"/>
  <c r="N812"/>
  <c r="N811" s="1"/>
  <c r="M812"/>
  <c r="M811" s="1"/>
  <c r="E812"/>
  <c r="E811"/>
  <c r="E810"/>
  <c r="R809"/>
  <c r="P809"/>
  <c r="N809"/>
  <c r="M809"/>
  <c r="E809"/>
  <c r="E808"/>
  <c r="R807"/>
  <c r="P807"/>
  <c r="N807"/>
  <c r="M807"/>
  <c r="E807"/>
  <c r="E806"/>
  <c r="R805"/>
  <c r="P805"/>
  <c r="N805"/>
  <c r="M805"/>
  <c r="E805"/>
  <c r="E804"/>
  <c r="R803"/>
  <c r="P803"/>
  <c r="N803"/>
  <c r="M803"/>
  <c r="E803"/>
  <c r="E802"/>
  <c r="R801"/>
  <c r="P801"/>
  <c r="N801"/>
  <c r="M801"/>
  <c r="M800" s="1"/>
  <c r="M799" s="1"/>
  <c r="M798" s="1"/>
  <c r="E801"/>
  <c r="E800"/>
  <c r="E799"/>
  <c r="E798"/>
  <c r="E797"/>
  <c r="E796"/>
  <c r="R795"/>
  <c r="R794" s="1"/>
  <c r="R793" s="1"/>
  <c r="R792" s="1"/>
  <c r="R791" s="1"/>
  <c r="P795"/>
  <c r="N795"/>
  <c r="N794" s="1"/>
  <c r="N793" s="1"/>
  <c r="N792" s="1"/>
  <c r="N791" s="1"/>
  <c r="M795"/>
  <c r="M794" s="1"/>
  <c r="M793" s="1"/>
  <c r="M792" s="1"/>
  <c r="M791" s="1"/>
  <c r="E795"/>
  <c r="P794"/>
  <c r="P793" s="1"/>
  <c r="P792" s="1"/>
  <c r="P791" s="1"/>
  <c r="E794"/>
  <c r="E793"/>
  <c r="E792"/>
  <c r="E791"/>
  <c r="E789"/>
  <c r="E788"/>
  <c r="R787"/>
  <c r="R786" s="1"/>
  <c r="R785" s="1"/>
  <c r="R784" s="1"/>
  <c r="R783" s="1"/>
  <c r="P787"/>
  <c r="P786" s="1"/>
  <c r="P785" s="1"/>
  <c r="P784" s="1"/>
  <c r="P783" s="1"/>
  <c r="N787"/>
  <c r="N786" s="1"/>
  <c r="N785" s="1"/>
  <c r="N784" s="1"/>
  <c r="N783" s="1"/>
  <c r="M787"/>
  <c r="M786" s="1"/>
  <c r="M785" s="1"/>
  <c r="M784" s="1"/>
  <c r="M783" s="1"/>
  <c r="E787"/>
  <c r="E786"/>
  <c r="E785"/>
  <c r="E784"/>
  <c r="E783"/>
  <c r="E782"/>
  <c r="R781"/>
  <c r="R780" s="1"/>
  <c r="R779" s="1"/>
  <c r="R778" s="1"/>
  <c r="R777" s="1"/>
  <c r="P781"/>
  <c r="P780" s="1"/>
  <c r="P779" s="1"/>
  <c r="P778" s="1"/>
  <c r="P777" s="1"/>
  <c r="N781"/>
  <c r="N780" s="1"/>
  <c r="N779" s="1"/>
  <c r="N778" s="1"/>
  <c r="N777" s="1"/>
  <c r="M781"/>
  <c r="M780" s="1"/>
  <c r="M779" s="1"/>
  <c r="M778" s="1"/>
  <c r="M777" s="1"/>
  <c r="E781"/>
  <c r="E780"/>
  <c r="E779"/>
  <c r="E778"/>
  <c r="E777"/>
  <c r="E776"/>
  <c r="E775"/>
  <c r="R774"/>
  <c r="R773" s="1"/>
  <c r="P774"/>
  <c r="N774"/>
  <c r="N773" s="1"/>
  <c r="N772" s="1"/>
  <c r="N771" s="1"/>
  <c r="N770" s="1"/>
  <c r="M774"/>
  <c r="M773" s="1"/>
  <c r="M772" s="1"/>
  <c r="M771" s="1"/>
  <c r="M770" s="1"/>
  <c r="E774"/>
  <c r="P773"/>
  <c r="P772" s="1"/>
  <c r="P771" s="1"/>
  <c r="P770" s="1"/>
  <c r="E773"/>
  <c r="R772"/>
  <c r="R771" s="1"/>
  <c r="R770" s="1"/>
  <c r="E772"/>
  <c r="E771"/>
  <c r="E770"/>
  <c r="E769"/>
  <c r="R768"/>
  <c r="R767" s="1"/>
  <c r="P768"/>
  <c r="N768"/>
  <c r="N767" s="1"/>
  <c r="N766" s="1"/>
  <c r="N765" s="1"/>
  <c r="N764" s="1"/>
  <c r="M768"/>
  <c r="M767" s="1"/>
  <c r="M766" s="1"/>
  <c r="M765" s="1"/>
  <c r="M764" s="1"/>
  <c r="E768"/>
  <c r="P767"/>
  <c r="P766" s="1"/>
  <c r="P765" s="1"/>
  <c r="P764" s="1"/>
  <c r="E767"/>
  <c r="R766"/>
  <c r="R765" s="1"/>
  <c r="R764" s="1"/>
  <c r="E766"/>
  <c r="E765"/>
  <c r="E764"/>
  <c r="E763"/>
  <c r="R762"/>
  <c r="P762"/>
  <c r="N762"/>
  <c r="M762"/>
  <c r="E762"/>
  <c r="E761"/>
  <c r="R760"/>
  <c r="P760"/>
  <c r="N760"/>
  <c r="M760"/>
  <c r="E760"/>
  <c r="E759"/>
  <c r="R758"/>
  <c r="P758"/>
  <c r="N758"/>
  <c r="M758"/>
  <c r="E758"/>
  <c r="E757"/>
  <c r="R756"/>
  <c r="P756"/>
  <c r="N756"/>
  <c r="M756"/>
  <c r="E756"/>
  <c r="E755"/>
  <c r="R754"/>
  <c r="P754"/>
  <c r="N754"/>
  <c r="M754"/>
  <c r="E754"/>
  <c r="E753"/>
  <c r="R752"/>
  <c r="P752"/>
  <c r="N752"/>
  <c r="M752"/>
  <c r="E752"/>
  <c r="E751"/>
  <c r="R750"/>
  <c r="P750"/>
  <c r="N750"/>
  <c r="M750"/>
  <c r="E750"/>
  <c r="E749"/>
  <c r="R748"/>
  <c r="P748"/>
  <c r="P745" s="1"/>
  <c r="P744" s="1"/>
  <c r="P743" s="1"/>
  <c r="P742" s="1"/>
  <c r="N748"/>
  <c r="M748"/>
  <c r="E748"/>
  <c r="E747"/>
  <c r="R746"/>
  <c r="P746"/>
  <c r="N746"/>
  <c r="M746"/>
  <c r="M745" s="1"/>
  <c r="M744" s="1"/>
  <c r="M743" s="1"/>
  <c r="M742" s="1"/>
  <c r="E746"/>
  <c r="E745"/>
  <c r="E744"/>
  <c r="E743"/>
  <c r="E742"/>
  <c r="E741"/>
  <c r="E740"/>
  <c r="E739"/>
  <c r="E738"/>
  <c r="E737"/>
  <c r="R736"/>
  <c r="R735" s="1"/>
  <c r="R734" s="1"/>
  <c r="R733" s="1"/>
  <c r="R732" s="1"/>
  <c r="P736"/>
  <c r="N736"/>
  <c r="N735" s="1"/>
  <c r="N734" s="1"/>
  <c r="N733" s="1"/>
  <c r="N732" s="1"/>
  <c r="M736"/>
  <c r="M735" s="1"/>
  <c r="M734" s="1"/>
  <c r="M733" s="1"/>
  <c r="M732" s="1"/>
  <c r="E736"/>
  <c r="P735"/>
  <c r="P734" s="1"/>
  <c r="P733" s="1"/>
  <c r="P732" s="1"/>
  <c r="E735"/>
  <c r="E734"/>
  <c r="E733"/>
  <c r="E732"/>
  <c r="E731"/>
  <c r="R730"/>
  <c r="P730"/>
  <c r="N730"/>
  <c r="M730"/>
  <c r="E730"/>
  <c r="E729"/>
  <c r="R728"/>
  <c r="P728"/>
  <c r="N728"/>
  <c r="M728"/>
  <c r="E728"/>
  <c r="E727"/>
  <c r="R726"/>
  <c r="P726"/>
  <c r="N726"/>
  <c r="M726"/>
  <c r="E726"/>
  <c r="E725"/>
  <c r="R724"/>
  <c r="P724"/>
  <c r="N724"/>
  <c r="M724"/>
  <c r="E724"/>
  <c r="E723"/>
  <c r="R722"/>
  <c r="P722"/>
  <c r="N722"/>
  <c r="M722"/>
  <c r="E722"/>
  <c r="E721"/>
  <c r="R720"/>
  <c r="P720"/>
  <c r="N720"/>
  <c r="M720"/>
  <c r="E720"/>
  <c r="E719"/>
  <c r="R718"/>
  <c r="P718"/>
  <c r="N718"/>
  <c r="M718"/>
  <c r="E718"/>
  <c r="E717"/>
  <c r="R716"/>
  <c r="P716"/>
  <c r="N716"/>
  <c r="M716"/>
  <c r="E716"/>
  <c r="E715"/>
  <c r="R714"/>
  <c r="P714"/>
  <c r="N714"/>
  <c r="M714"/>
  <c r="E714"/>
  <c r="E713"/>
  <c r="R712"/>
  <c r="P712"/>
  <c r="N712"/>
  <c r="M712"/>
  <c r="M711" s="1"/>
  <c r="M710" s="1"/>
  <c r="M709" s="1"/>
  <c r="M708" s="1"/>
  <c r="E712"/>
  <c r="E711"/>
  <c r="E710"/>
  <c r="E709"/>
  <c r="E708"/>
  <c r="E707"/>
  <c r="E706"/>
  <c r="E705"/>
  <c r="E704"/>
  <c r="E701"/>
  <c r="R700"/>
  <c r="P700"/>
  <c r="N700"/>
  <c r="M700"/>
  <c r="E700"/>
  <c r="E699"/>
  <c r="R698"/>
  <c r="P698"/>
  <c r="N698"/>
  <c r="M698"/>
  <c r="E698"/>
  <c r="E697"/>
  <c r="R696"/>
  <c r="P696"/>
  <c r="N696"/>
  <c r="M696"/>
  <c r="E696"/>
  <c r="E695"/>
  <c r="E694"/>
  <c r="E693"/>
  <c r="E692"/>
  <c r="E690"/>
  <c r="R689"/>
  <c r="P689"/>
  <c r="N689"/>
  <c r="M689"/>
  <c r="E689"/>
  <c r="E688"/>
  <c r="R687"/>
  <c r="P687"/>
  <c r="N687"/>
  <c r="M687"/>
  <c r="E687"/>
  <c r="E686"/>
  <c r="E685"/>
  <c r="E684"/>
  <c r="E683"/>
  <c r="E681"/>
  <c r="R680"/>
  <c r="R679" s="1"/>
  <c r="R678" s="1"/>
  <c r="R677" s="1"/>
  <c r="R676" s="1"/>
  <c r="P680"/>
  <c r="N680"/>
  <c r="M680"/>
  <c r="E680"/>
  <c r="P679"/>
  <c r="P678" s="1"/>
  <c r="P677" s="1"/>
  <c r="P676" s="1"/>
  <c r="N679"/>
  <c r="M679"/>
  <c r="M678" s="1"/>
  <c r="M677" s="1"/>
  <c r="M676" s="1"/>
  <c r="E679"/>
  <c r="N678"/>
  <c r="N677" s="1"/>
  <c r="N676" s="1"/>
  <c r="E678"/>
  <c r="E677"/>
  <c r="E676"/>
  <c r="E675"/>
  <c r="R674"/>
  <c r="R673" s="1"/>
  <c r="R672" s="1"/>
  <c r="R671" s="1"/>
  <c r="R670" s="1"/>
  <c r="P674"/>
  <c r="N674"/>
  <c r="N673" s="1"/>
  <c r="N672" s="1"/>
  <c r="N671" s="1"/>
  <c r="N670" s="1"/>
  <c r="M674"/>
  <c r="M673" s="1"/>
  <c r="M672" s="1"/>
  <c r="M671" s="1"/>
  <c r="M670" s="1"/>
  <c r="E674"/>
  <c r="P673"/>
  <c r="P672" s="1"/>
  <c r="P671" s="1"/>
  <c r="P670" s="1"/>
  <c r="E673"/>
  <c r="E672"/>
  <c r="E671"/>
  <c r="E670"/>
  <c r="E669"/>
  <c r="E668"/>
  <c r="R667"/>
  <c r="R666" s="1"/>
  <c r="R665" s="1"/>
  <c r="R664" s="1"/>
  <c r="R663" s="1"/>
  <c r="P667"/>
  <c r="P666" s="1"/>
  <c r="P665" s="1"/>
  <c r="P664" s="1"/>
  <c r="P663" s="1"/>
  <c r="N667"/>
  <c r="N666" s="1"/>
  <c r="N665" s="1"/>
  <c r="N664" s="1"/>
  <c r="N663" s="1"/>
  <c r="M667"/>
  <c r="M666" s="1"/>
  <c r="M665" s="1"/>
  <c r="M664" s="1"/>
  <c r="M663" s="1"/>
  <c r="E667"/>
  <c r="E666"/>
  <c r="E665"/>
  <c r="E664"/>
  <c r="E663"/>
  <c r="E662"/>
  <c r="R661"/>
  <c r="R660" s="1"/>
  <c r="P661"/>
  <c r="P660" s="1"/>
  <c r="P659" s="1"/>
  <c r="P658" s="1"/>
  <c r="P657" s="1"/>
  <c r="N661"/>
  <c r="N660" s="1"/>
  <c r="M661"/>
  <c r="M660" s="1"/>
  <c r="M659" s="1"/>
  <c r="M658" s="1"/>
  <c r="M657" s="1"/>
  <c r="E661"/>
  <c r="E660"/>
  <c r="E659"/>
  <c r="E658"/>
  <c r="E657"/>
  <c r="E656"/>
  <c r="R655"/>
  <c r="P655"/>
  <c r="N655"/>
  <c r="M655"/>
  <c r="E655"/>
  <c r="E654"/>
  <c r="R653"/>
  <c r="P653"/>
  <c r="N653"/>
  <c r="M653"/>
  <c r="E653"/>
  <c r="E652"/>
  <c r="R651"/>
  <c r="P651"/>
  <c r="N651"/>
  <c r="M651"/>
  <c r="E651"/>
  <c r="E650"/>
  <c r="R649"/>
  <c r="P649"/>
  <c r="N649"/>
  <c r="M649"/>
  <c r="E649"/>
  <c r="E648"/>
  <c r="R647"/>
  <c r="P647"/>
  <c r="N647"/>
  <c r="M647"/>
  <c r="E647"/>
  <c r="E646"/>
  <c r="R645"/>
  <c r="P645"/>
  <c r="N645"/>
  <c r="M645"/>
  <c r="E645"/>
  <c r="E644"/>
  <c r="R643"/>
  <c r="P643"/>
  <c r="N643"/>
  <c r="M643"/>
  <c r="E643"/>
  <c r="E642"/>
  <c r="R641"/>
  <c r="P641"/>
  <c r="N641"/>
  <c r="M641"/>
  <c r="E641"/>
  <c r="E640"/>
  <c r="E639"/>
  <c r="E638"/>
  <c r="E637"/>
  <c r="E636"/>
  <c r="E635"/>
  <c r="E634"/>
  <c r="E633"/>
  <c r="E630"/>
  <c r="M629"/>
  <c r="M628" s="1"/>
  <c r="M627" s="1"/>
  <c r="M626" s="1"/>
  <c r="M625" s="1"/>
  <c r="M624" s="1"/>
  <c r="M623" s="1"/>
  <c r="E629"/>
  <c r="E628"/>
  <c r="E627"/>
  <c r="E626"/>
  <c r="E625"/>
  <c r="E622"/>
  <c r="R621"/>
  <c r="R620" s="1"/>
  <c r="R619" s="1"/>
  <c r="R618" s="1"/>
  <c r="R617" s="1"/>
  <c r="P621"/>
  <c r="N621"/>
  <c r="N620" s="1"/>
  <c r="N619" s="1"/>
  <c r="N618" s="1"/>
  <c r="N617" s="1"/>
  <c r="M621"/>
  <c r="M620" s="1"/>
  <c r="M619" s="1"/>
  <c r="M618" s="1"/>
  <c r="M617" s="1"/>
  <c r="E621"/>
  <c r="P620"/>
  <c r="P619" s="1"/>
  <c r="P618" s="1"/>
  <c r="P617" s="1"/>
  <c r="E620"/>
  <c r="E619"/>
  <c r="E618"/>
  <c r="E617"/>
  <c r="E616"/>
  <c r="R615"/>
  <c r="R614" s="1"/>
  <c r="R613" s="1"/>
  <c r="R612" s="1"/>
  <c r="R611" s="1"/>
  <c r="P615"/>
  <c r="N615"/>
  <c r="N614" s="1"/>
  <c r="N613" s="1"/>
  <c r="N612" s="1"/>
  <c r="N611" s="1"/>
  <c r="M615"/>
  <c r="M614" s="1"/>
  <c r="M613" s="1"/>
  <c r="M612" s="1"/>
  <c r="M611" s="1"/>
  <c r="E615"/>
  <c r="P614"/>
  <c r="P613" s="1"/>
  <c r="P612" s="1"/>
  <c r="P611" s="1"/>
  <c r="E614"/>
  <c r="E613"/>
  <c r="E612"/>
  <c r="E611"/>
  <c r="E609"/>
  <c r="E608"/>
  <c r="E607"/>
  <c r="R606"/>
  <c r="R605" s="1"/>
  <c r="R604" s="1"/>
  <c r="R603" s="1"/>
  <c r="R602" s="1"/>
  <c r="P606"/>
  <c r="N606"/>
  <c r="N605" s="1"/>
  <c r="N604" s="1"/>
  <c r="N603" s="1"/>
  <c r="N602" s="1"/>
  <c r="M606"/>
  <c r="M605" s="1"/>
  <c r="M604" s="1"/>
  <c r="M603" s="1"/>
  <c r="M602" s="1"/>
  <c r="E606"/>
  <c r="P605"/>
  <c r="P604" s="1"/>
  <c r="P603" s="1"/>
  <c r="P602" s="1"/>
  <c r="E605"/>
  <c r="E604"/>
  <c r="E603"/>
  <c r="E602"/>
  <c r="E601"/>
  <c r="R600"/>
  <c r="R599" s="1"/>
  <c r="R598" s="1"/>
  <c r="R597" s="1"/>
  <c r="R596" s="1"/>
  <c r="P600"/>
  <c r="N600"/>
  <c r="N599" s="1"/>
  <c r="N598" s="1"/>
  <c r="N597" s="1"/>
  <c r="N596" s="1"/>
  <c r="M600"/>
  <c r="M599" s="1"/>
  <c r="M598" s="1"/>
  <c r="M597" s="1"/>
  <c r="M596" s="1"/>
  <c r="E600"/>
  <c r="P599"/>
  <c r="P598" s="1"/>
  <c r="P597" s="1"/>
  <c r="P596" s="1"/>
  <c r="E599"/>
  <c r="E598"/>
  <c r="E597"/>
  <c r="E596"/>
  <c r="E595"/>
  <c r="E594"/>
  <c r="E593"/>
  <c r="R592"/>
  <c r="R591" s="1"/>
  <c r="R590" s="1"/>
  <c r="R589" s="1"/>
  <c r="R588" s="1"/>
  <c r="P592"/>
  <c r="N592"/>
  <c r="N591" s="1"/>
  <c r="N590" s="1"/>
  <c r="N589" s="1"/>
  <c r="N588" s="1"/>
  <c r="M592"/>
  <c r="M591" s="1"/>
  <c r="M590" s="1"/>
  <c r="M589" s="1"/>
  <c r="M588" s="1"/>
  <c r="E592"/>
  <c r="P591"/>
  <c r="P590" s="1"/>
  <c r="P589" s="1"/>
  <c r="P588" s="1"/>
  <c r="E591"/>
  <c r="E590"/>
  <c r="E589"/>
  <c r="E588"/>
  <c r="E587"/>
  <c r="R586"/>
  <c r="P586"/>
  <c r="N586"/>
  <c r="M586"/>
  <c r="E586"/>
  <c r="E585"/>
  <c r="R584"/>
  <c r="P584"/>
  <c r="N584"/>
  <c r="M584"/>
  <c r="E584"/>
  <c r="E583"/>
  <c r="R582"/>
  <c r="P582"/>
  <c r="N582"/>
  <c r="M582"/>
  <c r="M581" s="1"/>
  <c r="M580" s="1"/>
  <c r="M579" s="1"/>
  <c r="M578" s="1"/>
  <c r="E582"/>
  <c r="P581"/>
  <c r="P580" s="1"/>
  <c r="P579" s="1"/>
  <c r="P578" s="1"/>
  <c r="E581"/>
  <c r="E580"/>
  <c r="E579"/>
  <c r="E578"/>
  <c r="E577"/>
  <c r="R576"/>
  <c r="R575" s="1"/>
  <c r="R574" s="1"/>
  <c r="R573" s="1"/>
  <c r="R572" s="1"/>
  <c r="P576"/>
  <c r="N576"/>
  <c r="N575" s="1"/>
  <c r="N574" s="1"/>
  <c r="N573" s="1"/>
  <c r="N572" s="1"/>
  <c r="M576"/>
  <c r="M575" s="1"/>
  <c r="M574" s="1"/>
  <c r="M573" s="1"/>
  <c r="M572" s="1"/>
  <c r="E576"/>
  <c r="P575"/>
  <c r="P574" s="1"/>
  <c r="P573" s="1"/>
  <c r="P572" s="1"/>
  <c r="E575"/>
  <c r="E574"/>
  <c r="E573"/>
  <c r="E572"/>
  <c r="E571"/>
  <c r="R570"/>
  <c r="R569" s="1"/>
  <c r="R568" s="1"/>
  <c r="R567" s="1"/>
  <c r="R566" s="1"/>
  <c r="P570"/>
  <c r="N570"/>
  <c r="N569" s="1"/>
  <c r="N568" s="1"/>
  <c r="N567" s="1"/>
  <c r="N566" s="1"/>
  <c r="M570"/>
  <c r="M569" s="1"/>
  <c r="M568" s="1"/>
  <c r="M567" s="1"/>
  <c r="M566" s="1"/>
  <c r="E570"/>
  <c r="P569"/>
  <c r="P568" s="1"/>
  <c r="P567" s="1"/>
  <c r="P566" s="1"/>
  <c r="E569"/>
  <c r="E568"/>
  <c r="E567"/>
  <c r="E566"/>
  <c r="E565"/>
  <c r="R564"/>
  <c r="R563" s="1"/>
  <c r="P564"/>
  <c r="N564"/>
  <c r="N563" s="1"/>
  <c r="M564"/>
  <c r="M563" s="1"/>
  <c r="E564"/>
  <c r="P563"/>
  <c r="E563"/>
  <c r="E562"/>
  <c r="R561"/>
  <c r="P561"/>
  <c r="N561"/>
  <c r="M561"/>
  <c r="E561"/>
  <c r="E560"/>
  <c r="R559"/>
  <c r="P559"/>
  <c r="P558" s="1"/>
  <c r="P557" s="1"/>
  <c r="P556" s="1"/>
  <c r="N559"/>
  <c r="M559"/>
  <c r="E559"/>
  <c r="E558"/>
  <c r="E557"/>
  <c r="E556"/>
  <c r="E555"/>
  <c r="E553"/>
  <c r="E552"/>
  <c r="R551"/>
  <c r="R550" s="1"/>
  <c r="R549" s="1"/>
  <c r="R548" s="1"/>
  <c r="R547" s="1"/>
  <c r="P551"/>
  <c r="P550" s="1"/>
  <c r="P549" s="1"/>
  <c r="P548" s="1"/>
  <c r="P547" s="1"/>
  <c r="N551"/>
  <c r="N550" s="1"/>
  <c r="N549" s="1"/>
  <c r="N548" s="1"/>
  <c r="N547" s="1"/>
  <c r="M551"/>
  <c r="E551"/>
  <c r="M550"/>
  <c r="M549" s="1"/>
  <c r="M548" s="1"/>
  <c r="M547" s="1"/>
  <c r="E550"/>
  <c r="E549"/>
  <c r="E548"/>
  <c r="E547"/>
  <c r="E546"/>
  <c r="E545"/>
  <c r="R544"/>
  <c r="R543" s="1"/>
  <c r="R542" s="1"/>
  <c r="R541" s="1"/>
  <c r="R540" s="1"/>
  <c r="P544"/>
  <c r="P543" s="1"/>
  <c r="P542" s="1"/>
  <c r="P541" s="1"/>
  <c r="P540" s="1"/>
  <c r="N544"/>
  <c r="N543" s="1"/>
  <c r="N542" s="1"/>
  <c r="N541" s="1"/>
  <c r="N540" s="1"/>
  <c r="M544"/>
  <c r="M543" s="1"/>
  <c r="M542" s="1"/>
  <c r="M541" s="1"/>
  <c r="M540" s="1"/>
  <c r="E544"/>
  <c r="E543"/>
  <c r="E542"/>
  <c r="E541"/>
  <c r="E540"/>
  <c r="E539"/>
  <c r="R538"/>
  <c r="P538"/>
  <c r="N538"/>
  <c r="M538"/>
  <c r="E538"/>
  <c r="E537"/>
  <c r="R536"/>
  <c r="P536"/>
  <c r="N536"/>
  <c r="M536"/>
  <c r="E536"/>
  <c r="E535"/>
  <c r="E534"/>
  <c r="E533"/>
  <c r="E532"/>
  <c r="E531"/>
  <c r="R530"/>
  <c r="R529" s="1"/>
  <c r="R528" s="1"/>
  <c r="R527" s="1"/>
  <c r="R526" s="1"/>
  <c r="P530"/>
  <c r="P529" s="1"/>
  <c r="P528" s="1"/>
  <c r="P527" s="1"/>
  <c r="P526" s="1"/>
  <c r="N530"/>
  <c r="N529" s="1"/>
  <c r="N528" s="1"/>
  <c r="N527" s="1"/>
  <c r="N526" s="1"/>
  <c r="M530"/>
  <c r="M529" s="1"/>
  <c r="M528" s="1"/>
  <c r="M527" s="1"/>
  <c r="M526" s="1"/>
  <c r="E530"/>
  <c r="E529"/>
  <c r="E528"/>
  <c r="E527"/>
  <c r="E526"/>
  <c r="E525"/>
  <c r="R524"/>
  <c r="R523" s="1"/>
  <c r="R522" s="1"/>
  <c r="R521" s="1"/>
  <c r="P524"/>
  <c r="P523" s="1"/>
  <c r="P522" s="1"/>
  <c r="P521" s="1"/>
  <c r="N524"/>
  <c r="M524"/>
  <c r="M523" s="1"/>
  <c r="M522" s="1"/>
  <c r="M521" s="1"/>
  <c r="E524"/>
  <c r="N523"/>
  <c r="N522" s="1"/>
  <c r="N521" s="1"/>
  <c r="E523"/>
  <c r="E522"/>
  <c r="E521"/>
  <c r="E520"/>
  <c r="R519"/>
  <c r="R518" s="1"/>
  <c r="R517" s="1"/>
  <c r="R516" s="1"/>
  <c r="P519"/>
  <c r="N519"/>
  <c r="N518" s="1"/>
  <c r="N517" s="1"/>
  <c r="N516" s="1"/>
  <c r="M519"/>
  <c r="M518" s="1"/>
  <c r="M517" s="1"/>
  <c r="M516" s="1"/>
  <c r="E519"/>
  <c r="P518"/>
  <c r="P517" s="1"/>
  <c r="P516" s="1"/>
  <c r="E518"/>
  <c r="E517"/>
  <c r="E516"/>
  <c r="E515"/>
  <c r="E513"/>
  <c r="R512"/>
  <c r="R511" s="1"/>
  <c r="R510" s="1"/>
  <c r="R509" s="1"/>
  <c r="P512"/>
  <c r="N512"/>
  <c r="N511" s="1"/>
  <c r="N510" s="1"/>
  <c r="N509" s="1"/>
  <c r="M512"/>
  <c r="M511" s="1"/>
  <c r="M510" s="1"/>
  <c r="M509" s="1"/>
  <c r="E512"/>
  <c r="P511"/>
  <c r="P510" s="1"/>
  <c r="P509" s="1"/>
  <c r="E511"/>
  <c r="E510"/>
  <c r="E509"/>
  <c r="E508"/>
  <c r="R507"/>
  <c r="R506" s="1"/>
  <c r="P507"/>
  <c r="P506" s="1"/>
  <c r="N507"/>
  <c r="N506" s="1"/>
  <c r="M507"/>
  <c r="M506" s="1"/>
  <c r="E507"/>
  <c r="E506"/>
  <c r="E505"/>
  <c r="R504"/>
  <c r="P504"/>
  <c r="N504"/>
  <c r="M504"/>
  <c r="E504"/>
  <c r="E503"/>
  <c r="R502"/>
  <c r="P502"/>
  <c r="N502"/>
  <c r="M502"/>
  <c r="M499" s="1"/>
  <c r="M498" s="1"/>
  <c r="M497" s="1"/>
  <c r="M496" s="1"/>
  <c r="M495" s="1"/>
  <c r="E502"/>
  <c r="E501"/>
  <c r="R500"/>
  <c r="P500"/>
  <c r="P499" s="1"/>
  <c r="P498" s="1"/>
  <c r="P497" s="1"/>
  <c r="P496" s="1"/>
  <c r="P495" s="1"/>
  <c r="N500"/>
  <c r="M500"/>
  <c r="E500"/>
  <c r="E499"/>
  <c r="E498"/>
  <c r="E497"/>
  <c r="E496"/>
  <c r="E493"/>
  <c r="E492"/>
  <c r="E491"/>
  <c r="R490"/>
  <c r="R489" s="1"/>
  <c r="R488" s="1"/>
  <c r="R487" s="1"/>
  <c r="P490"/>
  <c r="N490"/>
  <c r="N489" s="1"/>
  <c r="N488" s="1"/>
  <c r="N487" s="1"/>
  <c r="M490"/>
  <c r="M489" s="1"/>
  <c r="M488" s="1"/>
  <c r="M487" s="1"/>
  <c r="E490"/>
  <c r="P489"/>
  <c r="P488" s="1"/>
  <c r="P487" s="1"/>
  <c r="E489"/>
  <c r="E488"/>
  <c r="E487"/>
  <c r="E486"/>
  <c r="R485"/>
  <c r="P485"/>
  <c r="N485"/>
  <c r="M485"/>
  <c r="E485"/>
  <c r="E484"/>
  <c r="R483"/>
  <c r="P483"/>
  <c r="N483"/>
  <c r="M483"/>
  <c r="E483"/>
  <c r="E482"/>
  <c r="E481"/>
  <c r="E480"/>
  <c r="E479"/>
  <c r="E477"/>
  <c r="E476"/>
  <c r="R475"/>
  <c r="R474" s="1"/>
  <c r="P475"/>
  <c r="N475"/>
  <c r="N474" s="1"/>
  <c r="M475"/>
  <c r="M474" s="1"/>
  <c r="E475"/>
  <c r="P474"/>
  <c r="E474"/>
  <c r="E473"/>
  <c r="E472"/>
  <c r="R471"/>
  <c r="R470" s="1"/>
  <c r="R469" s="1"/>
  <c r="R468" s="1"/>
  <c r="R467" s="1"/>
  <c r="P471"/>
  <c r="N471"/>
  <c r="N470" s="1"/>
  <c r="M471"/>
  <c r="M470" s="1"/>
  <c r="E471"/>
  <c r="P470"/>
  <c r="E470"/>
  <c r="E469"/>
  <c r="E468"/>
  <c r="E467"/>
  <c r="E466"/>
  <c r="R465"/>
  <c r="R464" s="1"/>
  <c r="R463" s="1"/>
  <c r="R462" s="1"/>
  <c r="P465"/>
  <c r="N465"/>
  <c r="N464" s="1"/>
  <c r="N463" s="1"/>
  <c r="N462" s="1"/>
  <c r="M465"/>
  <c r="M464" s="1"/>
  <c r="M463" s="1"/>
  <c r="M462" s="1"/>
  <c r="E465"/>
  <c r="P464"/>
  <c r="P463" s="1"/>
  <c r="P462" s="1"/>
  <c r="E464"/>
  <c r="E463"/>
  <c r="E462"/>
  <c r="E461"/>
  <c r="R460"/>
  <c r="P460"/>
  <c r="N460"/>
  <c r="M460"/>
  <c r="E460"/>
  <c r="E459"/>
  <c r="R458"/>
  <c r="P458"/>
  <c r="N458"/>
  <c r="M458"/>
  <c r="E458"/>
  <c r="E457"/>
  <c r="R456"/>
  <c r="P456"/>
  <c r="N456"/>
  <c r="M456"/>
  <c r="E456"/>
  <c r="E455"/>
  <c r="R454"/>
  <c r="P454"/>
  <c r="N454"/>
  <c r="M454"/>
  <c r="E454"/>
  <c r="E453"/>
  <c r="E452"/>
  <c r="R451"/>
  <c r="R450" s="1"/>
  <c r="P451"/>
  <c r="P450" s="1"/>
  <c r="N451"/>
  <c r="N450" s="1"/>
  <c r="M451"/>
  <c r="M450" s="1"/>
  <c r="E451"/>
  <c r="E450"/>
  <c r="E449"/>
  <c r="E448"/>
  <c r="E447"/>
  <c r="E446"/>
  <c r="E445"/>
  <c r="R444"/>
  <c r="R443" s="1"/>
  <c r="R442" s="1"/>
  <c r="R441" s="1"/>
  <c r="R440" s="1"/>
  <c r="P444"/>
  <c r="P443" s="1"/>
  <c r="P442" s="1"/>
  <c r="P441" s="1"/>
  <c r="P440" s="1"/>
  <c r="N444"/>
  <c r="M444"/>
  <c r="M443" s="1"/>
  <c r="M442" s="1"/>
  <c r="M441" s="1"/>
  <c r="M440" s="1"/>
  <c r="E444"/>
  <c r="N443"/>
  <c r="N442" s="1"/>
  <c r="N441" s="1"/>
  <c r="N440" s="1"/>
  <c r="E443"/>
  <c r="E442"/>
  <c r="E441"/>
  <c r="E440"/>
  <c r="E438"/>
  <c r="R437"/>
  <c r="R436" s="1"/>
  <c r="R435" s="1"/>
  <c r="R434" s="1"/>
  <c r="R433" s="1"/>
  <c r="P437"/>
  <c r="P436" s="1"/>
  <c r="P435" s="1"/>
  <c r="P434" s="1"/>
  <c r="P433" s="1"/>
  <c r="N437"/>
  <c r="N436" s="1"/>
  <c r="N435" s="1"/>
  <c r="N434" s="1"/>
  <c r="N433" s="1"/>
  <c r="M437"/>
  <c r="M436" s="1"/>
  <c r="M435" s="1"/>
  <c r="M434" s="1"/>
  <c r="M433" s="1"/>
  <c r="E437"/>
  <c r="E436"/>
  <c r="E435"/>
  <c r="E434"/>
  <c r="E433"/>
  <c r="E432"/>
  <c r="R431"/>
  <c r="R430" s="1"/>
  <c r="R429" s="1"/>
  <c r="R428" s="1"/>
  <c r="P431"/>
  <c r="P430" s="1"/>
  <c r="P429" s="1"/>
  <c r="P428" s="1"/>
  <c r="N431"/>
  <c r="N430" s="1"/>
  <c r="N429" s="1"/>
  <c r="N428" s="1"/>
  <c r="M431"/>
  <c r="M430" s="1"/>
  <c r="M429" s="1"/>
  <c r="M428" s="1"/>
  <c r="E431"/>
  <c r="E430"/>
  <c r="E429"/>
  <c r="E428"/>
  <c r="E427"/>
  <c r="R426"/>
  <c r="P426"/>
  <c r="N426"/>
  <c r="M426"/>
  <c r="E426"/>
  <c r="E425"/>
  <c r="R424"/>
  <c r="P424"/>
  <c r="N424"/>
  <c r="M424"/>
  <c r="E424"/>
  <c r="E423"/>
  <c r="R422"/>
  <c r="P422"/>
  <c r="N422"/>
  <c r="M422"/>
  <c r="E422"/>
  <c r="E421"/>
  <c r="R420"/>
  <c r="P420"/>
  <c r="N420"/>
  <c r="M420"/>
  <c r="E420"/>
  <c r="E419"/>
  <c r="R418"/>
  <c r="P418"/>
  <c r="N418"/>
  <c r="M418"/>
  <c r="E418"/>
  <c r="E417"/>
  <c r="R416"/>
  <c r="P416"/>
  <c r="N416"/>
  <c r="M416"/>
  <c r="E416"/>
  <c r="E415"/>
  <c r="E414"/>
  <c r="E413"/>
  <c r="E412"/>
  <c r="R411"/>
  <c r="R410" s="1"/>
  <c r="P411"/>
  <c r="P410" s="1"/>
  <c r="N411"/>
  <c r="N410" s="1"/>
  <c r="M411"/>
  <c r="M410" s="1"/>
  <c r="E411"/>
  <c r="E410"/>
  <c r="E409"/>
  <c r="R408"/>
  <c r="P408"/>
  <c r="P405" s="1"/>
  <c r="N408"/>
  <c r="M408"/>
  <c r="E408"/>
  <c r="E407"/>
  <c r="R406"/>
  <c r="P406"/>
  <c r="N406"/>
  <c r="M406"/>
  <c r="M405" s="1"/>
  <c r="E406"/>
  <c r="E405"/>
  <c r="E404"/>
  <c r="R403"/>
  <c r="P403"/>
  <c r="P402" s="1"/>
  <c r="N403"/>
  <c r="M403"/>
  <c r="M402" s="1"/>
  <c r="E403"/>
  <c r="R402"/>
  <c r="N402"/>
  <c r="E402"/>
  <c r="E401"/>
  <c r="E400"/>
  <c r="E399"/>
  <c r="E398"/>
  <c r="R397"/>
  <c r="R396" s="1"/>
  <c r="R395" s="1"/>
  <c r="R394" s="1"/>
  <c r="R393" s="1"/>
  <c r="P397"/>
  <c r="P396" s="1"/>
  <c r="P395" s="1"/>
  <c r="P394" s="1"/>
  <c r="P393" s="1"/>
  <c r="N397"/>
  <c r="N396" s="1"/>
  <c r="N395" s="1"/>
  <c r="N394" s="1"/>
  <c r="N393" s="1"/>
  <c r="M397"/>
  <c r="M396" s="1"/>
  <c r="M395" s="1"/>
  <c r="M394" s="1"/>
  <c r="M393" s="1"/>
  <c r="E397"/>
  <c r="E396"/>
  <c r="E395"/>
  <c r="E394"/>
  <c r="E393"/>
  <c r="E391"/>
  <c r="R390"/>
  <c r="R389" s="1"/>
  <c r="R388" s="1"/>
  <c r="R387" s="1"/>
  <c r="R386" s="1"/>
  <c r="R385" s="1"/>
  <c r="P390"/>
  <c r="P389" s="1"/>
  <c r="P388" s="1"/>
  <c r="P387" s="1"/>
  <c r="P386" s="1"/>
  <c r="P385" s="1"/>
  <c r="N390"/>
  <c r="M390"/>
  <c r="M389" s="1"/>
  <c r="M388" s="1"/>
  <c r="M387" s="1"/>
  <c r="M386" s="1"/>
  <c r="M385" s="1"/>
  <c r="E390"/>
  <c r="N389"/>
  <c r="N388" s="1"/>
  <c r="N387" s="1"/>
  <c r="N386" s="1"/>
  <c r="N385" s="1"/>
  <c r="E389"/>
  <c r="E388"/>
  <c r="E387"/>
  <c r="E386"/>
  <c r="E384"/>
  <c r="R383"/>
  <c r="R382" s="1"/>
  <c r="R381" s="1"/>
  <c r="R380" s="1"/>
  <c r="R379" s="1"/>
  <c r="R378" s="1"/>
  <c r="P383"/>
  <c r="P382" s="1"/>
  <c r="P381" s="1"/>
  <c r="P380" s="1"/>
  <c r="P379" s="1"/>
  <c r="P378" s="1"/>
  <c r="N383"/>
  <c r="N382" s="1"/>
  <c r="N381" s="1"/>
  <c r="N380" s="1"/>
  <c r="N379" s="1"/>
  <c r="N378" s="1"/>
  <c r="M383"/>
  <c r="M382" s="1"/>
  <c r="M381" s="1"/>
  <c r="M380" s="1"/>
  <c r="M379" s="1"/>
  <c r="M378" s="1"/>
  <c r="E383"/>
  <c r="E382"/>
  <c r="E381"/>
  <c r="E380"/>
  <c r="E379"/>
  <c r="E376"/>
  <c r="R375"/>
  <c r="P375"/>
  <c r="N375"/>
  <c r="M375"/>
  <c r="E375"/>
  <c r="E374"/>
  <c r="R373"/>
  <c r="P373"/>
  <c r="N373"/>
  <c r="M373"/>
  <c r="E373"/>
  <c r="E372"/>
  <c r="R371"/>
  <c r="P371"/>
  <c r="N371"/>
  <c r="M371"/>
  <c r="E371"/>
  <c r="E370"/>
  <c r="E369"/>
  <c r="E368"/>
  <c r="E367"/>
  <c r="R366"/>
  <c r="R365" s="1"/>
  <c r="R364" s="1"/>
  <c r="R363" s="1"/>
  <c r="P366"/>
  <c r="N366"/>
  <c r="M366"/>
  <c r="E366"/>
  <c r="P365"/>
  <c r="P364" s="1"/>
  <c r="P363" s="1"/>
  <c r="N365"/>
  <c r="N364" s="1"/>
  <c r="N363" s="1"/>
  <c r="M365"/>
  <c r="M364" s="1"/>
  <c r="M363" s="1"/>
  <c r="E365"/>
  <c r="E364"/>
  <c r="E363"/>
  <c r="E362"/>
  <c r="E360"/>
  <c r="R359"/>
  <c r="R358" s="1"/>
  <c r="R357" s="1"/>
  <c r="R356" s="1"/>
  <c r="R355" s="1"/>
  <c r="P359"/>
  <c r="N359"/>
  <c r="N358" s="1"/>
  <c r="N357" s="1"/>
  <c r="N356" s="1"/>
  <c r="N355" s="1"/>
  <c r="M359"/>
  <c r="M358" s="1"/>
  <c r="M357" s="1"/>
  <c r="M356" s="1"/>
  <c r="M355" s="1"/>
  <c r="E359"/>
  <c r="P358"/>
  <c r="P357" s="1"/>
  <c r="P356" s="1"/>
  <c r="P355" s="1"/>
  <c r="E358"/>
  <c r="E357"/>
  <c r="E356"/>
  <c r="E355"/>
  <c r="E354"/>
  <c r="R353"/>
  <c r="R352" s="1"/>
  <c r="R351" s="1"/>
  <c r="R350" s="1"/>
  <c r="R349" s="1"/>
  <c r="P353"/>
  <c r="P352" s="1"/>
  <c r="P351" s="1"/>
  <c r="P350" s="1"/>
  <c r="P349" s="1"/>
  <c r="N353"/>
  <c r="N352" s="1"/>
  <c r="N351" s="1"/>
  <c r="N350" s="1"/>
  <c r="N349" s="1"/>
  <c r="M353"/>
  <c r="M352" s="1"/>
  <c r="M351" s="1"/>
  <c r="M350" s="1"/>
  <c r="M349" s="1"/>
  <c r="E353"/>
  <c r="E352"/>
  <c r="E351"/>
  <c r="E350"/>
  <c r="E349"/>
  <c r="E347"/>
  <c r="R346"/>
  <c r="R345" s="1"/>
  <c r="R344" s="1"/>
  <c r="R343" s="1"/>
  <c r="P346"/>
  <c r="P345" s="1"/>
  <c r="P344" s="1"/>
  <c r="P343" s="1"/>
  <c r="N346"/>
  <c r="N345" s="1"/>
  <c r="N344" s="1"/>
  <c r="N343" s="1"/>
  <c r="M346"/>
  <c r="M345" s="1"/>
  <c r="M344" s="1"/>
  <c r="M343" s="1"/>
  <c r="E346"/>
  <c r="E345"/>
  <c r="E344"/>
  <c r="E343"/>
  <c r="E342"/>
  <c r="R341"/>
  <c r="R340" s="1"/>
  <c r="P341"/>
  <c r="P340" s="1"/>
  <c r="N341"/>
  <c r="M341"/>
  <c r="E341"/>
  <c r="N340"/>
  <c r="M340"/>
  <c r="E340"/>
  <c r="E339"/>
  <c r="R338"/>
  <c r="P338"/>
  <c r="N338"/>
  <c r="M338"/>
  <c r="E338"/>
  <c r="E337"/>
  <c r="R336"/>
  <c r="P336"/>
  <c r="N336"/>
  <c r="M336"/>
  <c r="E336"/>
  <c r="E335"/>
  <c r="R334"/>
  <c r="P334"/>
  <c r="N334"/>
  <c r="M334"/>
  <c r="E334"/>
  <c r="E333"/>
  <c r="R332"/>
  <c r="P332"/>
  <c r="N332"/>
  <c r="M332"/>
  <c r="E332"/>
  <c r="E331"/>
  <c r="R330"/>
  <c r="P330"/>
  <c r="N330"/>
  <c r="M330"/>
  <c r="E330"/>
  <c r="E329"/>
  <c r="R328"/>
  <c r="P328"/>
  <c r="N328"/>
  <c r="M328"/>
  <c r="E328"/>
  <c r="E327"/>
  <c r="R326"/>
  <c r="P326"/>
  <c r="N326"/>
  <c r="M326"/>
  <c r="E326"/>
  <c r="E325"/>
  <c r="R324"/>
  <c r="P324"/>
  <c r="N324"/>
  <c r="M324"/>
  <c r="E324"/>
  <c r="E323"/>
  <c r="R322"/>
  <c r="P322"/>
  <c r="N322"/>
  <c r="M322"/>
  <c r="E322"/>
  <c r="E321"/>
  <c r="R320"/>
  <c r="P320"/>
  <c r="N320"/>
  <c r="M320"/>
  <c r="E320"/>
  <c r="E319"/>
  <c r="R318"/>
  <c r="P318"/>
  <c r="N318"/>
  <c r="M318"/>
  <c r="E318"/>
  <c r="E317"/>
  <c r="E316"/>
  <c r="E315"/>
  <c r="E314"/>
  <c r="R313"/>
  <c r="P313"/>
  <c r="P312" s="1"/>
  <c r="N313"/>
  <c r="M313"/>
  <c r="E313"/>
  <c r="R312"/>
  <c r="N312"/>
  <c r="M312"/>
  <c r="E312"/>
  <c r="E311"/>
  <c r="R310"/>
  <c r="P310"/>
  <c r="N310"/>
  <c r="M310"/>
  <c r="E310"/>
  <c r="E309"/>
  <c r="R308"/>
  <c r="P308"/>
  <c r="N308"/>
  <c r="M308"/>
  <c r="E308"/>
  <c r="M307"/>
  <c r="M306" s="1"/>
  <c r="M305" s="1"/>
  <c r="E307"/>
  <c r="E306"/>
  <c r="E305"/>
  <c r="E304"/>
  <c r="E303"/>
  <c r="R302"/>
  <c r="P302"/>
  <c r="N302"/>
  <c r="M302"/>
  <c r="E302"/>
  <c r="E301"/>
  <c r="R300"/>
  <c r="P300"/>
  <c r="N300"/>
  <c r="M300"/>
  <c r="E300"/>
  <c r="E299"/>
  <c r="R298"/>
  <c r="P298"/>
  <c r="N298"/>
  <c r="M298"/>
  <c r="E298"/>
  <c r="E297"/>
  <c r="R296"/>
  <c r="P296"/>
  <c r="N296"/>
  <c r="M296"/>
  <c r="E296"/>
  <c r="E295"/>
  <c r="R294"/>
  <c r="P294"/>
  <c r="N294"/>
  <c r="M294"/>
  <c r="E294"/>
  <c r="E293"/>
  <c r="E292"/>
  <c r="E291"/>
  <c r="E290"/>
  <c r="R289"/>
  <c r="R288" s="1"/>
  <c r="P289"/>
  <c r="P288" s="1"/>
  <c r="N289"/>
  <c r="N288" s="1"/>
  <c r="M289"/>
  <c r="M288" s="1"/>
  <c r="E289"/>
  <c r="E288"/>
  <c r="E287"/>
  <c r="R286"/>
  <c r="P286"/>
  <c r="N286"/>
  <c r="M286"/>
  <c r="E286"/>
  <c r="E285"/>
  <c r="R284"/>
  <c r="P284"/>
  <c r="N284"/>
  <c r="M284"/>
  <c r="E284"/>
  <c r="E283"/>
  <c r="E282"/>
  <c r="E281"/>
  <c r="E280"/>
  <c r="E277"/>
  <c r="R276"/>
  <c r="R275" s="1"/>
  <c r="R274" s="1"/>
  <c r="R273" s="1"/>
  <c r="R272" s="1"/>
  <c r="P276"/>
  <c r="P275" s="1"/>
  <c r="P274" s="1"/>
  <c r="P273" s="1"/>
  <c r="P272" s="1"/>
  <c r="N276"/>
  <c r="N275" s="1"/>
  <c r="N274" s="1"/>
  <c r="N273" s="1"/>
  <c r="N272" s="1"/>
  <c r="M276"/>
  <c r="M275" s="1"/>
  <c r="M274" s="1"/>
  <c r="M273" s="1"/>
  <c r="M272" s="1"/>
  <c r="E276"/>
  <c r="E275"/>
  <c r="E274"/>
  <c r="E273"/>
  <c r="E272"/>
  <c r="E271"/>
  <c r="R270"/>
  <c r="R269" s="1"/>
  <c r="R268" s="1"/>
  <c r="P270"/>
  <c r="N270"/>
  <c r="N269" s="1"/>
  <c r="N268" s="1"/>
  <c r="M270"/>
  <c r="M269" s="1"/>
  <c r="M268" s="1"/>
  <c r="E270"/>
  <c r="P269"/>
  <c r="P268" s="1"/>
  <c r="E269"/>
  <c r="E268"/>
  <c r="E267"/>
  <c r="R266"/>
  <c r="R265" s="1"/>
  <c r="R264" s="1"/>
  <c r="P266"/>
  <c r="N266"/>
  <c r="N265" s="1"/>
  <c r="N264" s="1"/>
  <c r="N263" s="1"/>
  <c r="N262" s="1"/>
  <c r="M266"/>
  <c r="M265" s="1"/>
  <c r="M264" s="1"/>
  <c r="E266"/>
  <c r="P265"/>
  <c r="P264" s="1"/>
  <c r="E265"/>
  <c r="E264"/>
  <c r="E263"/>
  <c r="E262"/>
  <c r="E261"/>
  <c r="E260"/>
  <c r="R259"/>
  <c r="R258" s="1"/>
  <c r="R257" s="1"/>
  <c r="R256" s="1"/>
  <c r="P259"/>
  <c r="P258" s="1"/>
  <c r="P257" s="1"/>
  <c r="P256" s="1"/>
  <c r="N259"/>
  <c r="N258" s="1"/>
  <c r="N257" s="1"/>
  <c r="N256" s="1"/>
  <c r="M259"/>
  <c r="M258" s="1"/>
  <c r="M257" s="1"/>
  <c r="M256" s="1"/>
  <c r="E259"/>
  <c r="E258"/>
  <c r="E257"/>
  <c r="E256"/>
  <c r="E255"/>
  <c r="R254"/>
  <c r="P254"/>
  <c r="N254"/>
  <c r="M254"/>
  <c r="E254"/>
  <c r="E253"/>
  <c r="R252"/>
  <c r="P252"/>
  <c r="N252"/>
  <c r="M252"/>
  <c r="M251" s="1"/>
  <c r="M250" s="1"/>
  <c r="M249" s="1"/>
  <c r="E252"/>
  <c r="E251"/>
  <c r="E250"/>
  <c r="E249"/>
  <c r="E248"/>
  <c r="E247"/>
  <c r="R246"/>
  <c r="R245" s="1"/>
  <c r="P246"/>
  <c r="N246"/>
  <c r="N245" s="1"/>
  <c r="M246"/>
  <c r="M245" s="1"/>
  <c r="E246"/>
  <c r="P245"/>
  <c r="E245"/>
  <c r="E244"/>
  <c r="R243"/>
  <c r="R242" s="1"/>
  <c r="R241" s="1"/>
  <c r="R240" s="1"/>
  <c r="P243"/>
  <c r="P242" s="1"/>
  <c r="P241" s="1"/>
  <c r="P240" s="1"/>
  <c r="N243"/>
  <c r="N242" s="1"/>
  <c r="M243"/>
  <c r="M242" s="1"/>
  <c r="M241" s="1"/>
  <c r="M240" s="1"/>
  <c r="E243"/>
  <c r="E242"/>
  <c r="E241"/>
  <c r="E240"/>
  <c r="E239"/>
  <c r="R238"/>
  <c r="R237" s="1"/>
  <c r="P238"/>
  <c r="P237" s="1"/>
  <c r="N238"/>
  <c r="N237" s="1"/>
  <c r="M238"/>
  <c r="M237" s="1"/>
  <c r="E238"/>
  <c r="E237"/>
  <c r="E236"/>
  <c r="R235"/>
  <c r="P235"/>
  <c r="N235"/>
  <c r="M235"/>
  <c r="E235"/>
  <c r="E234"/>
  <c r="R233"/>
  <c r="P233"/>
  <c r="N233"/>
  <c r="M233"/>
  <c r="E233"/>
  <c r="E232"/>
  <c r="R231"/>
  <c r="P231"/>
  <c r="N231"/>
  <c r="M231"/>
  <c r="E231"/>
  <c r="E230"/>
  <c r="R229"/>
  <c r="P229"/>
  <c r="N229"/>
  <c r="M229"/>
  <c r="E229"/>
  <c r="E228"/>
  <c r="R227"/>
  <c r="P227"/>
  <c r="N227"/>
  <c r="M227"/>
  <c r="E227"/>
  <c r="E226"/>
  <c r="E225"/>
  <c r="E224"/>
  <c r="E223"/>
  <c r="R222"/>
  <c r="R221" s="1"/>
  <c r="P222"/>
  <c r="N222"/>
  <c r="N221" s="1"/>
  <c r="M222"/>
  <c r="M221" s="1"/>
  <c r="E222"/>
  <c r="P221"/>
  <c r="E221"/>
  <c r="E220"/>
  <c r="R219"/>
  <c r="P219"/>
  <c r="N219"/>
  <c r="M219"/>
  <c r="E219"/>
  <c r="E218"/>
  <c r="R217"/>
  <c r="P217"/>
  <c r="N217"/>
  <c r="M217"/>
  <c r="E217"/>
  <c r="E216"/>
  <c r="E215"/>
  <c r="E214"/>
  <c r="E213"/>
  <c r="E212"/>
  <c r="R211"/>
  <c r="R210" s="1"/>
  <c r="R209" s="1"/>
  <c r="R208" s="1"/>
  <c r="R207" s="1"/>
  <c r="P211"/>
  <c r="P210" s="1"/>
  <c r="P209" s="1"/>
  <c r="P208" s="1"/>
  <c r="P207" s="1"/>
  <c r="N211"/>
  <c r="N210" s="1"/>
  <c r="N209" s="1"/>
  <c r="N208" s="1"/>
  <c r="N207" s="1"/>
  <c r="M211"/>
  <c r="M210" s="1"/>
  <c r="M209" s="1"/>
  <c r="M208" s="1"/>
  <c r="M207" s="1"/>
  <c r="E211"/>
  <c r="E210"/>
  <c r="E209"/>
  <c r="E208"/>
  <c r="E207"/>
  <c r="E206"/>
  <c r="R205"/>
  <c r="P205"/>
  <c r="N205"/>
  <c r="M205"/>
  <c r="E205"/>
  <c r="E204"/>
  <c r="R203"/>
  <c r="P203"/>
  <c r="N203"/>
  <c r="M203"/>
  <c r="E203"/>
  <c r="E202"/>
  <c r="R201"/>
  <c r="P201"/>
  <c r="N201"/>
  <c r="M201"/>
  <c r="E201"/>
  <c r="E200"/>
  <c r="R199"/>
  <c r="P199"/>
  <c r="N199"/>
  <c r="M199"/>
  <c r="E199"/>
  <c r="E198"/>
  <c r="R197"/>
  <c r="P197"/>
  <c r="N197"/>
  <c r="M197"/>
  <c r="E197"/>
  <c r="E196"/>
  <c r="R195"/>
  <c r="P195"/>
  <c r="N195"/>
  <c r="M195"/>
  <c r="E195"/>
  <c r="E194"/>
  <c r="R193"/>
  <c r="P193"/>
  <c r="N193"/>
  <c r="M193"/>
  <c r="E193"/>
  <c r="E192"/>
  <c r="R191"/>
  <c r="P191"/>
  <c r="N191"/>
  <c r="M191"/>
  <c r="E191"/>
  <c r="E190"/>
  <c r="R189"/>
  <c r="P189"/>
  <c r="N189"/>
  <c r="M189"/>
  <c r="E189"/>
  <c r="E188"/>
  <c r="R187"/>
  <c r="P187"/>
  <c r="N187"/>
  <c r="M187"/>
  <c r="M186" s="1"/>
  <c r="E187"/>
  <c r="E186"/>
  <c r="E185"/>
  <c r="E184"/>
  <c r="E183"/>
  <c r="E182"/>
  <c r="E181"/>
  <c r="E180"/>
  <c r="E179"/>
  <c r="E178"/>
  <c r="R177"/>
  <c r="P177"/>
  <c r="N177"/>
  <c r="N174" s="1"/>
  <c r="N173" s="1"/>
  <c r="N172" s="1"/>
  <c r="N171" s="1"/>
  <c r="M177"/>
  <c r="E177"/>
  <c r="E176"/>
  <c r="R175"/>
  <c r="P175"/>
  <c r="N175"/>
  <c r="M175"/>
  <c r="E175"/>
  <c r="E174"/>
  <c r="E173"/>
  <c r="E172"/>
  <c r="E171"/>
  <c r="E170"/>
  <c r="R169"/>
  <c r="R168" s="1"/>
  <c r="R167" s="1"/>
  <c r="R166" s="1"/>
  <c r="R165" s="1"/>
  <c r="P169"/>
  <c r="P168" s="1"/>
  <c r="P167" s="1"/>
  <c r="P166" s="1"/>
  <c r="P165" s="1"/>
  <c r="N169"/>
  <c r="N168" s="1"/>
  <c r="N167" s="1"/>
  <c r="N166" s="1"/>
  <c r="N165" s="1"/>
  <c r="M169"/>
  <c r="M168" s="1"/>
  <c r="M167" s="1"/>
  <c r="M166" s="1"/>
  <c r="M165" s="1"/>
  <c r="E169"/>
  <c r="E168"/>
  <c r="E167"/>
  <c r="E166"/>
  <c r="E165"/>
  <c r="E163"/>
  <c r="R162"/>
  <c r="R161" s="1"/>
  <c r="R160" s="1"/>
  <c r="R159" s="1"/>
  <c r="R158" s="1"/>
  <c r="P162"/>
  <c r="P161" s="1"/>
  <c r="P160" s="1"/>
  <c r="P159" s="1"/>
  <c r="P158" s="1"/>
  <c r="N162"/>
  <c r="N161" s="1"/>
  <c r="N160" s="1"/>
  <c r="N159" s="1"/>
  <c r="N158" s="1"/>
  <c r="M162"/>
  <c r="M161" s="1"/>
  <c r="M160" s="1"/>
  <c r="M159" s="1"/>
  <c r="M158" s="1"/>
  <c r="E162"/>
  <c r="E161"/>
  <c r="E160"/>
  <c r="E159"/>
  <c r="E157"/>
  <c r="R156"/>
  <c r="P156"/>
  <c r="N156"/>
  <c r="M156"/>
  <c r="E156"/>
  <c r="E155"/>
  <c r="R154"/>
  <c r="R153" s="1"/>
  <c r="R152" s="1"/>
  <c r="R151" s="1"/>
  <c r="R150" s="1"/>
  <c r="R149" s="1"/>
  <c r="P154"/>
  <c r="N154"/>
  <c r="M154"/>
  <c r="E154"/>
  <c r="E153"/>
  <c r="E152"/>
  <c r="E151"/>
  <c r="E150"/>
  <c r="E148"/>
  <c r="R147"/>
  <c r="R146" s="1"/>
  <c r="P147"/>
  <c r="N147"/>
  <c r="N146" s="1"/>
  <c r="M147"/>
  <c r="M146" s="1"/>
  <c r="E147"/>
  <c r="P146"/>
  <c r="E146"/>
  <c r="E145"/>
  <c r="R144"/>
  <c r="R143" s="1"/>
  <c r="R142" s="1"/>
  <c r="R141" s="1"/>
  <c r="R140" s="1"/>
  <c r="P144"/>
  <c r="P143" s="1"/>
  <c r="P142" s="1"/>
  <c r="P141" s="1"/>
  <c r="P140" s="1"/>
  <c r="N144"/>
  <c r="N143" s="1"/>
  <c r="M144"/>
  <c r="M143" s="1"/>
  <c r="M142" s="1"/>
  <c r="M141" s="1"/>
  <c r="M140" s="1"/>
  <c r="E144"/>
  <c r="E143"/>
  <c r="E142"/>
  <c r="E141"/>
  <c r="E140"/>
  <c r="E139"/>
  <c r="R138"/>
  <c r="R137" s="1"/>
  <c r="P138"/>
  <c r="P137" s="1"/>
  <c r="N138"/>
  <c r="N137" s="1"/>
  <c r="M138"/>
  <c r="M137" s="1"/>
  <c r="E138"/>
  <c r="E137"/>
  <c r="E136"/>
  <c r="R135"/>
  <c r="R134" s="1"/>
  <c r="P135"/>
  <c r="N135"/>
  <c r="N134" s="1"/>
  <c r="N133" s="1"/>
  <c r="N132" s="1"/>
  <c r="M135"/>
  <c r="M134" s="1"/>
  <c r="M133" s="1"/>
  <c r="M132" s="1"/>
  <c r="E135"/>
  <c r="P134"/>
  <c r="P133" s="1"/>
  <c r="P132" s="1"/>
  <c r="E134"/>
  <c r="E133"/>
  <c r="E132"/>
  <c r="E131"/>
  <c r="R130"/>
  <c r="P130"/>
  <c r="N130"/>
  <c r="M130"/>
  <c r="E130"/>
  <c r="E129"/>
  <c r="R128"/>
  <c r="P128"/>
  <c r="N128"/>
  <c r="M128"/>
  <c r="E128"/>
  <c r="E127"/>
  <c r="R126"/>
  <c r="P126"/>
  <c r="N126"/>
  <c r="M126"/>
  <c r="E126"/>
  <c r="T125"/>
  <c r="E125"/>
  <c r="R124"/>
  <c r="P124"/>
  <c r="N124"/>
  <c r="M124"/>
  <c r="E124"/>
  <c r="E123"/>
  <c r="R122"/>
  <c r="P122"/>
  <c r="N122"/>
  <c r="M122"/>
  <c r="E122"/>
  <c r="E121"/>
  <c r="R120"/>
  <c r="P120"/>
  <c r="N120"/>
  <c r="M120"/>
  <c r="E120"/>
  <c r="E119"/>
  <c r="E118"/>
  <c r="E117"/>
  <c r="E116"/>
  <c r="R115"/>
  <c r="R114" s="1"/>
  <c r="P115"/>
  <c r="P114" s="1"/>
  <c r="N115"/>
  <c r="N114" s="1"/>
  <c r="M115"/>
  <c r="M114" s="1"/>
  <c r="E115"/>
  <c r="E114"/>
  <c r="E113"/>
  <c r="R112"/>
  <c r="R111" s="1"/>
  <c r="P112"/>
  <c r="N112"/>
  <c r="N111" s="1"/>
  <c r="M112"/>
  <c r="M111" s="1"/>
  <c r="E112"/>
  <c r="P111"/>
  <c r="E111"/>
  <c r="E110"/>
  <c r="R109"/>
  <c r="P109"/>
  <c r="N109"/>
  <c r="M109"/>
  <c r="E109"/>
  <c r="E108"/>
  <c r="R107"/>
  <c r="P107"/>
  <c r="N107"/>
  <c r="M107"/>
  <c r="E107"/>
  <c r="E106"/>
  <c r="E105"/>
  <c r="E104"/>
  <c r="E103"/>
  <c r="E102"/>
  <c r="R101"/>
  <c r="R100" s="1"/>
  <c r="P101"/>
  <c r="P100" s="1"/>
  <c r="N101"/>
  <c r="N100" s="1"/>
  <c r="M101"/>
  <c r="M100" s="1"/>
  <c r="E101"/>
  <c r="E100"/>
  <c r="E99"/>
  <c r="R98"/>
  <c r="R97" s="1"/>
  <c r="P98"/>
  <c r="P97" s="1"/>
  <c r="N98"/>
  <c r="N97" s="1"/>
  <c r="M98"/>
  <c r="M97" s="1"/>
  <c r="E98"/>
  <c r="E97"/>
  <c r="E96"/>
  <c r="R95"/>
  <c r="R94" s="1"/>
  <c r="P95"/>
  <c r="P94" s="1"/>
  <c r="N95"/>
  <c r="N94" s="1"/>
  <c r="M95"/>
  <c r="M94" s="1"/>
  <c r="E95"/>
  <c r="E94"/>
  <c r="E93"/>
  <c r="E92"/>
  <c r="E91"/>
  <c r="E90"/>
  <c r="E89"/>
  <c r="E88"/>
  <c r="R87"/>
  <c r="R86" s="1"/>
  <c r="R85" s="1"/>
  <c r="R84" s="1"/>
  <c r="P87"/>
  <c r="P86" s="1"/>
  <c r="P85" s="1"/>
  <c r="P84" s="1"/>
  <c r="N87"/>
  <c r="N86" s="1"/>
  <c r="N85" s="1"/>
  <c r="N84" s="1"/>
  <c r="M87"/>
  <c r="M86" s="1"/>
  <c r="M85" s="1"/>
  <c r="M84" s="1"/>
  <c r="E87"/>
  <c r="E86"/>
  <c r="E85"/>
  <c r="E84"/>
  <c r="E83"/>
  <c r="R82"/>
  <c r="R81" s="1"/>
  <c r="P82"/>
  <c r="P81" s="1"/>
  <c r="N82"/>
  <c r="N81" s="1"/>
  <c r="M82"/>
  <c r="M81" s="1"/>
  <c r="E82"/>
  <c r="E81"/>
  <c r="E80"/>
  <c r="R79"/>
  <c r="R78" s="1"/>
  <c r="P79"/>
  <c r="P78" s="1"/>
  <c r="N79"/>
  <c r="N78" s="1"/>
  <c r="M79"/>
  <c r="M78" s="1"/>
  <c r="E79"/>
  <c r="E78"/>
  <c r="E77"/>
  <c r="E76"/>
  <c r="E75"/>
  <c r="E74"/>
  <c r="E73"/>
  <c r="R72"/>
  <c r="R71" s="1"/>
  <c r="R70" s="1"/>
  <c r="R69" s="1"/>
  <c r="P72"/>
  <c r="N72"/>
  <c r="M72"/>
  <c r="M71" s="1"/>
  <c r="M70" s="1"/>
  <c r="M69" s="1"/>
  <c r="E72"/>
  <c r="P71"/>
  <c r="P70" s="1"/>
  <c r="P69" s="1"/>
  <c r="N71"/>
  <c r="N70" s="1"/>
  <c r="N69" s="1"/>
  <c r="E71"/>
  <c r="E70"/>
  <c r="E69"/>
  <c r="E68"/>
  <c r="R67"/>
  <c r="R66" s="1"/>
  <c r="P67"/>
  <c r="N67"/>
  <c r="N66" s="1"/>
  <c r="M67"/>
  <c r="M66" s="1"/>
  <c r="E67"/>
  <c r="P66"/>
  <c r="E66"/>
  <c r="E65"/>
  <c r="R64"/>
  <c r="R63" s="1"/>
  <c r="P64"/>
  <c r="P63" s="1"/>
  <c r="N64"/>
  <c r="M64"/>
  <c r="M63" s="1"/>
  <c r="E64"/>
  <c r="N63"/>
  <c r="E63"/>
  <c r="E62"/>
  <c r="R61"/>
  <c r="R60" s="1"/>
  <c r="P61"/>
  <c r="P60" s="1"/>
  <c r="N61"/>
  <c r="N60" s="1"/>
  <c r="M61"/>
  <c r="M60" s="1"/>
  <c r="E61"/>
  <c r="E60"/>
  <c r="E59"/>
  <c r="E58"/>
  <c r="E57"/>
  <c r="E56"/>
  <c r="R55"/>
  <c r="R54" s="1"/>
  <c r="R53" s="1"/>
  <c r="R52" s="1"/>
  <c r="R51" s="1"/>
  <c r="P55"/>
  <c r="P54" s="1"/>
  <c r="P53" s="1"/>
  <c r="P52" s="1"/>
  <c r="P51" s="1"/>
  <c r="N55"/>
  <c r="N54" s="1"/>
  <c r="N53" s="1"/>
  <c r="N52" s="1"/>
  <c r="N51" s="1"/>
  <c r="M55"/>
  <c r="M54" s="1"/>
  <c r="M53" s="1"/>
  <c r="M52" s="1"/>
  <c r="M51" s="1"/>
  <c r="E55"/>
  <c r="E54"/>
  <c r="E53"/>
  <c r="E52"/>
  <c r="E51"/>
  <c r="E50"/>
  <c r="R49"/>
  <c r="R48" s="1"/>
  <c r="R47" s="1"/>
  <c r="R46" s="1"/>
  <c r="P49"/>
  <c r="P48" s="1"/>
  <c r="P47" s="1"/>
  <c r="P46" s="1"/>
  <c r="N49"/>
  <c r="N48" s="1"/>
  <c r="N47" s="1"/>
  <c r="N46" s="1"/>
  <c r="M49"/>
  <c r="M48" s="1"/>
  <c r="M47" s="1"/>
  <c r="M46" s="1"/>
  <c r="E49"/>
  <c r="E48"/>
  <c r="E47"/>
  <c r="E46"/>
  <c r="E45"/>
  <c r="R44"/>
  <c r="R43" s="1"/>
  <c r="P44"/>
  <c r="N44"/>
  <c r="M44"/>
  <c r="E44"/>
  <c r="P43"/>
  <c r="N43"/>
  <c r="M43"/>
  <c r="E43"/>
  <c r="E42"/>
  <c r="R41"/>
  <c r="R40" s="1"/>
  <c r="P41"/>
  <c r="P40" s="1"/>
  <c r="N41"/>
  <c r="M41"/>
  <c r="E41"/>
  <c r="N40"/>
  <c r="M40"/>
  <c r="E40"/>
  <c r="E39"/>
  <c r="R38"/>
  <c r="R37" s="1"/>
  <c r="P38"/>
  <c r="N38"/>
  <c r="N37" s="1"/>
  <c r="M38"/>
  <c r="M37" s="1"/>
  <c r="E38"/>
  <c r="P37"/>
  <c r="E37"/>
  <c r="E36"/>
  <c r="E35"/>
  <c r="E34"/>
  <c r="E33"/>
  <c r="E32"/>
  <c r="R31"/>
  <c r="R30" s="1"/>
  <c r="R29" s="1"/>
  <c r="R28" s="1"/>
  <c r="P31"/>
  <c r="N31"/>
  <c r="N30" s="1"/>
  <c r="N29" s="1"/>
  <c r="N28" s="1"/>
  <c r="M31"/>
  <c r="M30" s="1"/>
  <c r="M29" s="1"/>
  <c r="M28" s="1"/>
  <c r="E31"/>
  <c r="P30"/>
  <c r="P29" s="1"/>
  <c r="P28" s="1"/>
  <c r="E30"/>
  <c r="E29"/>
  <c r="E28"/>
  <c r="E27"/>
  <c r="R26"/>
  <c r="R25" s="1"/>
  <c r="P26"/>
  <c r="P25" s="1"/>
  <c r="N26"/>
  <c r="N25" s="1"/>
  <c r="M26"/>
  <c r="M25" s="1"/>
  <c r="E26"/>
  <c r="E25"/>
  <c r="E24"/>
  <c r="R23"/>
  <c r="R22" s="1"/>
  <c r="P23"/>
  <c r="P22" s="1"/>
  <c r="N23"/>
  <c r="N22" s="1"/>
  <c r="M23"/>
  <c r="M22" s="1"/>
  <c r="E23"/>
  <c r="E22"/>
  <c r="E21"/>
  <c r="R20"/>
  <c r="R19" s="1"/>
  <c r="P20"/>
  <c r="P19" s="1"/>
  <c r="N20"/>
  <c r="N19" s="1"/>
  <c r="M20"/>
  <c r="E20"/>
  <c r="M19"/>
  <c r="E19"/>
  <c r="E18"/>
  <c r="E17"/>
  <c r="E16"/>
  <c r="N106" l="1"/>
  <c r="N105" s="1"/>
  <c r="N104" s="1"/>
  <c r="N226"/>
  <c r="N225" s="1"/>
  <c r="N224" s="1"/>
  <c r="P415"/>
  <c r="P414" s="1"/>
  <c r="P413" s="1"/>
  <c r="P399" s="1"/>
  <c r="P392" s="1"/>
  <c r="O153" i="3"/>
  <c r="O152" s="1"/>
  <c r="O151" s="1"/>
  <c r="O150" s="1"/>
  <c r="O149" s="1"/>
  <c r="O174"/>
  <c r="O173" s="1"/>
  <c r="O172" s="1"/>
  <c r="O171" s="1"/>
  <c r="P280" i="7"/>
  <c r="N494"/>
  <c r="Q377"/>
  <c r="Q15"/>
  <c r="M103"/>
  <c r="M494"/>
  <c r="R631"/>
  <c r="R399"/>
  <c r="R392" s="1"/>
  <c r="R610" i="6"/>
  <c r="N695"/>
  <c r="N694" s="1"/>
  <c r="N693" s="1"/>
  <c r="N692" s="1"/>
  <c r="N691" s="1"/>
  <c r="R887"/>
  <c r="R886" s="1"/>
  <c r="R885" s="1"/>
  <c r="M1312"/>
  <c r="M1311" s="1"/>
  <c r="M1310" s="1"/>
  <c r="M1309" s="1"/>
  <c r="M1361"/>
  <c r="M1360" s="1"/>
  <c r="M1359" s="1"/>
  <c r="M1358" s="1"/>
  <c r="M1476"/>
  <c r="M1472" s="1"/>
  <c r="M1471" s="1"/>
  <c r="M1470" s="1"/>
  <c r="M1469" s="1"/>
  <c r="N1506"/>
  <c r="N1505" s="1"/>
  <c r="N1504" s="1"/>
  <c r="N1577"/>
  <c r="N1576" s="1"/>
  <c r="M1623"/>
  <c r="M1622" s="1"/>
  <c r="M1621" s="1"/>
  <c r="O405" i="3"/>
  <c r="O482"/>
  <c r="O481" s="1"/>
  <c r="O480" s="1"/>
  <c r="Q873" i="7"/>
  <c r="Q872" s="1"/>
  <c r="Q871" s="1"/>
  <c r="R514"/>
  <c r="R494" s="1"/>
  <c r="M36" i="6"/>
  <c r="M35" s="1"/>
  <c r="M34" s="1"/>
  <c r="N36"/>
  <c r="N35" s="1"/>
  <c r="N93"/>
  <c r="N92" s="1"/>
  <c r="N91" s="1"/>
  <c r="M106"/>
  <c r="M105" s="1"/>
  <c r="M104" s="1"/>
  <c r="P119"/>
  <c r="P118" s="1"/>
  <c r="P117" s="1"/>
  <c r="M153"/>
  <c r="M152" s="1"/>
  <c r="M151" s="1"/>
  <c r="M150" s="1"/>
  <c r="M149" s="1"/>
  <c r="M370"/>
  <c r="M369" s="1"/>
  <c r="M368" s="1"/>
  <c r="N558"/>
  <c r="N557" s="1"/>
  <c r="N556" s="1"/>
  <c r="N555" s="1"/>
  <c r="N581"/>
  <c r="N580" s="1"/>
  <c r="N579" s="1"/>
  <c r="N578" s="1"/>
  <c r="N554" s="1"/>
  <c r="M640"/>
  <c r="N865"/>
  <c r="N864" s="1"/>
  <c r="N863" s="1"/>
  <c r="N862" s="1"/>
  <c r="N861" s="1"/>
  <c r="N860" s="1"/>
  <c r="M1274"/>
  <c r="M1273" s="1"/>
  <c r="M1272" s="1"/>
  <c r="M1271" s="1"/>
  <c r="R1312"/>
  <c r="R1311" s="1"/>
  <c r="R1310" s="1"/>
  <c r="R1309" s="1"/>
  <c r="N1361"/>
  <c r="N1446"/>
  <c r="N1445" s="1"/>
  <c r="N1444" s="1"/>
  <c r="N1443" s="1"/>
  <c r="N1545"/>
  <c r="N1544" s="1"/>
  <c r="N1543" s="1"/>
  <c r="P1577"/>
  <c r="P1576" s="1"/>
  <c r="N1597"/>
  <c r="N1623"/>
  <c r="N1622" s="1"/>
  <c r="N1621" s="1"/>
  <c r="S934" i="7"/>
  <c r="S933" s="1"/>
  <c r="S870" s="1"/>
  <c r="P59" i="6"/>
  <c r="P58" s="1"/>
  <c r="P57" s="1"/>
  <c r="P174"/>
  <c r="P173" s="1"/>
  <c r="P172" s="1"/>
  <c r="P171" s="1"/>
  <c r="N251"/>
  <c r="N250" s="1"/>
  <c r="N249" s="1"/>
  <c r="N248" s="1"/>
  <c r="R293"/>
  <c r="R292" s="1"/>
  <c r="R291" s="1"/>
  <c r="R317"/>
  <c r="R316" s="1"/>
  <c r="R315" s="1"/>
  <c r="M415"/>
  <c r="M414" s="1"/>
  <c r="M413" s="1"/>
  <c r="N453"/>
  <c r="N482"/>
  <c r="N481" s="1"/>
  <c r="N480" s="1"/>
  <c r="N479" s="1"/>
  <c r="N478" s="1"/>
  <c r="M515"/>
  <c r="N535"/>
  <c r="N534" s="1"/>
  <c r="N533" s="1"/>
  <c r="N532" s="1"/>
  <c r="R640"/>
  <c r="R639" s="1"/>
  <c r="R638" s="1"/>
  <c r="R637" s="1"/>
  <c r="N640"/>
  <c r="N639" s="1"/>
  <c r="N638" s="1"/>
  <c r="N637" s="1"/>
  <c r="M686"/>
  <c r="M685" s="1"/>
  <c r="M684" s="1"/>
  <c r="M683" s="1"/>
  <c r="M682" s="1"/>
  <c r="P686"/>
  <c r="P685" s="1"/>
  <c r="P684" s="1"/>
  <c r="P683" s="1"/>
  <c r="P682" s="1"/>
  <c r="M695"/>
  <c r="M694" s="1"/>
  <c r="M693" s="1"/>
  <c r="M692" s="1"/>
  <c r="M691" s="1"/>
  <c r="N711"/>
  <c r="N710" s="1"/>
  <c r="N709" s="1"/>
  <c r="N708" s="1"/>
  <c r="M865"/>
  <c r="M864" s="1"/>
  <c r="M863" s="1"/>
  <c r="M862" s="1"/>
  <c r="M861" s="1"/>
  <c r="M860" s="1"/>
  <c r="P865"/>
  <c r="P864" s="1"/>
  <c r="P863" s="1"/>
  <c r="P862" s="1"/>
  <c r="P861" s="1"/>
  <c r="P860" s="1"/>
  <c r="N887"/>
  <c r="N886" s="1"/>
  <c r="N885" s="1"/>
  <c r="P941"/>
  <c r="M1027"/>
  <c r="M1026" s="1"/>
  <c r="M1025" s="1"/>
  <c r="M1062"/>
  <c r="M1061" s="1"/>
  <c r="M1060" s="1"/>
  <c r="M1545"/>
  <c r="M1544" s="1"/>
  <c r="M1543" s="1"/>
  <c r="M1561"/>
  <c r="M1560" s="1"/>
  <c r="M1559" s="1"/>
  <c r="M1597"/>
  <c r="M1596" s="1"/>
  <c r="M1595" s="1"/>
  <c r="N1610"/>
  <c r="N1609" s="1"/>
  <c r="N1608" s="1"/>
  <c r="N1445" i="7"/>
  <c r="N1444" s="1"/>
  <c r="N1443" s="1"/>
  <c r="Q1445"/>
  <c r="Q1444" s="1"/>
  <c r="Q1443" s="1"/>
  <c r="M1331"/>
  <c r="P164"/>
  <c r="O1594"/>
  <c r="O1593" s="1"/>
  <c r="O1592" s="1"/>
  <c r="O1591" s="1"/>
  <c r="O1529"/>
  <c r="O1431" s="1"/>
  <c r="O1109" s="1"/>
  <c r="O1100" s="1"/>
  <c r="Q554"/>
  <c r="Q494" s="1"/>
  <c r="P279"/>
  <c r="P278" s="1"/>
  <c r="Q213"/>
  <c r="S494"/>
  <c r="M875" i="6"/>
  <c r="M874" s="1"/>
  <c r="N279" i="7"/>
  <c r="N278" s="1"/>
  <c r="O494"/>
  <c r="P93" i="6"/>
  <c r="P92" s="1"/>
  <c r="P91" s="1"/>
  <c r="R106"/>
  <c r="P348"/>
  <c r="M469"/>
  <c r="M468" s="1"/>
  <c r="M467" s="1"/>
  <c r="P1027"/>
  <c r="P1026" s="1"/>
  <c r="P1025" s="1"/>
  <c r="N1531"/>
  <c r="N1529" s="1"/>
  <c r="M213" i="7"/>
  <c r="M164" s="1"/>
  <c r="R77" i="6"/>
  <c r="R76" s="1"/>
  <c r="R75" s="1"/>
  <c r="N186"/>
  <c r="N185" s="1"/>
  <c r="N184" s="1"/>
  <c r="N183" s="1"/>
  <c r="M283"/>
  <c r="P283"/>
  <c r="P282" s="1"/>
  <c r="P281" s="1"/>
  <c r="P293"/>
  <c r="P292" s="1"/>
  <c r="P291" s="1"/>
  <c r="M293"/>
  <c r="M292" s="1"/>
  <c r="M291" s="1"/>
  <c r="N307"/>
  <c r="N306" s="1"/>
  <c r="N305" s="1"/>
  <c r="M453"/>
  <c r="M449" s="1"/>
  <c r="M448" s="1"/>
  <c r="M447" s="1"/>
  <c r="M439" s="1"/>
  <c r="M535"/>
  <c r="M534" s="1"/>
  <c r="M533" s="1"/>
  <c r="M532" s="1"/>
  <c r="R558"/>
  <c r="R557" s="1"/>
  <c r="R556" s="1"/>
  <c r="R555" s="1"/>
  <c r="P875"/>
  <c r="P874" s="1"/>
  <c r="M887"/>
  <c r="M886" s="1"/>
  <c r="M885" s="1"/>
  <c r="R990"/>
  <c r="R989" s="1"/>
  <c r="R988" s="1"/>
  <c r="R987" s="1"/>
  <c r="R986" s="1"/>
  <c r="R985" s="1"/>
  <c r="R1027"/>
  <c r="R1026" s="1"/>
  <c r="R1025" s="1"/>
  <c r="R1015" s="1"/>
  <c r="R1014" s="1"/>
  <c r="R1013" s="1"/>
  <c r="R1012" s="1"/>
  <c r="M1050"/>
  <c r="M1049" s="1"/>
  <c r="M1048" s="1"/>
  <c r="R1062"/>
  <c r="R1061" s="1"/>
  <c r="N1403"/>
  <c r="N1402" s="1"/>
  <c r="N1401" s="1"/>
  <c r="N1400" s="1"/>
  <c r="M1446"/>
  <c r="M1442" s="1"/>
  <c r="M1441" s="1"/>
  <c r="M1440" s="1"/>
  <c r="M1439" s="1"/>
  <c r="N1476"/>
  <c r="R1476"/>
  <c r="R1475" s="1"/>
  <c r="R1474" s="1"/>
  <c r="R1473" s="1"/>
  <c r="M1577"/>
  <c r="M1576" s="1"/>
  <c r="M1610"/>
  <c r="M1609" s="1"/>
  <c r="M1608" s="1"/>
  <c r="S1529" i="7"/>
  <c r="S1431" s="1"/>
  <c r="S279"/>
  <c r="S278" s="1"/>
  <c r="P554"/>
  <c r="P494" s="1"/>
  <c r="O280"/>
  <c r="O279" s="1"/>
  <c r="O278" s="1"/>
  <c r="O873"/>
  <c r="O872" s="1"/>
  <c r="O871" s="1"/>
  <c r="N164"/>
  <c r="N14" s="1"/>
  <c r="N13" s="1"/>
  <c r="S103"/>
  <c r="S15" s="1"/>
  <c r="S14" s="1"/>
  <c r="R103"/>
  <c r="R15" s="1"/>
  <c r="P873"/>
  <c r="P872" s="1"/>
  <c r="P871" s="1"/>
  <c r="P870" s="1"/>
  <c r="N182" i="6"/>
  <c r="N181" s="1"/>
  <c r="N180" s="1"/>
  <c r="N179" s="1"/>
  <c r="R18"/>
  <c r="R17" s="1"/>
  <c r="R16" s="1"/>
  <c r="M93"/>
  <c r="M92" s="1"/>
  <c r="M91" s="1"/>
  <c r="P401"/>
  <c r="P400" s="1"/>
  <c r="N449"/>
  <c r="N448" s="1"/>
  <c r="N447" s="1"/>
  <c r="M707"/>
  <c r="M706" s="1"/>
  <c r="M705" s="1"/>
  <c r="M704" s="1"/>
  <c r="N1062"/>
  <c r="N1061" s="1"/>
  <c r="M1475"/>
  <c r="M1474" s="1"/>
  <c r="M1473" s="1"/>
  <c r="P639" i="7"/>
  <c r="P638" s="1"/>
  <c r="P637" s="1"/>
  <c r="P636"/>
  <c r="P635" s="1"/>
  <c r="P634" s="1"/>
  <c r="P633" s="1"/>
  <c r="P632" s="1"/>
  <c r="P631" s="1"/>
  <c r="S377"/>
  <c r="Q164"/>
  <c r="Q14" s="1"/>
  <c r="N1475" i="6"/>
  <c r="N1474" s="1"/>
  <c r="N1473" s="1"/>
  <c r="N1472"/>
  <c r="N1471" s="1"/>
  <c r="N1470" s="1"/>
  <c r="N1469" s="1"/>
  <c r="M934" i="7"/>
  <c r="M933" s="1"/>
  <c r="M870" s="1"/>
  <c r="O741"/>
  <c r="O740" s="1"/>
  <c r="O739" s="1"/>
  <c r="O738" s="1"/>
  <c r="O703" s="1"/>
  <c r="O702" s="1"/>
  <c r="O744"/>
  <c r="O743" s="1"/>
  <c r="O742" s="1"/>
  <c r="N18" i="6"/>
  <c r="N17" s="1"/>
  <c r="N16" s="1"/>
  <c r="N59"/>
  <c r="N58" s="1"/>
  <c r="N57" s="1"/>
  <c r="P106"/>
  <c r="P105" s="1"/>
  <c r="P104" s="1"/>
  <c r="M119"/>
  <c r="M118" s="1"/>
  <c r="M117" s="1"/>
  <c r="M103" s="1"/>
  <c r="N153"/>
  <c r="N152" s="1"/>
  <c r="N151" s="1"/>
  <c r="N150" s="1"/>
  <c r="N149" s="1"/>
  <c r="M174"/>
  <c r="M173" s="1"/>
  <c r="M172" s="1"/>
  <c r="M171" s="1"/>
  <c r="M216"/>
  <c r="M226"/>
  <c r="M225" s="1"/>
  <c r="M224" s="1"/>
  <c r="R251"/>
  <c r="R250" s="1"/>
  <c r="R249" s="1"/>
  <c r="R248" s="1"/>
  <c r="N283"/>
  <c r="N282" s="1"/>
  <c r="N281" s="1"/>
  <c r="N317"/>
  <c r="N316" s="1"/>
  <c r="N315" s="1"/>
  <c r="R370"/>
  <c r="R369" s="1"/>
  <c r="R368" s="1"/>
  <c r="N370"/>
  <c r="N369" s="1"/>
  <c r="N368" s="1"/>
  <c r="N362" s="1"/>
  <c r="N361" s="1"/>
  <c r="R482"/>
  <c r="R481" s="1"/>
  <c r="R480" s="1"/>
  <c r="R479" s="1"/>
  <c r="R478" s="1"/>
  <c r="P535"/>
  <c r="P534" s="1"/>
  <c r="P533" s="1"/>
  <c r="P532" s="1"/>
  <c r="M558"/>
  <c r="M557" s="1"/>
  <c r="M556" s="1"/>
  <c r="M555" s="1"/>
  <c r="N610"/>
  <c r="Q1472" i="7"/>
  <c r="Q1471" s="1"/>
  <c r="Q1470" s="1"/>
  <c r="Q1469" s="1"/>
  <c r="Q1431" s="1"/>
  <c r="Q1475"/>
  <c r="Q1474" s="1"/>
  <c r="Q1473" s="1"/>
  <c r="S1153"/>
  <c r="S1152" s="1"/>
  <c r="S1151" s="1"/>
  <c r="S1150" s="1"/>
  <c r="S1110" s="1"/>
  <c r="S1156"/>
  <c r="S1155" s="1"/>
  <c r="S1154" s="1"/>
  <c r="O934"/>
  <c r="O933" s="1"/>
  <c r="O870" s="1"/>
  <c r="N1594"/>
  <c r="N1593" s="1"/>
  <c r="N1592" s="1"/>
  <c r="N1591" s="1"/>
  <c r="O710"/>
  <c r="O709" s="1"/>
  <c r="O708" s="1"/>
  <c r="O707"/>
  <c r="O706" s="1"/>
  <c r="O705" s="1"/>
  <c r="O704" s="1"/>
  <c r="M77" i="6"/>
  <c r="M76" s="1"/>
  <c r="M75" s="1"/>
  <c r="P18"/>
  <c r="P17" s="1"/>
  <c r="P16" s="1"/>
  <c r="P77"/>
  <c r="P76" s="1"/>
  <c r="P75" s="1"/>
  <c r="N119"/>
  <c r="N118" s="1"/>
  <c r="N117" s="1"/>
  <c r="N103" s="1"/>
  <c r="P153"/>
  <c r="P152" s="1"/>
  <c r="P151" s="1"/>
  <c r="P150" s="1"/>
  <c r="P149" s="1"/>
  <c r="R186"/>
  <c r="N216"/>
  <c r="N215" s="1"/>
  <c r="N214" s="1"/>
  <c r="R216"/>
  <c r="R215" s="1"/>
  <c r="R214" s="1"/>
  <c r="N293"/>
  <c r="N292" s="1"/>
  <c r="N291" s="1"/>
  <c r="M317"/>
  <c r="M316" s="1"/>
  <c r="M315" s="1"/>
  <c r="M401"/>
  <c r="M400" s="1"/>
  <c r="M399" s="1"/>
  <c r="M392" s="1"/>
  <c r="N415"/>
  <c r="N414" s="1"/>
  <c r="N413" s="1"/>
  <c r="R453"/>
  <c r="R449" s="1"/>
  <c r="R448" s="1"/>
  <c r="R447" s="1"/>
  <c r="R439" s="1"/>
  <c r="M482"/>
  <c r="M481" s="1"/>
  <c r="M480" s="1"/>
  <c r="M479" s="1"/>
  <c r="M478" s="1"/>
  <c r="N499"/>
  <c r="N498" s="1"/>
  <c r="N497" s="1"/>
  <c r="N496" s="1"/>
  <c r="N495" s="1"/>
  <c r="R535"/>
  <c r="R534" s="1"/>
  <c r="R533" s="1"/>
  <c r="R532" s="1"/>
  <c r="O1445" i="7"/>
  <c r="O1444" s="1"/>
  <c r="O1443" s="1"/>
  <c r="N741"/>
  <c r="N740" s="1"/>
  <c r="N739" s="1"/>
  <c r="N738" s="1"/>
  <c r="N703" s="1"/>
  <c r="N702" s="1"/>
  <c r="N744"/>
  <c r="N743" s="1"/>
  <c r="N742" s="1"/>
  <c r="P15"/>
  <c r="P14" s="1"/>
  <c r="O15"/>
  <c r="O14" s="1"/>
  <c r="R14"/>
  <c r="N800" i="6"/>
  <c r="N799" s="1"/>
  <c r="N798" s="1"/>
  <c r="N797" s="1"/>
  <c r="N790" s="1"/>
  <c r="P844"/>
  <c r="P843" s="1"/>
  <c r="P836" s="1"/>
  <c r="P822" s="1"/>
  <c r="P887"/>
  <c r="P886" s="1"/>
  <c r="P885" s="1"/>
  <c r="P873" s="1"/>
  <c r="M990"/>
  <c r="M989" s="1"/>
  <c r="M988" s="1"/>
  <c r="M987" s="1"/>
  <c r="M986" s="1"/>
  <c r="M985" s="1"/>
  <c r="P1074"/>
  <c r="P1073" s="1"/>
  <c r="P1072" s="1"/>
  <c r="M1157"/>
  <c r="M1153" s="1"/>
  <c r="M1152" s="1"/>
  <c r="M1151" s="1"/>
  <c r="M1150" s="1"/>
  <c r="M1110" s="1"/>
  <c r="M1357"/>
  <c r="M1356" s="1"/>
  <c r="M1355" s="1"/>
  <c r="M1354" s="1"/>
  <c r="M1331" s="1"/>
  <c r="P1506"/>
  <c r="P1505" s="1"/>
  <c r="P1504" s="1"/>
  <c r="M1531"/>
  <c r="M1529" s="1"/>
  <c r="P1561"/>
  <c r="P1560" s="1"/>
  <c r="P1559" s="1"/>
  <c r="R1597"/>
  <c r="R1596" s="1"/>
  <c r="R1595" s="1"/>
  <c r="R1610"/>
  <c r="R1609" s="1"/>
  <c r="R1608" s="1"/>
  <c r="O887" i="3"/>
  <c r="O886" s="1"/>
  <c r="O885" s="1"/>
  <c r="O1312"/>
  <c r="O1311" s="1"/>
  <c r="O1310" s="1"/>
  <c r="O1309" s="1"/>
  <c r="O1532"/>
  <c r="O1531" s="1"/>
  <c r="O1561"/>
  <c r="O1560" s="1"/>
  <c r="O1559" s="1"/>
  <c r="R1594" i="7"/>
  <c r="R1593" s="1"/>
  <c r="R1592" s="1"/>
  <c r="R1591" s="1"/>
  <c r="Q934"/>
  <c r="Q933" s="1"/>
  <c r="Q870" s="1"/>
  <c r="P377"/>
  <c r="M918" i="6"/>
  <c r="M917" s="1"/>
  <c r="M916" s="1"/>
  <c r="N990"/>
  <c r="N989" s="1"/>
  <c r="N988" s="1"/>
  <c r="N987" s="1"/>
  <c r="N1027"/>
  <c r="N1026" s="1"/>
  <c r="N1025" s="1"/>
  <c r="N1015" s="1"/>
  <c r="N1014" s="1"/>
  <c r="N1013" s="1"/>
  <c r="N1012" s="1"/>
  <c r="P1402"/>
  <c r="P1401" s="1"/>
  <c r="P1400" s="1"/>
  <c r="O1597" i="3"/>
  <c r="S1594" i="7"/>
  <c r="S1593" s="1"/>
  <c r="S1592" s="1"/>
  <c r="S1591" s="1"/>
  <c r="N1529"/>
  <c r="N1431" s="1"/>
  <c r="N1109" s="1"/>
  <c r="N1100" s="1"/>
  <c r="R872"/>
  <c r="R871" s="1"/>
  <c r="R870" s="1"/>
  <c r="R695" i="6"/>
  <c r="R694" s="1"/>
  <c r="R693" s="1"/>
  <c r="R692" s="1"/>
  <c r="R691" s="1"/>
  <c r="P711"/>
  <c r="P710" s="1"/>
  <c r="P709" s="1"/>
  <c r="P708" s="1"/>
  <c r="P800"/>
  <c r="P799" s="1"/>
  <c r="P798" s="1"/>
  <c r="P797" s="1"/>
  <c r="P790" s="1"/>
  <c r="M905"/>
  <c r="M904" s="1"/>
  <c r="M903" s="1"/>
  <c r="M902" s="1"/>
  <c r="M1018"/>
  <c r="M1017" s="1"/>
  <c r="M1016" s="1"/>
  <c r="M1015" s="1"/>
  <c r="M1014" s="1"/>
  <c r="M1013" s="1"/>
  <c r="M1012" s="1"/>
  <c r="N1153"/>
  <c r="N1152" s="1"/>
  <c r="N1151" s="1"/>
  <c r="N1150" s="1"/>
  <c r="N1312"/>
  <c r="N1311" s="1"/>
  <c r="N1310" s="1"/>
  <c r="N1309" s="1"/>
  <c r="N1270" s="1"/>
  <c r="N1269" s="1"/>
  <c r="N1268" s="1"/>
  <c r="N1267" s="1"/>
  <c r="N1192" s="1"/>
  <c r="P1361"/>
  <c r="P1446"/>
  <c r="P1442" s="1"/>
  <c r="P1441" s="1"/>
  <c r="P1440" s="1"/>
  <c r="P1439" s="1"/>
  <c r="R1506"/>
  <c r="R1505" s="1"/>
  <c r="R1504" s="1"/>
  <c r="P1531"/>
  <c r="P1597"/>
  <c r="P1610"/>
  <c r="P1609" s="1"/>
  <c r="P1608" s="1"/>
  <c r="R1623"/>
  <c r="R1622" s="1"/>
  <c r="R1621" s="1"/>
  <c r="R1431" i="7"/>
  <c r="R1109" s="1"/>
  <c r="R1100" s="1"/>
  <c r="M15"/>
  <c r="M14" s="1"/>
  <c r="M1015"/>
  <c r="M1014" s="1"/>
  <c r="M1013" s="1"/>
  <c r="M1012" s="1"/>
  <c r="O1060"/>
  <c r="O1047" s="1"/>
  <c r="O1046" s="1"/>
  <c r="O1045" s="1"/>
  <c r="N872"/>
  <c r="N871" s="1"/>
  <c r="N870" s="1"/>
  <c r="R377"/>
  <c r="M1431"/>
  <c r="Q744"/>
  <c r="Q743" s="1"/>
  <c r="Q742" s="1"/>
  <c r="Q741"/>
  <c r="Q740" s="1"/>
  <c r="Q739" s="1"/>
  <c r="Q738" s="1"/>
  <c r="Q703" s="1"/>
  <c r="Q702" s="1"/>
  <c r="M631"/>
  <c r="M279"/>
  <c r="M278" s="1"/>
  <c r="Q1156"/>
  <c r="Q1155" s="1"/>
  <c r="Q1154" s="1"/>
  <c r="Q1153"/>
  <c r="Q1152" s="1"/>
  <c r="Q1151" s="1"/>
  <c r="Q1150" s="1"/>
  <c r="Q1110" s="1"/>
  <c r="M744"/>
  <c r="M743" s="1"/>
  <c r="M742" s="1"/>
  <c r="M741"/>
  <c r="M740" s="1"/>
  <c r="M739" s="1"/>
  <c r="M738" s="1"/>
  <c r="M703" s="1"/>
  <c r="M702" s="1"/>
  <c r="M1156"/>
  <c r="M1155" s="1"/>
  <c r="M1154" s="1"/>
  <c r="M1153"/>
  <c r="M1152" s="1"/>
  <c r="M1151" s="1"/>
  <c r="M1150" s="1"/>
  <c r="M1110" s="1"/>
  <c r="P710"/>
  <c r="P709" s="1"/>
  <c r="P708" s="1"/>
  <c r="P707"/>
  <c r="P706" s="1"/>
  <c r="P705" s="1"/>
  <c r="P704" s="1"/>
  <c r="P703" s="1"/>
  <c r="P702" s="1"/>
  <c r="Q631"/>
  <c r="R703"/>
  <c r="R702" s="1"/>
  <c r="R13" s="1"/>
  <c r="P1109"/>
  <c r="P1100" s="1"/>
  <c r="Q279"/>
  <c r="Q278" s="1"/>
  <c r="O263" i="3"/>
  <c r="O262" s="1"/>
  <c r="O59"/>
  <c r="O58" s="1"/>
  <c r="O57" s="1"/>
  <c r="O77"/>
  <c r="O76" s="1"/>
  <c r="O75" s="1"/>
  <c r="O106"/>
  <c r="O119"/>
  <c r="O118" s="1"/>
  <c r="O117" s="1"/>
  <c r="O133"/>
  <c r="O132" s="1"/>
  <c r="O186"/>
  <c r="O185" s="1"/>
  <c r="O184" s="1"/>
  <c r="O183" s="1"/>
  <c r="O216"/>
  <c r="O215" s="1"/>
  <c r="O214" s="1"/>
  <c r="O241"/>
  <c r="O240" s="1"/>
  <c r="O226"/>
  <c r="O225" s="1"/>
  <c r="O224" s="1"/>
  <c r="O251"/>
  <c r="O250" s="1"/>
  <c r="O249" s="1"/>
  <c r="O248" s="1"/>
  <c r="O293"/>
  <c r="O292" s="1"/>
  <c r="O291" s="1"/>
  <c r="O283"/>
  <c r="O282" s="1"/>
  <c r="O281" s="1"/>
  <c r="O307"/>
  <c r="O306" s="1"/>
  <c r="O305" s="1"/>
  <c r="O317"/>
  <c r="O316" s="1"/>
  <c r="O315" s="1"/>
  <c r="O348"/>
  <c r="O370"/>
  <c r="O369" s="1"/>
  <c r="O368" s="1"/>
  <c r="O362" s="1"/>
  <c r="O361" s="1"/>
  <c r="O401"/>
  <c r="O400" s="1"/>
  <c r="O453"/>
  <c r="O449" s="1"/>
  <c r="O448" s="1"/>
  <c r="O447" s="1"/>
  <c r="O469"/>
  <c r="O468" s="1"/>
  <c r="O467" s="1"/>
  <c r="O479"/>
  <c r="O478" s="1"/>
  <c r="O499"/>
  <c r="O498" s="1"/>
  <c r="O497" s="1"/>
  <c r="O496" s="1"/>
  <c r="O495" s="1"/>
  <c r="O535"/>
  <c r="O534" s="1"/>
  <c r="O533" s="1"/>
  <c r="O532" s="1"/>
  <c r="O555"/>
  <c r="O581"/>
  <c r="O580" s="1"/>
  <c r="O579" s="1"/>
  <c r="O578" s="1"/>
  <c r="O610"/>
  <c r="O640"/>
  <c r="O695"/>
  <c r="O694" s="1"/>
  <c r="O693" s="1"/>
  <c r="O692" s="1"/>
  <c r="O691" s="1"/>
  <c r="O686"/>
  <c r="O685" s="1"/>
  <c r="O684" s="1"/>
  <c r="O683" s="1"/>
  <c r="O682" s="1"/>
  <c r="O711"/>
  <c r="O710" s="1"/>
  <c r="O709" s="1"/>
  <c r="O708" s="1"/>
  <c r="O745"/>
  <c r="O744" s="1"/>
  <c r="O743" s="1"/>
  <c r="O742" s="1"/>
  <c r="O800"/>
  <c r="O799" s="1"/>
  <c r="O798" s="1"/>
  <c r="O797" s="1"/>
  <c r="O790" s="1"/>
  <c r="O844"/>
  <c r="O843" s="1"/>
  <c r="O836" s="1"/>
  <c r="O822" s="1"/>
  <c r="O865"/>
  <c r="O864" s="1"/>
  <c r="O863" s="1"/>
  <c r="O862" s="1"/>
  <c r="O861" s="1"/>
  <c r="O860" s="1"/>
  <c r="O875"/>
  <c r="O874" s="1"/>
  <c r="O905"/>
  <c r="O904" s="1"/>
  <c r="O903" s="1"/>
  <c r="O902" s="1"/>
  <c r="O918"/>
  <c r="O917" s="1"/>
  <c r="O916" s="1"/>
  <c r="O941"/>
  <c r="O952"/>
  <c r="O974"/>
  <c r="O990"/>
  <c r="O989" s="1"/>
  <c r="O988" s="1"/>
  <c r="O987" s="1"/>
  <c r="O986" s="1"/>
  <c r="O985" s="1"/>
  <c r="O1018"/>
  <c r="O1017" s="1"/>
  <c r="O1016" s="1"/>
  <c r="O1027"/>
  <c r="O1026" s="1"/>
  <c r="O1025" s="1"/>
  <c r="O1050"/>
  <c r="O1049" s="1"/>
  <c r="O1048" s="1"/>
  <c r="O1062"/>
  <c r="O1061" s="1"/>
  <c r="O1074"/>
  <c r="O1073" s="1"/>
  <c r="O1072" s="1"/>
  <c r="O1157"/>
  <c r="O1156" s="1"/>
  <c r="O1155" s="1"/>
  <c r="O1154" s="1"/>
  <c r="O1274"/>
  <c r="O1273" s="1"/>
  <c r="O1272" s="1"/>
  <c r="O1271" s="1"/>
  <c r="O1361"/>
  <c r="O1357" s="1"/>
  <c r="O1356" s="1"/>
  <c r="O1355" s="1"/>
  <c r="O1354" s="1"/>
  <c r="O1403"/>
  <c r="O1402" s="1"/>
  <c r="O1401" s="1"/>
  <c r="O1400" s="1"/>
  <c r="O1446"/>
  <c r="O1445" s="1"/>
  <c r="O1444" s="1"/>
  <c r="O1443" s="1"/>
  <c r="O1476"/>
  <c r="O1475" s="1"/>
  <c r="O1474" s="1"/>
  <c r="O1473" s="1"/>
  <c r="O1499"/>
  <c r="O1498" s="1"/>
  <c r="O1497" s="1"/>
  <c r="O1506"/>
  <c r="O1505" s="1"/>
  <c r="O1504" s="1"/>
  <c r="O1503" s="1"/>
  <c r="O1545"/>
  <c r="O1544" s="1"/>
  <c r="O1543" s="1"/>
  <c r="O1577"/>
  <c r="O1576" s="1"/>
  <c r="O1610"/>
  <c r="O1609" s="1"/>
  <c r="O1608" s="1"/>
  <c r="O1623"/>
  <c r="O1622" s="1"/>
  <c r="O1621" s="1"/>
  <c r="O93"/>
  <c r="O92" s="1"/>
  <c r="O91" s="1"/>
  <c r="O142"/>
  <c r="O141" s="1"/>
  <c r="O140" s="1"/>
  <c r="O639"/>
  <c r="O638" s="1"/>
  <c r="O637" s="1"/>
  <c r="O636"/>
  <c r="O635" s="1"/>
  <c r="O634" s="1"/>
  <c r="O633" s="1"/>
  <c r="O632" s="1"/>
  <c r="O105"/>
  <c r="O104" s="1"/>
  <c r="O182"/>
  <c r="O181" s="1"/>
  <c r="O180" s="1"/>
  <c r="O179" s="1"/>
  <c r="O515"/>
  <c r="O514" s="1"/>
  <c r="O36"/>
  <c r="O35" s="1"/>
  <c r="O34" s="1"/>
  <c r="O18"/>
  <c r="O17" s="1"/>
  <c r="O16" s="1"/>
  <c r="O415"/>
  <c r="O414" s="1"/>
  <c r="O413" s="1"/>
  <c r="O963"/>
  <c r="O1596"/>
  <c r="O1595" s="1"/>
  <c r="O1643"/>
  <c r="O1642"/>
  <c r="O1641" s="1"/>
  <c r="O1640" s="1"/>
  <c r="R362" i="6"/>
  <c r="R361" s="1"/>
  <c r="N659"/>
  <c r="N658" s="1"/>
  <c r="N657" s="1"/>
  <c r="P1360"/>
  <c r="P1359" s="1"/>
  <c r="P1358" s="1"/>
  <c r="P1357"/>
  <c r="P1356" s="1"/>
  <c r="P1355" s="1"/>
  <c r="P1354" s="1"/>
  <c r="P1331" s="1"/>
  <c r="N1465"/>
  <c r="N1464" s="1"/>
  <c r="N1463" s="1"/>
  <c r="N1442"/>
  <c r="N1441" s="1"/>
  <c r="N1440" s="1"/>
  <c r="N1439" s="1"/>
  <c r="R119"/>
  <c r="R118" s="1"/>
  <c r="R117" s="1"/>
  <c r="P216"/>
  <c r="P215" s="1"/>
  <c r="P214" s="1"/>
  <c r="R283"/>
  <c r="R282" s="1"/>
  <c r="R281" s="1"/>
  <c r="R280" s="1"/>
  <c r="R133"/>
  <c r="R132" s="1"/>
  <c r="P186"/>
  <c r="P185" s="1"/>
  <c r="P184" s="1"/>
  <c r="P183" s="1"/>
  <c r="R226"/>
  <c r="R225" s="1"/>
  <c r="R224" s="1"/>
  <c r="R213" s="1"/>
  <c r="P251"/>
  <c r="P250" s="1"/>
  <c r="P249" s="1"/>
  <c r="P248" s="1"/>
  <c r="P263"/>
  <c r="P262" s="1"/>
  <c r="R307"/>
  <c r="R306" s="1"/>
  <c r="R305" s="1"/>
  <c r="R304" s="1"/>
  <c r="R279" s="1"/>
  <c r="R278" s="1"/>
  <c r="P317"/>
  <c r="P316" s="1"/>
  <c r="P315" s="1"/>
  <c r="R348"/>
  <c r="R405"/>
  <c r="R415"/>
  <c r="R414" s="1"/>
  <c r="R413" s="1"/>
  <c r="P482"/>
  <c r="P481" s="1"/>
  <c r="P480" s="1"/>
  <c r="R499"/>
  <c r="R498" s="1"/>
  <c r="R497" s="1"/>
  <c r="R496" s="1"/>
  <c r="R495" s="1"/>
  <c r="R581"/>
  <c r="R580" s="1"/>
  <c r="R579" s="1"/>
  <c r="R578" s="1"/>
  <c r="R686"/>
  <c r="R685" s="1"/>
  <c r="R684" s="1"/>
  <c r="R683" s="1"/>
  <c r="R682" s="1"/>
  <c r="P695"/>
  <c r="P694" s="1"/>
  <c r="P693" s="1"/>
  <c r="P692" s="1"/>
  <c r="P691" s="1"/>
  <c r="R745"/>
  <c r="R844"/>
  <c r="R843" s="1"/>
  <c r="R836" s="1"/>
  <c r="R822" s="1"/>
  <c r="R865"/>
  <c r="R864" s="1"/>
  <c r="R863" s="1"/>
  <c r="R862" s="1"/>
  <c r="R861" s="1"/>
  <c r="R860" s="1"/>
  <c r="P918"/>
  <c r="P917" s="1"/>
  <c r="P916" s="1"/>
  <c r="M941"/>
  <c r="R952"/>
  <c r="P974"/>
  <c r="P1545"/>
  <c r="P1544" s="1"/>
  <c r="P1543" s="1"/>
  <c r="R36"/>
  <c r="R35" s="1"/>
  <c r="P307"/>
  <c r="P306" s="1"/>
  <c r="P305" s="1"/>
  <c r="P304" s="1"/>
  <c r="M348"/>
  <c r="P469"/>
  <c r="P468" s="1"/>
  <c r="P467" s="1"/>
  <c r="P640"/>
  <c r="P636" s="1"/>
  <c r="P635" s="1"/>
  <c r="P634" s="1"/>
  <c r="P633" s="1"/>
  <c r="P632" s="1"/>
  <c r="P631" s="1"/>
  <c r="R1153"/>
  <c r="R1152" s="1"/>
  <c r="R1151" s="1"/>
  <c r="R1150" s="1"/>
  <c r="M1270"/>
  <c r="M1269" s="1"/>
  <c r="M1268" s="1"/>
  <c r="M1267" s="1"/>
  <c r="P1270"/>
  <c r="P1269" s="1"/>
  <c r="P1268" s="1"/>
  <c r="P1267" s="1"/>
  <c r="P1529"/>
  <c r="N515"/>
  <c r="P555"/>
  <c r="P554" s="1"/>
  <c r="P610"/>
  <c r="R875"/>
  <c r="R874" s="1"/>
  <c r="R873" s="1"/>
  <c r="R872" s="1"/>
  <c r="R871" s="1"/>
  <c r="P990"/>
  <c r="P989" s="1"/>
  <c r="P988" s="1"/>
  <c r="P987" s="1"/>
  <c r="R1050"/>
  <c r="R1049" s="1"/>
  <c r="R1048" s="1"/>
  <c r="R1531"/>
  <c r="R59"/>
  <c r="R58" s="1"/>
  <c r="R57" s="1"/>
  <c r="R174"/>
  <c r="R173" s="1"/>
  <c r="R172" s="1"/>
  <c r="R171" s="1"/>
  <c r="P226"/>
  <c r="P225" s="1"/>
  <c r="P224" s="1"/>
  <c r="P707"/>
  <c r="P706" s="1"/>
  <c r="P705" s="1"/>
  <c r="P704" s="1"/>
  <c r="P905"/>
  <c r="P904" s="1"/>
  <c r="P903" s="1"/>
  <c r="P902" s="1"/>
  <c r="N974"/>
  <c r="R1403"/>
  <c r="R1402" s="1"/>
  <c r="R1401" s="1"/>
  <c r="R1400" s="1"/>
  <c r="R659"/>
  <c r="R658" s="1"/>
  <c r="R657" s="1"/>
  <c r="R636"/>
  <c r="R635" s="1"/>
  <c r="R634" s="1"/>
  <c r="R633" s="1"/>
  <c r="R632" s="1"/>
  <c r="M610"/>
  <c r="R1465"/>
  <c r="R1464" s="1"/>
  <c r="R1463" s="1"/>
  <c r="R1442"/>
  <c r="R1441" s="1"/>
  <c r="R1440" s="1"/>
  <c r="R1439" s="1"/>
  <c r="M248"/>
  <c r="N304"/>
  <c r="M304"/>
  <c r="M362"/>
  <c r="M361" s="1"/>
  <c r="M952"/>
  <c r="N963"/>
  <c r="M974"/>
  <c r="N986"/>
  <c r="N985" s="1"/>
  <c r="R34"/>
  <c r="R963"/>
  <c r="M1192"/>
  <c r="R1472"/>
  <c r="R1471" s="1"/>
  <c r="R1470" s="1"/>
  <c r="R1469" s="1"/>
  <c r="R1503"/>
  <c r="N1503"/>
  <c r="M741"/>
  <c r="M740" s="1"/>
  <c r="M739" s="1"/>
  <c r="M738" s="1"/>
  <c r="M703" s="1"/>
  <c r="M797"/>
  <c r="M790" s="1"/>
  <c r="M963"/>
  <c r="N1110"/>
  <c r="P1503"/>
  <c r="R105"/>
  <c r="R104" s="1"/>
  <c r="N348"/>
  <c r="M18"/>
  <c r="M17" s="1"/>
  <c r="M16" s="1"/>
  <c r="P36"/>
  <c r="P35" s="1"/>
  <c r="P34" s="1"/>
  <c r="N34"/>
  <c r="R93"/>
  <c r="R92" s="1"/>
  <c r="R91" s="1"/>
  <c r="M182"/>
  <c r="M181" s="1"/>
  <c r="M180" s="1"/>
  <c r="M179" s="1"/>
  <c r="M185"/>
  <c r="M184" s="1"/>
  <c r="M183" s="1"/>
  <c r="M215"/>
  <c r="M214" s="1"/>
  <c r="N241"/>
  <c r="N240" s="1"/>
  <c r="R263"/>
  <c r="R262" s="1"/>
  <c r="M282"/>
  <c r="M281" s="1"/>
  <c r="M280" s="1"/>
  <c r="M279" s="1"/>
  <c r="M59"/>
  <c r="M58" s="1"/>
  <c r="M57" s="1"/>
  <c r="N77"/>
  <c r="N76" s="1"/>
  <c r="N75" s="1"/>
  <c r="M263"/>
  <c r="M262" s="1"/>
  <c r="N142"/>
  <c r="N141" s="1"/>
  <c r="N140" s="1"/>
  <c r="R182"/>
  <c r="R181" s="1"/>
  <c r="R180" s="1"/>
  <c r="R179" s="1"/>
  <c r="R185"/>
  <c r="R184" s="1"/>
  <c r="R183" s="1"/>
  <c r="N469"/>
  <c r="N468" s="1"/>
  <c r="N467" s="1"/>
  <c r="P479"/>
  <c r="P478" s="1"/>
  <c r="R515"/>
  <c r="R514" s="1"/>
  <c r="M554"/>
  <c r="M639"/>
  <c r="M638" s="1"/>
  <c r="M637" s="1"/>
  <c r="M636"/>
  <c r="M635" s="1"/>
  <c r="M634" s="1"/>
  <c r="M633" s="1"/>
  <c r="M632" s="1"/>
  <c r="M631" s="1"/>
  <c r="P370"/>
  <c r="P369" s="1"/>
  <c r="P368" s="1"/>
  <c r="P362" s="1"/>
  <c r="P361" s="1"/>
  <c r="P453"/>
  <c r="P449" s="1"/>
  <c r="P448" s="1"/>
  <c r="P447" s="1"/>
  <c r="P439" s="1"/>
  <c r="R401"/>
  <c r="R400" s="1"/>
  <c r="N405"/>
  <c r="N401" s="1"/>
  <c r="N400" s="1"/>
  <c r="N399" s="1"/>
  <c r="N392" s="1"/>
  <c r="P515"/>
  <c r="P741"/>
  <c r="P740" s="1"/>
  <c r="P739" s="1"/>
  <c r="P738" s="1"/>
  <c r="R800"/>
  <c r="R799" s="1"/>
  <c r="R798" s="1"/>
  <c r="R797" s="1"/>
  <c r="R790" s="1"/>
  <c r="M844"/>
  <c r="M843" s="1"/>
  <c r="M836" s="1"/>
  <c r="M822" s="1"/>
  <c r="N844"/>
  <c r="N843" s="1"/>
  <c r="N836" s="1"/>
  <c r="N822" s="1"/>
  <c r="N875"/>
  <c r="N874" s="1"/>
  <c r="N873" s="1"/>
  <c r="N872" s="1"/>
  <c r="N871" s="1"/>
  <c r="R941"/>
  <c r="P986"/>
  <c r="P985" s="1"/>
  <c r="N941"/>
  <c r="N934" s="1"/>
  <c r="N933" s="1"/>
  <c r="P952"/>
  <c r="R974"/>
  <c r="N686"/>
  <c r="N685" s="1"/>
  <c r="N684" s="1"/>
  <c r="N683" s="1"/>
  <c r="N682" s="1"/>
  <c r="R711"/>
  <c r="N745"/>
  <c r="P1018"/>
  <c r="P1017" s="1"/>
  <c r="P1016" s="1"/>
  <c r="N1060"/>
  <c r="N1047" s="1"/>
  <c r="N1046" s="1"/>
  <c r="N1045" s="1"/>
  <c r="P1062"/>
  <c r="P1061" s="1"/>
  <c r="P963"/>
  <c r="P1153"/>
  <c r="P1152" s="1"/>
  <c r="P1151" s="1"/>
  <c r="P1150" s="1"/>
  <c r="P1110" s="1"/>
  <c r="P1156"/>
  <c r="P1155" s="1"/>
  <c r="P1154" s="1"/>
  <c r="P1192"/>
  <c r="R1110"/>
  <c r="M1156"/>
  <c r="M1155" s="1"/>
  <c r="M1154" s="1"/>
  <c r="R1074"/>
  <c r="R1073" s="1"/>
  <c r="R1072" s="1"/>
  <c r="R1060" s="1"/>
  <c r="R1047" s="1"/>
  <c r="R1046" s="1"/>
  <c r="R1045" s="1"/>
  <c r="R1361"/>
  <c r="P1445"/>
  <c r="P1444" s="1"/>
  <c r="P1443" s="1"/>
  <c r="N1357"/>
  <c r="N1356" s="1"/>
  <c r="N1355" s="1"/>
  <c r="N1354" s="1"/>
  <c r="M1445"/>
  <c r="M1444" s="1"/>
  <c r="M1443" s="1"/>
  <c r="R1274"/>
  <c r="N1360"/>
  <c r="N1359" s="1"/>
  <c r="N1358" s="1"/>
  <c r="R1545"/>
  <c r="R1544" s="1"/>
  <c r="R1543" s="1"/>
  <c r="N1596"/>
  <c r="N1595" s="1"/>
  <c r="N1594" s="1"/>
  <c r="N1593" s="1"/>
  <c r="N1592" s="1"/>
  <c r="P1596"/>
  <c r="P1595" s="1"/>
  <c r="M1643"/>
  <c r="M1642"/>
  <c r="M1641" s="1"/>
  <c r="M1640" s="1"/>
  <c r="P1643"/>
  <c r="P1642"/>
  <c r="P1641" s="1"/>
  <c r="N1642"/>
  <c r="N1641" s="1"/>
  <c r="N1640" s="1"/>
  <c r="N1643"/>
  <c r="R1577"/>
  <c r="R1576" s="1"/>
  <c r="P1476"/>
  <c r="M1506"/>
  <c r="M1505" s="1"/>
  <c r="M1504" s="1"/>
  <c r="M1503" s="1"/>
  <c r="R1642"/>
  <c r="R1641" s="1"/>
  <c r="M629" i="3"/>
  <c r="M628" s="1"/>
  <c r="M627" s="1"/>
  <c r="M626" s="1"/>
  <c r="M625" s="1"/>
  <c r="M624" s="1"/>
  <c r="M623" s="1"/>
  <c r="E630"/>
  <c r="E629"/>
  <c r="E628"/>
  <c r="E627"/>
  <c r="E626"/>
  <c r="E625"/>
  <c r="N707" i="6" l="1"/>
  <c r="N706" s="1"/>
  <c r="N705" s="1"/>
  <c r="N704" s="1"/>
  <c r="R103"/>
  <c r="O13" i="7"/>
  <c r="P103" i="6"/>
  <c r="S13" i="7"/>
  <c r="N636" i="6"/>
  <c r="N635" s="1"/>
  <c r="N634" s="1"/>
  <c r="N633" s="1"/>
  <c r="N632" s="1"/>
  <c r="R934"/>
  <c r="R933" s="1"/>
  <c r="O707" i="3"/>
  <c r="O706" s="1"/>
  <c r="O705" s="1"/>
  <c r="O704" s="1"/>
  <c r="N213" i="6"/>
  <c r="N164" s="1"/>
  <c r="S1109" i="7"/>
  <c r="S1100" s="1"/>
  <c r="N1431" i="6"/>
  <c r="M873"/>
  <c r="M1047"/>
  <c r="M1046" s="1"/>
  <c r="M1045" s="1"/>
  <c r="P1594"/>
  <c r="P1593" s="1"/>
  <c r="P1592" s="1"/>
  <c r="P1591" s="1"/>
  <c r="P1015"/>
  <c r="P1014" s="1"/>
  <c r="P1013" s="1"/>
  <c r="P1012" s="1"/>
  <c r="M213"/>
  <c r="N514"/>
  <c r="N494" s="1"/>
  <c r="O1442" i="3"/>
  <c r="O1441" s="1"/>
  <c r="O1440" s="1"/>
  <c r="O1439" s="1"/>
  <c r="P703" i="6"/>
  <c r="R554"/>
  <c r="O1360" i="3"/>
  <c r="O1359" s="1"/>
  <c r="O1358" s="1"/>
  <c r="O1472"/>
  <c r="O1471" s="1"/>
  <c r="O1470" s="1"/>
  <c r="O1469" s="1"/>
  <c r="M1594" i="6"/>
  <c r="M1593" s="1"/>
  <c r="M1592" s="1"/>
  <c r="M514"/>
  <c r="M934"/>
  <c r="M933" s="1"/>
  <c r="O439" i="3"/>
  <c r="M872" i="6"/>
  <c r="M871" s="1"/>
  <c r="P280"/>
  <c r="P279" s="1"/>
  <c r="P278" s="1"/>
  <c r="P1060"/>
  <c r="P1047" s="1"/>
  <c r="P1046" s="1"/>
  <c r="P1045" s="1"/>
  <c r="R399"/>
  <c r="R392" s="1"/>
  <c r="R377" s="1"/>
  <c r="M494"/>
  <c r="N439"/>
  <c r="N377" s="1"/>
  <c r="R631"/>
  <c r="O1270" i="3"/>
  <c r="O1269" s="1"/>
  <c r="O1268" s="1"/>
  <c r="O1267" s="1"/>
  <c r="O1192" s="1"/>
  <c r="Q13" i="7"/>
  <c r="N280" i="6"/>
  <c r="N279" s="1"/>
  <c r="N278" s="1"/>
  <c r="P639"/>
  <c r="P638" s="1"/>
  <c r="P637" s="1"/>
  <c r="P872"/>
  <c r="P871" s="1"/>
  <c r="N15"/>
  <c r="O1594" i="3"/>
  <c r="O1593" s="1"/>
  <c r="O1592" s="1"/>
  <c r="O1591" s="1"/>
  <c r="O1529"/>
  <c r="O873"/>
  <c r="O872" s="1"/>
  <c r="O871" s="1"/>
  <c r="R1594" i="6"/>
  <c r="R1593" s="1"/>
  <c r="R1592" s="1"/>
  <c r="R1591" s="1"/>
  <c r="P702"/>
  <c r="R1529"/>
  <c r="N631"/>
  <c r="P514"/>
  <c r="P494" s="1"/>
  <c r="P182"/>
  <c r="P181" s="1"/>
  <c r="P180" s="1"/>
  <c r="P179" s="1"/>
  <c r="R1655" i="7"/>
  <c r="M13"/>
  <c r="N1655"/>
  <c r="M1109"/>
  <c r="M1100" s="1"/>
  <c r="P13"/>
  <c r="P1655" s="1"/>
  <c r="Q1109"/>
  <c r="Q1100" s="1"/>
  <c r="Q1655" s="1"/>
  <c r="O1655"/>
  <c r="O631" i="3"/>
  <c r="O103"/>
  <c r="O15" s="1"/>
  <c r="O213"/>
  <c r="O164" s="1"/>
  <c r="O280"/>
  <c r="O304"/>
  <c r="O399"/>
  <c r="O392" s="1"/>
  <c r="O554"/>
  <c r="O494" s="1"/>
  <c r="O741"/>
  <c r="O740" s="1"/>
  <c r="O739" s="1"/>
  <c r="O738" s="1"/>
  <c r="O703" s="1"/>
  <c r="O702" s="1"/>
  <c r="O934"/>
  <c r="O933" s="1"/>
  <c r="O1015"/>
  <c r="O1014" s="1"/>
  <c r="O1013" s="1"/>
  <c r="O1012" s="1"/>
  <c r="O1060"/>
  <c r="O1047" s="1"/>
  <c r="O1046" s="1"/>
  <c r="O1045" s="1"/>
  <c r="O1153"/>
  <c r="O1152" s="1"/>
  <c r="O1151" s="1"/>
  <c r="O1150" s="1"/>
  <c r="O1110" s="1"/>
  <c r="O1331"/>
  <c r="O1431"/>
  <c r="R494" i="6"/>
  <c r="P934"/>
  <c r="P933" s="1"/>
  <c r="P15"/>
  <c r="M702"/>
  <c r="R741"/>
  <c r="R740" s="1"/>
  <c r="R739" s="1"/>
  <c r="R738" s="1"/>
  <c r="R744"/>
  <c r="R743" s="1"/>
  <c r="R742" s="1"/>
  <c r="N1331"/>
  <c r="M278"/>
  <c r="R870"/>
  <c r="R164"/>
  <c r="M377"/>
  <c r="P213"/>
  <c r="M164"/>
  <c r="R1431"/>
  <c r="M1431"/>
  <c r="M1109" s="1"/>
  <c r="M1100" s="1"/>
  <c r="R15"/>
  <c r="N1109"/>
  <c r="N1100" s="1"/>
  <c r="P377"/>
  <c r="M1591"/>
  <c r="R1270"/>
  <c r="R1269" s="1"/>
  <c r="R1268" s="1"/>
  <c r="R1267" s="1"/>
  <c r="R1192" s="1"/>
  <c r="R1109" s="1"/>
  <c r="R1100" s="1"/>
  <c r="R1273"/>
  <c r="R1272" s="1"/>
  <c r="R1271" s="1"/>
  <c r="R1357"/>
  <c r="R1356" s="1"/>
  <c r="R1355" s="1"/>
  <c r="R1354" s="1"/>
  <c r="R1331" s="1"/>
  <c r="R1360"/>
  <c r="R1359" s="1"/>
  <c r="R1358" s="1"/>
  <c r="N870"/>
  <c r="N1591"/>
  <c r="N741"/>
  <c r="N740" s="1"/>
  <c r="N739" s="1"/>
  <c r="N738" s="1"/>
  <c r="N703" s="1"/>
  <c r="N702" s="1"/>
  <c r="N744"/>
  <c r="N743" s="1"/>
  <c r="N742" s="1"/>
  <c r="M870"/>
  <c r="M15"/>
  <c r="R707"/>
  <c r="R706" s="1"/>
  <c r="R705" s="1"/>
  <c r="R704" s="1"/>
  <c r="R703" s="1"/>
  <c r="R702" s="1"/>
  <c r="R710"/>
  <c r="R709" s="1"/>
  <c r="R708" s="1"/>
  <c r="N14"/>
  <c r="P1475"/>
  <c r="P1474" s="1"/>
  <c r="P1473" s="1"/>
  <c r="P1472"/>
  <c r="P1471" s="1"/>
  <c r="P1470" s="1"/>
  <c r="P1469" s="1"/>
  <c r="P1431" s="1"/>
  <c r="P1109" s="1"/>
  <c r="P1100" s="1"/>
  <c r="T125" i="3"/>
  <c r="M1653"/>
  <c r="M1652" s="1"/>
  <c r="M1651" s="1"/>
  <c r="M1650" s="1"/>
  <c r="M1649" s="1"/>
  <c r="M1648" s="1"/>
  <c r="M1646"/>
  <c r="M1645" s="1"/>
  <c r="M1644" s="1"/>
  <c r="M1638"/>
  <c r="M1637" s="1"/>
  <c r="M1636" s="1"/>
  <c r="M1635" s="1"/>
  <c r="M1633"/>
  <c r="M1632" s="1"/>
  <c r="M1631" s="1"/>
  <c r="M1630" s="1"/>
  <c r="M1628"/>
  <c r="M1627" s="1"/>
  <c r="M1625"/>
  <c r="M1624" s="1"/>
  <c r="M1619"/>
  <c r="M1617"/>
  <c r="M1615"/>
  <c r="M1613"/>
  <c r="M1611"/>
  <c r="M1606"/>
  <c r="M1605" s="1"/>
  <c r="M1603"/>
  <c r="M1602" s="1"/>
  <c r="M1600"/>
  <c r="M1598"/>
  <c r="M1589"/>
  <c r="M1588" s="1"/>
  <c r="M1587" s="1"/>
  <c r="M1586" s="1"/>
  <c r="M1585" s="1"/>
  <c r="M1582"/>
  <c r="M1581" s="1"/>
  <c r="M1580" s="1"/>
  <c r="M1579" s="1"/>
  <c r="M1578" s="1"/>
  <c r="M1574"/>
  <c r="M1573" s="1"/>
  <c r="M1572" s="1"/>
  <c r="M1571" s="1"/>
  <c r="M1570" s="1"/>
  <c r="M1569" s="1"/>
  <c r="M1568" s="1"/>
  <c r="M1566"/>
  <c r="M1565" s="1"/>
  <c r="M1563"/>
  <c r="M1562" s="1"/>
  <c r="M1556"/>
  <c r="M1555" s="1"/>
  <c r="M1554" s="1"/>
  <c r="M1553" s="1"/>
  <c r="M1552" s="1"/>
  <c r="M1550"/>
  <c r="M1548"/>
  <c r="M1546"/>
  <c r="M1541"/>
  <c r="M1540" s="1"/>
  <c r="M1538"/>
  <c r="M1537" s="1"/>
  <c r="M1535"/>
  <c r="M1533"/>
  <c r="M1526"/>
  <c r="M1525" s="1"/>
  <c r="M1524" s="1"/>
  <c r="M1523" s="1"/>
  <c r="M1522" s="1"/>
  <c r="M1516"/>
  <c r="M1515" s="1"/>
  <c r="M1514" s="1"/>
  <c r="M1513" s="1"/>
  <c r="M1511"/>
  <c r="M1509"/>
  <c r="M1507"/>
  <c r="M1501"/>
  <c r="M1500" s="1"/>
  <c r="M1499" s="1"/>
  <c r="M1498" s="1"/>
  <c r="M1497" s="1"/>
  <c r="M1495"/>
  <c r="M1493"/>
  <c r="M1491"/>
  <c r="M1489"/>
  <c r="M1487"/>
  <c r="M1485"/>
  <c r="M1483"/>
  <c r="M1481"/>
  <c r="M1479"/>
  <c r="M1477"/>
  <c r="M1467"/>
  <c r="M1466" s="1"/>
  <c r="M1465" s="1"/>
  <c r="M1464" s="1"/>
  <c r="M1463" s="1"/>
  <c r="M1461"/>
  <c r="M1459"/>
  <c r="M1457"/>
  <c r="M1455"/>
  <c r="M1453"/>
  <c r="M1451"/>
  <c r="M1449"/>
  <c r="M1447"/>
  <c r="M1436"/>
  <c r="M1435" s="1"/>
  <c r="M1434" s="1"/>
  <c r="M1433" s="1"/>
  <c r="M1432" s="1"/>
  <c r="M1428"/>
  <c r="M1427" s="1"/>
  <c r="M1426" s="1"/>
  <c r="M1425" s="1"/>
  <c r="M1424" s="1"/>
  <c r="M1423" s="1"/>
  <c r="M1421"/>
  <c r="M1420" s="1"/>
  <c r="M1419" s="1"/>
  <c r="M1417"/>
  <c r="M1416" s="1"/>
  <c r="M1414"/>
  <c r="M1412"/>
  <c r="M1410"/>
  <c r="M1408"/>
  <c r="M1406"/>
  <c r="M1404"/>
  <c r="M1398"/>
  <c r="M1397" s="1"/>
  <c r="M1396" s="1"/>
  <c r="M1395" s="1"/>
  <c r="M1394" s="1"/>
  <c r="M1392"/>
  <c r="M1390"/>
  <c r="M1388"/>
  <c r="M1386"/>
  <c r="M1384"/>
  <c r="M1382"/>
  <c r="M1380"/>
  <c r="M1378"/>
  <c r="M1376"/>
  <c r="M1374"/>
  <c r="M1372"/>
  <c r="M1370"/>
  <c r="M1368"/>
  <c r="M1366"/>
  <c r="M1364"/>
  <c r="M1362"/>
  <c r="M1349"/>
  <c r="M1348" s="1"/>
  <c r="M1347" s="1"/>
  <c r="M1346" s="1"/>
  <c r="M1345" s="1"/>
  <c r="M1343"/>
  <c r="M1342" s="1"/>
  <c r="M1341" s="1"/>
  <c r="M1340" s="1"/>
  <c r="M1339" s="1"/>
  <c r="M1336"/>
  <c r="M1335" s="1"/>
  <c r="M1334" s="1"/>
  <c r="M1333" s="1"/>
  <c r="M1332" s="1"/>
  <c r="M1327"/>
  <c r="M1326" s="1"/>
  <c r="M1325" s="1"/>
  <c r="M1324" s="1"/>
  <c r="M1323" s="1"/>
  <c r="M1321"/>
  <c r="M1320" s="1"/>
  <c r="M1319" s="1"/>
  <c r="M1318" s="1"/>
  <c r="M1317" s="1"/>
  <c r="M1315"/>
  <c r="M1313"/>
  <c r="M1312" s="1"/>
  <c r="M1311" s="1"/>
  <c r="M1310" s="1"/>
  <c r="M1309" s="1"/>
  <c r="M1307"/>
  <c r="M1305"/>
  <c r="M1303"/>
  <c r="M1301"/>
  <c r="M1299"/>
  <c r="M1297"/>
  <c r="M1295"/>
  <c r="M1293"/>
  <c r="M1291"/>
  <c r="M1289"/>
  <c r="M1287"/>
  <c r="M1285"/>
  <c r="M1283"/>
  <c r="M1281"/>
  <c r="M1279"/>
  <c r="M1277"/>
  <c r="M1275"/>
  <c r="M1264"/>
  <c r="M1263" s="1"/>
  <c r="M1262" s="1"/>
  <c r="M1261" s="1"/>
  <c r="M1260" s="1"/>
  <c r="M1253"/>
  <c r="M1252" s="1"/>
  <c r="M1251" s="1"/>
  <c r="M1250" s="1"/>
  <c r="M1249" s="1"/>
  <c r="M1246"/>
  <c r="M1245" s="1"/>
  <c r="M1244" s="1"/>
  <c r="M1243" s="1"/>
  <c r="M1242" s="1"/>
  <c r="M1237"/>
  <c r="M1236" s="1"/>
  <c r="M1235" s="1"/>
  <c r="M1234" s="1"/>
  <c r="M1233" s="1"/>
  <c r="M1230"/>
  <c r="M1229" s="1"/>
  <c r="M1228" s="1"/>
  <c r="M1227" s="1"/>
  <c r="M1226" s="1"/>
  <c r="M1223"/>
  <c r="M1222" s="1"/>
  <c r="M1221" s="1"/>
  <c r="M1220" s="1"/>
  <c r="M1219" s="1"/>
  <c r="M1215"/>
  <c r="M1214" s="1"/>
  <c r="M1213" s="1"/>
  <c r="M1212" s="1"/>
  <c r="M1211" s="1"/>
  <c r="M1204"/>
  <c r="M1203" s="1"/>
  <c r="M1202" s="1"/>
  <c r="M1201" s="1"/>
  <c r="M1200" s="1"/>
  <c r="M1197"/>
  <c r="M1196" s="1"/>
  <c r="M1195" s="1"/>
  <c r="M1194" s="1"/>
  <c r="M1193" s="1"/>
  <c r="M1190"/>
  <c r="M1189" s="1"/>
  <c r="M1188" s="1"/>
  <c r="M1187" s="1"/>
  <c r="M1186" s="1"/>
  <c r="M1184"/>
  <c r="M1183" s="1"/>
  <c r="M1182" s="1"/>
  <c r="M1181" s="1"/>
  <c r="M1180" s="1"/>
  <c r="M1178"/>
  <c r="M1176"/>
  <c r="M1174"/>
  <c r="M1172"/>
  <c r="M1170"/>
  <c r="M1168"/>
  <c r="M1166"/>
  <c r="M1164"/>
  <c r="M1162"/>
  <c r="M1160"/>
  <c r="M1158"/>
  <c r="M1143"/>
  <c r="M1142" s="1"/>
  <c r="M1141" s="1"/>
  <c r="M1140" s="1"/>
  <c r="M1139" s="1"/>
  <c r="M1136"/>
  <c r="M1135" s="1"/>
  <c r="M1134" s="1"/>
  <c r="M1133" s="1"/>
  <c r="M1132" s="1"/>
  <c r="M1129"/>
  <c r="M1128" s="1"/>
  <c r="M1127" s="1"/>
  <c r="M1126" s="1"/>
  <c r="M1125" s="1"/>
  <c r="M1122"/>
  <c r="M1121" s="1"/>
  <c r="M1120" s="1"/>
  <c r="M1119" s="1"/>
  <c r="M1118" s="1"/>
  <c r="M1115"/>
  <c r="M1114" s="1"/>
  <c r="M1113" s="1"/>
  <c r="M1112" s="1"/>
  <c r="M1111" s="1"/>
  <c r="M1107"/>
  <c r="M1106" s="1"/>
  <c r="M1105" s="1"/>
  <c r="M1104" s="1"/>
  <c r="M1103" s="1"/>
  <c r="M1102" s="1"/>
  <c r="M1101" s="1"/>
  <c r="M1098"/>
  <c r="M1097" s="1"/>
  <c r="M1096" s="1"/>
  <c r="M1095" s="1"/>
  <c r="M1094" s="1"/>
  <c r="M1093" s="1"/>
  <c r="M1092" s="1"/>
  <c r="M1090"/>
  <c r="M1089" s="1"/>
  <c r="M1088" s="1"/>
  <c r="M1087" s="1"/>
  <c r="M1086" s="1"/>
  <c r="M1085" s="1"/>
  <c r="M1083"/>
  <c r="M1081"/>
  <c r="M1079"/>
  <c r="M1077"/>
  <c r="M1075"/>
  <c r="M1070"/>
  <c r="M1069"/>
  <c r="M1067"/>
  <c r="M1066" s="1"/>
  <c r="M1064"/>
  <c r="M1063" s="1"/>
  <c r="M1058"/>
  <c r="M1057" s="1"/>
  <c r="M1055"/>
  <c r="M1054" s="1"/>
  <c r="M1052"/>
  <c r="M1051" s="1"/>
  <c r="M1043"/>
  <c r="M1042" s="1"/>
  <c r="M1041" s="1"/>
  <c r="M1040" s="1"/>
  <c r="M1039" s="1"/>
  <c r="M1038" s="1"/>
  <c r="M1037" s="1"/>
  <c r="M1035"/>
  <c r="M1034" s="1"/>
  <c r="M1032"/>
  <c r="M1031" s="1"/>
  <c r="M1029"/>
  <c r="M1028"/>
  <c r="M1023"/>
  <c r="M1021"/>
  <c r="M1019"/>
  <c r="M1009"/>
  <c r="M1008" s="1"/>
  <c r="M1007" s="1"/>
  <c r="M1006" s="1"/>
  <c r="M1005" s="1"/>
  <c r="M1004" s="1"/>
  <c r="M1003" s="1"/>
  <c r="M1000"/>
  <c r="M999" s="1"/>
  <c r="M998" s="1"/>
  <c r="M997" s="1"/>
  <c r="M996" s="1"/>
  <c r="M994"/>
  <c r="M991"/>
  <c r="M983"/>
  <c r="M982" s="1"/>
  <c r="M981" s="1"/>
  <c r="M980" s="1"/>
  <c r="M978"/>
  <c r="M977" s="1"/>
  <c r="M976" s="1"/>
  <c r="M975" s="1"/>
  <c r="M972"/>
  <c r="M971" s="1"/>
  <c r="M970" s="1"/>
  <c r="M969" s="1"/>
  <c r="M967"/>
  <c r="M966" s="1"/>
  <c r="M965" s="1"/>
  <c r="M964" s="1"/>
  <c r="M961"/>
  <c r="M960" s="1"/>
  <c r="M959" s="1"/>
  <c r="M958" s="1"/>
  <c r="M956"/>
  <c r="M955" s="1"/>
  <c r="M954" s="1"/>
  <c r="M953" s="1"/>
  <c r="M950"/>
  <c r="M949" s="1"/>
  <c r="M948" s="1"/>
  <c r="M947" s="1"/>
  <c r="M945"/>
  <c r="M944" s="1"/>
  <c r="M943" s="1"/>
  <c r="M942" s="1"/>
  <c r="M939"/>
  <c r="M938" s="1"/>
  <c r="M937" s="1"/>
  <c r="M936" s="1"/>
  <c r="M935" s="1"/>
  <c r="M931"/>
  <c r="M930" s="1"/>
  <c r="M929" s="1"/>
  <c r="M928" s="1"/>
  <c r="M927" s="1"/>
  <c r="M926" s="1"/>
  <c r="M925" s="1"/>
  <c r="M923"/>
  <c r="M922" s="1"/>
  <c r="M920"/>
  <c r="M919" s="1"/>
  <c r="M914"/>
  <c r="M913" s="1"/>
  <c r="M912" s="1"/>
  <c r="M911" s="1"/>
  <c r="M910" s="1"/>
  <c r="M908"/>
  <c r="M906"/>
  <c r="M900"/>
  <c r="M899" s="1"/>
  <c r="M898" s="1"/>
  <c r="M897" s="1"/>
  <c r="M896" s="1"/>
  <c r="M894"/>
  <c r="M892"/>
  <c r="M890"/>
  <c r="M888"/>
  <c r="M883"/>
  <c r="M882" s="1"/>
  <c r="M880"/>
  <c r="M879" s="1"/>
  <c r="M877"/>
  <c r="M876" s="1"/>
  <c r="M868"/>
  <c r="M866"/>
  <c r="M858"/>
  <c r="M857" s="1"/>
  <c r="M856" s="1"/>
  <c r="M855" s="1"/>
  <c r="M854" s="1"/>
  <c r="M853" s="1"/>
  <c r="M851"/>
  <c r="M850" s="1"/>
  <c r="M849" s="1"/>
  <c r="M847"/>
  <c r="M846" s="1"/>
  <c r="M845" s="1"/>
  <c r="M841"/>
  <c r="M840" s="1"/>
  <c r="M839" s="1"/>
  <c r="M838" s="1"/>
  <c r="M837" s="1"/>
  <c r="M834"/>
  <c r="M833" s="1"/>
  <c r="M832" s="1"/>
  <c r="M831" s="1"/>
  <c r="M830" s="1"/>
  <c r="M828"/>
  <c r="M827" s="1"/>
  <c r="M826" s="1"/>
  <c r="M825" s="1"/>
  <c r="M824" s="1"/>
  <c r="M823" s="1"/>
  <c r="M817"/>
  <c r="M816" s="1"/>
  <c r="M815" s="1"/>
  <c r="M814" s="1"/>
  <c r="M812"/>
  <c r="M811" s="1"/>
  <c r="M809"/>
  <c r="M807"/>
  <c r="M805"/>
  <c r="M803"/>
  <c r="M801"/>
  <c r="M795"/>
  <c r="M794" s="1"/>
  <c r="M793" s="1"/>
  <c r="M792" s="1"/>
  <c r="M791" s="1"/>
  <c r="M787"/>
  <c r="M786" s="1"/>
  <c r="M785" s="1"/>
  <c r="M784" s="1"/>
  <c r="M783" s="1"/>
  <c r="M781"/>
  <c r="M780" s="1"/>
  <c r="M779" s="1"/>
  <c r="M778" s="1"/>
  <c r="M777" s="1"/>
  <c r="M774"/>
  <c r="M773" s="1"/>
  <c r="M772" s="1"/>
  <c r="M771" s="1"/>
  <c r="M770" s="1"/>
  <c r="M768"/>
  <c r="M767" s="1"/>
  <c r="M766" s="1"/>
  <c r="M765" s="1"/>
  <c r="M764" s="1"/>
  <c r="M762"/>
  <c r="M760"/>
  <c r="M758"/>
  <c r="M756"/>
  <c r="M754"/>
  <c r="M752"/>
  <c r="M750"/>
  <c r="M748"/>
  <c r="M746"/>
  <c r="M736"/>
  <c r="M735" s="1"/>
  <c r="M734" s="1"/>
  <c r="M733" s="1"/>
  <c r="M732" s="1"/>
  <c r="M730"/>
  <c r="M728"/>
  <c r="M726"/>
  <c r="M724"/>
  <c r="M722"/>
  <c r="M720"/>
  <c r="M718"/>
  <c r="M716"/>
  <c r="M714"/>
  <c r="M712"/>
  <c r="M700"/>
  <c r="M698"/>
  <c r="M696"/>
  <c r="M689"/>
  <c r="M687"/>
  <c r="M680"/>
  <c r="M679" s="1"/>
  <c r="M678" s="1"/>
  <c r="M677" s="1"/>
  <c r="M676" s="1"/>
  <c r="M674"/>
  <c r="M673" s="1"/>
  <c r="M672" s="1"/>
  <c r="M671" s="1"/>
  <c r="M670" s="1"/>
  <c r="M667"/>
  <c r="M666" s="1"/>
  <c r="M665" s="1"/>
  <c r="M664" s="1"/>
  <c r="M663" s="1"/>
  <c r="M661"/>
  <c r="M660" s="1"/>
  <c r="M659" s="1"/>
  <c r="M658" s="1"/>
  <c r="M657" s="1"/>
  <c r="M655"/>
  <c r="M653"/>
  <c r="M651"/>
  <c r="M649"/>
  <c r="M647"/>
  <c r="M645"/>
  <c r="M643"/>
  <c r="M641"/>
  <c r="M621"/>
  <c r="M620" s="1"/>
  <c r="M619" s="1"/>
  <c r="M618" s="1"/>
  <c r="M617" s="1"/>
  <c r="M615"/>
  <c r="M614" s="1"/>
  <c r="M613" s="1"/>
  <c r="M612" s="1"/>
  <c r="M611" s="1"/>
  <c r="M606"/>
  <c r="M605" s="1"/>
  <c r="M604" s="1"/>
  <c r="M603" s="1"/>
  <c r="M602" s="1"/>
  <c r="M600"/>
  <c r="M599" s="1"/>
  <c r="M598" s="1"/>
  <c r="M597" s="1"/>
  <c r="M596" s="1"/>
  <c r="M592"/>
  <c r="M591" s="1"/>
  <c r="M590" s="1"/>
  <c r="M589" s="1"/>
  <c r="M588" s="1"/>
  <c r="M586"/>
  <c r="M584"/>
  <c r="M582"/>
  <c r="M576"/>
  <c r="M575" s="1"/>
  <c r="M574" s="1"/>
  <c r="M573" s="1"/>
  <c r="M572" s="1"/>
  <c r="M570"/>
  <c r="M569" s="1"/>
  <c r="M568" s="1"/>
  <c r="M567" s="1"/>
  <c r="M566" s="1"/>
  <c r="M564"/>
  <c r="M563" s="1"/>
  <c r="M561"/>
  <c r="M559"/>
  <c r="M551"/>
  <c r="M550" s="1"/>
  <c r="M549" s="1"/>
  <c r="M548" s="1"/>
  <c r="M547" s="1"/>
  <c r="M544"/>
  <c r="M543" s="1"/>
  <c r="M542" s="1"/>
  <c r="M541" s="1"/>
  <c r="M540" s="1"/>
  <c r="M538"/>
  <c r="M536"/>
  <c r="M530"/>
  <c r="M529" s="1"/>
  <c r="M528" s="1"/>
  <c r="M527" s="1"/>
  <c r="M526" s="1"/>
  <c r="M524"/>
  <c r="M523" s="1"/>
  <c r="M522" s="1"/>
  <c r="M521" s="1"/>
  <c r="M519"/>
  <c r="M518" s="1"/>
  <c r="M517" s="1"/>
  <c r="M516" s="1"/>
  <c r="M512"/>
  <c r="M511" s="1"/>
  <c r="M510" s="1"/>
  <c r="M509" s="1"/>
  <c r="M507"/>
  <c r="M506" s="1"/>
  <c r="M504"/>
  <c r="M502"/>
  <c r="M500"/>
  <c r="M490"/>
  <c r="M489" s="1"/>
  <c r="M488" s="1"/>
  <c r="M487" s="1"/>
  <c r="M485"/>
  <c r="M483"/>
  <c r="M475"/>
  <c r="M474" s="1"/>
  <c r="M471"/>
  <c r="M470" s="1"/>
  <c r="M465"/>
  <c r="M464" s="1"/>
  <c r="M463" s="1"/>
  <c r="M462" s="1"/>
  <c r="M460"/>
  <c r="M458"/>
  <c r="M456"/>
  <c r="M454"/>
  <c r="M451"/>
  <c r="M450" s="1"/>
  <c r="M444"/>
  <c r="M443" s="1"/>
  <c r="M442" s="1"/>
  <c r="M441" s="1"/>
  <c r="M440" s="1"/>
  <c r="M437"/>
  <c r="M436" s="1"/>
  <c r="M435" s="1"/>
  <c r="M434" s="1"/>
  <c r="M433" s="1"/>
  <c r="M431"/>
  <c r="M430" s="1"/>
  <c r="M429" s="1"/>
  <c r="M428" s="1"/>
  <c r="M426"/>
  <c r="M424"/>
  <c r="M422"/>
  <c r="M420"/>
  <c r="M418"/>
  <c r="M416"/>
  <c r="M411"/>
  <c r="M410" s="1"/>
  <c r="M408"/>
  <c r="M406"/>
  <c r="M403"/>
  <c r="M402" s="1"/>
  <c r="M397"/>
  <c r="M396" s="1"/>
  <c r="M395" s="1"/>
  <c r="M394" s="1"/>
  <c r="M393" s="1"/>
  <c r="M390"/>
  <c r="M389" s="1"/>
  <c r="M388" s="1"/>
  <c r="M387" s="1"/>
  <c r="M386" s="1"/>
  <c r="M385" s="1"/>
  <c r="M383"/>
  <c r="M382" s="1"/>
  <c r="M381" s="1"/>
  <c r="M380" s="1"/>
  <c r="M379" s="1"/>
  <c r="M378" s="1"/>
  <c r="M375"/>
  <c r="M373"/>
  <c r="M371"/>
  <c r="M366"/>
  <c r="M365" s="1"/>
  <c r="M364" s="1"/>
  <c r="M363" s="1"/>
  <c r="M359"/>
  <c r="M358" s="1"/>
  <c r="M357" s="1"/>
  <c r="M356" s="1"/>
  <c r="M355" s="1"/>
  <c r="M353"/>
  <c r="M352" s="1"/>
  <c r="M351" s="1"/>
  <c r="M350" s="1"/>
  <c r="M349" s="1"/>
  <c r="M346"/>
  <c r="M345" s="1"/>
  <c r="M344" s="1"/>
  <c r="M343" s="1"/>
  <c r="M341"/>
  <c r="M340" s="1"/>
  <c r="M338"/>
  <c r="M336"/>
  <c r="M334"/>
  <c r="M332"/>
  <c r="M330"/>
  <c r="M328"/>
  <c r="M326"/>
  <c r="M324"/>
  <c r="M322"/>
  <c r="M320"/>
  <c r="M318"/>
  <c r="M313"/>
  <c r="M312" s="1"/>
  <c r="M310"/>
  <c r="M308"/>
  <c r="M302"/>
  <c r="M300"/>
  <c r="M298"/>
  <c r="M296"/>
  <c r="M294"/>
  <c r="M289"/>
  <c r="M288" s="1"/>
  <c r="M286"/>
  <c r="M284"/>
  <c r="M276"/>
  <c r="M275" s="1"/>
  <c r="M274" s="1"/>
  <c r="M273" s="1"/>
  <c r="M272" s="1"/>
  <c r="M270"/>
  <c r="M269" s="1"/>
  <c r="M268" s="1"/>
  <c r="M266"/>
  <c r="M265" s="1"/>
  <c r="M264" s="1"/>
  <c r="M259"/>
  <c r="M258" s="1"/>
  <c r="M257" s="1"/>
  <c r="M256" s="1"/>
  <c r="M254"/>
  <c r="M252"/>
  <c r="M246"/>
  <c r="M245" s="1"/>
  <c r="M243"/>
  <c r="M242" s="1"/>
  <c r="M238"/>
  <c r="M237" s="1"/>
  <c r="M235"/>
  <c r="M233"/>
  <c r="M231"/>
  <c r="M229"/>
  <c r="M227"/>
  <c r="M222"/>
  <c r="M221" s="1"/>
  <c r="M219"/>
  <c r="M217"/>
  <c r="M211"/>
  <c r="M210" s="1"/>
  <c r="M209" s="1"/>
  <c r="M208" s="1"/>
  <c r="M207" s="1"/>
  <c r="M205"/>
  <c r="M203"/>
  <c r="M201"/>
  <c r="M199"/>
  <c r="M197"/>
  <c r="M195"/>
  <c r="M193"/>
  <c r="M191"/>
  <c r="M189"/>
  <c r="M187"/>
  <c r="M177"/>
  <c r="M175"/>
  <c r="M169"/>
  <c r="M168" s="1"/>
  <c r="M167" s="1"/>
  <c r="M166" s="1"/>
  <c r="M165" s="1"/>
  <c r="M162"/>
  <c r="M161" s="1"/>
  <c r="M160" s="1"/>
  <c r="M159" s="1"/>
  <c r="M158" s="1"/>
  <c r="M156"/>
  <c r="M154"/>
  <c r="M147"/>
  <c r="M146" s="1"/>
  <c r="M144"/>
  <c r="M143" s="1"/>
  <c r="M138"/>
  <c r="M137" s="1"/>
  <c r="M135"/>
  <c r="M134" s="1"/>
  <c r="M130"/>
  <c r="M128"/>
  <c r="M126"/>
  <c r="M124"/>
  <c r="M122"/>
  <c r="M120"/>
  <c r="M115"/>
  <c r="M114" s="1"/>
  <c r="M112"/>
  <c r="M111" s="1"/>
  <c r="M109"/>
  <c r="M107"/>
  <c r="M101"/>
  <c r="M100" s="1"/>
  <c r="M98"/>
  <c r="M97" s="1"/>
  <c r="M95"/>
  <c r="M94" s="1"/>
  <c r="M87"/>
  <c r="M86" s="1"/>
  <c r="M85" s="1"/>
  <c r="M84" s="1"/>
  <c r="M82"/>
  <c r="M81" s="1"/>
  <c r="M79"/>
  <c r="M78" s="1"/>
  <c r="M72"/>
  <c r="M71" s="1"/>
  <c r="M70" s="1"/>
  <c r="M69" s="1"/>
  <c r="M67"/>
  <c r="M66" s="1"/>
  <c r="M64"/>
  <c r="M63" s="1"/>
  <c r="M61"/>
  <c r="M60" s="1"/>
  <c r="M55"/>
  <c r="M54" s="1"/>
  <c r="M53" s="1"/>
  <c r="M52" s="1"/>
  <c r="M51" s="1"/>
  <c r="M49"/>
  <c r="M48" s="1"/>
  <c r="M47" s="1"/>
  <c r="M46" s="1"/>
  <c r="M44"/>
  <c r="M43" s="1"/>
  <c r="M41"/>
  <c r="M40" s="1"/>
  <c r="M38"/>
  <c r="M37" s="1"/>
  <c r="M31"/>
  <c r="M30" s="1"/>
  <c r="M29" s="1"/>
  <c r="M28" s="1"/>
  <c r="M26"/>
  <c r="M25" s="1"/>
  <c r="M23"/>
  <c r="M22" s="1"/>
  <c r="M20"/>
  <c r="M19" s="1"/>
  <c r="M1645" i="5"/>
  <c r="M1644" s="1"/>
  <c r="M1643" s="1"/>
  <c r="M1642" s="1"/>
  <c r="M1641" s="1"/>
  <c r="M1640" s="1"/>
  <c r="M1638"/>
  <c r="M1637" s="1"/>
  <c r="M1636" s="1"/>
  <c r="M1630"/>
  <c r="M1629" s="1"/>
  <c r="M1628" s="1"/>
  <c r="M1627" s="1"/>
  <c r="M1625"/>
  <c r="M1624" s="1"/>
  <c r="M1623" s="1"/>
  <c r="M1622" s="1"/>
  <c r="M1620"/>
  <c r="M1619" s="1"/>
  <c r="M1617"/>
  <c r="M1616" s="1"/>
  <c r="M1611"/>
  <c r="M1609"/>
  <c r="M1607"/>
  <c r="M1605"/>
  <c r="M1603"/>
  <c r="M1598"/>
  <c r="M1597" s="1"/>
  <c r="M1595"/>
  <c r="M1594" s="1"/>
  <c r="M1592"/>
  <c r="M1590"/>
  <c r="M1581"/>
  <c r="M1580" s="1"/>
  <c r="M1579" s="1"/>
  <c r="M1578" s="1"/>
  <c r="M1577" s="1"/>
  <c r="M1574"/>
  <c r="M1573" s="1"/>
  <c r="M1572" s="1"/>
  <c r="M1571" s="1"/>
  <c r="M1570" s="1"/>
  <c r="M1566"/>
  <c r="M1565" s="1"/>
  <c r="M1564" s="1"/>
  <c r="M1563" s="1"/>
  <c r="M1562" s="1"/>
  <c r="M1561" s="1"/>
  <c r="M1560" s="1"/>
  <c r="M1558"/>
  <c r="M1557" s="1"/>
  <c r="M1555"/>
  <c r="M1554" s="1"/>
  <c r="M1548"/>
  <c r="M1547" s="1"/>
  <c r="M1546" s="1"/>
  <c r="M1545" s="1"/>
  <c r="M1544" s="1"/>
  <c r="M1542"/>
  <c r="M1540"/>
  <c r="M1538"/>
  <c r="M1533"/>
  <c r="M1532" s="1"/>
  <c r="M1530"/>
  <c r="M1529" s="1"/>
  <c r="M1527"/>
  <c r="M1525"/>
  <c r="M1524" s="1"/>
  <c r="M1518"/>
  <c r="M1517" s="1"/>
  <c r="M1516" s="1"/>
  <c r="M1515" s="1"/>
  <c r="M1514" s="1"/>
  <c r="M1508"/>
  <c r="M1507" s="1"/>
  <c r="M1506" s="1"/>
  <c r="M1505" s="1"/>
  <c r="M1503"/>
  <c r="M1501"/>
  <c r="M1499"/>
  <c r="M1493"/>
  <c r="M1492" s="1"/>
  <c r="M1491" s="1"/>
  <c r="M1490" s="1"/>
  <c r="M1489" s="1"/>
  <c r="M1487"/>
  <c r="M1485"/>
  <c r="M1483"/>
  <c r="M1481"/>
  <c r="M1479"/>
  <c r="M1477"/>
  <c r="M1475"/>
  <c r="M1473"/>
  <c r="M1471"/>
  <c r="M1469"/>
  <c r="M1459"/>
  <c r="M1458" s="1"/>
  <c r="M1457" s="1"/>
  <c r="M1456" s="1"/>
  <c r="M1455" s="1"/>
  <c r="M1453"/>
  <c r="M1451"/>
  <c r="M1449"/>
  <c r="M1447"/>
  <c r="M1445"/>
  <c r="M1443"/>
  <c r="M1441"/>
  <c r="M1439"/>
  <c r="M1428"/>
  <c r="M1427" s="1"/>
  <c r="M1426" s="1"/>
  <c r="M1425" s="1"/>
  <c r="M1424" s="1"/>
  <c r="M1420"/>
  <c r="M1419" s="1"/>
  <c r="M1418" s="1"/>
  <c r="M1417" s="1"/>
  <c r="M1416" s="1"/>
  <c r="M1415" s="1"/>
  <c r="M1413"/>
  <c r="M1412" s="1"/>
  <c r="M1411" s="1"/>
  <c r="M1409"/>
  <c r="M1408"/>
  <c r="M1406"/>
  <c r="M1404"/>
  <c r="M1402"/>
  <c r="M1400"/>
  <c r="M1398"/>
  <c r="M1396"/>
  <c r="M1390"/>
  <c r="M1389"/>
  <c r="M1388" s="1"/>
  <c r="M1387" s="1"/>
  <c r="M1386" s="1"/>
  <c r="M1384"/>
  <c r="M1382"/>
  <c r="M1380"/>
  <c r="M1378"/>
  <c r="M1376"/>
  <c r="M1374"/>
  <c r="M1372"/>
  <c r="M1370"/>
  <c r="M1368"/>
  <c r="M1366"/>
  <c r="M1364"/>
  <c r="M1362"/>
  <c r="M1360"/>
  <c r="M1358"/>
  <c r="M1356"/>
  <c r="M1354"/>
  <c r="M1341"/>
  <c r="M1340" s="1"/>
  <c r="M1339" s="1"/>
  <c r="M1338" s="1"/>
  <c r="M1337" s="1"/>
  <c r="M1335"/>
  <c r="M1334" s="1"/>
  <c r="M1333" s="1"/>
  <c r="M1332" s="1"/>
  <c r="M1331" s="1"/>
  <c r="M1328"/>
  <c r="M1327" s="1"/>
  <c r="M1326" s="1"/>
  <c r="M1325" s="1"/>
  <c r="M1324" s="1"/>
  <c r="M1319"/>
  <c r="M1318" s="1"/>
  <c r="M1317" s="1"/>
  <c r="M1316" s="1"/>
  <c r="M1315" s="1"/>
  <c r="M1313"/>
  <c r="M1312" s="1"/>
  <c r="M1311" s="1"/>
  <c r="M1310" s="1"/>
  <c r="M1309" s="1"/>
  <c r="M1307"/>
  <c r="M1305"/>
  <c r="M1299"/>
  <c r="M1297"/>
  <c r="M1295"/>
  <c r="M1293"/>
  <c r="M1291"/>
  <c r="M1289"/>
  <c r="M1287"/>
  <c r="M1285"/>
  <c r="M1283"/>
  <c r="M1281"/>
  <c r="M1279"/>
  <c r="M1277"/>
  <c r="M1275"/>
  <c r="M1273"/>
  <c r="M1271"/>
  <c r="M1269"/>
  <c r="M1267"/>
  <c r="M1256"/>
  <c r="M1255" s="1"/>
  <c r="M1254" s="1"/>
  <c r="M1253" s="1"/>
  <c r="M1252" s="1"/>
  <c r="M1245"/>
  <c r="M1244" s="1"/>
  <c r="M1243" s="1"/>
  <c r="M1242" s="1"/>
  <c r="M1241" s="1"/>
  <c r="M1238"/>
  <c r="M1237" s="1"/>
  <c r="M1236" s="1"/>
  <c r="M1235" s="1"/>
  <c r="M1234" s="1"/>
  <c r="M1229"/>
  <c r="M1228"/>
  <c r="M1227" s="1"/>
  <c r="M1226" s="1"/>
  <c r="M1225" s="1"/>
  <c r="M1222"/>
  <c r="M1221" s="1"/>
  <c r="M1220" s="1"/>
  <c r="M1219" s="1"/>
  <c r="M1218" s="1"/>
  <c r="M1215"/>
  <c r="M1214" s="1"/>
  <c r="M1213" s="1"/>
  <c r="M1212" s="1"/>
  <c r="M1211" s="1"/>
  <c r="M1207"/>
  <c r="M1206" s="1"/>
  <c r="M1205" s="1"/>
  <c r="M1204" s="1"/>
  <c r="M1203" s="1"/>
  <c r="M1196"/>
  <c r="M1195" s="1"/>
  <c r="M1194" s="1"/>
  <c r="M1193" s="1"/>
  <c r="M1192" s="1"/>
  <c r="M1189"/>
  <c r="M1188" s="1"/>
  <c r="M1187" s="1"/>
  <c r="M1186" s="1"/>
  <c r="M1185" s="1"/>
  <c r="M1182"/>
  <c r="M1181" s="1"/>
  <c r="M1180" s="1"/>
  <c r="M1179" s="1"/>
  <c r="M1178" s="1"/>
  <c r="M1176"/>
  <c r="M1175" s="1"/>
  <c r="M1174" s="1"/>
  <c r="M1173" s="1"/>
  <c r="M1172" s="1"/>
  <c r="M1170"/>
  <c r="M1168"/>
  <c r="M1166"/>
  <c r="M1164"/>
  <c r="M1162"/>
  <c r="M1160"/>
  <c r="M1158"/>
  <c r="M1156"/>
  <c r="M1154"/>
  <c r="M1152"/>
  <c r="M1150"/>
  <c r="M1135"/>
  <c r="M1134" s="1"/>
  <c r="M1133" s="1"/>
  <c r="M1132" s="1"/>
  <c r="M1131" s="1"/>
  <c r="M1128"/>
  <c r="M1127" s="1"/>
  <c r="M1126" s="1"/>
  <c r="M1125" s="1"/>
  <c r="M1124" s="1"/>
  <c r="M1121"/>
  <c r="M1120" s="1"/>
  <c r="M1119" s="1"/>
  <c r="M1118" s="1"/>
  <c r="M1117" s="1"/>
  <c r="M1114"/>
  <c r="M1113" s="1"/>
  <c r="M1112" s="1"/>
  <c r="M1111" s="1"/>
  <c r="M1110" s="1"/>
  <c r="M1107"/>
  <c r="M1106" s="1"/>
  <c r="M1105" s="1"/>
  <c r="M1104" s="1"/>
  <c r="M1103" s="1"/>
  <c r="M1099"/>
  <c r="M1098" s="1"/>
  <c r="M1097" s="1"/>
  <c r="M1096" s="1"/>
  <c r="M1095" s="1"/>
  <c r="M1094" s="1"/>
  <c r="M1093" s="1"/>
  <c r="M1090"/>
  <c r="M1089" s="1"/>
  <c r="M1088" s="1"/>
  <c r="M1087" s="1"/>
  <c r="M1086" s="1"/>
  <c r="M1085" s="1"/>
  <c r="M1084" s="1"/>
  <c r="M1082"/>
  <c r="M1081" s="1"/>
  <c r="M1080" s="1"/>
  <c r="M1079" s="1"/>
  <c r="M1078" s="1"/>
  <c r="M1077" s="1"/>
  <c r="M1075"/>
  <c r="M1073"/>
  <c r="M1071"/>
  <c r="M1069"/>
  <c r="M1067"/>
  <c r="M1062"/>
  <c r="M1061" s="1"/>
  <c r="M1059"/>
  <c r="M1058" s="1"/>
  <c r="M1056"/>
  <c r="M1055" s="1"/>
  <c r="M1050"/>
  <c r="M1049" s="1"/>
  <c r="M1047"/>
  <c r="M1046" s="1"/>
  <c r="M1044"/>
  <c r="M1043" s="1"/>
  <c r="M1035"/>
  <c r="M1034" s="1"/>
  <c r="M1033" s="1"/>
  <c r="M1032" s="1"/>
  <c r="M1031" s="1"/>
  <c r="M1030" s="1"/>
  <c r="M1029" s="1"/>
  <c r="M1027"/>
  <c r="M1026" s="1"/>
  <c r="M1024"/>
  <c r="M1023" s="1"/>
  <c r="M1021"/>
  <c r="M1020" s="1"/>
  <c r="M1015"/>
  <c r="M1013"/>
  <c r="M1011"/>
  <c r="M1001"/>
  <c r="M1000" s="1"/>
  <c r="M999" s="1"/>
  <c r="M998" s="1"/>
  <c r="M997" s="1"/>
  <c r="M996" s="1"/>
  <c r="M995" s="1"/>
  <c r="M992"/>
  <c r="M991" s="1"/>
  <c r="M990" s="1"/>
  <c r="M989" s="1"/>
  <c r="M988" s="1"/>
  <c r="M986"/>
  <c r="M983"/>
  <c r="M975"/>
  <c r="M974" s="1"/>
  <c r="M973" s="1"/>
  <c r="M972" s="1"/>
  <c r="M970"/>
  <c r="M969" s="1"/>
  <c r="M968" s="1"/>
  <c r="M967" s="1"/>
  <c r="M964"/>
  <c r="M963" s="1"/>
  <c r="M962" s="1"/>
  <c r="M961" s="1"/>
  <c r="M959"/>
  <c r="M958" s="1"/>
  <c r="M957" s="1"/>
  <c r="M956" s="1"/>
  <c r="M953"/>
  <c r="M952" s="1"/>
  <c r="M951" s="1"/>
  <c r="M950" s="1"/>
  <c r="M948"/>
  <c r="M947" s="1"/>
  <c r="M946" s="1"/>
  <c r="M945" s="1"/>
  <c r="M942"/>
  <c r="M941" s="1"/>
  <c r="M940" s="1"/>
  <c r="M939" s="1"/>
  <c r="M937"/>
  <c r="M936" s="1"/>
  <c r="M935" s="1"/>
  <c r="M934" s="1"/>
  <c r="M931"/>
  <c r="M930" s="1"/>
  <c r="M929" s="1"/>
  <c r="M928" s="1"/>
  <c r="M927" s="1"/>
  <c r="M923"/>
  <c r="M922" s="1"/>
  <c r="M921" s="1"/>
  <c r="M920" s="1"/>
  <c r="M919" s="1"/>
  <c r="M918" s="1"/>
  <c r="M917" s="1"/>
  <c r="M915"/>
  <c r="M914" s="1"/>
  <c r="M912"/>
  <c r="M911" s="1"/>
  <c r="M906"/>
  <c r="M905" s="1"/>
  <c r="M904" s="1"/>
  <c r="M903" s="1"/>
  <c r="M902" s="1"/>
  <c r="M900"/>
  <c r="M898"/>
  <c r="M892"/>
  <c r="M891" s="1"/>
  <c r="M890" s="1"/>
  <c r="M889" s="1"/>
  <c r="M888" s="1"/>
  <c r="M886"/>
  <c r="M884"/>
  <c r="M882"/>
  <c r="M880"/>
  <c r="M875"/>
  <c r="M874" s="1"/>
  <c r="M872"/>
  <c r="M871" s="1"/>
  <c r="M869"/>
  <c r="M868" s="1"/>
  <c r="M860"/>
  <c r="M858"/>
  <c r="M850"/>
  <c r="M849" s="1"/>
  <c r="M848" s="1"/>
  <c r="M847" s="1"/>
  <c r="M846" s="1"/>
  <c r="M845" s="1"/>
  <c r="M843"/>
  <c r="M842" s="1"/>
  <c r="M841" s="1"/>
  <c r="M839"/>
  <c r="M838" s="1"/>
  <c r="M837" s="1"/>
  <c r="M833"/>
  <c r="M832" s="1"/>
  <c r="M831" s="1"/>
  <c r="M830" s="1"/>
  <c r="M829" s="1"/>
  <c r="M826"/>
  <c r="M825" s="1"/>
  <c r="M824" s="1"/>
  <c r="M823" s="1"/>
  <c r="M822" s="1"/>
  <c r="M820"/>
  <c r="M819" s="1"/>
  <c r="M818" s="1"/>
  <c r="M817" s="1"/>
  <c r="M816" s="1"/>
  <c r="M815" s="1"/>
  <c r="M809"/>
  <c r="M808" s="1"/>
  <c r="M807" s="1"/>
  <c r="M806" s="1"/>
  <c r="M804"/>
  <c r="M803" s="1"/>
  <c r="M801"/>
  <c r="M799"/>
  <c r="M797"/>
  <c r="M795"/>
  <c r="M793"/>
  <c r="M787"/>
  <c r="M786" s="1"/>
  <c r="M785" s="1"/>
  <c r="M784" s="1"/>
  <c r="M783" s="1"/>
  <c r="M779"/>
  <c r="M778" s="1"/>
  <c r="M777" s="1"/>
  <c r="M776" s="1"/>
  <c r="M775" s="1"/>
  <c r="M773"/>
  <c r="M772" s="1"/>
  <c r="M771" s="1"/>
  <c r="M770" s="1"/>
  <c r="M769" s="1"/>
  <c r="M766"/>
  <c r="M765" s="1"/>
  <c r="M764" s="1"/>
  <c r="M763" s="1"/>
  <c r="M762" s="1"/>
  <c r="M760"/>
  <c r="M759" s="1"/>
  <c r="M758" s="1"/>
  <c r="M757" s="1"/>
  <c r="M756" s="1"/>
  <c r="M754"/>
  <c r="M752"/>
  <c r="M750"/>
  <c r="M748"/>
  <c r="M746"/>
  <c r="M744"/>
  <c r="M742"/>
  <c r="M740"/>
  <c r="M738"/>
  <c r="M728"/>
  <c r="M727" s="1"/>
  <c r="M726" s="1"/>
  <c r="M725" s="1"/>
  <c r="M724" s="1"/>
  <c r="M722"/>
  <c r="M720"/>
  <c r="M718"/>
  <c r="M716"/>
  <c r="M714"/>
  <c r="M712"/>
  <c r="M710"/>
  <c r="M708"/>
  <c r="M706"/>
  <c r="M704"/>
  <c r="M692"/>
  <c r="M690"/>
  <c r="M688"/>
  <c r="M681"/>
  <c r="M679"/>
  <c r="M672"/>
  <c r="M671" s="1"/>
  <c r="M670" s="1"/>
  <c r="M669" s="1"/>
  <c r="M668" s="1"/>
  <c r="M666"/>
  <c r="M665" s="1"/>
  <c r="M664" s="1"/>
  <c r="M663" s="1"/>
  <c r="M662" s="1"/>
  <c r="M659"/>
  <c r="M658" s="1"/>
  <c r="M657" s="1"/>
  <c r="M656" s="1"/>
  <c r="M655" s="1"/>
  <c r="M653"/>
  <c r="M652" s="1"/>
  <c r="M651" s="1"/>
  <c r="M650" s="1"/>
  <c r="M649" s="1"/>
  <c r="M647"/>
  <c r="M645"/>
  <c r="M643"/>
  <c r="M641"/>
  <c r="M639"/>
  <c r="M637"/>
  <c r="M635"/>
  <c r="M633"/>
  <c r="M621"/>
  <c r="M620" s="1"/>
  <c r="M619" s="1"/>
  <c r="M618" s="1"/>
  <c r="M617" s="1"/>
  <c r="M615"/>
  <c r="M614" s="1"/>
  <c r="M613" s="1"/>
  <c r="M612" s="1"/>
  <c r="M611" s="1"/>
  <c r="M606"/>
  <c r="M605" s="1"/>
  <c r="M604" s="1"/>
  <c r="M603" s="1"/>
  <c r="M602" s="1"/>
  <c r="M600"/>
  <c r="M599" s="1"/>
  <c r="M598" s="1"/>
  <c r="M597" s="1"/>
  <c r="M596" s="1"/>
  <c r="M592"/>
  <c r="M591" s="1"/>
  <c r="M590" s="1"/>
  <c r="M589" s="1"/>
  <c r="M588" s="1"/>
  <c r="M586"/>
  <c r="M584"/>
  <c r="M582"/>
  <c r="M576"/>
  <c r="M575" s="1"/>
  <c r="M574" s="1"/>
  <c r="M573" s="1"/>
  <c r="M572" s="1"/>
  <c r="M570"/>
  <c r="M569" s="1"/>
  <c r="M568" s="1"/>
  <c r="M567" s="1"/>
  <c r="M566" s="1"/>
  <c r="M564"/>
  <c r="M563"/>
  <c r="M561"/>
  <c r="M559"/>
  <c r="M551"/>
  <c r="M550" s="1"/>
  <c r="M549" s="1"/>
  <c r="M548" s="1"/>
  <c r="M547" s="1"/>
  <c r="M544"/>
  <c r="M543" s="1"/>
  <c r="M542" s="1"/>
  <c r="M541" s="1"/>
  <c r="M540" s="1"/>
  <c r="M538"/>
  <c r="M536"/>
  <c r="M530"/>
  <c r="M529" s="1"/>
  <c r="M528" s="1"/>
  <c r="M527" s="1"/>
  <c r="M526" s="1"/>
  <c r="M524"/>
  <c r="M523" s="1"/>
  <c r="M522" s="1"/>
  <c r="M521" s="1"/>
  <c r="M519"/>
  <c r="M518" s="1"/>
  <c r="M517" s="1"/>
  <c r="M516" s="1"/>
  <c r="M512"/>
  <c r="M511" s="1"/>
  <c r="M510" s="1"/>
  <c r="M509" s="1"/>
  <c r="M507"/>
  <c r="M506" s="1"/>
  <c r="M504"/>
  <c r="M502"/>
  <c r="M500"/>
  <c r="M490"/>
  <c r="M489" s="1"/>
  <c r="M488" s="1"/>
  <c r="M487" s="1"/>
  <c r="M485"/>
  <c r="M483"/>
  <c r="M475"/>
  <c r="M474"/>
  <c r="M471"/>
  <c r="M470" s="1"/>
  <c r="M465"/>
  <c r="M464" s="1"/>
  <c r="M463" s="1"/>
  <c r="M462" s="1"/>
  <c r="M460"/>
  <c r="M458"/>
  <c r="M456"/>
  <c r="M454"/>
  <c r="M451"/>
  <c r="M450" s="1"/>
  <c r="M444"/>
  <c r="M443" s="1"/>
  <c r="M442" s="1"/>
  <c r="M441" s="1"/>
  <c r="M440" s="1"/>
  <c r="M437"/>
  <c r="M436" s="1"/>
  <c r="M435" s="1"/>
  <c r="M434" s="1"/>
  <c r="M433" s="1"/>
  <c r="M431"/>
  <c r="M430" s="1"/>
  <c r="M429" s="1"/>
  <c r="M428" s="1"/>
  <c r="M426"/>
  <c r="M424"/>
  <c r="M422"/>
  <c r="M420"/>
  <c r="M418"/>
  <c r="M416"/>
  <c r="M411"/>
  <c r="M410" s="1"/>
  <c r="M408"/>
  <c r="M406"/>
  <c r="M403"/>
  <c r="M402" s="1"/>
  <c r="M397"/>
  <c r="M396" s="1"/>
  <c r="M395" s="1"/>
  <c r="M394" s="1"/>
  <c r="M393" s="1"/>
  <c r="M390"/>
  <c r="M389" s="1"/>
  <c r="M388" s="1"/>
  <c r="M387" s="1"/>
  <c r="M386" s="1"/>
  <c r="M385" s="1"/>
  <c r="M383"/>
  <c r="M382" s="1"/>
  <c r="M381" s="1"/>
  <c r="M380" s="1"/>
  <c r="M379" s="1"/>
  <c r="M378" s="1"/>
  <c r="M375"/>
  <c r="M373"/>
  <c r="M371"/>
  <c r="M366"/>
  <c r="M365" s="1"/>
  <c r="M364" s="1"/>
  <c r="M363" s="1"/>
  <c r="M359"/>
  <c r="M358" s="1"/>
  <c r="M357" s="1"/>
  <c r="M356" s="1"/>
  <c r="M355" s="1"/>
  <c r="M353"/>
  <c r="M352" s="1"/>
  <c r="M351" s="1"/>
  <c r="M350" s="1"/>
  <c r="M349" s="1"/>
  <c r="M348" s="1"/>
  <c r="M346"/>
  <c r="M345" s="1"/>
  <c r="M344" s="1"/>
  <c r="M343" s="1"/>
  <c r="M341"/>
  <c r="M340" s="1"/>
  <c r="M338"/>
  <c r="M336"/>
  <c r="M334"/>
  <c r="M332"/>
  <c r="M330"/>
  <c r="M328"/>
  <c r="M326"/>
  <c r="M324"/>
  <c r="M322"/>
  <c r="M320"/>
  <c r="M318"/>
  <c r="M313"/>
  <c r="M312" s="1"/>
  <c r="M310"/>
  <c r="M308"/>
  <c r="M302"/>
  <c r="M300"/>
  <c r="M298"/>
  <c r="M296"/>
  <c r="M294"/>
  <c r="M289"/>
  <c r="M288" s="1"/>
  <c r="M286"/>
  <c r="M284"/>
  <c r="M276"/>
  <c r="M275" s="1"/>
  <c r="M274" s="1"/>
  <c r="M273" s="1"/>
  <c r="M272" s="1"/>
  <c r="M270"/>
  <c r="M269" s="1"/>
  <c r="M268" s="1"/>
  <c r="M266"/>
  <c r="M265" s="1"/>
  <c r="M264" s="1"/>
  <c r="M259"/>
  <c r="M258" s="1"/>
  <c r="M257" s="1"/>
  <c r="M256" s="1"/>
  <c r="M254"/>
  <c r="M252"/>
  <c r="M251" s="1"/>
  <c r="M250" s="1"/>
  <c r="M249" s="1"/>
  <c r="M246"/>
  <c r="M245" s="1"/>
  <c r="M243"/>
  <c r="M242" s="1"/>
  <c r="M238"/>
  <c r="M237" s="1"/>
  <c r="M235"/>
  <c r="M233"/>
  <c r="M231"/>
  <c r="M229"/>
  <c r="M227"/>
  <c r="M222"/>
  <c r="M221" s="1"/>
  <c r="M219"/>
  <c r="M217"/>
  <c r="M216" s="1"/>
  <c r="M211"/>
  <c r="M210" s="1"/>
  <c r="M209" s="1"/>
  <c r="M208" s="1"/>
  <c r="M207" s="1"/>
  <c r="M205"/>
  <c r="M203"/>
  <c r="M201"/>
  <c r="M199"/>
  <c r="M197"/>
  <c r="M195"/>
  <c r="M193"/>
  <c r="M191"/>
  <c r="M189"/>
  <c r="M187"/>
  <c r="M177"/>
  <c r="M175"/>
  <c r="M174" s="1"/>
  <c r="M173" s="1"/>
  <c r="M172" s="1"/>
  <c r="M171" s="1"/>
  <c r="M169"/>
  <c r="M168" s="1"/>
  <c r="M167" s="1"/>
  <c r="M166" s="1"/>
  <c r="M165" s="1"/>
  <c r="M162"/>
  <c r="M161" s="1"/>
  <c r="M160" s="1"/>
  <c r="M159" s="1"/>
  <c r="M158" s="1"/>
  <c r="M156"/>
  <c r="M154"/>
  <c r="M147"/>
  <c r="M146" s="1"/>
  <c r="M144"/>
  <c r="M143" s="1"/>
  <c r="M138"/>
  <c r="M137" s="1"/>
  <c r="M135"/>
  <c r="M134" s="1"/>
  <c r="M130"/>
  <c r="M128"/>
  <c r="M126"/>
  <c r="M124"/>
  <c r="M122"/>
  <c r="M120"/>
  <c r="M115"/>
  <c r="M114" s="1"/>
  <c r="M112"/>
  <c r="M111" s="1"/>
  <c r="M109"/>
  <c r="M107"/>
  <c r="M101"/>
  <c r="M100" s="1"/>
  <c r="M98"/>
  <c r="M97" s="1"/>
  <c r="M95"/>
  <c r="M94" s="1"/>
  <c r="M87"/>
  <c r="M86" s="1"/>
  <c r="M85" s="1"/>
  <c r="M84" s="1"/>
  <c r="M82"/>
  <c r="M81"/>
  <c r="M79"/>
  <c r="M78" s="1"/>
  <c r="M72"/>
  <c r="M71"/>
  <c r="M70" s="1"/>
  <c r="M69" s="1"/>
  <c r="M67"/>
  <c r="M66"/>
  <c r="M64"/>
  <c r="M63" s="1"/>
  <c r="M61"/>
  <c r="M60" s="1"/>
  <c r="M55"/>
  <c r="M54" s="1"/>
  <c r="M53" s="1"/>
  <c r="M52" s="1"/>
  <c r="M51" s="1"/>
  <c r="M49"/>
  <c r="M48" s="1"/>
  <c r="M47" s="1"/>
  <c r="M46" s="1"/>
  <c r="M44"/>
  <c r="M43" s="1"/>
  <c r="M41"/>
  <c r="M40" s="1"/>
  <c r="M38"/>
  <c r="M37" s="1"/>
  <c r="M31"/>
  <c r="M30" s="1"/>
  <c r="M29" s="1"/>
  <c r="M28" s="1"/>
  <c r="M26"/>
  <c r="M25" s="1"/>
  <c r="M23"/>
  <c r="M22" s="1"/>
  <c r="M20"/>
  <c r="M19" s="1"/>
  <c r="P870" i="6" l="1"/>
  <c r="P164"/>
  <c r="M499" i="5"/>
  <c r="M558"/>
  <c r="M557" s="1"/>
  <c r="M556" s="1"/>
  <c r="M77" i="3"/>
  <c r="M76" s="1"/>
  <c r="M1545"/>
  <c r="M1544" s="1"/>
  <c r="M1543" s="1"/>
  <c r="O377"/>
  <c r="S1655" i="7"/>
  <c r="M293" i="5"/>
  <c r="M292" s="1"/>
  <c r="M291" s="1"/>
  <c r="M703"/>
  <c r="M702" s="1"/>
  <c r="M701" s="1"/>
  <c r="M700" s="1"/>
  <c r="M498"/>
  <c r="M497" s="1"/>
  <c r="M555"/>
  <c r="M933"/>
  <c r="M241"/>
  <c r="M240" s="1"/>
  <c r="M415"/>
  <c r="M414" s="1"/>
  <c r="M413" s="1"/>
  <c r="M453"/>
  <c r="M449" s="1"/>
  <c r="M448" s="1"/>
  <c r="M447" s="1"/>
  <c r="M439" s="1"/>
  <c r="M469"/>
  <c r="M468" s="1"/>
  <c r="M467" s="1"/>
  <c r="M897"/>
  <c r="M896" s="1"/>
  <c r="M895" s="1"/>
  <c r="M894" s="1"/>
  <c r="M1019"/>
  <c r="M1018" s="1"/>
  <c r="M1017" s="1"/>
  <c r="M1149"/>
  <c r="M1145" s="1"/>
  <c r="M1144" s="1"/>
  <c r="M1143" s="1"/>
  <c r="M1142" s="1"/>
  <c r="M1102" s="1"/>
  <c r="M106" i="3"/>
  <c r="M251"/>
  <c r="M250" s="1"/>
  <c r="M249" s="1"/>
  <c r="M482"/>
  <c r="M481" s="1"/>
  <c r="M480" s="1"/>
  <c r="M479" s="1"/>
  <c r="M478" s="1"/>
  <c r="M133" i="5"/>
  <c r="M132" s="1"/>
  <c r="M93"/>
  <c r="M92" s="1"/>
  <c r="M91" s="1"/>
  <c r="M226"/>
  <c r="M225" s="1"/>
  <c r="M224" s="1"/>
  <c r="M283"/>
  <c r="M282" s="1"/>
  <c r="M281" s="1"/>
  <c r="M280" s="1"/>
  <c r="M535"/>
  <c r="M534" s="1"/>
  <c r="M533" s="1"/>
  <c r="M532" s="1"/>
  <c r="M632"/>
  <c r="M687"/>
  <c r="M686" s="1"/>
  <c r="M685" s="1"/>
  <c r="M684" s="1"/>
  <c r="M683" s="1"/>
  <c r="M1523"/>
  <c r="M1589"/>
  <c r="M1588" s="1"/>
  <c r="M1587" s="1"/>
  <c r="M1446" i="3"/>
  <c r="R14" i="6"/>
  <c r="M59" i="3"/>
  <c r="M58" s="1"/>
  <c r="M57" s="1"/>
  <c r="M59" i="5"/>
  <c r="M58" s="1"/>
  <c r="M57" s="1"/>
  <c r="M77"/>
  <c r="M76" s="1"/>
  <c r="M737"/>
  <c r="M736" s="1"/>
  <c r="M735" s="1"/>
  <c r="M734" s="1"/>
  <c r="M216" i="3"/>
  <c r="M215" s="1"/>
  <c r="M214" s="1"/>
  <c r="M213" s="1"/>
  <c r="M1018"/>
  <c r="M1017" s="1"/>
  <c r="M1016" s="1"/>
  <c r="O870"/>
  <c r="M1655" i="7"/>
  <c r="M482" i="5"/>
  <c r="M481" s="1"/>
  <c r="M480" s="1"/>
  <c r="M479" s="1"/>
  <c r="M478" s="1"/>
  <c r="M836"/>
  <c r="M835" s="1"/>
  <c r="M857"/>
  <c r="M856" s="1"/>
  <c r="M855" s="1"/>
  <c r="M854" s="1"/>
  <c r="M853" s="1"/>
  <c r="M852" s="1"/>
  <c r="M1010"/>
  <c r="M1009" s="1"/>
  <c r="M1008" s="1"/>
  <c r="M1498"/>
  <c r="M1497" s="1"/>
  <c r="M1496" s="1"/>
  <c r="M1495" s="1"/>
  <c r="M1553"/>
  <c r="M1552" s="1"/>
  <c r="M1551" s="1"/>
  <c r="M317" i="3"/>
  <c r="M215" i="5"/>
  <c r="M214" s="1"/>
  <c r="M955"/>
  <c r="M1042"/>
  <c r="M1041" s="1"/>
  <c r="M1040" s="1"/>
  <c r="M944"/>
  <c r="M1635"/>
  <c r="M1634"/>
  <c r="M1633" s="1"/>
  <c r="M1632" s="1"/>
  <c r="M142"/>
  <c r="M141" s="1"/>
  <c r="M140" s="1"/>
  <c r="M405"/>
  <c r="M401" s="1"/>
  <c r="M400" s="1"/>
  <c r="M307"/>
  <c r="M306" s="1"/>
  <c r="M305" s="1"/>
  <c r="M304" s="1"/>
  <c r="M678"/>
  <c r="M677" s="1"/>
  <c r="M676" s="1"/>
  <c r="M675" s="1"/>
  <c r="M674" s="1"/>
  <c r="M792"/>
  <c r="M791" s="1"/>
  <c r="M790" s="1"/>
  <c r="M1054"/>
  <c r="M1053" s="1"/>
  <c r="M1304"/>
  <c r="M1303" s="1"/>
  <c r="M1302" s="1"/>
  <c r="M1301" s="1"/>
  <c r="M1438"/>
  <c r="M1602"/>
  <c r="M1601" s="1"/>
  <c r="M1600" s="1"/>
  <c r="M317"/>
  <c r="M316" s="1"/>
  <c r="M315" s="1"/>
  <c r="M699"/>
  <c r="M698" s="1"/>
  <c r="M697" s="1"/>
  <c r="M696" s="1"/>
  <c r="M695" s="1"/>
  <c r="M867"/>
  <c r="M866" s="1"/>
  <c r="M1066"/>
  <c r="M1065" s="1"/>
  <c r="M1064" s="1"/>
  <c r="M1266"/>
  <c r="M1265" s="1"/>
  <c r="M1264" s="1"/>
  <c r="M1263" s="1"/>
  <c r="M1353"/>
  <c r="M1352" s="1"/>
  <c r="M1351" s="1"/>
  <c r="M1350" s="1"/>
  <c r="M515"/>
  <c r="M514" s="1"/>
  <c r="M581"/>
  <c r="M580" s="1"/>
  <c r="M579" s="1"/>
  <c r="M578" s="1"/>
  <c r="M733"/>
  <c r="M732" s="1"/>
  <c r="M731" s="1"/>
  <c r="M730" s="1"/>
  <c r="M879"/>
  <c r="M878" s="1"/>
  <c r="M877" s="1"/>
  <c r="M910"/>
  <c r="M909" s="1"/>
  <c r="M908" s="1"/>
  <c r="M982"/>
  <c r="M981" s="1"/>
  <c r="M980" s="1"/>
  <c r="M979" s="1"/>
  <c r="M978" s="1"/>
  <c r="M977" s="1"/>
  <c r="M106"/>
  <c r="M105" s="1"/>
  <c r="M104" s="1"/>
  <c r="M186"/>
  <c r="M182" s="1"/>
  <c r="M181" s="1"/>
  <c r="M180" s="1"/>
  <c r="M179" s="1"/>
  <c r="O14" i="3"/>
  <c r="O279"/>
  <c r="O278" s="1"/>
  <c r="O1109"/>
  <c r="O1100" s="1"/>
  <c r="M75" i="5"/>
  <c r="M496"/>
  <c r="M495" s="1"/>
  <c r="M263"/>
  <c r="M262" s="1"/>
  <c r="M248"/>
  <c r="P14" i="6"/>
  <c r="P13" s="1"/>
  <c r="P1655" s="1"/>
  <c r="R13"/>
  <c r="R1655" s="1"/>
  <c r="M14"/>
  <c r="M13" s="1"/>
  <c r="M1655" s="1"/>
  <c r="N13"/>
  <c r="N1655" s="1"/>
  <c r="M1610" i="3"/>
  <c r="M1609" s="1"/>
  <c r="M1608" s="1"/>
  <c r="M1506"/>
  <c r="M1505" s="1"/>
  <c r="M1504" s="1"/>
  <c r="M1503" s="1"/>
  <c r="M1361"/>
  <c r="M1360" s="1"/>
  <c r="M1359" s="1"/>
  <c r="M1358" s="1"/>
  <c r="M1157"/>
  <c r="M1153" s="1"/>
  <c r="M1152" s="1"/>
  <c r="M1151" s="1"/>
  <c r="M1150" s="1"/>
  <c r="M1110" s="1"/>
  <c r="M1074"/>
  <c r="M1073" s="1"/>
  <c r="M1072" s="1"/>
  <c r="M963"/>
  <c r="M800"/>
  <c r="M799" s="1"/>
  <c r="M798" s="1"/>
  <c r="M797" s="1"/>
  <c r="M790" s="1"/>
  <c r="M974"/>
  <c r="M370"/>
  <c r="M369" s="1"/>
  <c r="M368" s="1"/>
  <c r="M362" s="1"/>
  <c r="M361" s="1"/>
  <c r="M133"/>
  <c r="M132" s="1"/>
  <c r="M558"/>
  <c r="M557" s="1"/>
  <c r="M556" s="1"/>
  <c r="M555" s="1"/>
  <c r="M865"/>
  <c r="M864" s="1"/>
  <c r="M863" s="1"/>
  <c r="M862" s="1"/>
  <c r="M861" s="1"/>
  <c r="M860" s="1"/>
  <c r="M905"/>
  <c r="M904" s="1"/>
  <c r="M903" s="1"/>
  <c r="M902" s="1"/>
  <c r="M18"/>
  <c r="M17" s="1"/>
  <c r="M16" s="1"/>
  <c r="M293"/>
  <c r="M292" s="1"/>
  <c r="M291" s="1"/>
  <c r="M640"/>
  <c r="M636" s="1"/>
  <c r="M635" s="1"/>
  <c r="M634" s="1"/>
  <c r="M633" s="1"/>
  <c r="M632" s="1"/>
  <c r="M844"/>
  <c r="M843" s="1"/>
  <c r="M836" s="1"/>
  <c r="M822" s="1"/>
  <c r="M1050"/>
  <c r="M1049" s="1"/>
  <c r="M1048" s="1"/>
  <c r="M1062"/>
  <c r="M1061" s="1"/>
  <c r="M1532"/>
  <c r="M1531" s="1"/>
  <c r="M1529" s="1"/>
  <c r="M952"/>
  <c r="M990"/>
  <c r="M989" s="1"/>
  <c r="M988" s="1"/>
  <c r="M987" s="1"/>
  <c r="M986" s="1"/>
  <c r="M985" s="1"/>
  <c r="M1274"/>
  <c r="M1273" s="1"/>
  <c r="M1272" s="1"/>
  <c r="M1271" s="1"/>
  <c r="M1597"/>
  <c r="M1596" s="1"/>
  <c r="M1595" s="1"/>
  <c r="M75"/>
  <c r="M610"/>
  <c r="M581"/>
  <c r="M580" s="1"/>
  <c r="M579" s="1"/>
  <c r="M578" s="1"/>
  <c r="M535"/>
  <c r="M534" s="1"/>
  <c r="M533" s="1"/>
  <c r="M532" s="1"/>
  <c r="M499"/>
  <c r="M498" s="1"/>
  <c r="M497" s="1"/>
  <c r="M496" s="1"/>
  <c r="M495" s="1"/>
  <c r="M469"/>
  <c r="M468" s="1"/>
  <c r="M467" s="1"/>
  <c r="M453"/>
  <c r="M449" s="1"/>
  <c r="M448" s="1"/>
  <c r="M447" s="1"/>
  <c r="M415"/>
  <c r="M414" s="1"/>
  <c r="M413" s="1"/>
  <c r="M316"/>
  <c r="M315" s="1"/>
  <c r="M263"/>
  <c r="M262" s="1"/>
  <c r="M226"/>
  <c r="M225" s="1"/>
  <c r="M224" s="1"/>
  <c r="M186"/>
  <c r="M185" s="1"/>
  <c r="M184" s="1"/>
  <c r="M183" s="1"/>
  <c r="M174"/>
  <c r="M173" s="1"/>
  <c r="M172" s="1"/>
  <c r="M171" s="1"/>
  <c r="M153"/>
  <c r="M152" s="1"/>
  <c r="M151" s="1"/>
  <c r="M150" s="1"/>
  <c r="M149" s="1"/>
  <c r="M142"/>
  <c r="M141" s="1"/>
  <c r="M140" s="1"/>
  <c r="M119"/>
  <c r="M118" s="1"/>
  <c r="M117" s="1"/>
  <c r="M105"/>
  <c r="M104" s="1"/>
  <c r="M36"/>
  <c r="M35" s="1"/>
  <c r="M34" s="1"/>
  <c r="M241"/>
  <c r="M240" s="1"/>
  <c r="M248"/>
  <c r="M515"/>
  <c r="M93"/>
  <c r="M92" s="1"/>
  <c r="M91" s="1"/>
  <c r="M348"/>
  <c r="M307"/>
  <c r="M306" s="1"/>
  <c r="M305" s="1"/>
  <c r="M711"/>
  <c r="M875"/>
  <c r="M874" s="1"/>
  <c r="M1027"/>
  <c r="M1026" s="1"/>
  <c r="M1025" s="1"/>
  <c r="M1445"/>
  <c r="M1444" s="1"/>
  <c r="M1443" s="1"/>
  <c r="M1442"/>
  <c r="M1441" s="1"/>
  <c r="M1440" s="1"/>
  <c r="M1439" s="1"/>
  <c r="M283"/>
  <c r="M282" s="1"/>
  <c r="M281" s="1"/>
  <c r="M405"/>
  <c r="M401" s="1"/>
  <c r="M400" s="1"/>
  <c r="M686"/>
  <c r="M685" s="1"/>
  <c r="M684" s="1"/>
  <c r="M683" s="1"/>
  <c r="M682" s="1"/>
  <c r="M695"/>
  <c r="M694" s="1"/>
  <c r="M693" s="1"/>
  <c r="M692" s="1"/>
  <c r="M691" s="1"/>
  <c r="M745"/>
  <c r="M887"/>
  <c r="M886" s="1"/>
  <c r="M885" s="1"/>
  <c r="M918"/>
  <c r="M917" s="1"/>
  <c r="M916" s="1"/>
  <c r="M941"/>
  <c r="M1403"/>
  <c r="M1402" s="1"/>
  <c r="M1401" s="1"/>
  <c r="M1400" s="1"/>
  <c r="M1476"/>
  <c r="M1561"/>
  <c r="M1560" s="1"/>
  <c r="M1559" s="1"/>
  <c r="M1577"/>
  <c r="M1576" s="1"/>
  <c r="M1623"/>
  <c r="M1622" s="1"/>
  <c r="M1621" s="1"/>
  <c r="M1643"/>
  <c r="M1642"/>
  <c r="M1641" s="1"/>
  <c r="M1640" s="1"/>
  <c r="M18" i="5"/>
  <c r="M17" s="1"/>
  <c r="M16" s="1"/>
  <c r="M119"/>
  <c r="M118" s="1"/>
  <c r="M117" s="1"/>
  <c r="M1262"/>
  <c r="M1261" s="1"/>
  <c r="M1260" s="1"/>
  <c r="M1259" s="1"/>
  <c r="M1184" s="1"/>
  <c r="M153"/>
  <c r="M152" s="1"/>
  <c r="M151" s="1"/>
  <c r="M150" s="1"/>
  <c r="M149" s="1"/>
  <c r="M789"/>
  <c r="M782" s="1"/>
  <c r="M828"/>
  <c r="M814" s="1"/>
  <c r="M1007"/>
  <c r="M1006" s="1"/>
  <c r="M1005" s="1"/>
  <c r="M1004" s="1"/>
  <c r="M213"/>
  <c r="M370"/>
  <c r="M369" s="1"/>
  <c r="M368" s="1"/>
  <c r="M362" s="1"/>
  <c r="M361" s="1"/>
  <c r="M610"/>
  <c r="M628"/>
  <c r="M627" s="1"/>
  <c r="M626" s="1"/>
  <c r="M625" s="1"/>
  <c r="M624" s="1"/>
  <c r="M631"/>
  <c r="M630" s="1"/>
  <c r="M629" s="1"/>
  <c r="M36"/>
  <c r="M35" s="1"/>
  <c r="M34" s="1"/>
  <c r="M1522"/>
  <c r="M966"/>
  <c r="M1569"/>
  <c r="M1568" s="1"/>
  <c r="M1537"/>
  <c r="M1536" s="1"/>
  <c r="M1535" s="1"/>
  <c r="M1615"/>
  <c r="M1614" s="1"/>
  <c r="M1613" s="1"/>
  <c r="M1395"/>
  <c r="M1394" s="1"/>
  <c r="M1393" s="1"/>
  <c r="M1392" s="1"/>
  <c r="M1468"/>
  <c r="M955" i="2"/>
  <c r="M954" s="1"/>
  <c r="M953" s="1"/>
  <c r="M952" s="1"/>
  <c r="M926" i="5" l="1"/>
  <c r="M925" s="1"/>
  <c r="M1586"/>
  <c r="M1585" s="1"/>
  <c r="M1584" s="1"/>
  <c r="M1583" s="1"/>
  <c r="M554"/>
  <c r="M1521"/>
  <c r="M182" i="3"/>
  <c r="M181" s="1"/>
  <c r="M180" s="1"/>
  <c r="M179" s="1"/>
  <c r="M1594"/>
  <c r="M103" i="5"/>
  <c r="O13" i="3"/>
  <c r="M1148" i="5"/>
  <c r="M1147" s="1"/>
  <c r="M1146" s="1"/>
  <c r="M399" i="3"/>
  <c r="M392" s="1"/>
  <c r="M377" s="1"/>
  <c r="M1156"/>
  <c r="M1155" s="1"/>
  <c r="M1154" s="1"/>
  <c r="M399" i="5"/>
  <c r="M392" s="1"/>
  <c r="M623"/>
  <c r="M1349"/>
  <c r="M1348" s="1"/>
  <c r="M1347" s="1"/>
  <c r="M1346" s="1"/>
  <c r="M1323" s="1"/>
  <c r="M1357" i="3"/>
  <c r="M1356" s="1"/>
  <c r="M1355" s="1"/>
  <c r="M1354" s="1"/>
  <c r="M280"/>
  <c r="M1015"/>
  <c r="M1014" s="1"/>
  <c r="M1013" s="1"/>
  <c r="M1012" s="1"/>
  <c r="M439"/>
  <c r="M1052" i="5"/>
  <c r="M1039" s="1"/>
  <c r="M1038" s="1"/>
  <c r="M1037" s="1"/>
  <c r="M103" i="3"/>
  <c r="M15" s="1"/>
  <c r="M377" i="5"/>
  <c r="M164"/>
  <c r="M185"/>
  <c r="M184" s="1"/>
  <c r="M183" s="1"/>
  <c r="M1437"/>
  <c r="M1436" s="1"/>
  <c r="M1435" s="1"/>
  <c r="M1434"/>
  <c r="M1433" s="1"/>
  <c r="M1432" s="1"/>
  <c r="M1431" s="1"/>
  <c r="M865"/>
  <c r="M864" s="1"/>
  <c r="M863" s="1"/>
  <c r="M862" s="1"/>
  <c r="O1655" i="3"/>
  <c r="M554"/>
  <c r="M494" i="5"/>
  <c r="M279"/>
  <c r="M15"/>
  <c r="M14" s="1"/>
  <c r="M1593" i="3"/>
  <c r="M1592" s="1"/>
  <c r="M1591" s="1"/>
  <c r="M1270"/>
  <c r="M1269" s="1"/>
  <c r="M1268" s="1"/>
  <c r="M1267" s="1"/>
  <c r="M1192" s="1"/>
  <c r="M1060"/>
  <c r="M1047" s="1"/>
  <c r="M1046" s="1"/>
  <c r="M1045" s="1"/>
  <c r="M934"/>
  <c r="M933" s="1"/>
  <c r="M1331"/>
  <c r="M639"/>
  <c r="M638" s="1"/>
  <c r="M637" s="1"/>
  <c r="M304"/>
  <c r="M631"/>
  <c r="M514"/>
  <c r="M164"/>
  <c r="M1472"/>
  <c r="M1471" s="1"/>
  <c r="M1470" s="1"/>
  <c r="M1469" s="1"/>
  <c r="M1431" s="1"/>
  <c r="M1475"/>
  <c r="M1474" s="1"/>
  <c r="M1473" s="1"/>
  <c r="M873"/>
  <c r="M872" s="1"/>
  <c r="M871" s="1"/>
  <c r="M707"/>
  <c r="M706" s="1"/>
  <c r="M705" s="1"/>
  <c r="M704" s="1"/>
  <c r="M710"/>
  <c r="M709" s="1"/>
  <c r="M708" s="1"/>
  <c r="M741"/>
  <c r="M740" s="1"/>
  <c r="M739" s="1"/>
  <c r="M738" s="1"/>
  <c r="M744"/>
  <c r="M743" s="1"/>
  <c r="M742" s="1"/>
  <c r="M278" i="5"/>
  <c r="M694"/>
  <c r="M1464"/>
  <c r="M1463" s="1"/>
  <c r="M1462" s="1"/>
  <c r="M1461" s="1"/>
  <c r="M1423" s="1"/>
  <c r="M1467"/>
  <c r="M1466" s="1"/>
  <c r="M1465" s="1"/>
  <c r="O1525"/>
  <c r="P1525"/>
  <c r="E1646"/>
  <c r="P1645"/>
  <c r="O1645"/>
  <c r="N1645"/>
  <c r="N1644" s="1"/>
  <c r="N1643" s="1"/>
  <c r="N1642" s="1"/>
  <c r="N1641" s="1"/>
  <c r="N1640" s="1"/>
  <c r="E1645"/>
  <c r="P1644"/>
  <c r="P1643" s="1"/>
  <c r="P1642" s="1"/>
  <c r="P1641" s="1"/>
  <c r="P1640" s="1"/>
  <c r="O1644"/>
  <c r="E1644"/>
  <c r="O1643"/>
  <c r="O1642" s="1"/>
  <c r="O1641" s="1"/>
  <c r="O1640" s="1"/>
  <c r="E1643"/>
  <c r="E1642"/>
  <c r="E1639"/>
  <c r="P1638"/>
  <c r="O1638"/>
  <c r="N1638"/>
  <c r="N1637" s="1"/>
  <c r="N1636" s="1"/>
  <c r="E1638"/>
  <c r="P1637"/>
  <c r="P1636" s="1"/>
  <c r="O1637"/>
  <c r="E1637"/>
  <c r="O1636"/>
  <c r="O1635" s="1"/>
  <c r="E1636"/>
  <c r="E1635"/>
  <c r="E1634"/>
  <c r="E1631"/>
  <c r="P1630"/>
  <c r="O1630"/>
  <c r="N1630"/>
  <c r="E1630"/>
  <c r="P1629"/>
  <c r="O1629"/>
  <c r="N1629"/>
  <c r="E1629"/>
  <c r="P1628"/>
  <c r="O1628"/>
  <c r="N1628"/>
  <c r="E1628"/>
  <c r="P1627"/>
  <c r="O1627"/>
  <c r="N1627"/>
  <c r="E1626"/>
  <c r="P1625"/>
  <c r="O1625"/>
  <c r="N1625"/>
  <c r="E1625"/>
  <c r="P1624"/>
  <c r="O1624"/>
  <c r="N1624"/>
  <c r="E1624"/>
  <c r="P1623"/>
  <c r="O1623"/>
  <c r="N1623"/>
  <c r="E1623"/>
  <c r="P1622"/>
  <c r="O1622"/>
  <c r="N1622"/>
  <c r="E1621"/>
  <c r="P1620"/>
  <c r="O1620"/>
  <c r="N1620"/>
  <c r="E1620"/>
  <c r="P1619"/>
  <c r="O1619"/>
  <c r="O1615" s="1"/>
  <c r="O1614" s="1"/>
  <c r="O1613" s="1"/>
  <c r="N1619"/>
  <c r="E1619"/>
  <c r="E1618"/>
  <c r="P1617"/>
  <c r="O1617"/>
  <c r="N1617"/>
  <c r="E1617"/>
  <c r="P1616"/>
  <c r="O1616"/>
  <c r="N1616"/>
  <c r="E1616"/>
  <c r="P1615"/>
  <c r="P1614" s="1"/>
  <c r="P1613" s="1"/>
  <c r="E1615"/>
  <c r="E1614"/>
  <c r="E1613"/>
  <c r="E1612"/>
  <c r="P1611"/>
  <c r="O1611"/>
  <c r="N1611"/>
  <c r="E1611"/>
  <c r="E1610"/>
  <c r="P1609"/>
  <c r="O1609"/>
  <c r="N1609"/>
  <c r="E1609"/>
  <c r="E1608"/>
  <c r="P1607"/>
  <c r="O1607"/>
  <c r="N1607"/>
  <c r="E1607"/>
  <c r="E1606"/>
  <c r="P1605"/>
  <c r="O1605"/>
  <c r="N1605"/>
  <c r="E1605"/>
  <c r="E1604"/>
  <c r="P1603"/>
  <c r="O1603"/>
  <c r="N1603"/>
  <c r="E1603"/>
  <c r="E1602"/>
  <c r="E1601"/>
  <c r="E1600"/>
  <c r="E1599"/>
  <c r="P1598"/>
  <c r="O1598"/>
  <c r="N1598"/>
  <c r="E1598"/>
  <c r="P1597"/>
  <c r="O1597"/>
  <c r="N1597"/>
  <c r="E1597"/>
  <c r="E1596"/>
  <c r="P1595"/>
  <c r="O1595"/>
  <c r="N1595"/>
  <c r="E1595"/>
  <c r="P1594"/>
  <c r="O1594"/>
  <c r="N1594"/>
  <c r="E1594"/>
  <c r="E1593"/>
  <c r="P1592"/>
  <c r="O1592"/>
  <c r="N1592"/>
  <c r="E1592"/>
  <c r="E1591"/>
  <c r="P1590"/>
  <c r="O1590"/>
  <c r="N1590"/>
  <c r="E1590"/>
  <c r="E1589"/>
  <c r="E1588"/>
  <c r="E1587"/>
  <c r="E1586"/>
  <c r="E1582"/>
  <c r="P1581"/>
  <c r="O1581"/>
  <c r="N1581"/>
  <c r="E1581"/>
  <c r="P1580"/>
  <c r="O1580"/>
  <c r="N1580"/>
  <c r="E1580"/>
  <c r="P1579"/>
  <c r="O1579"/>
  <c r="N1579"/>
  <c r="E1579"/>
  <c r="P1578"/>
  <c r="O1578"/>
  <c r="N1578"/>
  <c r="E1578"/>
  <c r="P1577"/>
  <c r="O1577"/>
  <c r="N1577"/>
  <c r="E1577"/>
  <c r="E1576"/>
  <c r="E1575"/>
  <c r="P1574"/>
  <c r="O1574"/>
  <c r="N1574"/>
  <c r="E1574"/>
  <c r="P1573"/>
  <c r="O1573"/>
  <c r="N1573"/>
  <c r="E1573"/>
  <c r="P1572"/>
  <c r="O1572"/>
  <c r="N1572"/>
  <c r="E1572"/>
  <c r="P1571"/>
  <c r="O1571"/>
  <c r="N1571"/>
  <c r="E1571"/>
  <c r="P1570"/>
  <c r="O1570"/>
  <c r="N1570"/>
  <c r="E1570"/>
  <c r="E1567"/>
  <c r="P1566"/>
  <c r="O1566"/>
  <c r="N1566"/>
  <c r="E1566"/>
  <c r="P1565"/>
  <c r="O1565"/>
  <c r="N1565"/>
  <c r="E1565"/>
  <c r="P1564"/>
  <c r="O1564"/>
  <c r="O1563" s="1"/>
  <c r="O1562" s="1"/>
  <c r="O1561" s="1"/>
  <c r="O1560" s="1"/>
  <c r="N1564"/>
  <c r="N1563" s="1"/>
  <c r="N1562" s="1"/>
  <c r="N1561" s="1"/>
  <c r="N1560" s="1"/>
  <c r="E1564"/>
  <c r="P1563"/>
  <c r="P1562" s="1"/>
  <c r="P1561" s="1"/>
  <c r="P1560" s="1"/>
  <c r="E1563"/>
  <c r="E1562"/>
  <c r="E1559"/>
  <c r="P1558"/>
  <c r="O1558"/>
  <c r="N1558"/>
  <c r="E1558"/>
  <c r="P1557"/>
  <c r="O1557"/>
  <c r="N1557"/>
  <c r="E1557"/>
  <c r="E1556"/>
  <c r="P1555"/>
  <c r="O1555"/>
  <c r="N1555"/>
  <c r="E1555"/>
  <c r="P1554"/>
  <c r="O1554"/>
  <c r="N1554"/>
  <c r="E1554"/>
  <c r="E1553"/>
  <c r="E1552"/>
  <c r="E1551"/>
  <c r="E1550"/>
  <c r="E1549"/>
  <c r="P1548"/>
  <c r="O1548"/>
  <c r="N1548"/>
  <c r="N1547" s="1"/>
  <c r="N1546" s="1"/>
  <c r="N1545" s="1"/>
  <c r="N1544" s="1"/>
  <c r="E1548"/>
  <c r="P1547"/>
  <c r="O1547"/>
  <c r="O1546" s="1"/>
  <c r="O1545" s="1"/>
  <c r="O1544" s="1"/>
  <c r="E1547"/>
  <c r="P1546"/>
  <c r="P1545" s="1"/>
  <c r="P1544" s="1"/>
  <c r="E1546"/>
  <c r="E1545"/>
  <c r="E1544"/>
  <c r="E1543"/>
  <c r="P1542"/>
  <c r="O1542"/>
  <c r="N1542"/>
  <c r="E1542"/>
  <c r="E1541"/>
  <c r="P1540"/>
  <c r="O1540"/>
  <c r="N1540"/>
  <c r="E1540"/>
  <c r="E1539"/>
  <c r="P1538"/>
  <c r="O1538"/>
  <c r="N1538"/>
  <c r="E1538"/>
  <c r="E1537"/>
  <c r="E1536"/>
  <c r="E1535"/>
  <c r="E1534"/>
  <c r="P1533"/>
  <c r="O1533"/>
  <c r="N1533"/>
  <c r="E1533"/>
  <c r="P1532"/>
  <c r="O1532"/>
  <c r="N1532"/>
  <c r="E1532"/>
  <c r="E1531"/>
  <c r="P1530"/>
  <c r="O1530"/>
  <c r="N1530"/>
  <c r="E1530"/>
  <c r="P1529"/>
  <c r="O1529"/>
  <c r="N1529"/>
  <c r="E1529"/>
  <c r="E1528"/>
  <c r="P1527"/>
  <c r="O1527"/>
  <c r="O1524" s="1"/>
  <c r="N1527"/>
  <c r="E1527"/>
  <c r="E1526"/>
  <c r="N1525"/>
  <c r="E1525"/>
  <c r="E1524"/>
  <c r="E1523"/>
  <c r="E1522"/>
  <c r="E1521"/>
  <c r="E1520"/>
  <c r="E1519"/>
  <c r="P1518"/>
  <c r="O1518"/>
  <c r="N1518"/>
  <c r="E1518"/>
  <c r="P1517"/>
  <c r="O1517"/>
  <c r="N1517"/>
  <c r="E1517"/>
  <c r="P1516"/>
  <c r="O1516"/>
  <c r="N1516"/>
  <c r="E1516"/>
  <c r="P1515"/>
  <c r="P1514" s="1"/>
  <c r="O1515"/>
  <c r="O1514" s="1"/>
  <c r="N1515"/>
  <c r="E1515"/>
  <c r="N1514"/>
  <c r="E1514"/>
  <c r="E1513"/>
  <c r="E1512"/>
  <c r="E1511"/>
  <c r="E1510"/>
  <c r="E1509"/>
  <c r="P1508"/>
  <c r="O1508"/>
  <c r="N1508"/>
  <c r="N1507" s="1"/>
  <c r="N1506" s="1"/>
  <c r="N1505" s="1"/>
  <c r="E1508"/>
  <c r="P1507"/>
  <c r="O1507"/>
  <c r="O1506" s="1"/>
  <c r="O1505" s="1"/>
  <c r="E1507"/>
  <c r="P1506"/>
  <c r="P1505" s="1"/>
  <c r="E1506"/>
  <c r="E1505"/>
  <c r="E1504"/>
  <c r="P1503"/>
  <c r="O1503"/>
  <c r="N1503"/>
  <c r="E1503"/>
  <c r="E1502"/>
  <c r="P1501"/>
  <c r="O1501"/>
  <c r="N1501"/>
  <c r="E1501"/>
  <c r="E1500"/>
  <c r="P1499"/>
  <c r="O1499"/>
  <c r="N1499"/>
  <c r="E1499"/>
  <c r="E1498"/>
  <c r="E1497"/>
  <c r="E1496"/>
  <c r="E1495"/>
  <c r="E1494"/>
  <c r="P1493"/>
  <c r="O1493"/>
  <c r="N1493"/>
  <c r="E1493"/>
  <c r="P1492"/>
  <c r="O1492"/>
  <c r="N1492"/>
  <c r="E1492"/>
  <c r="P1491"/>
  <c r="O1491"/>
  <c r="N1491"/>
  <c r="E1491"/>
  <c r="P1490"/>
  <c r="O1490"/>
  <c r="N1490"/>
  <c r="E1490"/>
  <c r="P1489"/>
  <c r="O1489"/>
  <c r="N1489"/>
  <c r="E1489"/>
  <c r="E1488"/>
  <c r="P1487"/>
  <c r="O1487"/>
  <c r="N1487"/>
  <c r="E1487"/>
  <c r="E1486"/>
  <c r="P1485"/>
  <c r="O1485"/>
  <c r="N1485"/>
  <c r="E1485"/>
  <c r="E1484"/>
  <c r="P1483"/>
  <c r="O1483"/>
  <c r="N1483"/>
  <c r="E1483"/>
  <c r="E1482"/>
  <c r="P1481"/>
  <c r="O1481"/>
  <c r="N1481"/>
  <c r="E1481"/>
  <c r="E1480"/>
  <c r="P1479"/>
  <c r="O1479"/>
  <c r="N1479"/>
  <c r="E1479"/>
  <c r="E1478"/>
  <c r="P1477"/>
  <c r="O1477"/>
  <c r="N1477"/>
  <c r="E1477"/>
  <c r="E1476"/>
  <c r="P1475"/>
  <c r="O1475"/>
  <c r="N1475"/>
  <c r="E1475"/>
  <c r="E1474"/>
  <c r="P1473"/>
  <c r="O1473"/>
  <c r="N1473"/>
  <c r="E1473"/>
  <c r="E1472"/>
  <c r="P1471"/>
  <c r="O1471"/>
  <c r="N1471"/>
  <c r="E1471"/>
  <c r="E1470"/>
  <c r="P1469"/>
  <c r="O1469"/>
  <c r="N1469"/>
  <c r="E1469"/>
  <c r="E1468"/>
  <c r="E1467"/>
  <c r="E1466"/>
  <c r="E1465"/>
  <c r="E1460"/>
  <c r="P1459"/>
  <c r="O1459"/>
  <c r="N1459"/>
  <c r="E1459"/>
  <c r="P1458"/>
  <c r="O1458"/>
  <c r="N1458"/>
  <c r="E1458"/>
  <c r="P1457"/>
  <c r="O1457"/>
  <c r="N1457"/>
  <c r="E1457"/>
  <c r="P1456"/>
  <c r="O1456"/>
  <c r="N1456"/>
  <c r="E1456"/>
  <c r="P1455"/>
  <c r="O1455"/>
  <c r="N1455"/>
  <c r="E1455"/>
  <c r="E1454"/>
  <c r="P1453"/>
  <c r="O1453"/>
  <c r="N1453"/>
  <c r="E1453"/>
  <c r="E1452"/>
  <c r="P1451"/>
  <c r="O1451"/>
  <c r="N1451"/>
  <c r="E1451"/>
  <c r="E1450"/>
  <c r="P1449"/>
  <c r="O1449"/>
  <c r="N1449"/>
  <c r="E1449"/>
  <c r="E1448"/>
  <c r="P1447"/>
  <c r="O1447"/>
  <c r="N1447"/>
  <c r="E1447"/>
  <c r="E1446"/>
  <c r="P1445"/>
  <c r="O1445"/>
  <c r="N1445"/>
  <c r="E1445"/>
  <c r="E1444"/>
  <c r="P1443"/>
  <c r="O1443"/>
  <c r="N1443"/>
  <c r="E1443"/>
  <c r="E1442"/>
  <c r="P1441"/>
  <c r="O1441"/>
  <c r="N1441"/>
  <c r="E1441"/>
  <c r="E1440"/>
  <c r="P1439"/>
  <c r="O1439"/>
  <c r="N1439"/>
  <c r="E1439"/>
  <c r="E1438"/>
  <c r="E1437"/>
  <c r="E1436"/>
  <c r="E1435"/>
  <c r="E1430"/>
  <c r="E1429"/>
  <c r="P1428"/>
  <c r="O1428"/>
  <c r="N1428"/>
  <c r="E1428"/>
  <c r="P1427"/>
  <c r="O1427"/>
  <c r="N1427"/>
  <c r="E1427"/>
  <c r="P1426"/>
  <c r="O1426"/>
  <c r="N1426"/>
  <c r="E1426"/>
  <c r="P1425"/>
  <c r="O1425"/>
  <c r="N1425"/>
  <c r="E1425"/>
  <c r="P1424"/>
  <c r="O1424"/>
  <c r="N1424"/>
  <c r="E1424"/>
  <c r="E1422"/>
  <c r="E1421"/>
  <c r="P1420"/>
  <c r="O1420"/>
  <c r="O1419" s="1"/>
  <c r="O1418" s="1"/>
  <c r="O1417" s="1"/>
  <c r="O1416" s="1"/>
  <c r="O1415" s="1"/>
  <c r="N1420"/>
  <c r="E1420"/>
  <c r="P1419"/>
  <c r="N1419"/>
  <c r="E1419"/>
  <c r="P1418"/>
  <c r="N1418"/>
  <c r="E1418"/>
  <c r="P1417"/>
  <c r="N1417"/>
  <c r="E1417"/>
  <c r="P1416"/>
  <c r="N1416"/>
  <c r="E1416"/>
  <c r="P1415"/>
  <c r="N1415"/>
  <c r="E1414"/>
  <c r="P1413"/>
  <c r="O1413"/>
  <c r="O1412" s="1"/>
  <c r="O1411" s="1"/>
  <c r="N1413"/>
  <c r="E1413"/>
  <c r="P1412"/>
  <c r="N1412"/>
  <c r="E1412"/>
  <c r="P1411"/>
  <c r="N1411"/>
  <c r="E1411"/>
  <c r="E1410"/>
  <c r="P1409"/>
  <c r="O1409"/>
  <c r="N1409"/>
  <c r="E1409"/>
  <c r="P1408"/>
  <c r="O1408"/>
  <c r="N1408"/>
  <c r="E1408"/>
  <c r="E1407"/>
  <c r="P1406"/>
  <c r="O1406"/>
  <c r="N1406"/>
  <c r="E1406"/>
  <c r="E1405"/>
  <c r="P1404"/>
  <c r="O1404"/>
  <c r="N1404"/>
  <c r="E1404"/>
  <c r="E1403"/>
  <c r="P1402"/>
  <c r="O1402"/>
  <c r="N1402"/>
  <c r="E1402"/>
  <c r="E1401"/>
  <c r="P1400"/>
  <c r="O1400"/>
  <c r="N1400"/>
  <c r="E1400"/>
  <c r="E1399"/>
  <c r="P1398"/>
  <c r="O1398"/>
  <c r="N1398"/>
  <c r="E1398"/>
  <c r="E1397"/>
  <c r="P1396"/>
  <c r="O1396"/>
  <c r="N1396"/>
  <c r="E1396"/>
  <c r="E1395"/>
  <c r="E1394"/>
  <c r="E1393"/>
  <c r="E1392"/>
  <c r="E1391"/>
  <c r="P1390"/>
  <c r="O1390"/>
  <c r="N1390"/>
  <c r="E1390"/>
  <c r="P1389"/>
  <c r="O1389"/>
  <c r="O1388" s="1"/>
  <c r="O1387" s="1"/>
  <c r="O1386" s="1"/>
  <c r="N1389"/>
  <c r="E1389"/>
  <c r="P1388"/>
  <c r="N1388"/>
  <c r="E1388"/>
  <c r="P1387"/>
  <c r="N1387"/>
  <c r="E1387"/>
  <c r="P1386"/>
  <c r="N1386"/>
  <c r="E1386"/>
  <c r="E1385"/>
  <c r="P1384"/>
  <c r="O1384"/>
  <c r="N1384"/>
  <c r="E1384"/>
  <c r="E1383"/>
  <c r="P1382"/>
  <c r="O1382"/>
  <c r="N1382"/>
  <c r="E1382"/>
  <c r="E1381"/>
  <c r="P1380"/>
  <c r="O1380"/>
  <c r="N1380"/>
  <c r="E1380"/>
  <c r="E1379"/>
  <c r="P1378"/>
  <c r="O1378"/>
  <c r="N1378"/>
  <c r="E1378"/>
  <c r="E1377"/>
  <c r="P1376"/>
  <c r="O1376"/>
  <c r="N1376"/>
  <c r="E1376"/>
  <c r="E1375"/>
  <c r="P1374"/>
  <c r="O1374"/>
  <c r="N1374"/>
  <c r="E1374"/>
  <c r="E1373"/>
  <c r="P1372"/>
  <c r="O1372"/>
  <c r="N1372"/>
  <c r="E1372"/>
  <c r="E1371"/>
  <c r="P1370"/>
  <c r="O1370"/>
  <c r="N1370"/>
  <c r="E1370"/>
  <c r="E1369"/>
  <c r="P1368"/>
  <c r="O1368"/>
  <c r="N1368"/>
  <c r="E1368"/>
  <c r="E1367"/>
  <c r="P1366"/>
  <c r="O1366"/>
  <c r="N1366"/>
  <c r="E1366"/>
  <c r="E1365"/>
  <c r="P1364"/>
  <c r="O1364"/>
  <c r="N1364"/>
  <c r="E1364"/>
  <c r="E1363"/>
  <c r="P1362"/>
  <c r="O1362"/>
  <c r="N1362"/>
  <c r="E1362"/>
  <c r="E1361"/>
  <c r="P1360"/>
  <c r="O1360"/>
  <c r="N1360"/>
  <c r="E1360"/>
  <c r="E1359"/>
  <c r="P1358"/>
  <c r="O1358"/>
  <c r="N1358"/>
  <c r="E1358"/>
  <c r="E1357"/>
  <c r="P1356"/>
  <c r="O1356"/>
  <c r="N1356"/>
  <c r="E1356"/>
  <c r="E1355"/>
  <c r="P1354"/>
  <c r="O1354"/>
  <c r="N1354"/>
  <c r="E1354"/>
  <c r="E1353"/>
  <c r="E1352"/>
  <c r="E1351"/>
  <c r="E1350"/>
  <c r="E1345"/>
  <c r="E1344"/>
  <c r="E1343"/>
  <c r="E1342"/>
  <c r="P1341"/>
  <c r="O1341"/>
  <c r="O1340" s="1"/>
  <c r="O1339" s="1"/>
  <c r="O1338" s="1"/>
  <c r="O1337" s="1"/>
  <c r="N1341"/>
  <c r="E1341"/>
  <c r="P1340"/>
  <c r="N1340"/>
  <c r="E1340"/>
  <c r="P1339"/>
  <c r="N1339"/>
  <c r="E1339"/>
  <c r="P1338"/>
  <c r="N1338"/>
  <c r="E1338"/>
  <c r="P1337"/>
  <c r="N1337"/>
  <c r="E1337"/>
  <c r="E1336"/>
  <c r="P1335"/>
  <c r="P1334" s="1"/>
  <c r="P1333" s="1"/>
  <c r="P1332" s="1"/>
  <c r="P1331" s="1"/>
  <c r="O1335"/>
  <c r="N1335"/>
  <c r="E1335"/>
  <c r="O1334"/>
  <c r="N1334"/>
  <c r="E1334"/>
  <c r="O1333"/>
  <c r="N1333"/>
  <c r="E1333"/>
  <c r="O1332"/>
  <c r="N1332"/>
  <c r="E1332"/>
  <c r="O1331"/>
  <c r="N1331"/>
  <c r="E1331"/>
  <c r="E1330"/>
  <c r="E1329"/>
  <c r="P1328"/>
  <c r="O1328"/>
  <c r="N1328"/>
  <c r="N1327" s="1"/>
  <c r="N1326" s="1"/>
  <c r="N1325" s="1"/>
  <c r="N1324" s="1"/>
  <c r="E1328"/>
  <c r="P1327"/>
  <c r="P1326" s="1"/>
  <c r="P1325" s="1"/>
  <c r="P1324" s="1"/>
  <c r="O1327"/>
  <c r="E1327"/>
  <c r="O1326"/>
  <c r="O1325" s="1"/>
  <c r="O1324" s="1"/>
  <c r="E1326"/>
  <c r="E1325"/>
  <c r="E1324"/>
  <c r="E1322"/>
  <c r="E1321"/>
  <c r="E1320"/>
  <c r="P1319"/>
  <c r="O1319"/>
  <c r="N1319"/>
  <c r="E1319"/>
  <c r="P1318"/>
  <c r="P1317" s="1"/>
  <c r="P1316" s="1"/>
  <c r="P1315" s="1"/>
  <c r="O1318"/>
  <c r="N1318"/>
  <c r="E1318"/>
  <c r="O1317"/>
  <c r="N1317"/>
  <c r="E1317"/>
  <c r="O1316"/>
  <c r="O1315" s="1"/>
  <c r="N1316"/>
  <c r="N1315" s="1"/>
  <c r="E1316"/>
  <c r="E1315"/>
  <c r="E1314"/>
  <c r="P1313"/>
  <c r="P1312" s="1"/>
  <c r="P1311" s="1"/>
  <c r="P1310" s="1"/>
  <c r="P1309" s="1"/>
  <c r="O1313"/>
  <c r="N1313"/>
  <c r="E1313"/>
  <c r="O1312"/>
  <c r="N1312"/>
  <c r="N1311" s="1"/>
  <c r="N1310" s="1"/>
  <c r="N1309" s="1"/>
  <c r="E1312"/>
  <c r="O1311"/>
  <c r="O1310" s="1"/>
  <c r="O1309" s="1"/>
  <c r="E1311"/>
  <c r="E1310"/>
  <c r="E1309"/>
  <c r="E1308"/>
  <c r="P1307"/>
  <c r="O1307"/>
  <c r="N1307"/>
  <c r="E1307"/>
  <c r="E1306"/>
  <c r="P1305"/>
  <c r="O1305"/>
  <c r="N1305"/>
  <c r="E1305"/>
  <c r="E1304"/>
  <c r="E1303"/>
  <c r="E1302"/>
  <c r="E1301"/>
  <c r="E1300"/>
  <c r="P1299"/>
  <c r="O1299"/>
  <c r="N1299"/>
  <c r="E1299"/>
  <c r="E1298"/>
  <c r="P1297"/>
  <c r="O1297"/>
  <c r="N1297"/>
  <c r="E1297"/>
  <c r="E1296"/>
  <c r="P1295"/>
  <c r="O1295"/>
  <c r="N1295"/>
  <c r="E1295"/>
  <c r="E1294"/>
  <c r="O1293"/>
  <c r="N1293"/>
  <c r="E1293"/>
  <c r="E1292"/>
  <c r="P1291"/>
  <c r="O1291"/>
  <c r="N1291"/>
  <c r="E1291"/>
  <c r="E1290"/>
  <c r="P1289"/>
  <c r="O1289"/>
  <c r="N1289"/>
  <c r="E1289"/>
  <c r="E1288"/>
  <c r="P1287"/>
  <c r="O1287"/>
  <c r="N1287"/>
  <c r="E1287"/>
  <c r="E1286"/>
  <c r="P1285"/>
  <c r="O1285"/>
  <c r="N1285"/>
  <c r="E1285"/>
  <c r="E1284"/>
  <c r="P1283"/>
  <c r="O1283"/>
  <c r="N1283"/>
  <c r="E1283"/>
  <c r="E1282"/>
  <c r="P1281"/>
  <c r="O1281"/>
  <c r="N1281"/>
  <c r="E1281"/>
  <c r="E1280"/>
  <c r="P1279"/>
  <c r="O1279"/>
  <c r="N1279"/>
  <c r="E1279"/>
  <c r="E1278"/>
  <c r="P1277"/>
  <c r="O1277"/>
  <c r="N1277"/>
  <c r="E1277"/>
  <c r="E1276"/>
  <c r="P1275"/>
  <c r="O1275"/>
  <c r="N1275"/>
  <c r="E1275"/>
  <c r="E1274"/>
  <c r="P1273"/>
  <c r="O1273"/>
  <c r="N1273"/>
  <c r="E1273"/>
  <c r="E1272"/>
  <c r="P1271"/>
  <c r="O1271"/>
  <c r="N1271"/>
  <c r="E1271"/>
  <c r="E1270"/>
  <c r="P1269"/>
  <c r="O1269"/>
  <c r="N1269"/>
  <c r="E1269"/>
  <c r="E1268"/>
  <c r="P1267"/>
  <c r="O1267"/>
  <c r="N1267"/>
  <c r="E1267"/>
  <c r="E1266"/>
  <c r="E1265"/>
  <c r="E1264"/>
  <c r="E1263"/>
  <c r="E1258"/>
  <c r="E1257"/>
  <c r="P1256"/>
  <c r="O1256"/>
  <c r="O1255" s="1"/>
  <c r="O1254" s="1"/>
  <c r="O1253" s="1"/>
  <c r="O1252" s="1"/>
  <c r="N1256"/>
  <c r="E1256"/>
  <c r="P1255"/>
  <c r="N1255"/>
  <c r="E1255"/>
  <c r="P1254"/>
  <c r="N1254"/>
  <c r="E1254"/>
  <c r="P1253"/>
  <c r="N1253"/>
  <c r="E1253"/>
  <c r="P1252"/>
  <c r="N1252"/>
  <c r="E1252"/>
  <c r="E1251"/>
  <c r="E1250"/>
  <c r="E1249"/>
  <c r="E1248"/>
  <c r="E1247"/>
  <c r="E1246"/>
  <c r="P1245"/>
  <c r="O1245"/>
  <c r="N1245"/>
  <c r="N1244" s="1"/>
  <c r="N1243" s="1"/>
  <c r="N1242" s="1"/>
  <c r="N1241" s="1"/>
  <c r="E1245"/>
  <c r="P1244"/>
  <c r="O1244"/>
  <c r="O1243" s="1"/>
  <c r="O1242" s="1"/>
  <c r="O1241" s="1"/>
  <c r="E1244"/>
  <c r="P1243"/>
  <c r="P1242" s="1"/>
  <c r="P1241" s="1"/>
  <c r="E1243"/>
  <c r="E1242"/>
  <c r="E1241"/>
  <c r="E1240"/>
  <c r="E1239"/>
  <c r="P1238"/>
  <c r="P1237" s="1"/>
  <c r="P1236" s="1"/>
  <c r="P1235" s="1"/>
  <c r="P1234" s="1"/>
  <c r="O1238"/>
  <c r="O1237" s="1"/>
  <c r="O1236" s="1"/>
  <c r="O1235" s="1"/>
  <c r="O1234" s="1"/>
  <c r="N1238"/>
  <c r="E1238"/>
  <c r="N1237"/>
  <c r="N1236" s="1"/>
  <c r="N1235" s="1"/>
  <c r="N1234" s="1"/>
  <c r="E1237"/>
  <c r="E1236"/>
  <c r="E1235"/>
  <c r="E1234"/>
  <c r="E1233"/>
  <c r="E1232"/>
  <c r="E1231"/>
  <c r="E1230"/>
  <c r="P1229"/>
  <c r="O1229"/>
  <c r="N1229"/>
  <c r="E1229"/>
  <c r="P1228"/>
  <c r="O1228"/>
  <c r="N1228"/>
  <c r="E1228"/>
  <c r="P1227"/>
  <c r="O1227"/>
  <c r="N1227"/>
  <c r="E1227"/>
  <c r="P1226"/>
  <c r="O1226"/>
  <c r="N1226"/>
  <c r="E1226"/>
  <c r="P1225"/>
  <c r="O1225"/>
  <c r="N1225"/>
  <c r="E1225"/>
  <c r="E1224"/>
  <c r="E1223"/>
  <c r="P1222"/>
  <c r="O1222"/>
  <c r="O1221" s="1"/>
  <c r="O1220" s="1"/>
  <c r="O1219" s="1"/>
  <c r="O1218" s="1"/>
  <c r="N1222"/>
  <c r="E1222"/>
  <c r="P1221"/>
  <c r="N1221"/>
  <c r="E1221"/>
  <c r="P1220"/>
  <c r="N1220"/>
  <c r="E1220"/>
  <c r="P1219"/>
  <c r="N1219"/>
  <c r="E1219"/>
  <c r="P1218"/>
  <c r="N1218"/>
  <c r="E1218"/>
  <c r="E1217"/>
  <c r="E1216"/>
  <c r="P1215"/>
  <c r="O1215"/>
  <c r="N1215"/>
  <c r="E1215"/>
  <c r="P1214"/>
  <c r="P1213" s="1"/>
  <c r="P1212" s="1"/>
  <c r="P1211" s="1"/>
  <c r="O1214"/>
  <c r="O1213" s="1"/>
  <c r="O1212" s="1"/>
  <c r="O1211" s="1"/>
  <c r="N1214"/>
  <c r="E1214"/>
  <c r="N1213"/>
  <c r="N1212" s="1"/>
  <c r="N1211" s="1"/>
  <c r="E1213"/>
  <c r="E1212"/>
  <c r="E1211"/>
  <c r="E1210"/>
  <c r="E1209"/>
  <c r="E1208"/>
  <c r="P1207"/>
  <c r="P1206" s="1"/>
  <c r="P1205" s="1"/>
  <c r="P1204" s="1"/>
  <c r="P1203" s="1"/>
  <c r="O1207"/>
  <c r="N1207"/>
  <c r="E1207"/>
  <c r="O1206"/>
  <c r="N1206"/>
  <c r="E1206"/>
  <c r="O1205"/>
  <c r="N1205"/>
  <c r="N1204" s="1"/>
  <c r="N1203" s="1"/>
  <c r="E1205"/>
  <c r="O1204"/>
  <c r="E1204"/>
  <c r="O1203"/>
  <c r="E1203"/>
  <c r="E1202"/>
  <c r="E1201"/>
  <c r="E1200"/>
  <c r="E1199"/>
  <c r="E1198"/>
  <c r="E1197"/>
  <c r="P1196"/>
  <c r="P1195" s="1"/>
  <c r="P1194" s="1"/>
  <c r="P1193" s="1"/>
  <c r="P1192" s="1"/>
  <c r="O1196"/>
  <c r="N1196"/>
  <c r="E1196"/>
  <c r="O1195"/>
  <c r="N1195"/>
  <c r="E1195"/>
  <c r="O1194"/>
  <c r="N1194"/>
  <c r="E1194"/>
  <c r="O1193"/>
  <c r="N1193"/>
  <c r="N1192" s="1"/>
  <c r="E1193"/>
  <c r="O1192"/>
  <c r="E1192"/>
  <c r="E1191"/>
  <c r="E1190"/>
  <c r="P1189"/>
  <c r="O1189"/>
  <c r="N1189"/>
  <c r="E1189"/>
  <c r="P1188"/>
  <c r="O1188"/>
  <c r="N1188"/>
  <c r="E1188"/>
  <c r="P1187"/>
  <c r="O1187"/>
  <c r="N1187"/>
  <c r="E1187"/>
  <c r="P1186"/>
  <c r="O1186"/>
  <c r="N1186"/>
  <c r="E1186"/>
  <c r="P1185"/>
  <c r="O1185"/>
  <c r="N1185"/>
  <c r="E1185"/>
  <c r="E1183"/>
  <c r="P1182"/>
  <c r="O1182"/>
  <c r="O1181" s="1"/>
  <c r="O1180" s="1"/>
  <c r="O1179" s="1"/>
  <c r="O1178" s="1"/>
  <c r="N1182"/>
  <c r="N1181" s="1"/>
  <c r="N1180" s="1"/>
  <c r="N1179" s="1"/>
  <c r="N1178" s="1"/>
  <c r="E1182"/>
  <c r="P1181"/>
  <c r="P1180" s="1"/>
  <c r="P1179" s="1"/>
  <c r="P1178" s="1"/>
  <c r="E1181"/>
  <c r="E1180"/>
  <c r="E1179"/>
  <c r="E1178"/>
  <c r="E1177"/>
  <c r="P1176"/>
  <c r="O1176"/>
  <c r="N1176"/>
  <c r="E1176"/>
  <c r="P1175"/>
  <c r="O1175"/>
  <c r="N1175"/>
  <c r="E1175"/>
  <c r="P1174"/>
  <c r="O1174"/>
  <c r="N1174"/>
  <c r="E1174"/>
  <c r="P1173"/>
  <c r="O1173"/>
  <c r="N1173"/>
  <c r="E1173"/>
  <c r="P1172"/>
  <c r="O1172"/>
  <c r="N1172"/>
  <c r="E1172"/>
  <c r="E1171"/>
  <c r="P1170"/>
  <c r="O1170"/>
  <c r="N1170"/>
  <c r="E1170"/>
  <c r="E1169"/>
  <c r="P1168"/>
  <c r="O1168"/>
  <c r="N1168"/>
  <c r="E1168"/>
  <c r="E1167"/>
  <c r="P1166"/>
  <c r="O1166"/>
  <c r="N1166"/>
  <c r="E1166"/>
  <c r="E1165"/>
  <c r="P1164"/>
  <c r="O1164"/>
  <c r="N1164"/>
  <c r="E1164"/>
  <c r="E1163"/>
  <c r="P1162"/>
  <c r="O1162"/>
  <c r="N1162"/>
  <c r="E1162"/>
  <c r="E1161"/>
  <c r="P1160"/>
  <c r="O1160"/>
  <c r="N1160"/>
  <c r="E1160"/>
  <c r="E1159"/>
  <c r="P1158"/>
  <c r="O1158"/>
  <c r="N1158"/>
  <c r="E1158"/>
  <c r="E1157"/>
  <c r="P1156"/>
  <c r="O1156"/>
  <c r="N1156"/>
  <c r="E1156"/>
  <c r="E1155"/>
  <c r="P1154"/>
  <c r="O1154"/>
  <c r="N1154"/>
  <c r="E1154"/>
  <c r="E1153"/>
  <c r="P1152"/>
  <c r="O1152"/>
  <c r="N1152"/>
  <c r="E1152"/>
  <c r="E1151"/>
  <c r="P1150"/>
  <c r="O1150"/>
  <c r="N1150"/>
  <c r="E1150"/>
  <c r="E1149"/>
  <c r="E1148"/>
  <c r="E1147"/>
  <c r="E1146"/>
  <c r="E1141"/>
  <c r="E1140"/>
  <c r="E1139"/>
  <c r="E1138"/>
  <c r="E1137"/>
  <c r="E1136"/>
  <c r="P1135"/>
  <c r="O1135"/>
  <c r="N1135"/>
  <c r="N1134" s="1"/>
  <c r="N1133" s="1"/>
  <c r="N1132" s="1"/>
  <c r="N1131" s="1"/>
  <c r="E1135"/>
  <c r="P1134"/>
  <c r="O1134"/>
  <c r="E1134"/>
  <c r="P1133"/>
  <c r="O1133"/>
  <c r="E1133"/>
  <c r="P1132"/>
  <c r="O1132"/>
  <c r="E1132"/>
  <c r="P1131"/>
  <c r="O1131"/>
  <c r="E1131"/>
  <c r="E1130"/>
  <c r="E1129"/>
  <c r="P1128"/>
  <c r="P1127" s="1"/>
  <c r="P1126" s="1"/>
  <c r="P1125" s="1"/>
  <c r="P1124" s="1"/>
  <c r="O1128"/>
  <c r="N1128"/>
  <c r="E1128"/>
  <c r="O1127"/>
  <c r="N1127"/>
  <c r="N1126" s="1"/>
  <c r="N1125" s="1"/>
  <c r="N1124" s="1"/>
  <c r="E1127"/>
  <c r="O1126"/>
  <c r="O1125" s="1"/>
  <c r="O1124" s="1"/>
  <c r="E1126"/>
  <c r="E1125"/>
  <c r="E1124"/>
  <c r="E1123"/>
  <c r="E1122"/>
  <c r="P1121"/>
  <c r="O1121"/>
  <c r="N1121"/>
  <c r="E1121"/>
  <c r="P1120"/>
  <c r="O1120"/>
  <c r="N1120"/>
  <c r="E1120"/>
  <c r="P1119"/>
  <c r="O1119"/>
  <c r="N1119"/>
  <c r="E1119"/>
  <c r="P1118"/>
  <c r="O1118"/>
  <c r="N1118"/>
  <c r="E1118"/>
  <c r="P1117"/>
  <c r="O1117"/>
  <c r="N1117"/>
  <c r="E1117"/>
  <c r="E1116"/>
  <c r="E1115"/>
  <c r="P1114"/>
  <c r="O1114"/>
  <c r="N1114"/>
  <c r="E1114"/>
  <c r="P1113"/>
  <c r="P1112" s="1"/>
  <c r="P1111" s="1"/>
  <c r="P1110" s="1"/>
  <c r="O1113"/>
  <c r="O1112" s="1"/>
  <c r="O1111" s="1"/>
  <c r="O1110" s="1"/>
  <c r="N1113"/>
  <c r="E1113"/>
  <c r="N1112"/>
  <c r="N1111" s="1"/>
  <c r="N1110" s="1"/>
  <c r="E1112"/>
  <c r="E1111"/>
  <c r="E1110"/>
  <c r="E1109"/>
  <c r="E1108"/>
  <c r="P1107"/>
  <c r="O1107"/>
  <c r="N1107"/>
  <c r="E1107"/>
  <c r="P1106"/>
  <c r="O1106"/>
  <c r="N1106"/>
  <c r="E1106"/>
  <c r="P1105"/>
  <c r="O1105"/>
  <c r="N1105"/>
  <c r="E1105"/>
  <c r="P1104"/>
  <c r="O1104"/>
  <c r="N1104"/>
  <c r="E1104"/>
  <c r="P1103"/>
  <c r="O1103"/>
  <c r="N1103"/>
  <c r="E1103"/>
  <c r="E1100"/>
  <c r="P1099"/>
  <c r="O1099"/>
  <c r="N1099"/>
  <c r="E1099"/>
  <c r="P1098"/>
  <c r="O1098"/>
  <c r="O1097" s="1"/>
  <c r="O1096" s="1"/>
  <c r="O1095" s="1"/>
  <c r="O1094" s="1"/>
  <c r="O1093" s="1"/>
  <c r="N1098"/>
  <c r="N1097" s="1"/>
  <c r="N1096" s="1"/>
  <c r="N1095" s="1"/>
  <c r="N1094" s="1"/>
  <c r="N1093" s="1"/>
  <c r="E1098"/>
  <c r="P1097"/>
  <c r="E1097"/>
  <c r="P1096"/>
  <c r="P1095" s="1"/>
  <c r="P1094" s="1"/>
  <c r="P1093" s="1"/>
  <c r="E1096"/>
  <c r="E1095"/>
  <c r="E1091"/>
  <c r="P1090"/>
  <c r="O1090"/>
  <c r="O1089" s="1"/>
  <c r="O1088" s="1"/>
  <c r="O1087" s="1"/>
  <c r="O1086" s="1"/>
  <c r="O1085" s="1"/>
  <c r="O1084" s="1"/>
  <c r="N1090"/>
  <c r="N1089" s="1"/>
  <c r="N1088" s="1"/>
  <c r="N1087" s="1"/>
  <c r="N1086" s="1"/>
  <c r="N1085" s="1"/>
  <c r="N1084" s="1"/>
  <c r="E1090"/>
  <c r="P1089"/>
  <c r="E1089"/>
  <c r="P1088"/>
  <c r="P1087" s="1"/>
  <c r="P1086" s="1"/>
  <c r="P1085" s="1"/>
  <c r="P1084" s="1"/>
  <c r="E1088"/>
  <c r="E1087"/>
  <c r="E1086"/>
  <c r="E1083"/>
  <c r="P1082"/>
  <c r="O1082"/>
  <c r="N1082"/>
  <c r="E1082"/>
  <c r="P1081"/>
  <c r="O1081"/>
  <c r="O1080" s="1"/>
  <c r="O1079" s="1"/>
  <c r="O1078" s="1"/>
  <c r="O1077" s="1"/>
  <c r="N1081"/>
  <c r="N1080" s="1"/>
  <c r="N1079" s="1"/>
  <c r="N1078" s="1"/>
  <c r="N1077" s="1"/>
  <c r="E1081"/>
  <c r="P1080"/>
  <c r="P1079" s="1"/>
  <c r="P1078" s="1"/>
  <c r="P1077" s="1"/>
  <c r="E1080"/>
  <c r="E1079"/>
  <c r="E1078"/>
  <c r="E1076"/>
  <c r="P1075"/>
  <c r="O1075"/>
  <c r="N1075"/>
  <c r="E1075"/>
  <c r="E1074"/>
  <c r="P1073"/>
  <c r="O1073"/>
  <c r="N1073"/>
  <c r="E1073"/>
  <c r="E1072"/>
  <c r="P1071"/>
  <c r="O1071"/>
  <c r="N1071"/>
  <c r="E1071"/>
  <c r="E1070"/>
  <c r="P1069"/>
  <c r="O1069"/>
  <c r="N1069"/>
  <c r="E1069"/>
  <c r="E1068"/>
  <c r="P1067"/>
  <c r="O1067"/>
  <c r="N1067"/>
  <c r="E1067"/>
  <c r="E1066"/>
  <c r="E1065"/>
  <c r="E1064"/>
  <c r="E1063"/>
  <c r="P1062"/>
  <c r="O1062"/>
  <c r="N1062"/>
  <c r="E1062"/>
  <c r="P1061"/>
  <c r="O1061"/>
  <c r="N1061"/>
  <c r="E1061"/>
  <c r="E1060"/>
  <c r="P1059"/>
  <c r="O1059"/>
  <c r="N1059"/>
  <c r="E1059"/>
  <c r="P1058"/>
  <c r="O1058"/>
  <c r="N1058"/>
  <c r="E1058"/>
  <c r="E1057"/>
  <c r="P1056"/>
  <c r="P1055" s="1"/>
  <c r="O1056"/>
  <c r="N1056"/>
  <c r="E1056"/>
  <c r="O1055"/>
  <c r="N1055"/>
  <c r="E1055"/>
  <c r="E1054"/>
  <c r="E1053"/>
  <c r="E1052"/>
  <c r="E1051"/>
  <c r="P1050"/>
  <c r="P1049" s="1"/>
  <c r="O1050"/>
  <c r="N1050"/>
  <c r="E1050"/>
  <c r="O1049"/>
  <c r="N1049"/>
  <c r="E1049"/>
  <c r="E1048"/>
  <c r="P1047"/>
  <c r="O1047"/>
  <c r="N1047"/>
  <c r="E1047"/>
  <c r="P1046"/>
  <c r="O1046"/>
  <c r="N1046"/>
  <c r="E1046"/>
  <c r="E1045"/>
  <c r="P1044"/>
  <c r="O1044"/>
  <c r="N1044"/>
  <c r="E1044"/>
  <c r="P1043"/>
  <c r="O1043"/>
  <c r="N1043"/>
  <c r="E1043"/>
  <c r="E1042"/>
  <c r="E1041"/>
  <c r="E1040"/>
  <c r="E1036"/>
  <c r="P1035"/>
  <c r="O1035"/>
  <c r="N1035"/>
  <c r="E1035"/>
  <c r="P1034"/>
  <c r="O1034"/>
  <c r="N1034"/>
  <c r="N1033" s="1"/>
  <c r="N1032" s="1"/>
  <c r="N1031" s="1"/>
  <c r="E1034"/>
  <c r="P1033"/>
  <c r="O1033"/>
  <c r="E1033"/>
  <c r="P1032"/>
  <c r="O1032"/>
  <c r="E1032"/>
  <c r="P1031"/>
  <c r="O1031"/>
  <c r="E1031"/>
  <c r="P1030"/>
  <c r="P1029" s="1"/>
  <c r="O1030"/>
  <c r="O1029" s="1"/>
  <c r="N1030"/>
  <c r="N1029" s="1"/>
  <c r="E1028"/>
  <c r="P1027"/>
  <c r="O1027"/>
  <c r="N1027"/>
  <c r="E1027"/>
  <c r="P1026"/>
  <c r="O1026"/>
  <c r="N1026"/>
  <c r="E1026"/>
  <c r="E1025"/>
  <c r="P1024"/>
  <c r="O1024"/>
  <c r="N1024"/>
  <c r="E1024"/>
  <c r="P1023"/>
  <c r="O1023"/>
  <c r="N1023"/>
  <c r="E1023"/>
  <c r="E1022"/>
  <c r="P1021"/>
  <c r="O1021"/>
  <c r="N1021"/>
  <c r="E1021"/>
  <c r="P1020"/>
  <c r="O1020"/>
  <c r="N1020"/>
  <c r="E1020"/>
  <c r="E1019"/>
  <c r="E1018"/>
  <c r="E1017"/>
  <c r="E1016"/>
  <c r="P1015"/>
  <c r="O1015"/>
  <c r="N1015"/>
  <c r="E1015"/>
  <c r="E1014"/>
  <c r="P1013"/>
  <c r="O1013"/>
  <c r="N1013"/>
  <c r="E1013"/>
  <c r="E1012"/>
  <c r="P1011"/>
  <c r="O1011"/>
  <c r="N1011"/>
  <c r="E1011"/>
  <c r="E1010"/>
  <c r="E1009"/>
  <c r="E1008"/>
  <c r="E1007"/>
  <c r="E1003"/>
  <c r="E1002"/>
  <c r="P1001"/>
  <c r="O1001"/>
  <c r="N1001"/>
  <c r="N1000" s="1"/>
  <c r="N999" s="1"/>
  <c r="N998" s="1"/>
  <c r="N997" s="1"/>
  <c r="N996" s="1"/>
  <c r="N995" s="1"/>
  <c r="E1001"/>
  <c r="P1000"/>
  <c r="O1000"/>
  <c r="O999" s="1"/>
  <c r="E1000"/>
  <c r="P999"/>
  <c r="P998" s="1"/>
  <c r="P997" s="1"/>
  <c r="P996" s="1"/>
  <c r="P995" s="1"/>
  <c r="E999"/>
  <c r="O998"/>
  <c r="O997" s="1"/>
  <c r="O996" s="1"/>
  <c r="O995" s="1"/>
  <c r="E998"/>
  <c r="E997"/>
  <c r="E994"/>
  <c r="E993"/>
  <c r="P992"/>
  <c r="O992"/>
  <c r="O991" s="1"/>
  <c r="O990" s="1"/>
  <c r="O989" s="1"/>
  <c r="O988" s="1"/>
  <c r="N992"/>
  <c r="E992"/>
  <c r="P991"/>
  <c r="N991"/>
  <c r="N990" s="1"/>
  <c r="N989" s="1"/>
  <c r="N988" s="1"/>
  <c r="E991"/>
  <c r="P990"/>
  <c r="P989" s="1"/>
  <c r="E990"/>
  <c r="E989"/>
  <c r="P988"/>
  <c r="E988"/>
  <c r="E987"/>
  <c r="P986"/>
  <c r="O986"/>
  <c r="N986"/>
  <c r="E986"/>
  <c r="E985"/>
  <c r="E984"/>
  <c r="P983"/>
  <c r="O983"/>
  <c r="N983"/>
  <c r="E983"/>
  <c r="E982"/>
  <c r="E981"/>
  <c r="E980"/>
  <c r="E979"/>
  <c r="E976"/>
  <c r="P975"/>
  <c r="O975"/>
  <c r="N975"/>
  <c r="E975"/>
  <c r="P974"/>
  <c r="O974"/>
  <c r="N974"/>
  <c r="E974"/>
  <c r="P973"/>
  <c r="O973"/>
  <c r="O972" s="1"/>
  <c r="N973"/>
  <c r="N972" s="1"/>
  <c r="E973"/>
  <c r="P972"/>
  <c r="E972"/>
  <c r="E971"/>
  <c r="P970"/>
  <c r="P969" s="1"/>
  <c r="P968" s="1"/>
  <c r="P967" s="1"/>
  <c r="O970"/>
  <c r="O969" s="1"/>
  <c r="O968" s="1"/>
  <c r="O967" s="1"/>
  <c r="O966" s="1"/>
  <c r="N970"/>
  <c r="N969" s="1"/>
  <c r="E970"/>
  <c r="E969"/>
  <c r="N968"/>
  <c r="N967" s="1"/>
  <c r="E968"/>
  <c r="E967"/>
  <c r="E966"/>
  <c r="E965"/>
  <c r="P964"/>
  <c r="O964"/>
  <c r="N964"/>
  <c r="E964"/>
  <c r="P963"/>
  <c r="O963"/>
  <c r="O962" s="1"/>
  <c r="O961" s="1"/>
  <c r="N963"/>
  <c r="N962" s="1"/>
  <c r="N961" s="1"/>
  <c r="E963"/>
  <c r="P962"/>
  <c r="E962"/>
  <c r="P961"/>
  <c r="E961"/>
  <c r="E960"/>
  <c r="P959"/>
  <c r="O959"/>
  <c r="N959"/>
  <c r="E959"/>
  <c r="P958"/>
  <c r="P957" s="1"/>
  <c r="P956" s="1"/>
  <c r="O958"/>
  <c r="O957" s="1"/>
  <c r="O956" s="1"/>
  <c r="O955" s="1"/>
  <c r="N958"/>
  <c r="E958"/>
  <c r="N957"/>
  <c r="N956" s="1"/>
  <c r="E957"/>
  <c r="E956"/>
  <c r="E955"/>
  <c r="E954"/>
  <c r="P953"/>
  <c r="O953"/>
  <c r="N953"/>
  <c r="E953"/>
  <c r="P952"/>
  <c r="O952"/>
  <c r="N952"/>
  <c r="E952"/>
  <c r="P951"/>
  <c r="O951"/>
  <c r="N951"/>
  <c r="E951"/>
  <c r="P950"/>
  <c r="O950"/>
  <c r="N950"/>
  <c r="E950"/>
  <c r="E949"/>
  <c r="P948"/>
  <c r="O948"/>
  <c r="N948"/>
  <c r="E948"/>
  <c r="P947"/>
  <c r="O947"/>
  <c r="N947"/>
  <c r="E947"/>
  <c r="P946"/>
  <c r="P945" s="1"/>
  <c r="P944" s="1"/>
  <c r="O946"/>
  <c r="O945" s="1"/>
  <c r="N946"/>
  <c r="E946"/>
  <c r="N945"/>
  <c r="E945"/>
  <c r="E944"/>
  <c r="E943"/>
  <c r="P942"/>
  <c r="O942"/>
  <c r="N942"/>
  <c r="E942"/>
  <c r="P941"/>
  <c r="O941"/>
  <c r="O940" s="1"/>
  <c r="O939" s="1"/>
  <c r="N941"/>
  <c r="N940" s="1"/>
  <c r="N939" s="1"/>
  <c r="E941"/>
  <c r="P940"/>
  <c r="P939" s="1"/>
  <c r="E940"/>
  <c r="E939"/>
  <c r="E938"/>
  <c r="P937"/>
  <c r="P936" s="1"/>
  <c r="P935" s="1"/>
  <c r="P934" s="1"/>
  <c r="O937"/>
  <c r="O936" s="1"/>
  <c r="O935" s="1"/>
  <c r="O934" s="1"/>
  <c r="N937"/>
  <c r="N936" s="1"/>
  <c r="E937"/>
  <c r="E936"/>
  <c r="N935"/>
  <c r="N934" s="1"/>
  <c r="E935"/>
  <c r="E934"/>
  <c r="E933"/>
  <c r="E932"/>
  <c r="P931"/>
  <c r="O931"/>
  <c r="N931"/>
  <c r="E931"/>
  <c r="P930"/>
  <c r="O930"/>
  <c r="N930"/>
  <c r="E930"/>
  <c r="P929"/>
  <c r="O929"/>
  <c r="N929"/>
  <c r="E929"/>
  <c r="P928"/>
  <c r="O928"/>
  <c r="N928"/>
  <c r="E928"/>
  <c r="P927"/>
  <c r="O927"/>
  <c r="N927"/>
  <c r="E927"/>
  <c r="E924"/>
  <c r="P923"/>
  <c r="O923"/>
  <c r="N923"/>
  <c r="E923"/>
  <c r="P922"/>
  <c r="O922"/>
  <c r="O921" s="1"/>
  <c r="O920" s="1"/>
  <c r="O919" s="1"/>
  <c r="O918" s="1"/>
  <c r="O917" s="1"/>
  <c r="N922"/>
  <c r="N921" s="1"/>
  <c r="N920" s="1"/>
  <c r="N919" s="1"/>
  <c r="N918" s="1"/>
  <c r="N917" s="1"/>
  <c r="E922"/>
  <c r="P921"/>
  <c r="E921"/>
  <c r="P920"/>
  <c r="P919" s="1"/>
  <c r="P918" s="1"/>
  <c r="P917" s="1"/>
  <c r="E920"/>
  <c r="E919"/>
  <c r="E916"/>
  <c r="P915"/>
  <c r="O915"/>
  <c r="N915"/>
  <c r="E915"/>
  <c r="P914"/>
  <c r="O914"/>
  <c r="N914"/>
  <c r="E914"/>
  <c r="E913"/>
  <c r="P912"/>
  <c r="P911" s="1"/>
  <c r="O912"/>
  <c r="N912"/>
  <c r="N911" s="1"/>
  <c r="E912"/>
  <c r="O911"/>
  <c r="E911"/>
  <c r="E910"/>
  <c r="E909"/>
  <c r="E908"/>
  <c r="E907"/>
  <c r="P906"/>
  <c r="O906"/>
  <c r="N906"/>
  <c r="E906"/>
  <c r="P905"/>
  <c r="O905"/>
  <c r="N905"/>
  <c r="E905"/>
  <c r="P904"/>
  <c r="O904"/>
  <c r="N904"/>
  <c r="E904"/>
  <c r="P903"/>
  <c r="O903"/>
  <c r="N903"/>
  <c r="E903"/>
  <c r="P902"/>
  <c r="O902"/>
  <c r="N902"/>
  <c r="E902"/>
  <c r="E901"/>
  <c r="P900"/>
  <c r="O900"/>
  <c r="N900"/>
  <c r="E900"/>
  <c r="E899"/>
  <c r="P898"/>
  <c r="O898"/>
  <c r="N898"/>
  <c r="E898"/>
  <c r="E897"/>
  <c r="E896"/>
  <c r="E895"/>
  <c r="E894"/>
  <c r="E893"/>
  <c r="P892"/>
  <c r="O892"/>
  <c r="N892"/>
  <c r="E892"/>
  <c r="P891"/>
  <c r="O891"/>
  <c r="N891"/>
  <c r="E891"/>
  <c r="P890"/>
  <c r="O890"/>
  <c r="N890"/>
  <c r="E890"/>
  <c r="P889"/>
  <c r="O889"/>
  <c r="N889"/>
  <c r="E889"/>
  <c r="P888"/>
  <c r="O888"/>
  <c r="N888"/>
  <c r="E888"/>
  <c r="E887"/>
  <c r="P886"/>
  <c r="O886"/>
  <c r="N886"/>
  <c r="E886"/>
  <c r="E885"/>
  <c r="P884"/>
  <c r="O884"/>
  <c r="N884"/>
  <c r="E884"/>
  <c r="E883"/>
  <c r="P882"/>
  <c r="O882"/>
  <c r="N882"/>
  <c r="E882"/>
  <c r="E881"/>
  <c r="P880"/>
  <c r="O880"/>
  <c r="N880"/>
  <c r="E880"/>
  <c r="E879"/>
  <c r="E878"/>
  <c r="E877"/>
  <c r="E876"/>
  <c r="P875"/>
  <c r="O875"/>
  <c r="N875"/>
  <c r="E875"/>
  <c r="P874"/>
  <c r="O874"/>
  <c r="N874"/>
  <c r="E874"/>
  <c r="E873"/>
  <c r="P872"/>
  <c r="O872"/>
  <c r="N872"/>
  <c r="E872"/>
  <c r="P871"/>
  <c r="O871"/>
  <c r="N871"/>
  <c r="E871"/>
  <c r="E870"/>
  <c r="P869"/>
  <c r="O869"/>
  <c r="N869"/>
  <c r="E869"/>
  <c r="P868"/>
  <c r="O868"/>
  <c r="N868"/>
  <c r="E868"/>
  <c r="E867"/>
  <c r="E866"/>
  <c r="E865"/>
  <c r="E861"/>
  <c r="P860"/>
  <c r="O860"/>
  <c r="N860"/>
  <c r="E860"/>
  <c r="E859"/>
  <c r="P858"/>
  <c r="O858"/>
  <c r="N858"/>
  <c r="E858"/>
  <c r="E857"/>
  <c r="E856"/>
  <c r="E855"/>
  <c r="E854"/>
  <c r="E851"/>
  <c r="P850"/>
  <c r="O850"/>
  <c r="N850"/>
  <c r="E850"/>
  <c r="P849"/>
  <c r="O849"/>
  <c r="N849"/>
  <c r="E849"/>
  <c r="P848"/>
  <c r="O848"/>
  <c r="N848"/>
  <c r="E848"/>
  <c r="P847"/>
  <c r="O847"/>
  <c r="N847"/>
  <c r="E847"/>
  <c r="P846"/>
  <c r="O846"/>
  <c r="O845" s="1"/>
  <c r="N846"/>
  <c r="N845" s="1"/>
  <c r="E846"/>
  <c r="P845"/>
  <c r="E844"/>
  <c r="P843"/>
  <c r="O843"/>
  <c r="N843"/>
  <c r="E843"/>
  <c r="P842"/>
  <c r="O842"/>
  <c r="O841" s="1"/>
  <c r="N842"/>
  <c r="E842"/>
  <c r="P841"/>
  <c r="N841"/>
  <c r="E841"/>
  <c r="E840"/>
  <c r="P839"/>
  <c r="P838" s="1"/>
  <c r="P837" s="1"/>
  <c r="O839"/>
  <c r="O838" s="1"/>
  <c r="O837" s="1"/>
  <c r="N839"/>
  <c r="E839"/>
  <c r="N838"/>
  <c r="N837" s="1"/>
  <c r="E838"/>
  <c r="E837"/>
  <c r="E836"/>
  <c r="E835"/>
  <c r="E834"/>
  <c r="P833"/>
  <c r="O833"/>
  <c r="N833"/>
  <c r="E833"/>
  <c r="P832"/>
  <c r="O832"/>
  <c r="N832"/>
  <c r="E832"/>
  <c r="P831"/>
  <c r="O831"/>
  <c r="N831"/>
  <c r="E831"/>
  <c r="P830"/>
  <c r="P829" s="1"/>
  <c r="O830"/>
  <c r="O829" s="1"/>
  <c r="N830"/>
  <c r="N829" s="1"/>
  <c r="E830"/>
  <c r="E829"/>
  <c r="E827"/>
  <c r="P826"/>
  <c r="O826"/>
  <c r="N826"/>
  <c r="E826"/>
  <c r="P825"/>
  <c r="O825"/>
  <c r="N825"/>
  <c r="E825"/>
  <c r="P824"/>
  <c r="O824"/>
  <c r="N824"/>
  <c r="E824"/>
  <c r="P823"/>
  <c r="O823"/>
  <c r="N823"/>
  <c r="E823"/>
  <c r="P822"/>
  <c r="O822"/>
  <c r="N822"/>
  <c r="E821"/>
  <c r="P820"/>
  <c r="O820"/>
  <c r="N820"/>
  <c r="E820"/>
  <c r="P819"/>
  <c r="O819"/>
  <c r="N819"/>
  <c r="E819"/>
  <c r="P818"/>
  <c r="O818"/>
  <c r="N818"/>
  <c r="E818"/>
  <c r="P817"/>
  <c r="O817"/>
  <c r="N817"/>
  <c r="E817"/>
  <c r="P816"/>
  <c r="O816"/>
  <c r="N816"/>
  <c r="E816"/>
  <c r="P815"/>
  <c r="O815"/>
  <c r="N815"/>
  <c r="E813"/>
  <c r="E812"/>
  <c r="E811"/>
  <c r="E810"/>
  <c r="P809"/>
  <c r="P808" s="1"/>
  <c r="P807" s="1"/>
  <c r="P806" s="1"/>
  <c r="O809"/>
  <c r="N809"/>
  <c r="N808" s="1"/>
  <c r="E809"/>
  <c r="O808"/>
  <c r="O807" s="1"/>
  <c r="O806" s="1"/>
  <c r="E808"/>
  <c r="N807"/>
  <c r="N806" s="1"/>
  <c r="E807"/>
  <c r="E806"/>
  <c r="E805"/>
  <c r="P804"/>
  <c r="O804"/>
  <c r="N804"/>
  <c r="E804"/>
  <c r="P803"/>
  <c r="O803"/>
  <c r="N803"/>
  <c r="E803"/>
  <c r="E802"/>
  <c r="P801"/>
  <c r="O801"/>
  <c r="N801"/>
  <c r="E801"/>
  <c r="E800"/>
  <c r="P799"/>
  <c r="O799"/>
  <c r="N799"/>
  <c r="E799"/>
  <c r="E798"/>
  <c r="P797"/>
  <c r="O797"/>
  <c r="N797"/>
  <c r="E797"/>
  <c r="E796"/>
  <c r="P795"/>
  <c r="O795"/>
  <c r="N795"/>
  <c r="E795"/>
  <c r="E794"/>
  <c r="P793"/>
  <c r="O793"/>
  <c r="N793"/>
  <c r="E793"/>
  <c r="E792"/>
  <c r="E791"/>
  <c r="E790"/>
  <c r="E789"/>
  <c r="E788"/>
  <c r="P787"/>
  <c r="O787"/>
  <c r="N787"/>
  <c r="E787"/>
  <c r="P786"/>
  <c r="O786"/>
  <c r="N786"/>
  <c r="E786"/>
  <c r="P785"/>
  <c r="O785"/>
  <c r="N785"/>
  <c r="E785"/>
  <c r="P784"/>
  <c r="O784"/>
  <c r="N784"/>
  <c r="E784"/>
  <c r="P783"/>
  <c r="O783"/>
  <c r="N783"/>
  <c r="E783"/>
  <c r="E781"/>
  <c r="E780"/>
  <c r="P779"/>
  <c r="O779"/>
  <c r="N779"/>
  <c r="E779"/>
  <c r="P778"/>
  <c r="P777" s="1"/>
  <c r="P776" s="1"/>
  <c r="P775" s="1"/>
  <c r="O778"/>
  <c r="O777" s="1"/>
  <c r="O776" s="1"/>
  <c r="O775" s="1"/>
  <c r="N778"/>
  <c r="E778"/>
  <c r="N777"/>
  <c r="N776" s="1"/>
  <c r="E777"/>
  <c r="E776"/>
  <c r="N775"/>
  <c r="E775"/>
  <c r="E774"/>
  <c r="P773"/>
  <c r="O773"/>
  <c r="N773"/>
  <c r="E773"/>
  <c r="P772"/>
  <c r="O772"/>
  <c r="N772"/>
  <c r="E772"/>
  <c r="P771"/>
  <c r="O771"/>
  <c r="N771"/>
  <c r="E771"/>
  <c r="P770"/>
  <c r="O770"/>
  <c r="N770"/>
  <c r="N769" s="1"/>
  <c r="E770"/>
  <c r="P769"/>
  <c r="O769"/>
  <c r="E769"/>
  <c r="E768"/>
  <c r="E767"/>
  <c r="P766"/>
  <c r="P765" s="1"/>
  <c r="P764" s="1"/>
  <c r="P763" s="1"/>
  <c r="P762" s="1"/>
  <c r="O766"/>
  <c r="N766"/>
  <c r="N765" s="1"/>
  <c r="E766"/>
  <c r="O765"/>
  <c r="O764" s="1"/>
  <c r="O763" s="1"/>
  <c r="O762" s="1"/>
  <c r="E765"/>
  <c r="N764"/>
  <c r="N763" s="1"/>
  <c r="E764"/>
  <c r="E763"/>
  <c r="N762"/>
  <c r="E762"/>
  <c r="E761"/>
  <c r="P760"/>
  <c r="O760"/>
  <c r="N760"/>
  <c r="E760"/>
  <c r="P759"/>
  <c r="O759"/>
  <c r="N759"/>
  <c r="E759"/>
  <c r="P758"/>
  <c r="O758"/>
  <c r="N758"/>
  <c r="E758"/>
  <c r="P757"/>
  <c r="O757"/>
  <c r="N757"/>
  <c r="E757"/>
  <c r="P756"/>
  <c r="O756"/>
  <c r="N756"/>
  <c r="E756"/>
  <c r="E755"/>
  <c r="P754"/>
  <c r="O754"/>
  <c r="N754"/>
  <c r="E754"/>
  <c r="E753"/>
  <c r="P752"/>
  <c r="O752"/>
  <c r="N752"/>
  <c r="E752"/>
  <c r="E751"/>
  <c r="P750"/>
  <c r="O750"/>
  <c r="N750"/>
  <c r="E750"/>
  <c r="E749"/>
  <c r="P748"/>
  <c r="O748"/>
  <c r="N748"/>
  <c r="E748"/>
  <c r="E747"/>
  <c r="P746"/>
  <c r="O746"/>
  <c r="N746"/>
  <c r="E746"/>
  <c r="E745"/>
  <c r="P744"/>
  <c r="O744"/>
  <c r="N744"/>
  <c r="E744"/>
  <c r="E743"/>
  <c r="P742"/>
  <c r="O742"/>
  <c r="N742"/>
  <c r="E742"/>
  <c r="E741"/>
  <c r="P740"/>
  <c r="O740"/>
  <c r="N740"/>
  <c r="E740"/>
  <c r="E739"/>
  <c r="P738"/>
  <c r="O738"/>
  <c r="N738"/>
  <c r="E738"/>
  <c r="E737"/>
  <c r="E736"/>
  <c r="E735"/>
  <c r="E734"/>
  <c r="E729"/>
  <c r="P728"/>
  <c r="O728"/>
  <c r="N728"/>
  <c r="E728"/>
  <c r="P727"/>
  <c r="O727"/>
  <c r="N727"/>
  <c r="E727"/>
  <c r="P726"/>
  <c r="O726"/>
  <c r="N726"/>
  <c r="E726"/>
  <c r="P725"/>
  <c r="O725"/>
  <c r="N725"/>
  <c r="E725"/>
  <c r="P724"/>
  <c r="O724"/>
  <c r="N724"/>
  <c r="E724"/>
  <c r="E723"/>
  <c r="P722"/>
  <c r="O722"/>
  <c r="N722"/>
  <c r="E722"/>
  <c r="E721"/>
  <c r="P720"/>
  <c r="O720"/>
  <c r="N720"/>
  <c r="E720"/>
  <c r="E719"/>
  <c r="P718"/>
  <c r="O718"/>
  <c r="N718"/>
  <c r="E718"/>
  <c r="E717"/>
  <c r="P716"/>
  <c r="O716"/>
  <c r="N716"/>
  <c r="E716"/>
  <c r="E715"/>
  <c r="P714"/>
  <c r="O714"/>
  <c r="N714"/>
  <c r="E714"/>
  <c r="E713"/>
  <c r="P712"/>
  <c r="O712"/>
  <c r="N712"/>
  <c r="E712"/>
  <c r="E711"/>
  <c r="P710"/>
  <c r="O710"/>
  <c r="N710"/>
  <c r="E710"/>
  <c r="E709"/>
  <c r="P708"/>
  <c r="O708"/>
  <c r="N708"/>
  <c r="E708"/>
  <c r="E707"/>
  <c r="P706"/>
  <c r="O706"/>
  <c r="N706"/>
  <c r="E706"/>
  <c r="E705"/>
  <c r="P704"/>
  <c r="O704"/>
  <c r="N704"/>
  <c r="E704"/>
  <c r="E703"/>
  <c r="E702"/>
  <c r="E701"/>
  <c r="E700"/>
  <c r="E693"/>
  <c r="P692"/>
  <c r="O692"/>
  <c r="N692"/>
  <c r="E692"/>
  <c r="E691"/>
  <c r="P690"/>
  <c r="O690"/>
  <c r="N690"/>
  <c r="E690"/>
  <c r="E689"/>
  <c r="P688"/>
  <c r="O688"/>
  <c r="N688"/>
  <c r="E688"/>
  <c r="E687"/>
  <c r="E686"/>
  <c r="E685"/>
  <c r="E684"/>
  <c r="E682"/>
  <c r="P681"/>
  <c r="O681"/>
  <c r="N681"/>
  <c r="E681"/>
  <c r="E680"/>
  <c r="P679"/>
  <c r="O679"/>
  <c r="N679"/>
  <c r="E679"/>
  <c r="E678"/>
  <c r="E677"/>
  <c r="E676"/>
  <c r="E675"/>
  <c r="E673"/>
  <c r="P672"/>
  <c r="O672"/>
  <c r="N672"/>
  <c r="E672"/>
  <c r="P671"/>
  <c r="O671"/>
  <c r="N671"/>
  <c r="E671"/>
  <c r="P670"/>
  <c r="O670"/>
  <c r="O669" s="1"/>
  <c r="O668" s="1"/>
  <c r="N670"/>
  <c r="E670"/>
  <c r="P669"/>
  <c r="N669"/>
  <c r="N668" s="1"/>
  <c r="E669"/>
  <c r="P668"/>
  <c r="E668"/>
  <c r="E667"/>
  <c r="P666"/>
  <c r="O666"/>
  <c r="N666"/>
  <c r="E666"/>
  <c r="P665"/>
  <c r="O665"/>
  <c r="N665"/>
  <c r="E665"/>
  <c r="P664"/>
  <c r="P663" s="1"/>
  <c r="P662" s="1"/>
  <c r="O664"/>
  <c r="O663" s="1"/>
  <c r="O662" s="1"/>
  <c r="N664"/>
  <c r="E664"/>
  <c r="N663"/>
  <c r="N662" s="1"/>
  <c r="E663"/>
  <c r="E662"/>
  <c r="E661"/>
  <c r="E660"/>
  <c r="P659"/>
  <c r="O659"/>
  <c r="N659"/>
  <c r="E659"/>
  <c r="P658"/>
  <c r="O658"/>
  <c r="N658"/>
  <c r="E658"/>
  <c r="P657"/>
  <c r="O657"/>
  <c r="N657"/>
  <c r="E657"/>
  <c r="P656"/>
  <c r="O656"/>
  <c r="N656"/>
  <c r="E656"/>
  <c r="P655"/>
  <c r="O655"/>
  <c r="N655"/>
  <c r="E655"/>
  <c r="E654"/>
  <c r="P653"/>
  <c r="O653"/>
  <c r="N653"/>
  <c r="E653"/>
  <c r="P652"/>
  <c r="O652"/>
  <c r="O651" s="1"/>
  <c r="O650" s="1"/>
  <c r="O649" s="1"/>
  <c r="N652"/>
  <c r="N651" s="1"/>
  <c r="N650" s="1"/>
  <c r="N649" s="1"/>
  <c r="E652"/>
  <c r="P651"/>
  <c r="E651"/>
  <c r="P650"/>
  <c r="P649" s="1"/>
  <c r="E650"/>
  <c r="E649"/>
  <c r="E648"/>
  <c r="P647"/>
  <c r="O647"/>
  <c r="N647"/>
  <c r="E647"/>
  <c r="E646"/>
  <c r="P645"/>
  <c r="O645"/>
  <c r="N645"/>
  <c r="E645"/>
  <c r="E644"/>
  <c r="P643"/>
  <c r="O643"/>
  <c r="N643"/>
  <c r="E643"/>
  <c r="E642"/>
  <c r="P641"/>
  <c r="O641"/>
  <c r="N641"/>
  <c r="E641"/>
  <c r="E640"/>
  <c r="P639"/>
  <c r="O639"/>
  <c r="N639"/>
  <c r="E639"/>
  <c r="E638"/>
  <c r="P637"/>
  <c r="O637"/>
  <c r="N637"/>
  <c r="E637"/>
  <c r="E636"/>
  <c r="P635"/>
  <c r="O635"/>
  <c r="N635"/>
  <c r="E635"/>
  <c r="E634"/>
  <c r="P633"/>
  <c r="O633"/>
  <c r="N633"/>
  <c r="E633"/>
  <c r="E632"/>
  <c r="E631"/>
  <c r="E630"/>
  <c r="E629"/>
  <c r="E622"/>
  <c r="P621"/>
  <c r="O621"/>
  <c r="N621"/>
  <c r="E621"/>
  <c r="P620"/>
  <c r="O620"/>
  <c r="N620"/>
  <c r="E620"/>
  <c r="P619"/>
  <c r="O619"/>
  <c r="N619"/>
  <c r="E619"/>
  <c r="P618"/>
  <c r="O618"/>
  <c r="N618"/>
  <c r="E618"/>
  <c r="P617"/>
  <c r="O617"/>
  <c r="N617"/>
  <c r="E617"/>
  <c r="E616"/>
  <c r="P615"/>
  <c r="P614" s="1"/>
  <c r="P613" s="1"/>
  <c r="P612" s="1"/>
  <c r="P611" s="1"/>
  <c r="O615"/>
  <c r="O614" s="1"/>
  <c r="O613" s="1"/>
  <c r="O612" s="1"/>
  <c r="N615"/>
  <c r="E615"/>
  <c r="N614"/>
  <c r="N613" s="1"/>
  <c r="N612" s="1"/>
  <c r="N611" s="1"/>
  <c r="E614"/>
  <c r="E613"/>
  <c r="E612"/>
  <c r="O611"/>
  <c r="E611"/>
  <c r="E609"/>
  <c r="E608"/>
  <c r="E607"/>
  <c r="P606"/>
  <c r="P605" s="1"/>
  <c r="P604" s="1"/>
  <c r="P603" s="1"/>
  <c r="P602" s="1"/>
  <c r="O606"/>
  <c r="O605" s="1"/>
  <c r="O604" s="1"/>
  <c r="O603" s="1"/>
  <c r="O602" s="1"/>
  <c r="N606"/>
  <c r="N605" s="1"/>
  <c r="E606"/>
  <c r="E605"/>
  <c r="N604"/>
  <c r="N603" s="1"/>
  <c r="E604"/>
  <c r="E603"/>
  <c r="N602"/>
  <c r="E602"/>
  <c r="E601"/>
  <c r="P600"/>
  <c r="O600"/>
  <c r="N600"/>
  <c r="E600"/>
  <c r="P599"/>
  <c r="O599"/>
  <c r="N599"/>
  <c r="E599"/>
  <c r="P598"/>
  <c r="P597" s="1"/>
  <c r="P596" s="1"/>
  <c r="O598"/>
  <c r="O597" s="1"/>
  <c r="O596" s="1"/>
  <c r="N598"/>
  <c r="E598"/>
  <c r="N597"/>
  <c r="N596" s="1"/>
  <c r="E597"/>
  <c r="E596"/>
  <c r="E595"/>
  <c r="E594"/>
  <c r="E593"/>
  <c r="P592"/>
  <c r="P591" s="1"/>
  <c r="P590" s="1"/>
  <c r="P589" s="1"/>
  <c r="P588" s="1"/>
  <c r="O592"/>
  <c r="O591" s="1"/>
  <c r="O590" s="1"/>
  <c r="O589" s="1"/>
  <c r="O588" s="1"/>
  <c r="N592"/>
  <c r="E592"/>
  <c r="N591"/>
  <c r="N590" s="1"/>
  <c r="E591"/>
  <c r="E590"/>
  <c r="N589"/>
  <c r="N588" s="1"/>
  <c r="E589"/>
  <c r="E588"/>
  <c r="E587"/>
  <c r="P586"/>
  <c r="O586"/>
  <c r="N586"/>
  <c r="E586"/>
  <c r="E585"/>
  <c r="P584"/>
  <c r="O584"/>
  <c r="N584"/>
  <c r="E584"/>
  <c r="E583"/>
  <c r="P582"/>
  <c r="O582"/>
  <c r="N582"/>
  <c r="E582"/>
  <c r="E581"/>
  <c r="E580"/>
  <c r="E579"/>
  <c r="E578"/>
  <c r="E577"/>
  <c r="P576"/>
  <c r="O576"/>
  <c r="N576"/>
  <c r="E576"/>
  <c r="P575"/>
  <c r="O575"/>
  <c r="N575"/>
  <c r="E575"/>
  <c r="P574"/>
  <c r="O574"/>
  <c r="N574"/>
  <c r="E574"/>
  <c r="P573"/>
  <c r="O573"/>
  <c r="N573"/>
  <c r="E573"/>
  <c r="P572"/>
  <c r="O572"/>
  <c r="N572"/>
  <c r="E572"/>
  <c r="E571"/>
  <c r="P570"/>
  <c r="O570"/>
  <c r="N570"/>
  <c r="E570"/>
  <c r="P569"/>
  <c r="P568" s="1"/>
  <c r="P567" s="1"/>
  <c r="P566" s="1"/>
  <c r="O569"/>
  <c r="O568" s="1"/>
  <c r="O567" s="1"/>
  <c r="O566" s="1"/>
  <c r="N569"/>
  <c r="E569"/>
  <c r="N568"/>
  <c r="N567" s="1"/>
  <c r="E568"/>
  <c r="E567"/>
  <c r="N566"/>
  <c r="E566"/>
  <c r="E565"/>
  <c r="P564"/>
  <c r="O564"/>
  <c r="N564"/>
  <c r="E564"/>
  <c r="P563"/>
  <c r="O563"/>
  <c r="N563"/>
  <c r="E563"/>
  <c r="E562"/>
  <c r="P561"/>
  <c r="O561"/>
  <c r="N561"/>
  <c r="E561"/>
  <c r="E560"/>
  <c r="P559"/>
  <c r="O559"/>
  <c r="O558" s="1"/>
  <c r="O557" s="1"/>
  <c r="O556" s="1"/>
  <c r="N559"/>
  <c r="E559"/>
  <c r="E558"/>
  <c r="E557"/>
  <c r="E556"/>
  <c r="E555"/>
  <c r="E553"/>
  <c r="E552"/>
  <c r="P551"/>
  <c r="O551"/>
  <c r="N551"/>
  <c r="E551"/>
  <c r="P550"/>
  <c r="O550"/>
  <c r="N550"/>
  <c r="N549" s="1"/>
  <c r="N548" s="1"/>
  <c r="N547" s="1"/>
  <c r="E550"/>
  <c r="P549"/>
  <c r="O549"/>
  <c r="O548" s="1"/>
  <c r="O547" s="1"/>
  <c r="E549"/>
  <c r="P548"/>
  <c r="P547" s="1"/>
  <c r="E548"/>
  <c r="E547"/>
  <c r="E546"/>
  <c r="E545"/>
  <c r="P544"/>
  <c r="P543" s="1"/>
  <c r="P542" s="1"/>
  <c r="P541" s="1"/>
  <c r="P540" s="1"/>
  <c r="O544"/>
  <c r="O543" s="1"/>
  <c r="O542" s="1"/>
  <c r="O541" s="1"/>
  <c r="O540" s="1"/>
  <c r="N544"/>
  <c r="N543" s="1"/>
  <c r="E544"/>
  <c r="E543"/>
  <c r="N542"/>
  <c r="N541" s="1"/>
  <c r="E542"/>
  <c r="E541"/>
  <c r="N540"/>
  <c r="E540"/>
  <c r="E539"/>
  <c r="P538"/>
  <c r="O538"/>
  <c r="N538"/>
  <c r="E538"/>
  <c r="E537"/>
  <c r="P536"/>
  <c r="O536"/>
  <c r="N536"/>
  <c r="E536"/>
  <c r="E535"/>
  <c r="E534"/>
  <c r="E533"/>
  <c r="E532"/>
  <c r="E531"/>
  <c r="P530"/>
  <c r="O530"/>
  <c r="N530"/>
  <c r="E530"/>
  <c r="P529"/>
  <c r="O529"/>
  <c r="N529"/>
  <c r="E529"/>
  <c r="P528"/>
  <c r="O528"/>
  <c r="N528"/>
  <c r="E528"/>
  <c r="P527"/>
  <c r="O527"/>
  <c r="N527"/>
  <c r="E527"/>
  <c r="P526"/>
  <c r="O526"/>
  <c r="N526"/>
  <c r="E526"/>
  <c r="E525"/>
  <c r="P524"/>
  <c r="O524"/>
  <c r="N524"/>
  <c r="E524"/>
  <c r="P523"/>
  <c r="O523"/>
  <c r="N523"/>
  <c r="N522" s="1"/>
  <c r="N521" s="1"/>
  <c r="E523"/>
  <c r="P522"/>
  <c r="O522"/>
  <c r="E522"/>
  <c r="P521"/>
  <c r="O521"/>
  <c r="E521"/>
  <c r="E520"/>
  <c r="P519"/>
  <c r="O519"/>
  <c r="N519"/>
  <c r="E519"/>
  <c r="P518"/>
  <c r="O518"/>
  <c r="O517" s="1"/>
  <c r="O516" s="1"/>
  <c r="N518"/>
  <c r="E518"/>
  <c r="P517"/>
  <c r="N517"/>
  <c r="E517"/>
  <c r="P516"/>
  <c r="N516"/>
  <c r="E516"/>
  <c r="E515"/>
  <c r="E513"/>
  <c r="P512"/>
  <c r="O512"/>
  <c r="N512"/>
  <c r="E512"/>
  <c r="P511"/>
  <c r="P510" s="1"/>
  <c r="P509" s="1"/>
  <c r="O511"/>
  <c r="O510" s="1"/>
  <c r="O509" s="1"/>
  <c r="N511"/>
  <c r="E511"/>
  <c r="N510"/>
  <c r="N509" s="1"/>
  <c r="E510"/>
  <c r="E509"/>
  <c r="E508"/>
  <c r="P507"/>
  <c r="O507"/>
  <c r="N507"/>
  <c r="E507"/>
  <c r="P506"/>
  <c r="O506"/>
  <c r="N506"/>
  <c r="E506"/>
  <c r="E505"/>
  <c r="P504"/>
  <c r="O504"/>
  <c r="N504"/>
  <c r="E504"/>
  <c r="E503"/>
  <c r="P502"/>
  <c r="O502"/>
  <c r="N502"/>
  <c r="E502"/>
  <c r="E501"/>
  <c r="P500"/>
  <c r="O500"/>
  <c r="N500"/>
  <c r="E500"/>
  <c r="E499"/>
  <c r="E498"/>
  <c r="E497"/>
  <c r="E496"/>
  <c r="E493"/>
  <c r="E492"/>
  <c r="E491"/>
  <c r="P490"/>
  <c r="O490"/>
  <c r="N490"/>
  <c r="E490"/>
  <c r="P489"/>
  <c r="O489"/>
  <c r="N489"/>
  <c r="E489"/>
  <c r="P488"/>
  <c r="O488"/>
  <c r="O487" s="1"/>
  <c r="N488"/>
  <c r="N487" s="1"/>
  <c r="E488"/>
  <c r="P487"/>
  <c r="E487"/>
  <c r="E486"/>
  <c r="P485"/>
  <c r="O485"/>
  <c r="N485"/>
  <c r="E485"/>
  <c r="E484"/>
  <c r="P483"/>
  <c r="O483"/>
  <c r="N483"/>
  <c r="E483"/>
  <c r="E482"/>
  <c r="E481"/>
  <c r="E480"/>
  <c r="E479"/>
  <c r="E477"/>
  <c r="E476"/>
  <c r="P475"/>
  <c r="O475"/>
  <c r="N475"/>
  <c r="N474" s="1"/>
  <c r="E475"/>
  <c r="P474"/>
  <c r="O474"/>
  <c r="E474"/>
  <c r="E473"/>
  <c r="E472"/>
  <c r="P471"/>
  <c r="P470" s="1"/>
  <c r="O471"/>
  <c r="N471"/>
  <c r="N470" s="1"/>
  <c r="E471"/>
  <c r="O470"/>
  <c r="E470"/>
  <c r="E469"/>
  <c r="E468"/>
  <c r="E467"/>
  <c r="E466"/>
  <c r="P465"/>
  <c r="O465"/>
  <c r="N465"/>
  <c r="E465"/>
  <c r="P464"/>
  <c r="O464"/>
  <c r="N464"/>
  <c r="E464"/>
  <c r="P463"/>
  <c r="O463"/>
  <c r="N463"/>
  <c r="N462" s="1"/>
  <c r="E463"/>
  <c r="P462"/>
  <c r="O462"/>
  <c r="E462"/>
  <c r="E461"/>
  <c r="P460"/>
  <c r="O460"/>
  <c r="N460"/>
  <c r="E460"/>
  <c r="E459"/>
  <c r="P458"/>
  <c r="O458"/>
  <c r="N458"/>
  <c r="E458"/>
  <c r="E457"/>
  <c r="P456"/>
  <c r="O456"/>
  <c r="N456"/>
  <c r="E456"/>
  <c r="E455"/>
  <c r="P454"/>
  <c r="O454"/>
  <c r="N454"/>
  <c r="E454"/>
  <c r="E453"/>
  <c r="E452"/>
  <c r="P451"/>
  <c r="O451"/>
  <c r="N451"/>
  <c r="E451"/>
  <c r="P450"/>
  <c r="O450"/>
  <c r="N450"/>
  <c r="E450"/>
  <c r="E449"/>
  <c r="E448"/>
  <c r="E447"/>
  <c r="E446"/>
  <c r="E445"/>
  <c r="P444"/>
  <c r="O444"/>
  <c r="N444"/>
  <c r="E444"/>
  <c r="P443"/>
  <c r="O443"/>
  <c r="N443"/>
  <c r="E443"/>
  <c r="P442"/>
  <c r="O442"/>
  <c r="N442"/>
  <c r="E442"/>
  <c r="P441"/>
  <c r="O441"/>
  <c r="N441"/>
  <c r="E441"/>
  <c r="P440"/>
  <c r="O440"/>
  <c r="N440"/>
  <c r="E440"/>
  <c r="E438"/>
  <c r="P437"/>
  <c r="O437"/>
  <c r="N437"/>
  <c r="E437"/>
  <c r="P436"/>
  <c r="O436"/>
  <c r="N436"/>
  <c r="E436"/>
  <c r="P435"/>
  <c r="O435"/>
  <c r="N435"/>
  <c r="E435"/>
  <c r="P434"/>
  <c r="O434"/>
  <c r="N434"/>
  <c r="E434"/>
  <c r="P433"/>
  <c r="O433"/>
  <c r="N433"/>
  <c r="E433"/>
  <c r="E432"/>
  <c r="P431"/>
  <c r="O431"/>
  <c r="N431"/>
  <c r="N430" s="1"/>
  <c r="N429" s="1"/>
  <c r="N428" s="1"/>
  <c r="E431"/>
  <c r="P430"/>
  <c r="P429" s="1"/>
  <c r="P428" s="1"/>
  <c r="O430"/>
  <c r="O429" s="1"/>
  <c r="O428" s="1"/>
  <c r="E430"/>
  <c r="E429"/>
  <c r="E428"/>
  <c r="E427"/>
  <c r="P426"/>
  <c r="O426"/>
  <c r="N426"/>
  <c r="E426"/>
  <c r="E425"/>
  <c r="P424"/>
  <c r="O424"/>
  <c r="N424"/>
  <c r="E424"/>
  <c r="E423"/>
  <c r="P422"/>
  <c r="O422"/>
  <c r="N422"/>
  <c r="E422"/>
  <c r="E421"/>
  <c r="P420"/>
  <c r="O420"/>
  <c r="N420"/>
  <c r="E420"/>
  <c r="E419"/>
  <c r="P418"/>
  <c r="O418"/>
  <c r="N418"/>
  <c r="E418"/>
  <c r="E417"/>
  <c r="P416"/>
  <c r="O416"/>
  <c r="N416"/>
  <c r="E416"/>
  <c r="E415"/>
  <c r="E414"/>
  <c r="E413"/>
  <c r="E412"/>
  <c r="P411"/>
  <c r="O411"/>
  <c r="N411"/>
  <c r="E411"/>
  <c r="P410"/>
  <c r="O410"/>
  <c r="N410"/>
  <c r="E410"/>
  <c r="E409"/>
  <c r="P408"/>
  <c r="O408"/>
  <c r="N408"/>
  <c r="E408"/>
  <c r="E407"/>
  <c r="P406"/>
  <c r="O406"/>
  <c r="N406"/>
  <c r="E406"/>
  <c r="E405"/>
  <c r="E404"/>
  <c r="P403"/>
  <c r="O403"/>
  <c r="N403"/>
  <c r="E403"/>
  <c r="P402"/>
  <c r="O402"/>
  <c r="N402"/>
  <c r="E402"/>
  <c r="E401"/>
  <c r="E400"/>
  <c r="E399"/>
  <c r="E398"/>
  <c r="P397"/>
  <c r="O397"/>
  <c r="N397"/>
  <c r="E397"/>
  <c r="P396"/>
  <c r="O396"/>
  <c r="N396"/>
  <c r="E396"/>
  <c r="P395"/>
  <c r="O395"/>
  <c r="N395"/>
  <c r="E395"/>
  <c r="P394"/>
  <c r="O394"/>
  <c r="N394"/>
  <c r="E394"/>
  <c r="P393"/>
  <c r="O393"/>
  <c r="N393"/>
  <c r="E393"/>
  <c r="E391"/>
  <c r="P390"/>
  <c r="O390"/>
  <c r="O389" s="1"/>
  <c r="O388" s="1"/>
  <c r="O387" s="1"/>
  <c r="O386" s="1"/>
  <c r="O385" s="1"/>
  <c r="N390"/>
  <c r="N389" s="1"/>
  <c r="N388" s="1"/>
  <c r="N387" s="1"/>
  <c r="N386" s="1"/>
  <c r="N385" s="1"/>
  <c r="E390"/>
  <c r="P389"/>
  <c r="E389"/>
  <c r="P388"/>
  <c r="P387" s="1"/>
  <c r="P386" s="1"/>
  <c r="P385" s="1"/>
  <c r="E388"/>
  <c r="E387"/>
  <c r="E386"/>
  <c r="E384"/>
  <c r="P383"/>
  <c r="O383"/>
  <c r="N383"/>
  <c r="E383"/>
  <c r="P382"/>
  <c r="O382"/>
  <c r="O381" s="1"/>
  <c r="O380" s="1"/>
  <c r="O379" s="1"/>
  <c r="O378" s="1"/>
  <c r="N382"/>
  <c r="E382"/>
  <c r="P381"/>
  <c r="N381"/>
  <c r="N380" s="1"/>
  <c r="N379" s="1"/>
  <c r="N378" s="1"/>
  <c r="E381"/>
  <c r="P380"/>
  <c r="P379" s="1"/>
  <c r="P378" s="1"/>
  <c r="E380"/>
  <c r="E379"/>
  <c r="E376"/>
  <c r="P375"/>
  <c r="O375"/>
  <c r="N375"/>
  <c r="E375"/>
  <c r="E374"/>
  <c r="P373"/>
  <c r="O373"/>
  <c r="N373"/>
  <c r="E373"/>
  <c r="E372"/>
  <c r="P371"/>
  <c r="O371"/>
  <c r="N371"/>
  <c r="E371"/>
  <c r="E370"/>
  <c r="E369"/>
  <c r="E368"/>
  <c r="E367"/>
  <c r="P366"/>
  <c r="O366"/>
  <c r="N366"/>
  <c r="E366"/>
  <c r="P365"/>
  <c r="O365"/>
  <c r="N365"/>
  <c r="E365"/>
  <c r="P364"/>
  <c r="O364"/>
  <c r="N364"/>
  <c r="E364"/>
  <c r="P363"/>
  <c r="O363"/>
  <c r="N363"/>
  <c r="E363"/>
  <c r="E362"/>
  <c r="E360"/>
  <c r="P359"/>
  <c r="O359"/>
  <c r="N359"/>
  <c r="E359"/>
  <c r="P358"/>
  <c r="O358"/>
  <c r="N358"/>
  <c r="E358"/>
  <c r="P357"/>
  <c r="O357"/>
  <c r="N357"/>
  <c r="E357"/>
  <c r="P356"/>
  <c r="O356"/>
  <c r="N356"/>
  <c r="E356"/>
  <c r="P355"/>
  <c r="O355"/>
  <c r="N355"/>
  <c r="E355"/>
  <c r="E354"/>
  <c r="P353"/>
  <c r="O353"/>
  <c r="N353"/>
  <c r="E353"/>
  <c r="P352"/>
  <c r="O352"/>
  <c r="N352"/>
  <c r="E352"/>
  <c r="P351"/>
  <c r="P350" s="1"/>
  <c r="P349" s="1"/>
  <c r="O351"/>
  <c r="O350" s="1"/>
  <c r="O349" s="1"/>
  <c r="N351"/>
  <c r="E351"/>
  <c r="N350"/>
  <c r="N349" s="1"/>
  <c r="E350"/>
  <c r="E349"/>
  <c r="E347"/>
  <c r="P346"/>
  <c r="O346"/>
  <c r="N346"/>
  <c r="E346"/>
  <c r="P345"/>
  <c r="P344" s="1"/>
  <c r="P343" s="1"/>
  <c r="O345"/>
  <c r="O344" s="1"/>
  <c r="O343" s="1"/>
  <c r="N345"/>
  <c r="E345"/>
  <c r="N344"/>
  <c r="N343" s="1"/>
  <c r="E344"/>
  <c r="E343"/>
  <c r="E342"/>
  <c r="P341"/>
  <c r="P340" s="1"/>
  <c r="O341"/>
  <c r="N341"/>
  <c r="E341"/>
  <c r="O340"/>
  <c r="N340"/>
  <c r="E340"/>
  <c r="E339"/>
  <c r="P338"/>
  <c r="O338"/>
  <c r="N338"/>
  <c r="E338"/>
  <c r="E337"/>
  <c r="P336"/>
  <c r="O336"/>
  <c r="N336"/>
  <c r="E336"/>
  <c r="E335"/>
  <c r="P334"/>
  <c r="O334"/>
  <c r="N334"/>
  <c r="E334"/>
  <c r="E333"/>
  <c r="P332"/>
  <c r="O332"/>
  <c r="N332"/>
  <c r="E332"/>
  <c r="E331"/>
  <c r="P330"/>
  <c r="O330"/>
  <c r="N330"/>
  <c r="E330"/>
  <c r="E329"/>
  <c r="P328"/>
  <c r="O328"/>
  <c r="N328"/>
  <c r="E328"/>
  <c r="E327"/>
  <c r="P326"/>
  <c r="O326"/>
  <c r="N326"/>
  <c r="E326"/>
  <c r="E325"/>
  <c r="P324"/>
  <c r="O324"/>
  <c r="N324"/>
  <c r="E324"/>
  <c r="E323"/>
  <c r="P322"/>
  <c r="O322"/>
  <c r="N322"/>
  <c r="E322"/>
  <c r="E321"/>
  <c r="P320"/>
  <c r="O320"/>
  <c r="N320"/>
  <c r="E320"/>
  <c r="E319"/>
  <c r="P318"/>
  <c r="O318"/>
  <c r="N318"/>
  <c r="E318"/>
  <c r="E317"/>
  <c r="E316"/>
  <c r="E315"/>
  <c r="E314"/>
  <c r="P313"/>
  <c r="O313"/>
  <c r="N313"/>
  <c r="E313"/>
  <c r="P312"/>
  <c r="O312"/>
  <c r="N312"/>
  <c r="E312"/>
  <c r="E311"/>
  <c r="P310"/>
  <c r="O310"/>
  <c r="N310"/>
  <c r="E310"/>
  <c r="E309"/>
  <c r="P308"/>
  <c r="O308"/>
  <c r="N308"/>
  <c r="E308"/>
  <c r="E307"/>
  <c r="E306"/>
  <c r="E305"/>
  <c r="E304"/>
  <c r="E303"/>
  <c r="P302"/>
  <c r="O302"/>
  <c r="N302"/>
  <c r="E302"/>
  <c r="E301"/>
  <c r="P300"/>
  <c r="O300"/>
  <c r="N300"/>
  <c r="E300"/>
  <c r="E299"/>
  <c r="P298"/>
  <c r="O298"/>
  <c r="N298"/>
  <c r="E298"/>
  <c r="E297"/>
  <c r="P296"/>
  <c r="O296"/>
  <c r="N296"/>
  <c r="E296"/>
  <c r="E295"/>
  <c r="P294"/>
  <c r="O294"/>
  <c r="N294"/>
  <c r="E294"/>
  <c r="E293"/>
  <c r="E292"/>
  <c r="E291"/>
  <c r="E290"/>
  <c r="P289"/>
  <c r="O289"/>
  <c r="N289"/>
  <c r="E289"/>
  <c r="P288"/>
  <c r="O288"/>
  <c r="N288"/>
  <c r="E288"/>
  <c r="E287"/>
  <c r="P286"/>
  <c r="O286"/>
  <c r="N286"/>
  <c r="E286"/>
  <c r="E285"/>
  <c r="P284"/>
  <c r="O284"/>
  <c r="N284"/>
  <c r="E284"/>
  <c r="E283"/>
  <c r="E282"/>
  <c r="E281"/>
  <c r="E280"/>
  <c r="E277"/>
  <c r="P276"/>
  <c r="O276"/>
  <c r="N276"/>
  <c r="E276"/>
  <c r="P275"/>
  <c r="O275"/>
  <c r="N275"/>
  <c r="E275"/>
  <c r="P274"/>
  <c r="O274"/>
  <c r="N274"/>
  <c r="E274"/>
  <c r="P273"/>
  <c r="O273"/>
  <c r="N273"/>
  <c r="E273"/>
  <c r="P272"/>
  <c r="O272"/>
  <c r="N272"/>
  <c r="E272"/>
  <c r="E271"/>
  <c r="P270"/>
  <c r="O270"/>
  <c r="N270"/>
  <c r="N269" s="1"/>
  <c r="N268" s="1"/>
  <c r="E270"/>
  <c r="P269"/>
  <c r="O269"/>
  <c r="E269"/>
  <c r="P268"/>
  <c r="O268"/>
  <c r="E268"/>
  <c r="E267"/>
  <c r="P266"/>
  <c r="O266"/>
  <c r="O265" s="1"/>
  <c r="O264" s="1"/>
  <c r="N266"/>
  <c r="E266"/>
  <c r="P265"/>
  <c r="N265"/>
  <c r="E265"/>
  <c r="P264"/>
  <c r="N264"/>
  <c r="E264"/>
  <c r="E263"/>
  <c r="E262"/>
  <c r="E261"/>
  <c r="E260"/>
  <c r="P259"/>
  <c r="O259"/>
  <c r="O258" s="1"/>
  <c r="O257" s="1"/>
  <c r="O256" s="1"/>
  <c r="N259"/>
  <c r="E259"/>
  <c r="P258"/>
  <c r="N258"/>
  <c r="E258"/>
  <c r="P257"/>
  <c r="N257"/>
  <c r="E257"/>
  <c r="P256"/>
  <c r="N256"/>
  <c r="E256"/>
  <c r="E255"/>
  <c r="P254"/>
  <c r="P251" s="1"/>
  <c r="P250" s="1"/>
  <c r="P249" s="1"/>
  <c r="O254"/>
  <c r="N254"/>
  <c r="E254"/>
  <c r="E253"/>
  <c r="P252"/>
  <c r="O252"/>
  <c r="N252"/>
  <c r="E252"/>
  <c r="E251"/>
  <c r="E250"/>
  <c r="E249"/>
  <c r="E248"/>
  <c r="E247"/>
  <c r="P246"/>
  <c r="O246"/>
  <c r="N246"/>
  <c r="E246"/>
  <c r="P245"/>
  <c r="O245"/>
  <c r="N245"/>
  <c r="E245"/>
  <c r="E244"/>
  <c r="P243"/>
  <c r="O243"/>
  <c r="N243"/>
  <c r="E243"/>
  <c r="P242"/>
  <c r="O242"/>
  <c r="N242"/>
  <c r="E242"/>
  <c r="E241"/>
  <c r="E240"/>
  <c r="E239"/>
  <c r="P238"/>
  <c r="O238"/>
  <c r="N238"/>
  <c r="E238"/>
  <c r="P237"/>
  <c r="O237"/>
  <c r="N237"/>
  <c r="E237"/>
  <c r="E236"/>
  <c r="P235"/>
  <c r="O235"/>
  <c r="N235"/>
  <c r="E235"/>
  <c r="E234"/>
  <c r="P233"/>
  <c r="O233"/>
  <c r="N233"/>
  <c r="E233"/>
  <c r="E232"/>
  <c r="P231"/>
  <c r="O231"/>
  <c r="N231"/>
  <c r="E231"/>
  <c r="E230"/>
  <c r="P229"/>
  <c r="O229"/>
  <c r="N229"/>
  <c r="E229"/>
  <c r="E228"/>
  <c r="P227"/>
  <c r="O227"/>
  <c r="N227"/>
  <c r="E227"/>
  <c r="E226"/>
  <c r="E225"/>
  <c r="E224"/>
  <c r="E223"/>
  <c r="P222"/>
  <c r="O222"/>
  <c r="N222"/>
  <c r="E222"/>
  <c r="P221"/>
  <c r="O221"/>
  <c r="N221"/>
  <c r="E221"/>
  <c r="E220"/>
  <c r="P219"/>
  <c r="O219"/>
  <c r="N219"/>
  <c r="E219"/>
  <c r="E218"/>
  <c r="P217"/>
  <c r="O217"/>
  <c r="N217"/>
  <c r="E217"/>
  <c r="E216"/>
  <c r="E215"/>
  <c r="E214"/>
  <c r="E213"/>
  <c r="E212"/>
  <c r="P211"/>
  <c r="O211"/>
  <c r="N211"/>
  <c r="E211"/>
  <c r="P210"/>
  <c r="O210"/>
  <c r="N210"/>
  <c r="E210"/>
  <c r="P209"/>
  <c r="O209"/>
  <c r="N209"/>
  <c r="E209"/>
  <c r="P208"/>
  <c r="O208"/>
  <c r="N208"/>
  <c r="E208"/>
  <c r="P207"/>
  <c r="O207"/>
  <c r="N207"/>
  <c r="E207"/>
  <c r="E206"/>
  <c r="P205"/>
  <c r="O205"/>
  <c r="N205"/>
  <c r="E205"/>
  <c r="E204"/>
  <c r="P203"/>
  <c r="O203"/>
  <c r="N203"/>
  <c r="E203"/>
  <c r="E202"/>
  <c r="P201"/>
  <c r="O201"/>
  <c r="N201"/>
  <c r="E201"/>
  <c r="E200"/>
  <c r="P199"/>
  <c r="O199"/>
  <c r="N199"/>
  <c r="E199"/>
  <c r="E198"/>
  <c r="P197"/>
  <c r="O197"/>
  <c r="N197"/>
  <c r="E197"/>
  <c r="E196"/>
  <c r="P195"/>
  <c r="O195"/>
  <c r="N195"/>
  <c r="E195"/>
  <c r="E194"/>
  <c r="P193"/>
  <c r="O193"/>
  <c r="N193"/>
  <c r="E193"/>
  <c r="E192"/>
  <c r="P191"/>
  <c r="O191"/>
  <c r="N191"/>
  <c r="E191"/>
  <c r="E190"/>
  <c r="P189"/>
  <c r="O189"/>
  <c r="N189"/>
  <c r="E189"/>
  <c r="E188"/>
  <c r="P187"/>
  <c r="O187"/>
  <c r="N187"/>
  <c r="E187"/>
  <c r="E186"/>
  <c r="E185"/>
  <c r="E184"/>
  <c r="E183"/>
  <c r="E178"/>
  <c r="P177"/>
  <c r="P174" s="1"/>
  <c r="P173" s="1"/>
  <c r="P172" s="1"/>
  <c r="P171" s="1"/>
  <c r="O177"/>
  <c r="N177"/>
  <c r="E177"/>
  <c r="E176"/>
  <c r="P175"/>
  <c r="O175"/>
  <c r="N175"/>
  <c r="E175"/>
  <c r="E174"/>
  <c r="E173"/>
  <c r="E172"/>
  <c r="E171"/>
  <c r="E170"/>
  <c r="P169"/>
  <c r="O169"/>
  <c r="N169"/>
  <c r="E169"/>
  <c r="P168"/>
  <c r="O168"/>
  <c r="N168"/>
  <c r="E168"/>
  <c r="P167"/>
  <c r="O167"/>
  <c r="N167"/>
  <c r="E167"/>
  <c r="P166"/>
  <c r="O166"/>
  <c r="N166"/>
  <c r="E166"/>
  <c r="P165"/>
  <c r="O165"/>
  <c r="N165"/>
  <c r="E165"/>
  <c r="E163"/>
  <c r="P162"/>
  <c r="O162"/>
  <c r="N162"/>
  <c r="E162"/>
  <c r="P161"/>
  <c r="O161"/>
  <c r="O160" s="1"/>
  <c r="O159" s="1"/>
  <c r="O158" s="1"/>
  <c r="N161"/>
  <c r="E161"/>
  <c r="P160"/>
  <c r="N160"/>
  <c r="N159" s="1"/>
  <c r="E160"/>
  <c r="P159"/>
  <c r="P158" s="1"/>
  <c r="E159"/>
  <c r="N158"/>
  <c r="E157"/>
  <c r="P156"/>
  <c r="O156"/>
  <c r="N156"/>
  <c r="E156"/>
  <c r="E155"/>
  <c r="P154"/>
  <c r="O154"/>
  <c r="N154"/>
  <c r="E154"/>
  <c r="E153"/>
  <c r="E152"/>
  <c r="E151"/>
  <c r="E150"/>
  <c r="E148"/>
  <c r="P147"/>
  <c r="O147"/>
  <c r="N147"/>
  <c r="E147"/>
  <c r="P146"/>
  <c r="O146"/>
  <c r="N146"/>
  <c r="E146"/>
  <c r="E145"/>
  <c r="P144"/>
  <c r="O144"/>
  <c r="N144"/>
  <c r="E144"/>
  <c r="P143"/>
  <c r="O143"/>
  <c r="N143"/>
  <c r="E143"/>
  <c r="E142"/>
  <c r="E141"/>
  <c r="E140"/>
  <c r="E139"/>
  <c r="P138"/>
  <c r="O138"/>
  <c r="N138"/>
  <c r="E138"/>
  <c r="P137"/>
  <c r="O137"/>
  <c r="N137"/>
  <c r="E137"/>
  <c r="E136"/>
  <c r="P135"/>
  <c r="O135"/>
  <c r="N135"/>
  <c r="E135"/>
  <c r="P134"/>
  <c r="O134"/>
  <c r="N134"/>
  <c r="E134"/>
  <c r="E133"/>
  <c r="E132"/>
  <c r="E131"/>
  <c r="P130"/>
  <c r="O130"/>
  <c r="N130"/>
  <c r="E130"/>
  <c r="E129"/>
  <c r="P128"/>
  <c r="O128"/>
  <c r="N128"/>
  <c r="E128"/>
  <c r="E127"/>
  <c r="P126"/>
  <c r="O126"/>
  <c r="N126"/>
  <c r="E126"/>
  <c r="E125"/>
  <c r="P124"/>
  <c r="O124"/>
  <c r="N124"/>
  <c r="E124"/>
  <c r="E123"/>
  <c r="P122"/>
  <c r="O122"/>
  <c r="N122"/>
  <c r="E122"/>
  <c r="E121"/>
  <c r="P120"/>
  <c r="O120"/>
  <c r="N120"/>
  <c r="E120"/>
  <c r="E119"/>
  <c r="E118"/>
  <c r="E117"/>
  <c r="E116"/>
  <c r="P115"/>
  <c r="O115"/>
  <c r="N115"/>
  <c r="E115"/>
  <c r="P114"/>
  <c r="O114"/>
  <c r="N114"/>
  <c r="E114"/>
  <c r="E113"/>
  <c r="P112"/>
  <c r="O112"/>
  <c r="N112"/>
  <c r="E112"/>
  <c r="P111"/>
  <c r="O111"/>
  <c r="N111"/>
  <c r="E111"/>
  <c r="E110"/>
  <c r="P109"/>
  <c r="O109"/>
  <c r="N109"/>
  <c r="E109"/>
  <c r="E108"/>
  <c r="P107"/>
  <c r="O107"/>
  <c r="O106" s="1"/>
  <c r="N107"/>
  <c r="E107"/>
  <c r="E106"/>
  <c r="E105"/>
  <c r="E104"/>
  <c r="E103"/>
  <c r="E102"/>
  <c r="P101"/>
  <c r="O101"/>
  <c r="N101"/>
  <c r="E101"/>
  <c r="P100"/>
  <c r="O100"/>
  <c r="N100"/>
  <c r="E100"/>
  <c r="E99"/>
  <c r="P98"/>
  <c r="O98"/>
  <c r="N98"/>
  <c r="E98"/>
  <c r="P97"/>
  <c r="O97"/>
  <c r="N97"/>
  <c r="E97"/>
  <c r="E96"/>
  <c r="P95"/>
  <c r="O95"/>
  <c r="N95"/>
  <c r="E95"/>
  <c r="P94"/>
  <c r="O94"/>
  <c r="N94"/>
  <c r="E94"/>
  <c r="E93"/>
  <c r="E92"/>
  <c r="E91"/>
  <c r="E90"/>
  <c r="E89"/>
  <c r="E88"/>
  <c r="P87"/>
  <c r="P86" s="1"/>
  <c r="P85" s="1"/>
  <c r="P84" s="1"/>
  <c r="O87"/>
  <c r="N87"/>
  <c r="N86" s="1"/>
  <c r="N85" s="1"/>
  <c r="N84" s="1"/>
  <c r="E87"/>
  <c r="O86"/>
  <c r="O85" s="1"/>
  <c r="O84" s="1"/>
  <c r="E86"/>
  <c r="E85"/>
  <c r="E84"/>
  <c r="E83"/>
  <c r="P82"/>
  <c r="O82"/>
  <c r="N82"/>
  <c r="E82"/>
  <c r="P81"/>
  <c r="O81"/>
  <c r="N81"/>
  <c r="E81"/>
  <c r="E80"/>
  <c r="P79"/>
  <c r="O79"/>
  <c r="N79"/>
  <c r="E79"/>
  <c r="P78"/>
  <c r="O78"/>
  <c r="N78"/>
  <c r="E78"/>
  <c r="E77"/>
  <c r="E76"/>
  <c r="E75"/>
  <c r="E74"/>
  <c r="E73"/>
  <c r="P72"/>
  <c r="O72"/>
  <c r="N72"/>
  <c r="E72"/>
  <c r="P71"/>
  <c r="O71"/>
  <c r="N71"/>
  <c r="E71"/>
  <c r="P70"/>
  <c r="O70"/>
  <c r="N70"/>
  <c r="E70"/>
  <c r="P69"/>
  <c r="O69"/>
  <c r="N69"/>
  <c r="E69"/>
  <c r="E68"/>
  <c r="P67"/>
  <c r="O67"/>
  <c r="N67"/>
  <c r="N66" s="1"/>
  <c r="E67"/>
  <c r="P66"/>
  <c r="O66"/>
  <c r="E66"/>
  <c r="E65"/>
  <c r="P64"/>
  <c r="O64"/>
  <c r="O63" s="1"/>
  <c r="N64"/>
  <c r="N63" s="1"/>
  <c r="E64"/>
  <c r="P63"/>
  <c r="P59" s="1"/>
  <c r="P58" s="1"/>
  <c r="E63"/>
  <c r="E62"/>
  <c r="P61"/>
  <c r="O61"/>
  <c r="N61"/>
  <c r="E61"/>
  <c r="P60"/>
  <c r="O60"/>
  <c r="N60"/>
  <c r="E60"/>
  <c r="E59"/>
  <c r="E58"/>
  <c r="E57"/>
  <c r="E56"/>
  <c r="P55"/>
  <c r="P54" s="1"/>
  <c r="P53" s="1"/>
  <c r="P52" s="1"/>
  <c r="P51" s="1"/>
  <c r="O55"/>
  <c r="O54" s="1"/>
  <c r="O53" s="1"/>
  <c r="O52" s="1"/>
  <c r="O51" s="1"/>
  <c r="N55"/>
  <c r="N54" s="1"/>
  <c r="N53" s="1"/>
  <c r="N52" s="1"/>
  <c r="N51" s="1"/>
  <c r="E55"/>
  <c r="E54"/>
  <c r="E53"/>
  <c r="E52"/>
  <c r="E51"/>
  <c r="E50"/>
  <c r="P49"/>
  <c r="O49"/>
  <c r="N49"/>
  <c r="E49"/>
  <c r="P48"/>
  <c r="O48"/>
  <c r="N48"/>
  <c r="E48"/>
  <c r="P47"/>
  <c r="O47"/>
  <c r="N47"/>
  <c r="E47"/>
  <c r="P46"/>
  <c r="O46"/>
  <c r="N46"/>
  <c r="E46"/>
  <c r="E45"/>
  <c r="P44"/>
  <c r="O44"/>
  <c r="O43" s="1"/>
  <c r="N44"/>
  <c r="N43" s="1"/>
  <c r="E44"/>
  <c r="P43"/>
  <c r="E43"/>
  <c r="E42"/>
  <c r="P41"/>
  <c r="P40" s="1"/>
  <c r="O41"/>
  <c r="O40" s="1"/>
  <c r="N41"/>
  <c r="N40" s="1"/>
  <c r="E41"/>
  <c r="E40"/>
  <c r="E39"/>
  <c r="P38"/>
  <c r="O38"/>
  <c r="N38"/>
  <c r="E38"/>
  <c r="P37"/>
  <c r="O37"/>
  <c r="N37"/>
  <c r="E37"/>
  <c r="E36"/>
  <c r="E35"/>
  <c r="E34"/>
  <c r="E33"/>
  <c r="E32"/>
  <c r="P31"/>
  <c r="O31"/>
  <c r="O30" s="1"/>
  <c r="O29" s="1"/>
  <c r="O28" s="1"/>
  <c r="N31"/>
  <c r="N30" s="1"/>
  <c r="N29" s="1"/>
  <c r="N28" s="1"/>
  <c r="E31"/>
  <c r="P30"/>
  <c r="P29" s="1"/>
  <c r="P28" s="1"/>
  <c r="E30"/>
  <c r="E29"/>
  <c r="E28"/>
  <c r="E27"/>
  <c r="P26"/>
  <c r="P25" s="1"/>
  <c r="O26"/>
  <c r="O25" s="1"/>
  <c r="N26"/>
  <c r="N25" s="1"/>
  <c r="E26"/>
  <c r="E25"/>
  <c r="E24"/>
  <c r="P23"/>
  <c r="O23"/>
  <c r="N23"/>
  <c r="E23"/>
  <c r="P22"/>
  <c r="O22"/>
  <c r="N22"/>
  <c r="E22"/>
  <c r="E21"/>
  <c r="P20"/>
  <c r="O20"/>
  <c r="O19" s="1"/>
  <c r="N20"/>
  <c r="N19" s="1"/>
  <c r="E20"/>
  <c r="P19"/>
  <c r="E19"/>
  <c r="E18"/>
  <c r="E17"/>
  <c r="E16"/>
  <c r="R1653" i="3"/>
  <c r="R1652" s="1"/>
  <c r="R1651" s="1"/>
  <c r="R1650" s="1"/>
  <c r="R1649" s="1"/>
  <c r="R1648" s="1"/>
  <c r="P1653"/>
  <c r="P1652" s="1"/>
  <c r="P1651" s="1"/>
  <c r="P1650" s="1"/>
  <c r="P1649" s="1"/>
  <c r="P1648" s="1"/>
  <c r="R1646"/>
  <c r="R1645" s="1"/>
  <c r="R1644" s="1"/>
  <c r="P1646"/>
  <c r="P1645" s="1"/>
  <c r="P1644" s="1"/>
  <c r="R1638"/>
  <c r="R1637" s="1"/>
  <c r="R1636" s="1"/>
  <c r="R1635" s="1"/>
  <c r="P1638"/>
  <c r="P1637" s="1"/>
  <c r="P1636" s="1"/>
  <c r="P1635" s="1"/>
  <c r="R1633"/>
  <c r="R1632" s="1"/>
  <c r="R1631" s="1"/>
  <c r="R1630" s="1"/>
  <c r="P1633"/>
  <c r="P1632" s="1"/>
  <c r="P1631" s="1"/>
  <c r="P1630" s="1"/>
  <c r="R1628"/>
  <c r="R1627" s="1"/>
  <c r="P1628"/>
  <c r="P1627" s="1"/>
  <c r="R1625"/>
  <c r="R1624" s="1"/>
  <c r="P1625"/>
  <c r="P1624" s="1"/>
  <c r="P1619"/>
  <c r="R1619"/>
  <c r="P1617"/>
  <c r="R1617"/>
  <c r="P1615"/>
  <c r="R1615"/>
  <c r="P1613"/>
  <c r="R1613"/>
  <c r="P1611"/>
  <c r="R1611"/>
  <c r="P1606"/>
  <c r="P1605" s="1"/>
  <c r="R1606"/>
  <c r="R1605" s="1"/>
  <c r="P1603"/>
  <c r="P1602" s="1"/>
  <c r="R1603"/>
  <c r="R1602" s="1"/>
  <c r="P1600"/>
  <c r="R1600"/>
  <c r="R1598"/>
  <c r="P1598"/>
  <c r="R1589"/>
  <c r="R1588" s="1"/>
  <c r="R1587" s="1"/>
  <c r="R1586" s="1"/>
  <c r="R1585" s="1"/>
  <c r="P1589"/>
  <c r="P1588" s="1"/>
  <c r="P1587" s="1"/>
  <c r="P1586" s="1"/>
  <c r="P1585" s="1"/>
  <c r="R1582"/>
  <c r="R1581" s="1"/>
  <c r="R1580" s="1"/>
  <c r="R1579" s="1"/>
  <c r="R1578" s="1"/>
  <c r="P1582"/>
  <c r="P1581" s="1"/>
  <c r="P1580" s="1"/>
  <c r="P1579" s="1"/>
  <c r="P1578" s="1"/>
  <c r="R1574"/>
  <c r="R1573" s="1"/>
  <c r="R1572" s="1"/>
  <c r="R1571" s="1"/>
  <c r="R1570" s="1"/>
  <c r="R1569" s="1"/>
  <c r="R1568" s="1"/>
  <c r="P1574"/>
  <c r="P1573"/>
  <c r="P1572" s="1"/>
  <c r="P1571" s="1"/>
  <c r="P1570" s="1"/>
  <c r="P1569" s="1"/>
  <c r="P1568" s="1"/>
  <c r="R1566"/>
  <c r="R1565" s="1"/>
  <c r="P1566"/>
  <c r="P1565" s="1"/>
  <c r="R1563"/>
  <c r="R1562" s="1"/>
  <c r="P1563"/>
  <c r="P1562" s="1"/>
  <c r="R1556"/>
  <c r="R1555" s="1"/>
  <c r="R1554" s="1"/>
  <c r="R1553" s="1"/>
  <c r="R1552" s="1"/>
  <c r="P1556"/>
  <c r="P1555" s="1"/>
  <c r="P1554" s="1"/>
  <c r="P1553" s="1"/>
  <c r="P1552" s="1"/>
  <c r="P1550"/>
  <c r="R1550"/>
  <c r="P1548"/>
  <c r="R1548"/>
  <c r="R1546"/>
  <c r="P1546"/>
  <c r="R1541"/>
  <c r="R1540" s="1"/>
  <c r="P1541"/>
  <c r="P1540" s="1"/>
  <c r="R1538"/>
  <c r="R1537" s="1"/>
  <c r="P1538"/>
  <c r="P1537" s="1"/>
  <c r="P1535"/>
  <c r="P1532" s="1"/>
  <c r="R1535"/>
  <c r="R1532" s="1"/>
  <c r="R1526"/>
  <c r="R1525" s="1"/>
  <c r="R1524" s="1"/>
  <c r="R1523" s="1"/>
  <c r="R1522" s="1"/>
  <c r="P1526"/>
  <c r="P1525" s="1"/>
  <c r="P1524" s="1"/>
  <c r="P1523" s="1"/>
  <c r="P1522" s="1"/>
  <c r="R1516"/>
  <c r="R1515" s="1"/>
  <c r="R1514" s="1"/>
  <c r="R1513" s="1"/>
  <c r="P1516"/>
  <c r="P1515" s="1"/>
  <c r="P1514" s="1"/>
  <c r="P1513" s="1"/>
  <c r="P1511"/>
  <c r="R1511"/>
  <c r="P1509"/>
  <c r="R1509"/>
  <c r="R1507"/>
  <c r="P1507"/>
  <c r="R1501"/>
  <c r="R1500" s="1"/>
  <c r="R1499" s="1"/>
  <c r="R1498" s="1"/>
  <c r="R1497" s="1"/>
  <c r="P1501"/>
  <c r="P1500" s="1"/>
  <c r="P1499" s="1"/>
  <c r="P1498" s="1"/>
  <c r="P1497" s="1"/>
  <c r="P1495"/>
  <c r="R1495"/>
  <c r="P1493"/>
  <c r="R1493"/>
  <c r="P1491"/>
  <c r="R1491"/>
  <c r="P1489"/>
  <c r="R1489"/>
  <c r="P1487"/>
  <c r="R1487"/>
  <c r="P1485"/>
  <c r="R1485"/>
  <c r="P1483"/>
  <c r="R1483"/>
  <c r="P1481"/>
  <c r="R1481"/>
  <c r="P1479"/>
  <c r="R1479"/>
  <c r="R1477"/>
  <c r="P1477"/>
  <c r="R1467"/>
  <c r="R1466" s="1"/>
  <c r="R1465" s="1"/>
  <c r="R1464" s="1"/>
  <c r="R1463" s="1"/>
  <c r="P1467"/>
  <c r="P1466" s="1"/>
  <c r="P1465" s="1"/>
  <c r="P1464" s="1"/>
  <c r="P1463" s="1"/>
  <c r="P1461"/>
  <c r="R1461"/>
  <c r="P1459"/>
  <c r="R1459"/>
  <c r="P1457"/>
  <c r="R1457"/>
  <c r="P1455"/>
  <c r="R1455"/>
  <c r="P1453"/>
  <c r="R1453"/>
  <c r="P1451"/>
  <c r="R1451"/>
  <c r="P1449"/>
  <c r="R1449"/>
  <c r="R1447"/>
  <c r="P1447"/>
  <c r="R1436"/>
  <c r="R1435" s="1"/>
  <c r="R1434" s="1"/>
  <c r="R1433" s="1"/>
  <c r="R1432" s="1"/>
  <c r="P1436"/>
  <c r="P1435" s="1"/>
  <c r="P1434" s="1"/>
  <c r="P1433" s="1"/>
  <c r="P1432" s="1"/>
  <c r="R1428"/>
  <c r="R1427" s="1"/>
  <c r="R1426" s="1"/>
  <c r="R1425" s="1"/>
  <c r="R1424" s="1"/>
  <c r="R1423" s="1"/>
  <c r="P1428"/>
  <c r="P1427" s="1"/>
  <c r="P1426" s="1"/>
  <c r="P1425" s="1"/>
  <c r="P1424" s="1"/>
  <c r="P1423" s="1"/>
  <c r="R1421"/>
  <c r="R1420" s="1"/>
  <c r="R1419" s="1"/>
  <c r="P1421"/>
  <c r="P1420" s="1"/>
  <c r="P1419" s="1"/>
  <c r="P1417"/>
  <c r="P1416" s="1"/>
  <c r="R1417"/>
  <c r="R1416" s="1"/>
  <c r="P1414"/>
  <c r="R1414"/>
  <c r="P1412"/>
  <c r="R1412"/>
  <c r="P1410"/>
  <c r="R1410"/>
  <c r="P1408"/>
  <c r="R1408"/>
  <c r="P1406"/>
  <c r="R1406"/>
  <c r="R1404"/>
  <c r="P1404"/>
  <c r="R1398"/>
  <c r="R1397" s="1"/>
  <c r="R1396" s="1"/>
  <c r="R1395" s="1"/>
  <c r="R1394" s="1"/>
  <c r="P1398"/>
  <c r="P1397" s="1"/>
  <c r="P1396" s="1"/>
  <c r="P1395" s="1"/>
  <c r="P1394" s="1"/>
  <c r="P1392"/>
  <c r="R1392"/>
  <c r="P1390"/>
  <c r="R1390"/>
  <c r="P1388"/>
  <c r="R1388"/>
  <c r="P1386"/>
  <c r="R1386"/>
  <c r="P1384"/>
  <c r="R1384"/>
  <c r="P1382"/>
  <c r="R1382"/>
  <c r="P1380"/>
  <c r="R1380"/>
  <c r="P1378"/>
  <c r="R1378"/>
  <c r="P1376"/>
  <c r="R1376"/>
  <c r="P1374"/>
  <c r="R1374"/>
  <c r="P1372"/>
  <c r="R1372"/>
  <c r="P1370"/>
  <c r="R1370"/>
  <c r="P1368"/>
  <c r="R1368"/>
  <c r="P1366"/>
  <c r="R1366"/>
  <c r="P1364"/>
  <c r="R1364"/>
  <c r="R1362"/>
  <c r="P1362"/>
  <c r="R1349"/>
  <c r="R1348" s="1"/>
  <c r="R1347" s="1"/>
  <c r="R1346" s="1"/>
  <c r="R1345" s="1"/>
  <c r="P1349"/>
  <c r="P1348" s="1"/>
  <c r="P1347" s="1"/>
  <c r="P1346" s="1"/>
  <c r="P1345" s="1"/>
  <c r="R1343"/>
  <c r="R1342" s="1"/>
  <c r="R1341" s="1"/>
  <c r="R1340" s="1"/>
  <c r="R1339" s="1"/>
  <c r="P1343"/>
  <c r="P1342" s="1"/>
  <c r="P1341" s="1"/>
  <c r="P1340" s="1"/>
  <c r="P1339" s="1"/>
  <c r="R1336"/>
  <c r="R1335" s="1"/>
  <c r="R1334" s="1"/>
  <c r="R1333" s="1"/>
  <c r="R1332" s="1"/>
  <c r="P1336"/>
  <c r="P1335" s="1"/>
  <c r="P1334" s="1"/>
  <c r="P1333" s="1"/>
  <c r="P1332" s="1"/>
  <c r="R1327"/>
  <c r="R1326" s="1"/>
  <c r="R1325" s="1"/>
  <c r="R1324" s="1"/>
  <c r="R1323" s="1"/>
  <c r="P1327"/>
  <c r="P1326" s="1"/>
  <c r="P1325" s="1"/>
  <c r="P1324" s="1"/>
  <c r="P1323" s="1"/>
  <c r="R1321"/>
  <c r="R1320" s="1"/>
  <c r="R1319" s="1"/>
  <c r="R1318" s="1"/>
  <c r="R1317" s="1"/>
  <c r="P1321"/>
  <c r="P1320" s="1"/>
  <c r="P1319" s="1"/>
  <c r="P1318" s="1"/>
  <c r="P1317" s="1"/>
  <c r="P1315"/>
  <c r="R1315"/>
  <c r="R1313"/>
  <c r="P1313"/>
  <c r="P1307"/>
  <c r="R1307"/>
  <c r="P1305"/>
  <c r="R1305"/>
  <c r="P1303"/>
  <c r="R1303"/>
  <c r="P1301"/>
  <c r="R1301"/>
  <c r="P1299"/>
  <c r="R1299"/>
  <c r="P1297"/>
  <c r="R1297"/>
  <c r="P1295"/>
  <c r="R1295"/>
  <c r="P1293"/>
  <c r="R1293"/>
  <c r="P1291"/>
  <c r="R1291"/>
  <c r="P1289"/>
  <c r="R1289"/>
  <c r="P1287"/>
  <c r="R1287"/>
  <c r="P1285"/>
  <c r="R1285"/>
  <c r="P1283"/>
  <c r="R1283"/>
  <c r="P1281"/>
  <c r="R1281"/>
  <c r="P1279"/>
  <c r="R1279"/>
  <c r="P1277"/>
  <c r="R1277"/>
  <c r="R1275"/>
  <c r="P1275"/>
  <c r="R1264"/>
  <c r="R1263" s="1"/>
  <c r="R1262" s="1"/>
  <c r="R1261" s="1"/>
  <c r="R1260" s="1"/>
  <c r="P1264"/>
  <c r="P1263" s="1"/>
  <c r="P1262" s="1"/>
  <c r="P1261" s="1"/>
  <c r="P1260" s="1"/>
  <c r="R1253"/>
  <c r="R1252" s="1"/>
  <c r="R1251" s="1"/>
  <c r="R1250" s="1"/>
  <c r="R1249" s="1"/>
  <c r="P1253"/>
  <c r="P1252"/>
  <c r="P1251" s="1"/>
  <c r="P1250" s="1"/>
  <c r="P1249" s="1"/>
  <c r="R1246"/>
  <c r="R1245" s="1"/>
  <c r="R1244" s="1"/>
  <c r="R1243" s="1"/>
  <c r="R1242" s="1"/>
  <c r="P1246"/>
  <c r="P1245" s="1"/>
  <c r="P1244" s="1"/>
  <c r="P1243" s="1"/>
  <c r="P1242" s="1"/>
  <c r="R1237"/>
  <c r="R1236" s="1"/>
  <c r="R1235" s="1"/>
  <c r="R1234" s="1"/>
  <c r="R1233" s="1"/>
  <c r="P1237"/>
  <c r="P1236" s="1"/>
  <c r="P1235" s="1"/>
  <c r="P1234" s="1"/>
  <c r="P1233" s="1"/>
  <c r="R1230"/>
  <c r="R1229" s="1"/>
  <c r="R1228" s="1"/>
  <c r="R1227" s="1"/>
  <c r="R1226" s="1"/>
  <c r="P1230"/>
  <c r="P1229" s="1"/>
  <c r="P1228" s="1"/>
  <c r="P1227" s="1"/>
  <c r="P1226" s="1"/>
  <c r="R1223"/>
  <c r="R1222" s="1"/>
  <c r="R1221" s="1"/>
  <c r="R1220" s="1"/>
  <c r="R1219" s="1"/>
  <c r="P1223"/>
  <c r="P1222" s="1"/>
  <c r="P1221" s="1"/>
  <c r="P1220" s="1"/>
  <c r="P1219" s="1"/>
  <c r="R1215"/>
  <c r="R1214" s="1"/>
  <c r="R1213" s="1"/>
  <c r="R1212" s="1"/>
  <c r="R1211" s="1"/>
  <c r="P1215"/>
  <c r="P1214" s="1"/>
  <c r="P1213" s="1"/>
  <c r="P1212" s="1"/>
  <c r="P1211" s="1"/>
  <c r="R1204"/>
  <c r="R1203" s="1"/>
  <c r="R1202" s="1"/>
  <c r="R1201" s="1"/>
  <c r="R1200" s="1"/>
  <c r="P1204"/>
  <c r="P1203" s="1"/>
  <c r="P1202" s="1"/>
  <c r="P1201" s="1"/>
  <c r="P1200" s="1"/>
  <c r="R1197"/>
  <c r="R1196" s="1"/>
  <c r="R1195" s="1"/>
  <c r="R1194" s="1"/>
  <c r="R1193" s="1"/>
  <c r="P1197"/>
  <c r="P1196" s="1"/>
  <c r="P1195" s="1"/>
  <c r="P1194" s="1"/>
  <c r="P1193" s="1"/>
  <c r="R1190"/>
  <c r="R1189" s="1"/>
  <c r="R1188" s="1"/>
  <c r="R1187" s="1"/>
  <c r="R1186" s="1"/>
  <c r="P1190"/>
  <c r="P1189" s="1"/>
  <c r="P1188" s="1"/>
  <c r="P1187" s="1"/>
  <c r="P1186" s="1"/>
  <c r="R1184"/>
  <c r="R1183" s="1"/>
  <c r="R1182" s="1"/>
  <c r="R1181" s="1"/>
  <c r="R1180" s="1"/>
  <c r="P1184"/>
  <c r="P1183" s="1"/>
  <c r="P1182" s="1"/>
  <c r="P1181" s="1"/>
  <c r="P1180" s="1"/>
  <c r="P1178"/>
  <c r="R1178"/>
  <c r="P1176"/>
  <c r="R1176"/>
  <c r="P1174"/>
  <c r="R1174"/>
  <c r="P1172"/>
  <c r="R1172"/>
  <c r="P1170"/>
  <c r="R1170"/>
  <c r="P1168"/>
  <c r="R1168"/>
  <c r="P1166"/>
  <c r="R1166"/>
  <c r="P1164"/>
  <c r="R1164"/>
  <c r="P1162"/>
  <c r="R1162"/>
  <c r="P1160"/>
  <c r="R1160"/>
  <c r="R1158"/>
  <c r="P1158"/>
  <c r="R1143"/>
  <c r="R1142" s="1"/>
  <c r="R1141" s="1"/>
  <c r="R1140" s="1"/>
  <c r="R1139" s="1"/>
  <c r="P1143"/>
  <c r="P1142" s="1"/>
  <c r="P1141" s="1"/>
  <c r="P1140" s="1"/>
  <c r="P1139" s="1"/>
  <c r="R1136"/>
  <c r="R1135" s="1"/>
  <c r="R1134" s="1"/>
  <c r="R1133" s="1"/>
  <c r="R1132" s="1"/>
  <c r="P1136"/>
  <c r="P1135" s="1"/>
  <c r="P1134" s="1"/>
  <c r="P1133" s="1"/>
  <c r="P1132" s="1"/>
  <c r="R1129"/>
  <c r="R1128" s="1"/>
  <c r="R1127" s="1"/>
  <c r="R1126" s="1"/>
  <c r="R1125" s="1"/>
  <c r="P1129"/>
  <c r="P1128"/>
  <c r="P1127" s="1"/>
  <c r="P1126" s="1"/>
  <c r="P1125" s="1"/>
  <c r="R1122"/>
  <c r="R1121" s="1"/>
  <c r="R1120" s="1"/>
  <c r="R1119" s="1"/>
  <c r="R1118" s="1"/>
  <c r="P1122"/>
  <c r="P1121" s="1"/>
  <c r="P1120" s="1"/>
  <c r="P1119" s="1"/>
  <c r="P1118" s="1"/>
  <c r="R1115"/>
  <c r="R1114" s="1"/>
  <c r="R1113" s="1"/>
  <c r="R1112" s="1"/>
  <c r="R1111" s="1"/>
  <c r="P1115"/>
  <c r="P1114" s="1"/>
  <c r="P1113" s="1"/>
  <c r="P1112" s="1"/>
  <c r="P1111" s="1"/>
  <c r="R1107"/>
  <c r="R1106" s="1"/>
  <c r="R1105" s="1"/>
  <c r="R1104" s="1"/>
  <c r="R1103" s="1"/>
  <c r="R1102" s="1"/>
  <c r="R1101" s="1"/>
  <c r="P1107"/>
  <c r="P1106" s="1"/>
  <c r="P1105" s="1"/>
  <c r="P1104" s="1"/>
  <c r="P1103" s="1"/>
  <c r="P1102" s="1"/>
  <c r="P1101" s="1"/>
  <c r="R1098"/>
  <c r="R1097" s="1"/>
  <c r="R1096" s="1"/>
  <c r="R1095" s="1"/>
  <c r="R1094" s="1"/>
  <c r="R1093" s="1"/>
  <c r="R1092" s="1"/>
  <c r="P1098"/>
  <c r="P1097" s="1"/>
  <c r="P1096" s="1"/>
  <c r="P1095" s="1"/>
  <c r="P1094" s="1"/>
  <c r="P1093" s="1"/>
  <c r="P1092" s="1"/>
  <c r="P1090"/>
  <c r="P1089" s="1"/>
  <c r="P1088" s="1"/>
  <c r="P1087" s="1"/>
  <c r="P1086" s="1"/>
  <c r="P1085" s="1"/>
  <c r="R1090"/>
  <c r="R1089" s="1"/>
  <c r="R1088" s="1"/>
  <c r="R1087" s="1"/>
  <c r="R1086" s="1"/>
  <c r="R1085" s="1"/>
  <c r="P1083"/>
  <c r="R1083"/>
  <c r="P1081"/>
  <c r="R1081"/>
  <c r="P1079"/>
  <c r="R1079"/>
  <c r="P1077"/>
  <c r="R1077"/>
  <c r="R1075"/>
  <c r="P1075"/>
  <c r="P1070"/>
  <c r="P1069" s="1"/>
  <c r="R1070"/>
  <c r="R1069" s="1"/>
  <c r="P1067"/>
  <c r="P1066" s="1"/>
  <c r="R1067"/>
  <c r="R1066" s="1"/>
  <c r="R1064"/>
  <c r="R1063" s="1"/>
  <c r="P1064"/>
  <c r="P1063" s="1"/>
  <c r="R1058"/>
  <c r="R1057" s="1"/>
  <c r="P1058"/>
  <c r="P1057" s="1"/>
  <c r="R1055"/>
  <c r="R1054" s="1"/>
  <c r="P1055"/>
  <c r="P1054" s="1"/>
  <c r="R1052"/>
  <c r="R1051" s="1"/>
  <c r="P1052"/>
  <c r="P1051" s="1"/>
  <c r="R1043"/>
  <c r="R1042" s="1"/>
  <c r="R1041" s="1"/>
  <c r="R1040" s="1"/>
  <c r="R1039" s="1"/>
  <c r="R1038" s="1"/>
  <c r="R1037" s="1"/>
  <c r="P1043"/>
  <c r="P1042" s="1"/>
  <c r="P1041" s="1"/>
  <c r="P1040" s="1"/>
  <c r="P1039" s="1"/>
  <c r="P1038" s="1"/>
  <c r="P1037" s="1"/>
  <c r="R1035"/>
  <c r="R1034" s="1"/>
  <c r="P1035"/>
  <c r="P1034" s="1"/>
  <c r="R1032"/>
  <c r="R1031" s="1"/>
  <c r="P1032"/>
  <c r="P1031" s="1"/>
  <c r="R1029"/>
  <c r="R1028" s="1"/>
  <c r="P1029"/>
  <c r="P1028" s="1"/>
  <c r="P1023"/>
  <c r="R1023"/>
  <c r="P1021"/>
  <c r="R1021"/>
  <c r="P1019"/>
  <c r="R1019"/>
  <c r="R1009"/>
  <c r="R1008" s="1"/>
  <c r="R1007" s="1"/>
  <c r="R1006" s="1"/>
  <c r="R1005" s="1"/>
  <c r="R1004" s="1"/>
  <c r="R1003" s="1"/>
  <c r="P1009"/>
  <c r="P1008" s="1"/>
  <c r="P1007" s="1"/>
  <c r="P1006" s="1"/>
  <c r="P1005" s="1"/>
  <c r="P1004" s="1"/>
  <c r="P1003" s="1"/>
  <c r="R1000"/>
  <c r="R999" s="1"/>
  <c r="R998" s="1"/>
  <c r="R997" s="1"/>
  <c r="R996" s="1"/>
  <c r="P1000"/>
  <c r="P999" s="1"/>
  <c r="P998" s="1"/>
  <c r="P997" s="1"/>
  <c r="P996" s="1"/>
  <c r="P994"/>
  <c r="R994"/>
  <c r="R991"/>
  <c r="P991"/>
  <c r="R983"/>
  <c r="R982" s="1"/>
  <c r="R981" s="1"/>
  <c r="R980" s="1"/>
  <c r="P983"/>
  <c r="P982" s="1"/>
  <c r="P981" s="1"/>
  <c r="P980" s="1"/>
  <c r="R978"/>
  <c r="R977" s="1"/>
  <c r="R976" s="1"/>
  <c r="R975" s="1"/>
  <c r="P978"/>
  <c r="P977" s="1"/>
  <c r="P976" s="1"/>
  <c r="P975" s="1"/>
  <c r="R972"/>
  <c r="R971" s="1"/>
  <c r="R970" s="1"/>
  <c r="R969" s="1"/>
  <c r="P972"/>
  <c r="P971" s="1"/>
  <c r="P970" s="1"/>
  <c r="P969" s="1"/>
  <c r="R967"/>
  <c r="R966" s="1"/>
  <c r="R965" s="1"/>
  <c r="R964" s="1"/>
  <c r="P967"/>
  <c r="P966" s="1"/>
  <c r="P965" s="1"/>
  <c r="P964" s="1"/>
  <c r="R961"/>
  <c r="R960" s="1"/>
  <c r="R959" s="1"/>
  <c r="R958" s="1"/>
  <c r="P961"/>
  <c r="P960" s="1"/>
  <c r="P959" s="1"/>
  <c r="P958" s="1"/>
  <c r="R956"/>
  <c r="R955" s="1"/>
  <c r="R954" s="1"/>
  <c r="R953" s="1"/>
  <c r="P956"/>
  <c r="P955" s="1"/>
  <c r="P954" s="1"/>
  <c r="P953" s="1"/>
  <c r="R950"/>
  <c r="R949" s="1"/>
  <c r="R948" s="1"/>
  <c r="R947" s="1"/>
  <c r="P950"/>
  <c r="P949" s="1"/>
  <c r="P948" s="1"/>
  <c r="P947" s="1"/>
  <c r="R945"/>
  <c r="R944" s="1"/>
  <c r="R943" s="1"/>
  <c r="R942" s="1"/>
  <c r="P945"/>
  <c r="P944" s="1"/>
  <c r="P943" s="1"/>
  <c r="P942" s="1"/>
  <c r="R939"/>
  <c r="R938" s="1"/>
  <c r="R937" s="1"/>
  <c r="R936" s="1"/>
  <c r="R935" s="1"/>
  <c r="P939"/>
  <c r="P938" s="1"/>
  <c r="P937" s="1"/>
  <c r="P936" s="1"/>
  <c r="P935" s="1"/>
  <c r="R931"/>
  <c r="R930" s="1"/>
  <c r="R929" s="1"/>
  <c r="R928" s="1"/>
  <c r="R927" s="1"/>
  <c r="R926" s="1"/>
  <c r="R925" s="1"/>
  <c r="P931"/>
  <c r="P930" s="1"/>
  <c r="P929" s="1"/>
  <c r="P928" s="1"/>
  <c r="P927" s="1"/>
  <c r="P926" s="1"/>
  <c r="P925" s="1"/>
  <c r="R923"/>
  <c r="R922" s="1"/>
  <c r="P923"/>
  <c r="P922" s="1"/>
  <c r="R920"/>
  <c r="R919" s="1"/>
  <c r="P920"/>
  <c r="P919" s="1"/>
  <c r="R914"/>
  <c r="R913" s="1"/>
  <c r="R912" s="1"/>
  <c r="R911" s="1"/>
  <c r="R910" s="1"/>
  <c r="P914"/>
  <c r="P913" s="1"/>
  <c r="P912" s="1"/>
  <c r="P911" s="1"/>
  <c r="P910" s="1"/>
  <c r="P908"/>
  <c r="R908"/>
  <c r="R906"/>
  <c r="P906"/>
  <c r="R900"/>
  <c r="R899" s="1"/>
  <c r="R898" s="1"/>
  <c r="R897" s="1"/>
  <c r="R896" s="1"/>
  <c r="P900"/>
  <c r="P899" s="1"/>
  <c r="P898" s="1"/>
  <c r="P897" s="1"/>
  <c r="P896" s="1"/>
  <c r="P894"/>
  <c r="R894"/>
  <c r="P892"/>
  <c r="R892"/>
  <c r="P890"/>
  <c r="R890"/>
  <c r="R888"/>
  <c r="P888"/>
  <c r="P883"/>
  <c r="P882" s="1"/>
  <c r="R883"/>
  <c r="R882" s="1"/>
  <c r="P880"/>
  <c r="P879" s="1"/>
  <c r="R880"/>
  <c r="R879" s="1"/>
  <c r="P877"/>
  <c r="P876" s="1"/>
  <c r="R877"/>
  <c r="R876" s="1"/>
  <c r="P868"/>
  <c r="R868"/>
  <c r="R866"/>
  <c r="P866"/>
  <c r="R858"/>
  <c r="R857" s="1"/>
  <c r="R856" s="1"/>
  <c r="R855" s="1"/>
  <c r="R854" s="1"/>
  <c r="R853" s="1"/>
  <c r="P858"/>
  <c r="P857" s="1"/>
  <c r="P856" s="1"/>
  <c r="P855" s="1"/>
  <c r="P854" s="1"/>
  <c r="P853" s="1"/>
  <c r="R851"/>
  <c r="R850" s="1"/>
  <c r="R849" s="1"/>
  <c r="P851"/>
  <c r="P850" s="1"/>
  <c r="P849" s="1"/>
  <c r="R847"/>
  <c r="R846" s="1"/>
  <c r="R845" s="1"/>
  <c r="P847"/>
  <c r="P846" s="1"/>
  <c r="P845" s="1"/>
  <c r="R841"/>
  <c r="R840" s="1"/>
  <c r="R839" s="1"/>
  <c r="R838" s="1"/>
  <c r="R837" s="1"/>
  <c r="P841"/>
  <c r="P840" s="1"/>
  <c r="P839" s="1"/>
  <c r="P838" s="1"/>
  <c r="P837" s="1"/>
  <c r="R834"/>
  <c r="R833" s="1"/>
  <c r="R832" s="1"/>
  <c r="R831" s="1"/>
  <c r="R830" s="1"/>
  <c r="P834"/>
  <c r="P833" s="1"/>
  <c r="P832" s="1"/>
  <c r="P831" s="1"/>
  <c r="P830" s="1"/>
  <c r="R828"/>
  <c r="R827" s="1"/>
  <c r="R826" s="1"/>
  <c r="R825" s="1"/>
  <c r="R824" s="1"/>
  <c r="R823" s="1"/>
  <c r="P828"/>
  <c r="P827" s="1"/>
  <c r="P826" s="1"/>
  <c r="P825" s="1"/>
  <c r="P824" s="1"/>
  <c r="P823" s="1"/>
  <c r="R817"/>
  <c r="R816" s="1"/>
  <c r="R815" s="1"/>
  <c r="R814" s="1"/>
  <c r="P817"/>
  <c r="P816" s="1"/>
  <c r="P815" s="1"/>
  <c r="P814" s="1"/>
  <c r="P812"/>
  <c r="P811" s="1"/>
  <c r="R812"/>
  <c r="R811" s="1"/>
  <c r="P809"/>
  <c r="R809"/>
  <c r="P807"/>
  <c r="R807"/>
  <c r="P805"/>
  <c r="R805"/>
  <c r="P803"/>
  <c r="R803"/>
  <c r="R801"/>
  <c r="P801"/>
  <c r="R795"/>
  <c r="R794" s="1"/>
  <c r="R793" s="1"/>
  <c r="R792" s="1"/>
  <c r="R791" s="1"/>
  <c r="P795"/>
  <c r="P794" s="1"/>
  <c r="P793" s="1"/>
  <c r="P792" s="1"/>
  <c r="P791" s="1"/>
  <c r="R787"/>
  <c r="R786" s="1"/>
  <c r="R785" s="1"/>
  <c r="R784" s="1"/>
  <c r="R783" s="1"/>
  <c r="P787"/>
  <c r="P786" s="1"/>
  <c r="P785" s="1"/>
  <c r="P784" s="1"/>
  <c r="P783" s="1"/>
  <c r="R781"/>
  <c r="R780" s="1"/>
  <c r="R779" s="1"/>
  <c r="R778" s="1"/>
  <c r="R777" s="1"/>
  <c r="P781"/>
  <c r="P780" s="1"/>
  <c r="P779" s="1"/>
  <c r="P778" s="1"/>
  <c r="P777" s="1"/>
  <c r="R774"/>
  <c r="R773" s="1"/>
  <c r="R772" s="1"/>
  <c r="R771" s="1"/>
  <c r="R770" s="1"/>
  <c r="P774"/>
  <c r="P773" s="1"/>
  <c r="P772" s="1"/>
  <c r="P771" s="1"/>
  <c r="P770" s="1"/>
  <c r="R768"/>
  <c r="P768"/>
  <c r="P767" s="1"/>
  <c r="P766" s="1"/>
  <c r="P765" s="1"/>
  <c r="P764" s="1"/>
  <c r="R767"/>
  <c r="R766" s="1"/>
  <c r="R765" s="1"/>
  <c r="R764" s="1"/>
  <c r="P762"/>
  <c r="R762"/>
  <c r="P760"/>
  <c r="R760"/>
  <c r="P758"/>
  <c r="R758"/>
  <c r="P756"/>
  <c r="R756"/>
  <c r="P754"/>
  <c r="R754"/>
  <c r="P752"/>
  <c r="R752"/>
  <c r="P750"/>
  <c r="R750"/>
  <c r="P748"/>
  <c r="R748"/>
  <c r="R746"/>
  <c r="P746"/>
  <c r="R736"/>
  <c r="R735" s="1"/>
  <c r="R734" s="1"/>
  <c r="R733" s="1"/>
  <c r="R732" s="1"/>
  <c r="P736"/>
  <c r="P735" s="1"/>
  <c r="P734" s="1"/>
  <c r="P733" s="1"/>
  <c r="P732" s="1"/>
  <c r="P730"/>
  <c r="R730"/>
  <c r="P728"/>
  <c r="R728"/>
  <c r="P726"/>
  <c r="R726"/>
  <c r="P724"/>
  <c r="R724"/>
  <c r="P722"/>
  <c r="R722"/>
  <c r="P720"/>
  <c r="R720"/>
  <c r="P718"/>
  <c r="R718"/>
  <c r="P716"/>
  <c r="R716"/>
  <c r="P714"/>
  <c r="R714"/>
  <c r="R712"/>
  <c r="P712"/>
  <c r="P700"/>
  <c r="R700"/>
  <c r="P698"/>
  <c r="R698"/>
  <c r="R696"/>
  <c r="P696"/>
  <c r="P689"/>
  <c r="R689"/>
  <c r="R687"/>
  <c r="P687"/>
  <c r="R680"/>
  <c r="R679" s="1"/>
  <c r="R678" s="1"/>
  <c r="R677" s="1"/>
  <c r="R676" s="1"/>
  <c r="P680"/>
  <c r="P679" s="1"/>
  <c r="P678" s="1"/>
  <c r="P677" s="1"/>
  <c r="P676" s="1"/>
  <c r="R674"/>
  <c r="R673" s="1"/>
  <c r="R672" s="1"/>
  <c r="R671" s="1"/>
  <c r="R670" s="1"/>
  <c r="P674"/>
  <c r="P673" s="1"/>
  <c r="P672" s="1"/>
  <c r="P671" s="1"/>
  <c r="P670" s="1"/>
  <c r="R667"/>
  <c r="R666" s="1"/>
  <c r="R665" s="1"/>
  <c r="R664" s="1"/>
  <c r="R663" s="1"/>
  <c r="P667"/>
  <c r="P666" s="1"/>
  <c r="P665" s="1"/>
  <c r="P664" s="1"/>
  <c r="P663" s="1"/>
  <c r="R661"/>
  <c r="R660" s="1"/>
  <c r="R659" s="1"/>
  <c r="R658" s="1"/>
  <c r="R657" s="1"/>
  <c r="P661"/>
  <c r="P660" s="1"/>
  <c r="P659" s="1"/>
  <c r="P658" s="1"/>
  <c r="P657" s="1"/>
  <c r="P655"/>
  <c r="R655"/>
  <c r="P653"/>
  <c r="R653"/>
  <c r="P651"/>
  <c r="R651"/>
  <c r="P649"/>
  <c r="R649"/>
  <c r="P647"/>
  <c r="R647"/>
  <c r="P645"/>
  <c r="R645"/>
  <c r="P643"/>
  <c r="R643"/>
  <c r="R641"/>
  <c r="P641"/>
  <c r="R621"/>
  <c r="R620" s="1"/>
  <c r="R619" s="1"/>
  <c r="R618" s="1"/>
  <c r="R617" s="1"/>
  <c r="P621"/>
  <c r="P620" s="1"/>
  <c r="P619" s="1"/>
  <c r="P618" s="1"/>
  <c r="P617" s="1"/>
  <c r="R615"/>
  <c r="R614" s="1"/>
  <c r="R613" s="1"/>
  <c r="R612" s="1"/>
  <c r="R611" s="1"/>
  <c r="P615"/>
  <c r="P614" s="1"/>
  <c r="P613" s="1"/>
  <c r="P612" s="1"/>
  <c r="P611" s="1"/>
  <c r="R606"/>
  <c r="R605" s="1"/>
  <c r="R604" s="1"/>
  <c r="R603" s="1"/>
  <c r="R602" s="1"/>
  <c r="P606"/>
  <c r="P605" s="1"/>
  <c r="P604" s="1"/>
  <c r="P603" s="1"/>
  <c r="P602" s="1"/>
  <c r="R600"/>
  <c r="R599" s="1"/>
  <c r="R598" s="1"/>
  <c r="R597" s="1"/>
  <c r="R596" s="1"/>
  <c r="P600"/>
  <c r="P599" s="1"/>
  <c r="P598" s="1"/>
  <c r="P597" s="1"/>
  <c r="P596" s="1"/>
  <c r="R592"/>
  <c r="R591" s="1"/>
  <c r="R590" s="1"/>
  <c r="R589" s="1"/>
  <c r="R588" s="1"/>
  <c r="P592"/>
  <c r="P591" s="1"/>
  <c r="P590" s="1"/>
  <c r="P589" s="1"/>
  <c r="P588" s="1"/>
  <c r="P586"/>
  <c r="R586"/>
  <c r="P584"/>
  <c r="R584"/>
  <c r="R582"/>
  <c r="P582"/>
  <c r="R576"/>
  <c r="R575" s="1"/>
  <c r="R574" s="1"/>
  <c r="R573" s="1"/>
  <c r="R572" s="1"/>
  <c r="P576"/>
  <c r="P575" s="1"/>
  <c r="P574" s="1"/>
  <c r="P573" s="1"/>
  <c r="P572" s="1"/>
  <c r="R570"/>
  <c r="R569" s="1"/>
  <c r="R568" s="1"/>
  <c r="R567" s="1"/>
  <c r="R566" s="1"/>
  <c r="P570"/>
  <c r="P569" s="1"/>
  <c r="P568" s="1"/>
  <c r="P567" s="1"/>
  <c r="P566" s="1"/>
  <c r="P564"/>
  <c r="P563" s="1"/>
  <c r="R564"/>
  <c r="R563" s="1"/>
  <c r="P561"/>
  <c r="R561"/>
  <c r="R559"/>
  <c r="P559"/>
  <c r="R551"/>
  <c r="R550" s="1"/>
  <c r="R549" s="1"/>
  <c r="R548" s="1"/>
  <c r="R547" s="1"/>
  <c r="P551"/>
  <c r="P550" s="1"/>
  <c r="P549" s="1"/>
  <c r="P548" s="1"/>
  <c r="P547" s="1"/>
  <c r="R544"/>
  <c r="R543" s="1"/>
  <c r="R542" s="1"/>
  <c r="R541" s="1"/>
  <c r="R540" s="1"/>
  <c r="P544"/>
  <c r="P543" s="1"/>
  <c r="P542" s="1"/>
  <c r="P541" s="1"/>
  <c r="P540" s="1"/>
  <c r="P538"/>
  <c r="R538"/>
  <c r="R536"/>
  <c r="P536"/>
  <c r="R530"/>
  <c r="R529" s="1"/>
  <c r="R528" s="1"/>
  <c r="R527" s="1"/>
  <c r="R526" s="1"/>
  <c r="P530"/>
  <c r="P529" s="1"/>
  <c r="P528" s="1"/>
  <c r="P527" s="1"/>
  <c r="P526" s="1"/>
  <c r="R524"/>
  <c r="R523" s="1"/>
  <c r="R522" s="1"/>
  <c r="R521" s="1"/>
  <c r="P524"/>
  <c r="P523" s="1"/>
  <c r="P522" s="1"/>
  <c r="P521" s="1"/>
  <c r="R519"/>
  <c r="R518" s="1"/>
  <c r="R517" s="1"/>
  <c r="R516" s="1"/>
  <c r="P519"/>
  <c r="P518" s="1"/>
  <c r="P517" s="1"/>
  <c r="P516" s="1"/>
  <c r="R512"/>
  <c r="R511" s="1"/>
  <c r="R510" s="1"/>
  <c r="R509" s="1"/>
  <c r="P512"/>
  <c r="P511" s="1"/>
  <c r="P510" s="1"/>
  <c r="P509" s="1"/>
  <c r="R507"/>
  <c r="R506" s="1"/>
  <c r="P507"/>
  <c r="P506" s="1"/>
  <c r="P504"/>
  <c r="R504"/>
  <c r="P502"/>
  <c r="R502"/>
  <c r="R500"/>
  <c r="P500"/>
  <c r="R490"/>
  <c r="R489" s="1"/>
  <c r="R488" s="1"/>
  <c r="R487" s="1"/>
  <c r="P490"/>
  <c r="P489" s="1"/>
  <c r="P488" s="1"/>
  <c r="P487" s="1"/>
  <c r="P485"/>
  <c r="R485"/>
  <c r="R483"/>
  <c r="P483"/>
  <c r="R475"/>
  <c r="P475"/>
  <c r="P474" s="1"/>
  <c r="R474"/>
  <c r="R471"/>
  <c r="P471"/>
  <c r="P470" s="1"/>
  <c r="R470"/>
  <c r="R465"/>
  <c r="R464" s="1"/>
  <c r="R463" s="1"/>
  <c r="R462" s="1"/>
  <c r="P465"/>
  <c r="P464" s="1"/>
  <c r="P463" s="1"/>
  <c r="P462" s="1"/>
  <c r="P460"/>
  <c r="R460"/>
  <c r="P458"/>
  <c r="R458"/>
  <c r="P456"/>
  <c r="R456"/>
  <c r="R454"/>
  <c r="P454"/>
  <c r="R451"/>
  <c r="R450" s="1"/>
  <c r="P451"/>
  <c r="P450" s="1"/>
  <c r="R444"/>
  <c r="R443" s="1"/>
  <c r="R442" s="1"/>
  <c r="R441" s="1"/>
  <c r="R440" s="1"/>
  <c r="P444"/>
  <c r="P443" s="1"/>
  <c r="P442" s="1"/>
  <c r="P441" s="1"/>
  <c r="P440" s="1"/>
  <c r="R437"/>
  <c r="R436" s="1"/>
  <c r="R435" s="1"/>
  <c r="R434" s="1"/>
  <c r="R433" s="1"/>
  <c r="P437"/>
  <c r="P436" s="1"/>
  <c r="P435" s="1"/>
  <c r="P434" s="1"/>
  <c r="P433" s="1"/>
  <c r="R431"/>
  <c r="R430" s="1"/>
  <c r="R429" s="1"/>
  <c r="R428" s="1"/>
  <c r="P431"/>
  <c r="P430" s="1"/>
  <c r="P429" s="1"/>
  <c r="P428" s="1"/>
  <c r="P426"/>
  <c r="R426"/>
  <c r="P424"/>
  <c r="R424"/>
  <c r="P422"/>
  <c r="R422"/>
  <c r="P420"/>
  <c r="R420"/>
  <c r="P418"/>
  <c r="R418"/>
  <c r="R416"/>
  <c r="P416"/>
  <c r="P411"/>
  <c r="P410" s="1"/>
  <c r="R411"/>
  <c r="R410" s="1"/>
  <c r="P408"/>
  <c r="R408"/>
  <c r="R406"/>
  <c r="P406"/>
  <c r="R403"/>
  <c r="R402" s="1"/>
  <c r="P403"/>
  <c r="P402" s="1"/>
  <c r="R397"/>
  <c r="R396" s="1"/>
  <c r="R395" s="1"/>
  <c r="R394" s="1"/>
  <c r="R393" s="1"/>
  <c r="P397"/>
  <c r="P396" s="1"/>
  <c r="P395" s="1"/>
  <c r="P394" s="1"/>
  <c r="P393" s="1"/>
  <c r="R390"/>
  <c r="R389" s="1"/>
  <c r="R388" s="1"/>
  <c r="R387" s="1"/>
  <c r="R386" s="1"/>
  <c r="R385" s="1"/>
  <c r="P390"/>
  <c r="P389" s="1"/>
  <c r="P388" s="1"/>
  <c r="P387" s="1"/>
  <c r="P386" s="1"/>
  <c r="P385" s="1"/>
  <c r="R383"/>
  <c r="R382" s="1"/>
  <c r="R381" s="1"/>
  <c r="R380" s="1"/>
  <c r="R379" s="1"/>
  <c r="R378" s="1"/>
  <c r="P383"/>
  <c r="P382" s="1"/>
  <c r="P381" s="1"/>
  <c r="P380" s="1"/>
  <c r="P379" s="1"/>
  <c r="P378" s="1"/>
  <c r="P375"/>
  <c r="R375"/>
  <c r="P373"/>
  <c r="R373"/>
  <c r="P371"/>
  <c r="R371"/>
  <c r="P366"/>
  <c r="P365" s="1"/>
  <c r="P364" s="1"/>
  <c r="P363" s="1"/>
  <c r="R366"/>
  <c r="R365" s="1"/>
  <c r="R364" s="1"/>
  <c r="R363" s="1"/>
  <c r="P359"/>
  <c r="P358" s="1"/>
  <c r="P357" s="1"/>
  <c r="P356" s="1"/>
  <c r="P355" s="1"/>
  <c r="R359"/>
  <c r="R358" s="1"/>
  <c r="R357" s="1"/>
  <c r="R356" s="1"/>
  <c r="R355" s="1"/>
  <c r="P353"/>
  <c r="P352" s="1"/>
  <c r="P351" s="1"/>
  <c r="P350" s="1"/>
  <c r="P349" s="1"/>
  <c r="R353"/>
  <c r="R352" s="1"/>
  <c r="R351" s="1"/>
  <c r="R350" s="1"/>
  <c r="R349" s="1"/>
  <c r="P346"/>
  <c r="P345" s="1"/>
  <c r="P344" s="1"/>
  <c r="P343" s="1"/>
  <c r="R346"/>
  <c r="R345" s="1"/>
  <c r="R344" s="1"/>
  <c r="R343" s="1"/>
  <c r="P341"/>
  <c r="P340" s="1"/>
  <c r="R341"/>
  <c r="R340" s="1"/>
  <c r="P338"/>
  <c r="R338"/>
  <c r="P336"/>
  <c r="R336"/>
  <c r="P334"/>
  <c r="R334"/>
  <c r="P332"/>
  <c r="R332"/>
  <c r="P330"/>
  <c r="R330"/>
  <c r="P328"/>
  <c r="R328"/>
  <c r="P326"/>
  <c r="R326"/>
  <c r="P324"/>
  <c r="R324"/>
  <c r="P322"/>
  <c r="R322"/>
  <c r="P320"/>
  <c r="R320"/>
  <c r="P318"/>
  <c r="R318"/>
  <c r="P313"/>
  <c r="P312" s="1"/>
  <c r="R313"/>
  <c r="R312" s="1"/>
  <c r="P310"/>
  <c r="R310"/>
  <c r="P308"/>
  <c r="R308"/>
  <c r="P302"/>
  <c r="R302"/>
  <c r="P300"/>
  <c r="R300"/>
  <c r="P298"/>
  <c r="R298"/>
  <c r="P296"/>
  <c r="R296"/>
  <c r="P294"/>
  <c r="P293" s="1"/>
  <c r="P292" s="1"/>
  <c r="P291" s="1"/>
  <c r="R294"/>
  <c r="P289"/>
  <c r="P288" s="1"/>
  <c r="R289"/>
  <c r="R288" s="1"/>
  <c r="P286"/>
  <c r="R286"/>
  <c r="P284"/>
  <c r="R284"/>
  <c r="P276"/>
  <c r="P275" s="1"/>
  <c r="P274" s="1"/>
  <c r="P273" s="1"/>
  <c r="P272" s="1"/>
  <c r="R276"/>
  <c r="R275" s="1"/>
  <c r="R274" s="1"/>
  <c r="R273" s="1"/>
  <c r="R272" s="1"/>
  <c r="P270"/>
  <c r="P269" s="1"/>
  <c r="P268" s="1"/>
  <c r="R270"/>
  <c r="R269" s="1"/>
  <c r="R268" s="1"/>
  <c r="P266"/>
  <c r="P265" s="1"/>
  <c r="P264" s="1"/>
  <c r="R266"/>
  <c r="R265" s="1"/>
  <c r="R264" s="1"/>
  <c r="P259"/>
  <c r="P258" s="1"/>
  <c r="P257" s="1"/>
  <c r="P256" s="1"/>
  <c r="R259"/>
  <c r="R258" s="1"/>
  <c r="R257" s="1"/>
  <c r="R256" s="1"/>
  <c r="P254"/>
  <c r="R254"/>
  <c r="P252"/>
  <c r="R252"/>
  <c r="P246"/>
  <c r="P245" s="1"/>
  <c r="R246"/>
  <c r="R245" s="1"/>
  <c r="P243"/>
  <c r="P242" s="1"/>
  <c r="R243"/>
  <c r="R242" s="1"/>
  <c r="P238"/>
  <c r="P237" s="1"/>
  <c r="R238"/>
  <c r="R237" s="1"/>
  <c r="P235"/>
  <c r="R235"/>
  <c r="P233"/>
  <c r="R233"/>
  <c r="P231"/>
  <c r="R231"/>
  <c r="P229"/>
  <c r="R229"/>
  <c r="P227"/>
  <c r="R227"/>
  <c r="P222"/>
  <c r="P221" s="1"/>
  <c r="R222"/>
  <c r="R221" s="1"/>
  <c r="P219"/>
  <c r="R219"/>
  <c r="P217"/>
  <c r="P216" s="1"/>
  <c r="R217"/>
  <c r="P211"/>
  <c r="P210" s="1"/>
  <c r="P209" s="1"/>
  <c r="P208" s="1"/>
  <c r="P207" s="1"/>
  <c r="R211"/>
  <c r="R210" s="1"/>
  <c r="R209" s="1"/>
  <c r="R208" s="1"/>
  <c r="R207" s="1"/>
  <c r="P205"/>
  <c r="R205"/>
  <c r="P203"/>
  <c r="R203"/>
  <c r="P201"/>
  <c r="R201"/>
  <c r="P199"/>
  <c r="R199"/>
  <c r="P197"/>
  <c r="R197"/>
  <c r="P195"/>
  <c r="R195"/>
  <c r="P193"/>
  <c r="R193"/>
  <c r="P191"/>
  <c r="R191"/>
  <c r="P189"/>
  <c r="R189"/>
  <c r="P187"/>
  <c r="R187"/>
  <c r="P177"/>
  <c r="R177"/>
  <c r="P175"/>
  <c r="R175"/>
  <c r="P169"/>
  <c r="P168" s="1"/>
  <c r="P167" s="1"/>
  <c r="P166" s="1"/>
  <c r="P165" s="1"/>
  <c r="R169"/>
  <c r="R168" s="1"/>
  <c r="R167" s="1"/>
  <c r="R166" s="1"/>
  <c r="R165" s="1"/>
  <c r="P162"/>
  <c r="P161" s="1"/>
  <c r="P160" s="1"/>
  <c r="P159" s="1"/>
  <c r="P158" s="1"/>
  <c r="R162"/>
  <c r="R161" s="1"/>
  <c r="R160" s="1"/>
  <c r="R159" s="1"/>
  <c r="R158" s="1"/>
  <c r="P156"/>
  <c r="R156"/>
  <c r="P154"/>
  <c r="R154"/>
  <c r="P147"/>
  <c r="P146" s="1"/>
  <c r="R147"/>
  <c r="R146" s="1"/>
  <c r="P144"/>
  <c r="P143" s="1"/>
  <c r="R144"/>
  <c r="R143" s="1"/>
  <c r="P138"/>
  <c r="P137" s="1"/>
  <c r="R138"/>
  <c r="R137" s="1"/>
  <c r="P135"/>
  <c r="P134" s="1"/>
  <c r="R135"/>
  <c r="R134" s="1"/>
  <c r="P130"/>
  <c r="R130"/>
  <c r="P128"/>
  <c r="R128"/>
  <c r="P126"/>
  <c r="R126"/>
  <c r="P124"/>
  <c r="R124"/>
  <c r="P122"/>
  <c r="R122"/>
  <c r="P120"/>
  <c r="R120"/>
  <c r="P115"/>
  <c r="P114" s="1"/>
  <c r="R115"/>
  <c r="R114" s="1"/>
  <c r="P112"/>
  <c r="P111" s="1"/>
  <c r="R112"/>
  <c r="R111" s="1"/>
  <c r="P109"/>
  <c r="R109"/>
  <c r="P107"/>
  <c r="R107"/>
  <c r="P101"/>
  <c r="P100" s="1"/>
  <c r="R101"/>
  <c r="R100" s="1"/>
  <c r="P98"/>
  <c r="P97" s="1"/>
  <c r="R98"/>
  <c r="R97" s="1"/>
  <c r="P95"/>
  <c r="P94" s="1"/>
  <c r="R95"/>
  <c r="R94" s="1"/>
  <c r="P87"/>
  <c r="P86" s="1"/>
  <c r="P85" s="1"/>
  <c r="P84" s="1"/>
  <c r="R87"/>
  <c r="R86" s="1"/>
  <c r="R85" s="1"/>
  <c r="R84" s="1"/>
  <c r="P82"/>
  <c r="P81" s="1"/>
  <c r="R82"/>
  <c r="R81" s="1"/>
  <c r="P79"/>
  <c r="P78" s="1"/>
  <c r="R79"/>
  <c r="R78" s="1"/>
  <c r="P72"/>
  <c r="P71" s="1"/>
  <c r="P70" s="1"/>
  <c r="P69" s="1"/>
  <c r="R72"/>
  <c r="R71" s="1"/>
  <c r="R70" s="1"/>
  <c r="R69" s="1"/>
  <c r="P67"/>
  <c r="P66" s="1"/>
  <c r="R67"/>
  <c r="R66" s="1"/>
  <c r="P64"/>
  <c r="P63" s="1"/>
  <c r="R64"/>
  <c r="R63" s="1"/>
  <c r="P61"/>
  <c r="P60" s="1"/>
  <c r="R61"/>
  <c r="R60" s="1"/>
  <c r="P55"/>
  <c r="P54" s="1"/>
  <c r="P53" s="1"/>
  <c r="P52" s="1"/>
  <c r="P51" s="1"/>
  <c r="R55"/>
  <c r="R54" s="1"/>
  <c r="R53" s="1"/>
  <c r="R52" s="1"/>
  <c r="R51" s="1"/>
  <c r="P49"/>
  <c r="P48" s="1"/>
  <c r="P47" s="1"/>
  <c r="P46" s="1"/>
  <c r="R49"/>
  <c r="R48" s="1"/>
  <c r="R47" s="1"/>
  <c r="R46" s="1"/>
  <c r="P44"/>
  <c r="P43" s="1"/>
  <c r="R44"/>
  <c r="R43" s="1"/>
  <c r="P41"/>
  <c r="P40" s="1"/>
  <c r="R41"/>
  <c r="R40" s="1"/>
  <c r="P38"/>
  <c r="P37" s="1"/>
  <c r="R38"/>
  <c r="R37" s="1"/>
  <c r="P31"/>
  <c r="P30" s="1"/>
  <c r="P29" s="1"/>
  <c r="P28" s="1"/>
  <c r="R31"/>
  <c r="R30" s="1"/>
  <c r="R29" s="1"/>
  <c r="R28" s="1"/>
  <c r="P26"/>
  <c r="P25" s="1"/>
  <c r="R26"/>
  <c r="R25" s="1"/>
  <c r="P23"/>
  <c r="P22" s="1"/>
  <c r="R23"/>
  <c r="R22" s="1"/>
  <c r="P20"/>
  <c r="P19" s="1"/>
  <c r="R20"/>
  <c r="R19" s="1"/>
  <c r="N1653"/>
  <c r="N1652" s="1"/>
  <c r="N1651" s="1"/>
  <c r="N1650" s="1"/>
  <c r="N1649" s="1"/>
  <c r="N1648" s="1"/>
  <c r="N1646"/>
  <c r="N1645" s="1"/>
  <c r="N1644" s="1"/>
  <c r="N1642" s="1"/>
  <c r="N1641" s="1"/>
  <c r="N1640" s="1"/>
  <c r="N1638"/>
  <c r="N1637" s="1"/>
  <c r="N1636" s="1"/>
  <c r="N1635" s="1"/>
  <c r="N1633"/>
  <c r="N1632" s="1"/>
  <c r="N1631" s="1"/>
  <c r="N1630" s="1"/>
  <c r="N1628"/>
  <c r="N1627" s="1"/>
  <c r="N1625"/>
  <c r="N1624" s="1"/>
  <c r="N1619"/>
  <c r="N1617"/>
  <c r="N1615"/>
  <c r="N1613"/>
  <c r="N1611"/>
  <c r="N1606"/>
  <c r="N1605" s="1"/>
  <c r="N1603"/>
  <c r="N1602" s="1"/>
  <c r="N1600"/>
  <c r="N1598"/>
  <c r="N1589"/>
  <c r="N1588" s="1"/>
  <c r="N1587" s="1"/>
  <c r="N1586" s="1"/>
  <c r="N1585" s="1"/>
  <c r="N1582"/>
  <c r="N1581"/>
  <c r="N1580" s="1"/>
  <c r="N1579" s="1"/>
  <c r="N1578" s="1"/>
  <c r="N1574"/>
  <c r="N1573" s="1"/>
  <c r="N1572" s="1"/>
  <c r="N1571" s="1"/>
  <c r="N1570" s="1"/>
  <c r="N1569" s="1"/>
  <c r="N1568" s="1"/>
  <c r="N1501"/>
  <c r="N1566"/>
  <c r="N1565"/>
  <c r="N1563"/>
  <c r="N1562" s="1"/>
  <c r="N1556"/>
  <c r="N1555" s="1"/>
  <c r="N1554" s="1"/>
  <c r="N1553" s="1"/>
  <c r="N1552" s="1"/>
  <c r="N1550"/>
  <c r="N1548"/>
  <c r="N1546"/>
  <c r="N1541"/>
  <c r="N1540" s="1"/>
  <c r="N1538"/>
  <c r="N1537" s="1"/>
  <c r="N1535"/>
  <c r="N1533"/>
  <c r="N1526"/>
  <c r="N1525" s="1"/>
  <c r="N1524" s="1"/>
  <c r="N1523" s="1"/>
  <c r="N1522" s="1"/>
  <c r="N1516"/>
  <c r="N1515" s="1"/>
  <c r="N1514" s="1"/>
  <c r="N1513" s="1"/>
  <c r="N1511"/>
  <c r="N1509"/>
  <c r="N1507"/>
  <c r="N1495"/>
  <c r="N1493"/>
  <c r="N1491"/>
  <c r="N1489"/>
  <c r="N1487"/>
  <c r="N1485"/>
  <c r="N1483"/>
  <c r="N1481"/>
  <c r="N1479"/>
  <c r="N1477"/>
  <c r="N1467"/>
  <c r="N1466" s="1"/>
  <c r="N1465" s="1"/>
  <c r="N1464" s="1"/>
  <c r="N1463" s="1"/>
  <c r="N1461"/>
  <c r="N1459"/>
  <c r="N1457"/>
  <c r="N1455"/>
  <c r="N1453"/>
  <c r="N1451"/>
  <c r="N1449"/>
  <c r="N1447"/>
  <c r="N1436"/>
  <c r="N1435" s="1"/>
  <c r="N1434" s="1"/>
  <c r="N1433" s="1"/>
  <c r="N1432" s="1"/>
  <c r="N1428"/>
  <c r="N1427" s="1"/>
  <c r="N1426" s="1"/>
  <c r="N1425" s="1"/>
  <c r="N1424" s="1"/>
  <c r="N1423" s="1"/>
  <c r="N1421"/>
  <c r="N1420" s="1"/>
  <c r="N1419" s="1"/>
  <c r="N1417"/>
  <c r="N1416" s="1"/>
  <c r="N1414"/>
  <c r="N1412"/>
  <c r="N1410"/>
  <c r="N1408"/>
  <c r="N1406"/>
  <c r="N1404"/>
  <c r="N1398"/>
  <c r="N1397" s="1"/>
  <c r="N1396" s="1"/>
  <c r="N1395" s="1"/>
  <c r="N1394" s="1"/>
  <c r="N1392"/>
  <c r="N1390"/>
  <c r="N1388"/>
  <c r="N1386"/>
  <c r="N1384"/>
  <c r="N1382"/>
  <c r="N1380"/>
  <c r="N1378"/>
  <c r="N1376"/>
  <c r="N1374"/>
  <c r="N1372"/>
  <c r="N1370"/>
  <c r="N1368"/>
  <c r="N1366"/>
  <c r="N1364"/>
  <c r="N1362"/>
  <c r="N1349"/>
  <c r="N1348" s="1"/>
  <c r="N1347" s="1"/>
  <c r="N1346" s="1"/>
  <c r="N1345" s="1"/>
  <c r="N1343"/>
  <c r="N1342" s="1"/>
  <c r="N1341" s="1"/>
  <c r="N1340" s="1"/>
  <c r="N1339" s="1"/>
  <c r="N1336"/>
  <c r="N1335" s="1"/>
  <c r="N1334" s="1"/>
  <c r="N1333" s="1"/>
  <c r="N1332" s="1"/>
  <c r="N1327"/>
  <c r="N1326" s="1"/>
  <c r="N1325" s="1"/>
  <c r="N1324" s="1"/>
  <c r="N1323" s="1"/>
  <c r="N1321"/>
  <c r="N1320" s="1"/>
  <c r="N1319" s="1"/>
  <c r="N1318" s="1"/>
  <c r="N1317" s="1"/>
  <c r="N1315"/>
  <c r="N1313"/>
  <c r="N1307"/>
  <c r="N1305"/>
  <c r="N1303"/>
  <c r="N1301"/>
  <c r="N1299"/>
  <c r="N1297"/>
  <c r="N1295"/>
  <c r="N1293"/>
  <c r="N1291"/>
  <c r="N1289"/>
  <c r="N1287"/>
  <c r="N1285"/>
  <c r="N1283"/>
  <c r="N1281"/>
  <c r="N1279"/>
  <c r="N1277"/>
  <c r="N1275"/>
  <c r="N1264"/>
  <c r="N1263" s="1"/>
  <c r="N1262" s="1"/>
  <c r="N1261" s="1"/>
  <c r="N1260" s="1"/>
  <c r="N1253"/>
  <c r="N1252" s="1"/>
  <c r="N1251" s="1"/>
  <c r="N1250" s="1"/>
  <c r="N1249" s="1"/>
  <c r="N1246"/>
  <c r="N1245" s="1"/>
  <c r="N1244" s="1"/>
  <c r="N1243" s="1"/>
  <c r="N1242" s="1"/>
  <c r="N1237"/>
  <c r="N1236" s="1"/>
  <c r="N1235" s="1"/>
  <c r="N1234" s="1"/>
  <c r="N1233" s="1"/>
  <c r="N1230"/>
  <c r="N1229" s="1"/>
  <c r="N1228" s="1"/>
  <c r="N1227" s="1"/>
  <c r="N1226" s="1"/>
  <c r="N1223"/>
  <c r="N1222" s="1"/>
  <c r="N1221" s="1"/>
  <c r="N1220" s="1"/>
  <c r="N1219" s="1"/>
  <c r="N1215"/>
  <c r="N1214" s="1"/>
  <c r="N1213" s="1"/>
  <c r="N1212" s="1"/>
  <c r="N1211" s="1"/>
  <c r="N1204"/>
  <c r="N1203" s="1"/>
  <c r="N1202" s="1"/>
  <c r="N1201" s="1"/>
  <c r="N1200" s="1"/>
  <c r="N1197"/>
  <c r="N1196" s="1"/>
  <c r="N1195" s="1"/>
  <c r="N1194" s="1"/>
  <c r="N1193" s="1"/>
  <c r="E1270"/>
  <c r="E1269"/>
  <c r="E1268"/>
  <c r="E1267"/>
  <c r="N1190"/>
  <c r="N1189" s="1"/>
  <c r="N1188" s="1"/>
  <c r="N1187" s="1"/>
  <c r="N1186" s="1"/>
  <c r="N1184"/>
  <c r="N1183" s="1"/>
  <c r="N1182" s="1"/>
  <c r="N1181" s="1"/>
  <c r="N1180" s="1"/>
  <c r="N1178"/>
  <c r="N1176"/>
  <c r="N1174"/>
  <c r="N1172"/>
  <c r="N1170"/>
  <c r="N1168"/>
  <c r="N1166"/>
  <c r="N1164"/>
  <c r="N1162"/>
  <c r="N1160"/>
  <c r="N1158"/>
  <c r="N1143"/>
  <c r="N1142" s="1"/>
  <c r="N1141" s="1"/>
  <c r="N1140" s="1"/>
  <c r="N1139" s="1"/>
  <c r="N1136"/>
  <c r="N1135" s="1"/>
  <c r="N1134" s="1"/>
  <c r="N1133" s="1"/>
  <c r="N1132" s="1"/>
  <c r="N1129"/>
  <c r="N1128" s="1"/>
  <c r="N1127" s="1"/>
  <c r="N1126" s="1"/>
  <c r="N1125" s="1"/>
  <c r="N1122"/>
  <c r="N1121" s="1"/>
  <c r="N1120" s="1"/>
  <c r="N1119" s="1"/>
  <c r="N1118" s="1"/>
  <c r="N1115"/>
  <c r="N1114" s="1"/>
  <c r="N1113" s="1"/>
  <c r="N1112" s="1"/>
  <c r="N1111" s="1"/>
  <c r="E1153"/>
  <c r="E1152"/>
  <c r="E1151"/>
  <c r="E1150"/>
  <c r="N966" i="5" l="1"/>
  <c r="P1634"/>
  <c r="P1633" s="1"/>
  <c r="P1635"/>
  <c r="O1634"/>
  <c r="O1633" s="1"/>
  <c r="P1524"/>
  <c r="N1597" i="3"/>
  <c r="O405" i="5"/>
  <c r="O401" s="1"/>
  <c r="O400" s="1"/>
  <c r="N405"/>
  <c r="N469"/>
  <c r="N468" s="1"/>
  <c r="N467" s="1"/>
  <c r="N1553"/>
  <c r="N1552" s="1"/>
  <c r="N1551" s="1"/>
  <c r="R558" i="3"/>
  <c r="R557" s="1"/>
  <c r="R556" s="1"/>
  <c r="P1597"/>
  <c r="P283" i="5"/>
  <c r="P535"/>
  <c r="P534" s="1"/>
  <c r="P533" s="1"/>
  <c r="P532" s="1"/>
  <c r="P1589"/>
  <c r="P1588" s="1"/>
  <c r="P1587" s="1"/>
  <c r="M1101"/>
  <c r="M1092" s="1"/>
  <c r="N1635"/>
  <c r="N1634"/>
  <c r="N1633" s="1"/>
  <c r="N1632" s="1"/>
  <c r="P186" i="3"/>
  <c r="P185" s="1"/>
  <c r="P184" s="1"/>
  <c r="P183" s="1"/>
  <c r="P216" i="5"/>
  <c r="P215" s="1"/>
  <c r="P214" s="1"/>
  <c r="P482"/>
  <c r="P481" s="1"/>
  <c r="P480" s="1"/>
  <c r="P836"/>
  <c r="P835" s="1"/>
  <c r="N857"/>
  <c r="N856" s="1"/>
  <c r="N855" s="1"/>
  <c r="N854" s="1"/>
  <c r="N853" s="1"/>
  <c r="N852" s="1"/>
  <c r="P153" i="3"/>
  <c r="P152" s="1"/>
  <c r="P151" s="1"/>
  <c r="P150" s="1"/>
  <c r="P149" s="1"/>
  <c r="P174"/>
  <c r="P173" s="1"/>
  <c r="P172" s="1"/>
  <c r="P171" s="1"/>
  <c r="P283"/>
  <c r="P282" s="1"/>
  <c r="P281" s="1"/>
  <c r="P280" s="1"/>
  <c r="N174" i="5"/>
  <c r="N173" s="1"/>
  <c r="N172" s="1"/>
  <c r="N171" s="1"/>
  <c r="P966"/>
  <c r="O1589"/>
  <c r="M279" i="3"/>
  <c r="M278" s="1"/>
  <c r="N897" i="5"/>
  <c r="N896" s="1"/>
  <c r="N895" s="1"/>
  <c r="N894" s="1"/>
  <c r="O944"/>
  <c r="P241"/>
  <c r="P240" s="1"/>
  <c r="O370"/>
  <c r="O369" s="1"/>
  <c r="O368" s="1"/>
  <c r="O535"/>
  <c r="O534" s="1"/>
  <c r="O533" s="1"/>
  <c r="O532" s="1"/>
  <c r="P581"/>
  <c r="P580" s="1"/>
  <c r="P579" s="1"/>
  <c r="P578" s="1"/>
  <c r="O610"/>
  <c r="O910"/>
  <c r="O909" s="1"/>
  <c r="O908" s="1"/>
  <c r="N933"/>
  <c r="N955"/>
  <c r="N1569"/>
  <c r="N1568" s="1"/>
  <c r="N1596" i="3"/>
  <c r="O362" i="5"/>
  <c r="O361" s="1"/>
  <c r="P106"/>
  <c r="P142"/>
  <c r="P141" s="1"/>
  <c r="P140" s="1"/>
  <c r="O153"/>
  <c r="O152" s="1"/>
  <c r="O151" s="1"/>
  <c r="O150" s="1"/>
  <c r="O149" s="1"/>
  <c r="O216"/>
  <c r="O215" s="1"/>
  <c r="O214" s="1"/>
  <c r="O933"/>
  <c r="P1498"/>
  <c r="P1497" s="1"/>
  <c r="P1496" s="1"/>
  <c r="P1495" s="1"/>
  <c r="O1498"/>
  <c r="O1497" s="1"/>
  <c r="O1496" s="1"/>
  <c r="O1495" s="1"/>
  <c r="P1553"/>
  <c r="P1552" s="1"/>
  <c r="P1551" s="1"/>
  <c r="N1506" i="3"/>
  <c r="N1505" s="1"/>
  <c r="N1504" s="1"/>
  <c r="O1569" i="5"/>
  <c r="O1568" s="1"/>
  <c r="N1532" i="3"/>
  <c r="P307"/>
  <c r="P306" s="1"/>
  <c r="P305" s="1"/>
  <c r="N370" i="5"/>
  <c r="N369" s="1"/>
  <c r="N368" s="1"/>
  <c r="P370"/>
  <c r="P369" s="1"/>
  <c r="P368" s="1"/>
  <c r="O482"/>
  <c r="O481" s="1"/>
  <c r="O480" s="1"/>
  <c r="O581"/>
  <c r="O580" s="1"/>
  <c r="O579" s="1"/>
  <c r="O578" s="1"/>
  <c r="O554" s="1"/>
  <c r="O678"/>
  <c r="O677" s="1"/>
  <c r="O676" s="1"/>
  <c r="O675" s="1"/>
  <c r="O674" s="1"/>
  <c r="N836"/>
  <c r="N835" s="1"/>
  <c r="P933"/>
  <c r="P982"/>
  <c r="P981" s="1"/>
  <c r="P980" s="1"/>
  <c r="P979" s="1"/>
  <c r="P978" s="1"/>
  <c r="P977" s="1"/>
  <c r="O174"/>
  <c r="O173" s="1"/>
  <c r="O172" s="1"/>
  <c r="O171" s="1"/>
  <c r="N307"/>
  <c r="O348"/>
  <c r="P405"/>
  <c r="P401" s="1"/>
  <c r="P400" s="1"/>
  <c r="P558"/>
  <c r="P557" s="1"/>
  <c r="P556" s="1"/>
  <c r="P555" s="1"/>
  <c r="N687"/>
  <c r="N686" s="1"/>
  <c r="N685" s="1"/>
  <c r="N684" s="1"/>
  <c r="N683" s="1"/>
  <c r="P1569"/>
  <c r="P1568" s="1"/>
  <c r="O77"/>
  <c r="O76" s="1"/>
  <c r="N153"/>
  <c r="N152" s="1"/>
  <c r="N151" s="1"/>
  <c r="N150" s="1"/>
  <c r="N149" s="1"/>
  <c r="O453"/>
  <c r="O469"/>
  <c r="O468" s="1"/>
  <c r="O467" s="1"/>
  <c r="N482"/>
  <c r="N481" s="1"/>
  <c r="N480" s="1"/>
  <c r="N479" s="1"/>
  <c r="N478" s="1"/>
  <c r="P499"/>
  <c r="O499"/>
  <c r="O498" s="1"/>
  <c r="O497" s="1"/>
  <c r="O496" s="1"/>
  <c r="O495" s="1"/>
  <c r="N535"/>
  <c r="N534" s="1"/>
  <c r="N533" s="1"/>
  <c r="N532" s="1"/>
  <c r="P910"/>
  <c r="P909" s="1"/>
  <c r="P908" s="1"/>
  <c r="N251"/>
  <c r="N250" s="1"/>
  <c r="N249" s="1"/>
  <c r="N910"/>
  <c r="N909" s="1"/>
  <c r="N908" s="1"/>
  <c r="P1304"/>
  <c r="P1303" s="1"/>
  <c r="P1302" s="1"/>
  <c r="P1301" s="1"/>
  <c r="O1553"/>
  <c r="O1552" s="1"/>
  <c r="O1551" s="1"/>
  <c r="N133"/>
  <c r="N132" s="1"/>
  <c r="P263"/>
  <c r="P262" s="1"/>
  <c r="P955"/>
  <c r="P926" s="1"/>
  <c r="P925" s="1"/>
  <c r="P106" i="3"/>
  <c r="P105" s="1"/>
  <c r="P104" s="1"/>
  <c r="P226"/>
  <c r="P370"/>
  <c r="P369" s="1"/>
  <c r="P368" s="1"/>
  <c r="P362" s="1"/>
  <c r="P361" s="1"/>
  <c r="R469"/>
  <c r="R468" s="1"/>
  <c r="R467" s="1"/>
  <c r="R405"/>
  <c r="R401" s="1"/>
  <c r="R400" s="1"/>
  <c r="N1577"/>
  <c r="N1576" s="1"/>
  <c r="M494"/>
  <c r="M14"/>
  <c r="O142" i="5"/>
  <c r="O141" s="1"/>
  <c r="O140" s="1"/>
  <c r="N348"/>
  <c r="P498"/>
  <c r="P497" s="1"/>
  <c r="P496" s="1"/>
  <c r="P495" s="1"/>
  <c r="O515"/>
  <c r="M13"/>
  <c r="P610"/>
  <c r="O479"/>
  <c r="O478" s="1"/>
  <c r="P515"/>
  <c r="O75"/>
  <c r="N263"/>
  <c r="N262" s="1"/>
  <c r="O449"/>
  <c r="O448" s="1"/>
  <c r="O447" s="1"/>
  <c r="P514"/>
  <c r="O514"/>
  <c r="O555"/>
  <c r="O263"/>
  <c r="O262" s="1"/>
  <c r="P479"/>
  <c r="P478" s="1"/>
  <c r="M1109" i="3"/>
  <c r="M1100" s="1"/>
  <c r="M870"/>
  <c r="P251"/>
  <c r="P250" s="1"/>
  <c r="P249" s="1"/>
  <c r="P248" s="1"/>
  <c r="R905"/>
  <c r="R904" s="1"/>
  <c r="R903" s="1"/>
  <c r="R902" s="1"/>
  <c r="P119"/>
  <c r="P118" s="1"/>
  <c r="P117" s="1"/>
  <c r="R1506"/>
  <c r="R1505" s="1"/>
  <c r="R1504" s="1"/>
  <c r="N1545"/>
  <c r="N1544" s="1"/>
  <c r="N1543" s="1"/>
  <c r="P133"/>
  <c r="P132" s="1"/>
  <c r="P905"/>
  <c r="P904" s="1"/>
  <c r="P903" s="1"/>
  <c r="P902" s="1"/>
  <c r="P225"/>
  <c r="P224" s="1"/>
  <c r="P142"/>
  <c r="P141" s="1"/>
  <c r="P140" s="1"/>
  <c r="P241"/>
  <c r="P240" s="1"/>
  <c r="P77"/>
  <c r="P76" s="1"/>
  <c r="P75" s="1"/>
  <c r="M703"/>
  <c r="M702" s="1"/>
  <c r="O18" i="5"/>
  <c r="O17" s="1"/>
  <c r="O16" s="1"/>
  <c r="N18"/>
  <c r="N17" s="1"/>
  <c r="N16" s="1"/>
  <c r="P18"/>
  <c r="P17" s="1"/>
  <c r="P16" s="1"/>
  <c r="P36"/>
  <c r="P35" s="1"/>
  <c r="P34" s="1"/>
  <c r="N36"/>
  <c r="N35" s="1"/>
  <c r="N34" s="1"/>
  <c r="O59"/>
  <c r="O58" s="1"/>
  <c r="O57" s="1"/>
  <c r="P57"/>
  <c r="P77"/>
  <c r="P76" s="1"/>
  <c r="P75" s="1"/>
  <c r="N77"/>
  <c r="N76" s="1"/>
  <c r="N75" s="1"/>
  <c r="N93"/>
  <c r="N92" s="1"/>
  <c r="N91" s="1"/>
  <c r="O93"/>
  <c r="O92" s="1"/>
  <c r="O91" s="1"/>
  <c r="P93"/>
  <c r="P92" s="1"/>
  <c r="P91" s="1"/>
  <c r="P105"/>
  <c r="P104" s="1"/>
  <c r="O105"/>
  <c r="O104" s="1"/>
  <c r="N106"/>
  <c r="N105" s="1"/>
  <c r="N104" s="1"/>
  <c r="O119"/>
  <c r="O118" s="1"/>
  <c r="O117" s="1"/>
  <c r="N119"/>
  <c r="N118" s="1"/>
  <c r="N117" s="1"/>
  <c r="P119"/>
  <c r="P118" s="1"/>
  <c r="P117" s="1"/>
  <c r="P133"/>
  <c r="P132" s="1"/>
  <c r="O133"/>
  <c r="O132" s="1"/>
  <c r="N142"/>
  <c r="N141" s="1"/>
  <c r="N140" s="1"/>
  <c r="P153"/>
  <c r="P152" s="1"/>
  <c r="P151" s="1"/>
  <c r="P150" s="1"/>
  <c r="P149" s="1"/>
  <c r="O186"/>
  <c r="O185" s="1"/>
  <c r="O184" s="1"/>
  <c r="O183" s="1"/>
  <c r="N186"/>
  <c r="N182" s="1"/>
  <c r="N181" s="1"/>
  <c r="N180" s="1"/>
  <c r="N179" s="1"/>
  <c r="P186"/>
  <c r="P185" s="1"/>
  <c r="P184" s="1"/>
  <c r="P183" s="1"/>
  <c r="N216"/>
  <c r="N215" s="1"/>
  <c r="N214" s="1"/>
  <c r="P226"/>
  <c r="P225" s="1"/>
  <c r="P224" s="1"/>
  <c r="O226"/>
  <c r="O225" s="1"/>
  <c r="O224" s="1"/>
  <c r="N226"/>
  <c r="N225" s="1"/>
  <c r="N224" s="1"/>
  <c r="O251"/>
  <c r="O250" s="1"/>
  <c r="O249" s="1"/>
  <c r="O248" s="1"/>
  <c r="O241"/>
  <c r="O240" s="1"/>
  <c r="N241"/>
  <c r="N240" s="1"/>
  <c r="P248"/>
  <c r="N248"/>
  <c r="O283"/>
  <c r="O282" s="1"/>
  <c r="O281" s="1"/>
  <c r="N283"/>
  <c r="N282" s="1"/>
  <c r="N281" s="1"/>
  <c r="P282"/>
  <c r="P281" s="1"/>
  <c r="P293"/>
  <c r="P292" s="1"/>
  <c r="P291" s="1"/>
  <c r="O293"/>
  <c r="O292" s="1"/>
  <c r="O291" s="1"/>
  <c r="N293"/>
  <c r="N292" s="1"/>
  <c r="N291" s="1"/>
  <c r="P307"/>
  <c r="P306" s="1"/>
  <c r="P305" s="1"/>
  <c r="O307"/>
  <c r="O306" s="1"/>
  <c r="O305" s="1"/>
  <c r="N306"/>
  <c r="N305" s="1"/>
  <c r="P317"/>
  <c r="N317"/>
  <c r="N316" s="1"/>
  <c r="N315" s="1"/>
  <c r="P316"/>
  <c r="P315" s="1"/>
  <c r="O317"/>
  <c r="O316" s="1"/>
  <c r="O315" s="1"/>
  <c r="P348"/>
  <c r="P362"/>
  <c r="P361" s="1"/>
  <c r="N362"/>
  <c r="N361" s="1"/>
  <c r="N401"/>
  <c r="N400" s="1"/>
  <c r="P415"/>
  <c r="P414" s="1"/>
  <c r="P413" s="1"/>
  <c r="N415"/>
  <c r="N414" s="1"/>
  <c r="N413" s="1"/>
  <c r="P453"/>
  <c r="P449" s="1"/>
  <c r="P448" s="1"/>
  <c r="P447" s="1"/>
  <c r="N453"/>
  <c r="N449" s="1"/>
  <c r="N448" s="1"/>
  <c r="N447" s="1"/>
  <c r="N439" s="1"/>
  <c r="P469"/>
  <c r="P468" s="1"/>
  <c r="P467" s="1"/>
  <c r="O439"/>
  <c r="N499"/>
  <c r="N498" s="1"/>
  <c r="N497" s="1"/>
  <c r="N496" s="1"/>
  <c r="N495" s="1"/>
  <c r="N515"/>
  <c r="N514" s="1"/>
  <c r="N558"/>
  <c r="N557" s="1"/>
  <c r="N556" s="1"/>
  <c r="N555" s="1"/>
  <c r="N581"/>
  <c r="N580" s="1"/>
  <c r="N579" s="1"/>
  <c r="N578" s="1"/>
  <c r="N610"/>
  <c r="O632"/>
  <c r="O631" s="1"/>
  <c r="O630" s="1"/>
  <c r="O629" s="1"/>
  <c r="P632"/>
  <c r="N632"/>
  <c r="N631" s="1"/>
  <c r="N630" s="1"/>
  <c r="N629" s="1"/>
  <c r="P678"/>
  <c r="P677" s="1"/>
  <c r="P676" s="1"/>
  <c r="P675" s="1"/>
  <c r="P674" s="1"/>
  <c r="N678"/>
  <c r="N677" s="1"/>
  <c r="N676" s="1"/>
  <c r="N675" s="1"/>
  <c r="N674" s="1"/>
  <c r="P687"/>
  <c r="P686" s="1"/>
  <c r="P685" s="1"/>
  <c r="P684" s="1"/>
  <c r="P683" s="1"/>
  <c r="O687"/>
  <c r="O686" s="1"/>
  <c r="O685" s="1"/>
  <c r="O684" s="1"/>
  <c r="O683" s="1"/>
  <c r="P703"/>
  <c r="P702" s="1"/>
  <c r="P701" s="1"/>
  <c r="P700" s="1"/>
  <c r="O703"/>
  <c r="O702" s="1"/>
  <c r="O701" s="1"/>
  <c r="O700" s="1"/>
  <c r="N703"/>
  <c r="N702" s="1"/>
  <c r="N701" s="1"/>
  <c r="N700" s="1"/>
  <c r="N737"/>
  <c r="N736" s="1"/>
  <c r="N735" s="1"/>
  <c r="N734" s="1"/>
  <c r="P737"/>
  <c r="P736" s="1"/>
  <c r="P735" s="1"/>
  <c r="P734" s="1"/>
  <c r="O737"/>
  <c r="O733" s="1"/>
  <c r="O732" s="1"/>
  <c r="O731" s="1"/>
  <c r="O730" s="1"/>
  <c r="O792"/>
  <c r="O791" s="1"/>
  <c r="O790" s="1"/>
  <c r="O789" s="1"/>
  <c r="O782" s="1"/>
  <c r="P792"/>
  <c r="P791" s="1"/>
  <c r="P790" s="1"/>
  <c r="P789" s="1"/>
  <c r="P782" s="1"/>
  <c r="N792"/>
  <c r="N791" s="1"/>
  <c r="N790" s="1"/>
  <c r="N789" s="1"/>
  <c r="N782" s="1"/>
  <c r="P828"/>
  <c r="P814" s="1"/>
  <c r="N828"/>
  <c r="O836"/>
  <c r="O835" s="1"/>
  <c r="O828" s="1"/>
  <c r="N814"/>
  <c r="P857"/>
  <c r="P856" s="1"/>
  <c r="P855" s="1"/>
  <c r="P854" s="1"/>
  <c r="P853" s="1"/>
  <c r="P852" s="1"/>
  <c r="O857"/>
  <c r="O856" s="1"/>
  <c r="O855" s="1"/>
  <c r="O854" s="1"/>
  <c r="O853" s="1"/>
  <c r="O852" s="1"/>
  <c r="P867"/>
  <c r="P866" s="1"/>
  <c r="O867"/>
  <c r="O866" s="1"/>
  <c r="N879"/>
  <c r="N878" s="1"/>
  <c r="N877" s="1"/>
  <c r="P879"/>
  <c r="P878" s="1"/>
  <c r="P877" s="1"/>
  <c r="O879"/>
  <c r="O878" s="1"/>
  <c r="O877" s="1"/>
  <c r="O897"/>
  <c r="O896" s="1"/>
  <c r="O895" s="1"/>
  <c r="O894" s="1"/>
  <c r="P897"/>
  <c r="P896" s="1"/>
  <c r="P895" s="1"/>
  <c r="P894" s="1"/>
  <c r="N944"/>
  <c r="O982"/>
  <c r="O981" s="1"/>
  <c r="O980" s="1"/>
  <c r="O979" s="1"/>
  <c r="O978" s="1"/>
  <c r="O977" s="1"/>
  <c r="N982"/>
  <c r="N981" s="1"/>
  <c r="N980" s="1"/>
  <c r="N979" s="1"/>
  <c r="N978" s="1"/>
  <c r="N977" s="1"/>
  <c r="P1010"/>
  <c r="P1009" s="1"/>
  <c r="P1008" s="1"/>
  <c r="O1010"/>
  <c r="O1009" s="1"/>
  <c r="O1008" s="1"/>
  <c r="N1010"/>
  <c r="N1009" s="1"/>
  <c r="N1008" s="1"/>
  <c r="N1019"/>
  <c r="N1018" s="1"/>
  <c r="N1017" s="1"/>
  <c r="P1019"/>
  <c r="P1018" s="1"/>
  <c r="P1017" s="1"/>
  <c r="P1007" s="1"/>
  <c r="P1006" s="1"/>
  <c r="P1005" s="1"/>
  <c r="P1004" s="1"/>
  <c r="O1019"/>
  <c r="O1018" s="1"/>
  <c r="O1017" s="1"/>
  <c r="O1007" s="1"/>
  <c r="O1006" s="1"/>
  <c r="O1005" s="1"/>
  <c r="O1004" s="1"/>
  <c r="O1042"/>
  <c r="O1041" s="1"/>
  <c r="O1040" s="1"/>
  <c r="N1042"/>
  <c r="N1041" s="1"/>
  <c r="N1040" s="1"/>
  <c r="P1042"/>
  <c r="P1041" s="1"/>
  <c r="P1040" s="1"/>
  <c r="P1054"/>
  <c r="P1053" s="1"/>
  <c r="O1054"/>
  <c r="O1053" s="1"/>
  <c r="N1054"/>
  <c r="N1053" s="1"/>
  <c r="P1066"/>
  <c r="P1065" s="1"/>
  <c r="P1064" s="1"/>
  <c r="O1066"/>
  <c r="O1065" s="1"/>
  <c r="O1064" s="1"/>
  <c r="N1066"/>
  <c r="N1065" s="1"/>
  <c r="N1064" s="1"/>
  <c r="P1149"/>
  <c r="P1148" s="1"/>
  <c r="P1147" s="1"/>
  <c r="P1146" s="1"/>
  <c r="N1149"/>
  <c r="N1148" s="1"/>
  <c r="N1147" s="1"/>
  <c r="N1146" s="1"/>
  <c r="O1149"/>
  <c r="O1145" s="1"/>
  <c r="O1144" s="1"/>
  <c r="O1143" s="1"/>
  <c r="O1142" s="1"/>
  <c r="O1102" s="1"/>
  <c r="N1266"/>
  <c r="N1265" s="1"/>
  <c r="N1264" s="1"/>
  <c r="N1263" s="1"/>
  <c r="N1304"/>
  <c r="N1303" s="1"/>
  <c r="N1302" s="1"/>
  <c r="N1301" s="1"/>
  <c r="O1304"/>
  <c r="O1303" s="1"/>
  <c r="O1302" s="1"/>
  <c r="O1301" s="1"/>
  <c r="O1266"/>
  <c r="O1265" s="1"/>
  <c r="O1264" s="1"/>
  <c r="O1263" s="1"/>
  <c r="P1266"/>
  <c r="O1353"/>
  <c r="N1353"/>
  <c r="N1352" s="1"/>
  <c r="N1351" s="1"/>
  <c r="N1350" s="1"/>
  <c r="P1353"/>
  <c r="P1349" s="1"/>
  <c r="P1348" s="1"/>
  <c r="P1347" s="1"/>
  <c r="P1346" s="1"/>
  <c r="O1395"/>
  <c r="O1394" s="1"/>
  <c r="O1393" s="1"/>
  <c r="O1392" s="1"/>
  <c r="N1395"/>
  <c r="N1394" s="1"/>
  <c r="N1393" s="1"/>
  <c r="N1392" s="1"/>
  <c r="P1395"/>
  <c r="P1394" s="1"/>
  <c r="P1393" s="1"/>
  <c r="P1392" s="1"/>
  <c r="P1438"/>
  <c r="P1437" s="1"/>
  <c r="P1436" s="1"/>
  <c r="P1435" s="1"/>
  <c r="O1438"/>
  <c r="O1437" s="1"/>
  <c r="O1436" s="1"/>
  <c r="O1435" s="1"/>
  <c r="N1438"/>
  <c r="N1434" s="1"/>
  <c r="N1433" s="1"/>
  <c r="N1432" s="1"/>
  <c r="N1431" s="1"/>
  <c r="N1468"/>
  <c r="N1467" s="1"/>
  <c r="N1466" s="1"/>
  <c r="N1465" s="1"/>
  <c r="O1468"/>
  <c r="O1467" s="1"/>
  <c r="O1466" s="1"/>
  <c r="O1465" s="1"/>
  <c r="P1468"/>
  <c r="P1464" s="1"/>
  <c r="P1463" s="1"/>
  <c r="P1462" s="1"/>
  <c r="P1461" s="1"/>
  <c r="N1498"/>
  <c r="N1497" s="1"/>
  <c r="N1496" s="1"/>
  <c r="N1495" s="1"/>
  <c r="N1524"/>
  <c r="N1523" s="1"/>
  <c r="P1523"/>
  <c r="P1522" s="1"/>
  <c r="O1523"/>
  <c r="O1522" s="1"/>
  <c r="N1537"/>
  <c r="N1536" s="1"/>
  <c r="N1535" s="1"/>
  <c r="O1537"/>
  <c r="O1536" s="1"/>
  <c r="O1535" s="1"/>
  <c r="P1537"/>
  <c r="P1536" s="1"/>
  <c r="P1535" s="1"/>
  <c r="O1588"/>
  <c r="O1587" s="1"/>
  <c r="N1589"/>
  <c r="N1588" s="1"/>
  <c r="N1587" s="1"/>
  <c r="N1602"/>
  <c r="N1601" s="1"/>
  <c r="N1600" s="1"/>
  <c r="P1602"/>
  <c r="P1601" s="1"/>
  <c r="P1600" s="1"/>
  <c r="O1602"/>
  <c r="O1601" s="1"/>
  <c r="O1600" s="1"/>
  <c r="N1615"/>
  <c r="N1614" s="1"/>
  <c r="N1613" s="1"/>
  <c r="O36"/>
  <c r="O35" s="1"/>
  <c r="O34" s="1"/>
  <c r="N59"/>
  <c r="N58" s="1"/>
  <c r="N57" s="1"/>
  <c r="O182"/>
  <c r="O181" s="1"/>
  <c r="O180" s="1"/>
  <c r="O179" s="1"/>
  <c r="O415"/>
  <c r="O414" s="1"/>
  <c r="O413" s="1"/>
  <c r="P631"/>
  <c r="P630" s="1"/>
  <c r="P629" s="1"/>
  <c r="P628"/>
  <c r="P627" s="1"/>
  <c r="P626" s="1"/>
  <c r="P625" s="1"/>
  <c r="P624" s="1"/>
  <c r="P623" s="1"/>
  <c r="O814"/>
  <c r="N1437"/>
  <c r="N1436" s="1"/>
  <c r="N1435" s="1"/>
  <c r="O1352"/>
  <c r="O1351" s="1"/>
  <c r="O1350" s="1"/>
  <c r="O1349"/>
  <c r="O1348" s="1"/>
  <c r="O1347" s="1"/>
  <c r="O1346" s="1"/>
  <c r="N867"/>
  <c r="N866" s="1"/>
  <c r="N865" s="1"/>
  <c r="R1642" i="3"/>
  <c r="R1641" s="1"/>
  <c r="R1643"/>
  <c r="P1642"/>
  <c r="P1641" s="1"/>
  <c r="P1643"/>
  <c r="R1623"/>
  <c r="R1622" s="1"/>
  <c r="R1621" s="1"/>
  <c r="P1623"/>
  <c r="P1622" s="1"/>
  <c r="P1621" s="1"/>
  <c r="P1610"/>
  <c r="P1609" s="1"/>
  <c r="P1608" s="1"/>
  <c r="R1610"/>
  <c r="R1609" s="1"/>
  <c r="R1608" s="1"/>
  <c r="P1596"/>
  <c r="P1595" s="1"/>
  <c r="R1597"/>
  <c r="R1596" s="1"/>
  <c r="R1595" s="1"/>
  <c r="R1577"/>
  <c r="R1576" s="1"/>
  <c r="P1577"/>
  <c r="P1576" s="1"/>
  <c r="P1561"/>
  <c r="P1560" s="1"/>
  <c r="P1559" s="1"/>
  <c r="R1561"/>
  <c r="R1560" s="1"/>
  <c r="R1559" s="1"/>
  <c r="P1545"/>
  <c r="P1544" s="1"/>
  <c r="P1543" s="1"/>
  <c r="R1545"/>
  <c r="R1544" s="1"/>
  <c r="R1543" s="1"/>
  <c r="R1531"/>
  <c r="P1531"/>
  <c r="R1503"/>
  <c r="P1506"/>
  <c r="P1505" s="1"/>
  <c r="P1504" s="1"/>
  <c r="P1503" s="1"/>
  <c r="P1476"/>
  <c r="P1475" s="1"/>
  <c r="P1474" s="1"/>
  <c r="P1473" s="1"/>
  <c r="R1476"/>
  <c r="R1472" s="1"/>
  <c r="R1471" s="1"/>
  <c r="R1470" s="1"/>
  <c r="R1469" s="1"/>
  <c r="P1446"/>
  <c r="P1445" s="1"/>
  <c r="P1444" s="1"/>
  <c r="P1443" s="1"/>
  <c r="R1446"/>
  <c r="R1442" s="1"/>
  <c r="R1441" s="1"/>
  <c r="R1440" s="1"/>
  <c r="R1439" s="1"/>
  <c r="P1403"/>
  <c r="P1402" s="1"/>
  <c r="P1401" s="1"/>
  <c r="P1400" s="1"/>
  <c r="R1403"/>
  <c r="R1402" s="1"/>
  <c r="R1401" s="1"/>
  <c r="R1400" s="1"/>
  <c r="P1361"/>
  <c r="P1357" s="1"/>
  <c r="P1356" s="1"/>
  <c r="P1355" s="1"/>
  <c r="P1354" s="1"/>
  <c r="R1361"/>
  <c r="R1360" s="1"/>
  <c r="R1359" s="1"/>
  <c r="R1358" s="1"/>
  <c r="P1312"/>
  <c r="P1311" s="1"/>
  <c r="P1310" s="1"/>
  <c r="P1309" s="1"/>
  <c r="R1312"/>
  <c r="R1311" s="1"/>
  <c r="R1310" s="1"/>
  <c r="R1309" s="1"/>
  <c r="P1274"/>
  <c r="P1273" s="1"/>
  <c r="P1272" s="1"/>
  <c r="P1271" s="1"/>
  <c r="R1274"/>
  <c r="P1157"/>
  <c r="P1156" s="1"/>
  <c r="P1155" s="1"/>
  <c r="P1154" s="1"/>
  <c r="R1157"/>
  <c r="R1153" s="1"/>
  <c r="R1152" s="1"/>
  <c r="R1151" s="1"/>
  <c r="R1150" s="1"/>
  <c r="R1110" s="1"/>
  <c r="R1074"/>
  <c r="R1073" s="1"/>
  <c r="R1072" s="1"/>
  <c r="P1074"/>
  <c r="P1073" s="1"/>
  <c r="P1072" s="1"/>
  <c r="P1062"/>
  <c r="P1061" s="1"/>
  <c r="R1062"/>
  <c r="R1061" s="1"/>
  <c r="P1050"/>
  <c r="P1049" s="1"/>
  <c r="P1048" s="1"/>
  <c r="R1050"/>
  <c r="R1049" s="1"/>
  <c r="R1048" s="1"/>
  <c r="P1027"/>
  <c r="P1026" s="1"/>
  <c r="P1025" s="1"/>
  <c r="R1027"/>
  <c r="R1026" s="1"/>
  <c r="R1025" s="1"/>
  <c r="R1018"/>
  <c r="R1017" s="1"/>
  <c r="R1016" s="1"/>
  <c r="P1018"/>
  <c r="P1017" s="1"/>
  <c r="P1016" s="1"/>
  <c r="P990"/>
  <c r="P989" s="1"/>
  <c r="P988" s="1"/>
  <c r="P987" s="1"/>
  <c r="P986" s="1"/>
  <c r="P985" s="1"/>
  <c r="R990"/>
  <c r="R989" s="1"/>
  <c r="R988" s="1"/>
  <c r="R987" s="1"/>
  <c r="R986" s="1"/>
  <c r="R985" s="1"/>
  <c r="P974"/>
  <c r="R974"/>
  <c r="P963"/>
  <c r="R963"/>
  <c r="R952"/>
  <c r="P952"/>
  <c r="P941"/>
  <c r="R941"/>
  <c r="P918"/>
  <c r="P917" s="1"/>
  <c r="P916" s="1"/>
  <c r="R918"/>
  <c r="R917" s="1"/>
  <c r="R916" s="1"/>
  <c r="P887"/>
  <c r="P886" s="1"/>
  <c r="P885" s="1"/>
  <c r="R887"/>
  <c r="R886" s="1"/>
  <c r="R885" s="1"/>
  <c r="P875"/>
  <c r="P874" s="1"/>
  <c r="R875"/>
  <c r="R874" s="1"/>
  <c r="P865"/>
  <c r="P864" s="1"/>
  <c r="P863" s="1"/>
  <c r="P862" s="1"/>
  <c r="P861" s="1"/>
  <c r="P860" s="1"/>
  <c r="R865"/>
  <c r="R864" s="1"/>
  <c r="R863" s="1"/>
  <c r="R862" s="1"/>
  <c r="R861" s="1"/>
  <c r="R860" s="1"/>
  <c r="R844"/>
  <c r="R843" s="1"/>
  <c r="R836" s="1"/>
  <c r="R822" s="1"/>
  <c r="P844"/>
  <c r="P843" s="1"/>
  <c r="P836" s="1"/>
  <c r="P822" s="1"/>
  <c r="R800"/>
  <c r="R799" s="1"/>
  <c r="R798" s="1"/>
  <c r="R797" s="1"/>
  <c r="R790" s="1"/>
  <c r="P800"/>
  <c r="P799" s="1"/>
  <c r="P798" s="1"/>
  <c r="P797" s="1"/>
  <c r="P790" s="1"/>
  <c r="P745"/>
  <c r="P744" s="1"/>
  <c r="P743" s="1"/>
  <c r="P742" s="1"/>
  <c r="R745"/>
  <c r="R741" s="1"/>
  <c r="R740" s="1"/>
  <c r="R739" s="1"/>
  <c r="R738" s="1"/>
  <c r="P711"/>
  <c r="P707" s="1"/>
  <c r="P706" s="1"/>
  <c r="P705" s="1"/>
  <c r="P704" s="1"/>
  <c r="R711"/>
  <c r="R710" s="1"/>
  <c r="R709" s="1"/>
  <c r="R708" s="1"/>
  <c r="R695"/>
  <c r="R694" s="1"/>
  <c r="R693" s="1"/>
  <c r="R692" s="1"/>
  <c r="R691" s="1"/>
  <c r="P695"/>
  <c r="P694" s="1"/>
  <c r="P693" s="1"/>
  <c r="P692" s="1"/>
  <c r="P691" s="1"/>
  <c r="P686"/>
  <c r="P685" s="1"/>
  <c r="P684" s="1"/>
  <c r="P683" s="1"/>
  <c r="P682" s="1"/>
  <c r="R686"/>
  <c r="R685" s="1"/>
  <c r="R684" s="1"/>
  <c r="R683" s="1"/>
  <c r="R682" s="1"/>
  <c r="P640"/>
  <c r="R640"/>
  <c r="R610"/>
  <c r="P610"/>
  <c r="R581"/>
  <c r="R580" s="1"/>
  <c r="R579" s="1"/>
  <c r="R578" s="1"/>
  <c r="P581"/>
  <c r="P580" s="1"/>
  <c r="P579" s="1"/>
  <c r="P578" s="1"/>
  <c r="R555"/>
  <c r="P558"/>
  <c r="P557" s="1"/>
  <c r="P556" s="1"/>
  <c r="P555" s="1"/>
  <c r="P535"/>
  <c r="P534" s="1"/>
  <c r="P533" s="1"/>
  <c r="P532" s="1"/>
  <c r="R535"/>
  <c r="R534" s="1"/>
  <c r="R533" s="1"/>
  <c r="R532" s="1"/>
  <c r="R515"/>
  <c r="P515"/>
  <c r="P499"/>
  <c r="P498" s="1"/>
  <c r="P497" s="1"/>
  <c r="P496" s="1"/>
  <c r="P495" s="1"/>
  <c r="R499"/>
  <c r="R498" s="1"/>
  <c r="R497" s="1"/>
  <c r="R496" s="1"/>
  <c r="R495" s="1"/>
  <c r="P482"/>
  <c r="P481" s="1"/>
  <c r="P480" s="1"/>
  <c r="P479" s="1"/>
  <c r="P478" s="1"/>
  <c r="R482"/>
  <c r="R481" s="1"/>
  <c r="R480" s="1"/>
  <c r="R479" s="1"/>
  <c r="R478" s="1"/>
  <c r="P469"/>
  <c r="P468" s="1"/>
  <c r="P467" s="1"/>
  <c r="R453"/>
  <c r="R449" s="1"/>
  <c r="R448" s="1"/>
  <c r="R447" s="1"/>
  <c r="P453"/>
  <c r="P449" s="1"/>
  <c r="P448" s="1"/>
  <c r="P447" s="1"/>
  <c r="R415"/>
  <c r="R414" s="1"/>
  <c r="R413" s="1"/>
  <c r="P415"/>
  <c r="P414" s="1"/>
  <c r="P413" s="1"/>
  <c r="P405"/>
  <c r="P401" s="1"/>
  <c r="P400" s="1"/>
  <c r="R370"/>
  <c r="R369" s="1"/>
  <c r="R368" s="1"/>
  <c r="R362" s="1"/>
  <c r="R361" s="1"/>
  <c r="P348"/>
  <c r="R348"/>
  <c r="R317"/>
  <c r="R316" s="1"/>
  <c r="R315" s="1"/>
  <c r="P317"/>
  <c r="P316" s="1"/>
  <c r="P315" s="1"/>
  <c r="R307"/>
  <c r="R306" s="1"/>
  <c r="R305" s="1"/>
  <c r="R293"/>
  <c r="R292" s="1"/>
  <c r="R291" s="1"/>
  <c r="R283"/>
  <c r="R282" s="1"/>
  <c r="R281" s="1"/>
  <c r="P263"/>
  <c r="P262" s="1"/>
  <c r="R263"/>
  <c r="R262" s="1"/>
  <c r="R251"/>
  <c r="R250" s="1"/>
  <c r="R249" s="1"/>
  <c r="R248" s="1"/>
  <c r="R241"/>
  <c r="R240" s="1"/>
  <c r="R226"/>
  <c r="R225" s="1"/>
  <c r="R224" s="1"/>
  <c r="P215"/>
  <c r="P214" s="1"/>
  <c r="R216"/>
  <c r="R215" s="1"/>
  <c r="R214" s="1"/>
  <c r="R186"/>
  <c r="R182" s="1"/>
  <c r="R181" s="1"/>
  <c r="R180" s="1"/>
  <c r="R179" s="1"/>
  <c r="P182"/>
  <c r="P181" s="1"/>
  <c r="P180" s="1"/>
  <c r="P179" s="1"/>
  <c r="R174"/>
  <c r="R173" s="1"/>
  <c r="R172" s="1"/>
  <c r="R171" s="1"/>
  <c r="R153"/>
  <c r="R152" s="1"/>
  <c r="R151" s="1"/>
  <c r="R150" s="1"/>
  <c r="R149" s="1"/>
  <c r="R142"/>
  <c r="R141" s="1"/>
  <c r="R140" s="1"/>
  <c r="R133"/>
  <c r="R132" s="1"/>
  <c r="R119"/>
  <c r="R118" s="1"/>
  <c r="R117" s="1"/>
  <c r="R106"/>
  <c r="R105" s="1"/>
  <c r="R104" s="1"/>
  <c r="P93"/>
  <c r="P92" s="1"/>
  <c r="P91" s="1"/>
  <c r="R93"/>
  <c r="R92" s="1"/>
  <c r="R91" s="1"/>
  <c r="R77"/>
  <c r="R76" s="1"/>
  <c r="R75" s="1"/>
  <c r="P59"/>
  <c r="P58" s="1"/>
  <c r="P57" s="1"/>
  <c r="R59"/>
  <c r="R58" s="1"/>
  <c r="R57" s="1"/>
  <c r="P36"/>
  <c r="P35" s="1"/>
  <c r="P34" s="1"/>
  <c r="R36"/>
  <c r="R35" s="1"/>
  <c r="R34" s="1"/>
  <c r="P18"/>
  <c r="P17" s="1"/>
  <c r="P16" s="1"/>
  <c r="R18"/>
  <c r="R17" s="1"/>
  <c r="R16" s="1"/>
  <c r="N1643"/>
  <c r="N1623"/>
  <c r="N1622" s="1"/>
  <c r="N1621" s="1"/>
  <c r="N1610"/>
  <c r="N1609" s="1"/>
  <c r="N1608" s="1"/>
  <c r="N1595"/>
  <c r="N1594" s="1"/>
  <c r="N1593" s="1"/>
  <c r="N1592" s="1"/>
  <c r="N1561"/>
  <c r="N1560" s="1"/>
  <c r="N1559" s="1"/>
  <c r="N1531"/>
  <c r="N1476"/>
  <c r="N1475" s="1"/>
  <c r="N1474" s="1"/>
  <c r="N1473" s="1"/>
  <c r="N1446"/>
  <c r="N1403"/>
  <c r="N1402" s="1"/>
  <c r="N1401" s="1"/>
  <c r="N1400" s="1"/>
  <c r="N1361"/>
  <c r="N1357" s="1"/>
  <c r="N1356" s="1"/>
  <c r="N1355" s="1"/>
  <c r="N1354" s="1"/>
  <c r="N1312"/>
  <c r="N1311" s="1"/>
  <c r="N1310" s="1"/>
  <c r="N1309" s="1"/>
  <c r="N1274"/>
  <c r="N1273" s="1"/>
  <c r="N1272" s="1"/>
  <c r="N1271" s="1"/>
  <c r="N1157"/>
  <c r="N1153" s="1"/>
  <c r="N1152" s="1"/>
  <c r="N1151" s="1"/>
  <c r="N1150" s="1"/>
  <c r="N1110" s="1"/>
  <c r="R1475" l="1"/>
  <c r="R1474" s="1"/>
  <c r="R1473" s="1"/>
  <c r="N399" i="5"/>
  <c r="N392" s="1"/>
  <c r="N926"/>
  <c r="N925" s="1"/>
  <c r="P554"/>
  <c r="O926"/>
  <c r="O925" s="1"/>
  <c r="P103" i="3"/>
  <c r="N864" i="5"/>
  <c r="N863" s="1"/>
  <c r="N862" s="1"/>
  <c r="P1145"/>
  <c r="P1144" s="1"/>
  <c r="P1143" s="1"/>
  <c r="P1142" s="1"/>
  <c r="P1102" s="1"/>
  <c r="N554"/>
  <c r="O1148"/>
  <c r="O1147" s="1"/>
  <c r="O1146" s="1"/>
  <c r="P399"/>
  <c r="P392" s="1"/>
  <c r="N1529" i="3"/>
  <c r="R439"/>
  <c r="N1591"/>
  <c r="P1434" i="5"/>
  <c r="P1433" s="1"/>
  <c r="P1432" s="1"/>
  <c r="P1431" s="1"/>
  <c r="P1423" s="1"/>
  <c r="P1262"/>
  <c r="P1261" s="1"/>
  <c r="P1260" s="1"/>
  <c r="P1259" s="1"/>
  <c r="P1184" s="1"/>
  <c r="O865"/>
  <c r="R873" i="3"/>
  <c r="N1007" i="5"/>
  <c r="N1006" s="1"/>
  <c r="N1005" s="1"/>
  <c r="N1004" s="1"/>
  <c r="P865"/>
  <c r="P864" s="1"/>
  <c r="P863" s="1"/>
  <c r="O628"/>
  <c r="O627" s="1"/>
  <c r="O626" s="1"/>
  <c r="O625" s="1"/>
  <c r="O624" s="1"/>
  <c r="P873" i="3"/>
  <c r="P872" s="1"/>
  <c r="P871" s="1"/>
  <c r="N1586" i="5"/>
  <c r="N1585" s="1"/>
  <c r="N1584" s="1"/>
  <c r="N1583" s="1"/>
  <c r="P1521"/>
  <c r="O1052"/>
  <c r="O1039" s="1"/>
  <c r="O1038" s="1"/>
  <c r="O1037" s="1"/>
  <c r="O1586"/>
  <c r="O1585" s="1"/>
  <c r="O1584" s="1"/>
  <c r="O1583" s="1"/>
  <c r="N1521"/>
  <c r="N1423" s="1"/>
  <c r="N1522"/>
  <c r="O1464"/>
  <c r="O1463" s="1"/>
  <c r="O1462" s="1"/>
  <c r="O1461" s="1"/>
  <c r="N1262"/>
  <c r="N1261" s="1"/>
  <c r="N1260" s="1"/>
  <c r="N1259" s="1"/>
  <c r="N1184" s="1"/>
  <c r="O494"/>
  <c r="R280" i="3"/>
  <c r="P304" i="5"/>
  <c r="O280"/>
  <c r="P439"/>
  <c r="P377" s="1"/>
  <c r="P103"/>
  <c r="P15" s="1"/>
  <c r="P494"/>
  <c r="M13" i="3"/>
  <c r="M1655" s="1"/>
  <c r="R636"/>
  <c r="R635" s="1"/>
  <c r="R634" s="1"/>
  <c r="R633" s="1"/>
  <c r="R632" s="1"/>
  <c r="R631" s="1"/>
  <c r="N1500"/>
  <c r="N1503"/>
  <c r="N1156"/>
  <c r="N1155" s="1"/>
  <c r="N1154" s="1"/>
  <c r="R1529"/>
  <c r="R1431" s="1"/>
  <c r="R185"/>
  <c r="R184" s="1"/>
  <c r="R183" s="1"/>
  <c r="R639"/>
  <c r="R638" s="1"/>
  <c r="R637" s="1"/>
  <c r="R1015"/>
  <c r="R1014" s="1"/>
  <c r="R1013" s="1"/>
  <c r="R1012" s="1"/>
  <c r="R399"/>
  <c r="R392" s="1"/>
  <c r="R377" s="1"/>
  <c r="N1442"/>
  <c r="N1441" s="1"/>
  <c r="N1440" s="1"/>
  <c r="N1439" s="1"/>
  <c r="P639"/>
  <c r="P638" s="1"/>
  <c r="P637" s="1"/>
  <c r="P636"/>
  <c r="P635" s="1"/>
  <c r="P634" s="1"/>
  <c r="P213"/>
  <c r="P164" s="1"/>
  <c r="P439"/>
  <c r="R514"/>
  <c r="R554"/>
  <c r="O103" i="5"/>
  <c r="O15" s="1"/>
  <c r="N103"/>
  <c r="N15" s="1"/>
  <c r="P182"/>
  <c r="P181" s="1"/>
  <c r="P180" s="1"/>
  <c r="P179" s="1"/>
  <c r="N185"/>
  <c r="N184" s="1"/>
  <c r="N183" s="1"/>
  <c r="P213"/>
  <c r="O213"/>
  <c r="O164" s="1"/>
  <c r="N213"/>
  <c r="N164" s="1"/>
  <c r="P280"/>
  <c r="P279" s="1"/>
  <c r="P278" s="1"/>
  <c r="N280"/>
  <c r="O304"/>
  <c r="N304"/>
  <c r="N377"/>
  <c r="N628"/>
  <c r="N627" s="1"/>
  <c r="N626" s="1"/>
  <c r="N625" s="1"/>
  <c r="N624" s="1"/>
  <c r="N623" s="1"/>
  <c r="O623"/>
  <c r="O699"/>
  <c r="O698" s="1"/>
  <c r="O697" s="1"/>
  <c r="O696" s="1"/>
  <c r="N699"/>
  <c r="N698" s="1"/>
  <c r="N697" s="1"/>
  <c r="N696" s="1"/>
  <c r="P699"/>
  <c r="P698" s="1"/>
  <c r="P697" s="1"/>
  <c r="P696" s="1"/>
  <c r="P733"/>
  <c r="P732" s="1"/>
  <c r="P731" s="1"/>
  <c r="P730" s="1"/>
  <c r="O736"/>
  <c r="O735" s="1"/>
  <c r="O734" s="1"/>
  <c r="N733"/>
  <c r="N732" s="1"/>
  <c r="N731" s="1"/>
  <c r="N730" s="1"/>
  <c r="N695" s="1"/>
  <c r="N694" s="1"/>
  <c r="O864"/>
  <c r="O863" s="1"/>
  <c r="O862" s="1"/>
  <c r="P862"/>
  <c r="P1052"/>
  <c r="P1039" s="1"/>
  <c r="P1038" s="1"/>
  <c r="P1037" s="1"/>
  <c r="N1052"/>
  <c r="N1039" s="1"/>
  <c r="N1038" s="1"/>
  <c r="N1037" s="1"/>
  <c r="N1145"/>
  <c r="N1144" s="1"/>
  <c r="N1143" s="1"/>
  <c r="N1142" s="1"/>
  <c r="N1102" s="1"/>
  <c r="O1262"/>
  <c r="O1261" s="1"/>
  <c r="O1260" s="1"/>
  <c r="O1259" s="1"/>
  <c r="O1184" s="1"/>
  <c r="P1265"/>
  <c r="P1264" s="1"/>
  <c r="P1263" s="1"/>
  <c r="P1352"/>
  <c r="P1351" s="1"/>
  <c r="P1350" s="1"/>
  <c r="N1349"/>
  <c r="N1348" s="1"/>
  <c r="N1347" s="1"/>
  <c r="N1346" s="1"/>
  <c r="N1323" s="1"/>
  <c r="P1323"/>
  <c r="O1323"/>
  <c r="O1434"/>
  <c r="O1433" s="1"/>
  <c r="O1432" s="1"/>
  <c r="O1431" s="1"/>
  <c r="N1464"/>
  <c r="N1463" s="1"/>
  <c r="N1462" s="1"/>
  <c r="N1461" s="1"/>
  <c r="P1467"/>
  <c r="P1466" s="1"/>
  <c r="P1465" s="1"/>
  <c r="O1521"/>
  <c r="P1586"/>
  <c r="P1585" s="1"/>
  <c r="P1584" s="1"/>
  <c r="P1583" s="1"/>
  <c r="O399"/>
  <c r="O392" s="1"/>
  <c r="O377" s="1"/>
  <c r="O695"/>
  <c r="O694" s="1"/>
  <c r="N494"/>
  <c r="R1594" i="3"/>
  <c r="R1593" s="1"/>
  <c r="R1592" s="1"/>
  <c r="R1591" s="1"/>
  <c r="P1594"/>
  <c r="P1593" s="1"/>
  <c r="P1592" s="1"/>
  <c r="P1591" s="1"/>
  <c r="P1529"/>
  <c r="P1472"/>
  <c r="P1471" s="1"/>
  <c r="P1470" s="1"/>
  <c r="P1469" s="1"/>
  <c r="P1442"/>
  <c r="P1441" s="1"/>
  <c r="P1440" s="1"/>
  <c r="P1439" s="1"/>
  <c r="R1445"/>
  <c r="R1444" s="1"/>
  <c r="R1443" s="1"/>
  <c r="P1331"/>
  <c r="P1360"/>
  <c r="P1359" s="1"/>
  <c r="P1358" s="1"/>
  <c r="R1357"/>
  <c r="R1356" s="1"/>
  <c r="R1355" s="1"/>
  <c r="R1354" s="1"/>
  <c r="R1331" s="1"/>
  <c r="R1270"/>
  <c r="R1269" s="1"/>
  <c r="R1268" s="1"/>
  <c r="R1267" s="1"/>
  <c r="R1192" s="1"/>
  <c r="P1270"/>
  <c r="P1269" s="1"/>
  <c r="P1268" s="1"/>
  <c r="P1267" s="1"/>
  <c r="P1192" s="1"/>
  <c r="R1273"/>
  <c r="R1272" s="1"/>
  <c r="R1271" s="1"/>
  <c r="R1156"/>
  <c r="R1155" s="1"/>
  <c r="R1154" s="1"/>
  <c r="P1153"/>
  <c r="P1152" s="1"/>
  <c r="P1151" s="1"/>
  <c r="P1150" s="1"/>
  <c r="P1110" s="1"/>
  <c r="P1060"/>
  <c r="P1047" s="1"/>
  <c r="P1046" s="1"/>
  <c r="P1045" s="1"/>
  <c r="R1060"/>
  <c r="R1047"/>
  <c r="R1046" s="1"/>
  <c r="R1045" s="1"/>
  <c r="P1015"/>
  <c r="P1014" s="1"/>
  <c r="P1013" s="1"/>
  <c r="P1012" s="1"/>
  <c r="P934"/>
  <c r="P933" s="1"/>
  <c r="R934"/>
  <c r="R933" s="1"/>
  <c r="P870"/>
  <c r="R872"/>
  <c r="R871" s="1"/>
  <c r="P741"/>
  <c r="P740" s="1"/>
  <c r="P739" s="1"/>
  <c r="P738" s="1"/>
  <c r="P703" s="1"/>
  <c r="P702" s="1"/>
  <c r="R744"/>
  <c r="R743" s="1"/>
  <c r="R742" s="1"/>
  <c r="P710"/>
  <c r="P709" s="1"/>
  <c r="P708" s="1"/>
  <c r="R707"/>
  <c r="R706" s="1"/>
  <c r="R705" s="1"/>
  <c r="R704" s="1"/>
  <c r="R703" s="1"/>
  <c r="R702" s="1"/>
  <c r="P554"/>
  <c r="P514"/>
  <c r="P399"/>
  <c r="P392" s="1"/>
  <c r="R304"/>
  <c r="R279" s="1"/>
  <c r="R278" s="1"/>
  <c r="P304"/>
  <c r="P279" s="1"/>
  <c r="P278" s="1"/>
  <c r="R213"/>
  <c r="R164" s="1"/>
  <c r="P15"/>
  <c r="R103"/>
  <c r="R15" s="1"/>
  <c r="N1445"/>
  <c r="N1444" s="1"/>
  <c r="N1443" s="1"/>
  <c r="N1360"/>
  <c r="N1359" s="1"/>
  <c r="N1358" s="1"/>
  <c r="N1331"/>
  <c r="N1270"/>
  <c r="N1269" s="1"/>
  <c r="N1268" s="1"/>
  <c r="N1267" s="1"/>
  <c r="N1192" s="1"/>
  <c r="O279" i="5" l="1"/>
  <c r="O278" s="1"/>
  <c r="O1423"/>
  <c r="O1101" s="1"/>
  <c r="O1092" s="1"/>
  <c r="N279"/>
  <c r="N278" s="1"/>
  <c r="N1499" i="3"/>
  <c r="N1498" s="1"/>
  <c r="N1497" s="1"/>
  <c r="N1472"/>
  <c r="N1471" s="1"/>
  <c r="N1470" s="1"/>
  <c r="N1469" s="1"/>
  <c r="N1431" s="1"/>
  <c r="R494"/>
  <c r="P494"/>
  <c r="P377"/>
  <c r="P14"/>
  <c r="O14" i="5"/>
  <c r="O13" s="1"/>
  <c r="N14"/>
  <c r="N13" s="1"/>
  <c r="P164"/>
  <c r="P14" s="1"/>
  <c r="P695"/>
  <c r="P694" s="1"/>
  <c r="P1101"/>
  <c r="P1092" s="1"/>
  <c r="N1101"/>
  <c r="N1092" s="1"/>
  <c r="P633" i="3"/>
  <c r="P632" s="1"/>
  <c r="P631" s="1"/>
  <c r="P13" s="1"/>
  <c r="P1431"/>
  <c r="P1109" s="1"/>
  <c r="P1100" s="1"/>
  <c r="R1109"/>
  <c r="R1100" s="1"/>
  <c r="R870"/>
  <c r="R14"/>
  <c r="R13" l="1"/>
  <c r="R1655" s="1"/>
  <c r="P13" i="5"/>
  <c r="P1647" s="1"/>
  <c r="P1655" i="3"/>
  <c r="N1647" i="5"/>
  <c r="O1647"/>
  <c r="N1109" i="3" l="1"/>
  <c r="N1107"/>
  <c r="N1106" s="1"/>
  <c r="N1105" s="1"/>
  <c r="N1104" s="1"/>
  <c r="N1103" s="1"/>
  <c r="N1102" s="1"/>
  <c r="N1101" s="1"/>
  <c r="N1098"/>
  <c r="N1097" s="1"/>
  <c r="N1096" s="1"/>
  <c r="N1095" s="1"/>
  <c r="N1094" s="1"/>
  <c r="N1093" s="1"/>
  <c r="N1092" s="1"/>
  <c r="N1090"/>
  <c r="N1089" s="1"/>
  <c r="N1088" s="1"/>
  <c r="N1087" s="1"/>
  <c r="N1086" s="1"/>
  <c r="N1085" s="1"/>
  <c r="N1083"/>
  <c r="N1081"/>
  <c r="N1079"/>
  <c r="N1077"/>
  <c r="N1075"/>
  <c r="N1070"/>
  <c r="N1069" s="1"/>
  <c r="N1067"/>
  <c r="N1066" s="1"/>
  <c r="N1064"/>
  <c r="N1063" s="1"/>
  <c r="N1058"/>
  <c r="N1057" s="1"/>
  <c r="N1055"/>
  <c r="N1054" s="1"/>
  <c r="N1052"/>
  <c r="N1051" s="1"/>
  <c r="N1043"/>
  <c r="N1042" s="1"/>
  <c r="N1041" s="1"/>
  <c r="N1040" s="1"/>
  <c r="N1039" s="1"/>
  <c r="N1038" s="1"/>
  <c r="N1037" s="1"/>
  <c r="N1035"/>
  <c r="N1034" s="1"/>
  <c r="N1032"/>
  <c r="N1031" s="1"/>
  <c r="N1029"/>
  <c r="N1028" s="1"/>
  <c r="N1023"/>
  <c r="N1021"/>
  <c r="N1019"/>
  <c r="N1009"/>
  <c r="N1008" s="1"/>
  <c r="N1007" s="1"/>
  <c r="N1006" s="1"/>
  <c r="N1005" s="1"/>
  <c r="N1004" s="1"/>
  <c r="N1003" s="1"/>
  <c r="N1000"/>
  <c r="N999" s="1"/>
  <c r="N998" s="1"/>
  <c r="N997" s="1"/>
  <c r="N996" s="1"/>
  <c r="N994"/>
  <c r="N991"/>
  <c r="N983"/>
  <c r="N982" s="1"/>
  <c r="N981" s="1"/>
  <c r="N980" s="1"/>
  <c r="N978"/>
  <c r="N977" s="1"/>
  <c r="N976" s="1"/>
  <c r="N975" s="1"/>
  <c r="N972"/>
  <c r="N971" s="1"/>
  <c r="N970" s="1"/>
  <c r="N969" s="1"/>
  <c r="N967"/>
  <c r="N966" s="1"/>
  <c r="N965" s="1"/>
  <c r="N964" s="1"/>
  <c r="N961"/>
  <c r="N960" s="1"/>
  <c r="N959" s="1"/>
  <c r="N958" s="1"/>
  <c r="N956"/>
  <c r="N955" s="1"/>
  <c r="N954" s="1"/>
  <c r="N953" s="1"/>
  <c r="N950"/>
  <c r="N949" s="1"/>
  <c r="N948" s="1"/>
  <c r="N947" s="1"/>
  <c r="N945"/>
  <c r="N944" s="1"/>
  <c r="N943" s="1"/>
  <c r="N942" s="1"/>
  <c r="N939"/>
  <c r="N938" s="1"/>
  <c r="N937" s="1"/>
  <c r="N936" s="1"/>
  <c r="N935" s="1"/>
  <c r="N931"/>
  <c r="N930" s="1"/>
  <c r="N929" s="1"/>
  <c r="N928" s="1"/>
  <c r="N927" s="1"/>
  <c r="N926" s="1"/>
  <c r="N925" s="1"/>
  <c r="N888"/>
  <c r="N923"/>
  <c r="N922" s="1"/>
  <c r="N920"/>
  <c r="N919" s="1"/>
  <c r="N914"/>
  <c r="N913" s="1"/>
  <c r="N912" s="1"/>
  <c r="N911" s="1"/>
  <c r="N910" s="1"/>
  <c r="N908"/>
  <c r="N906"/>
  <c r="N900"/>
  <c r="N899" s="1"/>
  <c r="N898" s="1"/>
  <c r="N897" s="1"/>
  <c r="N896" s="1"/>
  <c r="N894"/>
  <c r="N892"/>
  <c r="N890"/>
  <c r="N883"/>
  <c r="N882" s="1"/>
  <c r="N880"/>
  <c r="N879" s="1"/>
  <c r="N877"/>
  <c r="N876" s="1"/>
  <c r="N990" l="1"/>
  <c r="N989" s="1"/>
  <c r="N988" s="1"/>
  <c r="N987" s="1"/>
  <c r="N1100"/>
  <c r="N905"/>
  <c r="N904" s="1"/>
  <c r="N903" s="1"/>
  <c r="N902" s="1"/>
  <c r="N941"/>
  <c r="N887"/>
  <c r="N886" s="1"/>
  <c r="N885" s="1"/>
  <c r="N1074"/>
  <c r="N1073" s="1"/>
  <c r="N1072" s="1"/>
  <c r="N1062"/>
  <c r="N1061" s="1"/>
  <c r="N1050"/>
  <c r="N1049" s="1"/>
  <c r="N1048" s="1"/>
  <c r="N1027"/>
  <c r="N1026" s="1"/>
  <c r="N1025" s="1"/>
  <c r="N1018"/>
  <c r="N1017" s="1"/>
  <c r="N1016" s="1"/>
  <c r="N986"/>
  <c r="N985" s="1"/>
  <c r="N974"/>
  <c r="N963"/>
  <c r="N952"/>
  <c r="N918"/>
  <c r="N917" s="1"/>
  <c r="N916" s="1"/>
  <c r="N875"/>
  <c r="N874" s="1"/>
  <c r="N868"/>
  <c r="N866"/>
  <c r="N858"/>
  <c r="N857" s="1"/>
  <c r="N856" s="1"/>
  <c r="N855" s="1"/>
  <c r="N854" s="1"/>
  <c r="N853" s="1"/>
  <c r="N851"/>
  <c r="N850" s="1"/>
  <c r="N849" s="1"/>
  <c r="N847"/>
  <c r="N846" s="1"/>
  <c r="N845" s="1"/>
  <c r="N841"/>
  <c r="N840" s="1"/>
  <c r="N839" s="1"/>
  <c r="N838" s="1"/>
  <c r="N837" s="1"/>
  <c r="N834"/>
  <c r="N833" s="1"/>
  <c r="N832" s="1"/>
  <c r="N831" s="1"/>
  <c r="N830" s="1"/>
  <c r="N828"/>
  <c r="N827" s="1"/>
  <c r="N826" s="1"/>
  <c r="N825" s="1"/>
  <c r="N824" s="1"/>
  <c r="N823" s="1"/>
  <c r="N817"/>
  <c r="N816" s="1"/>
  <c r="N815" s="1"/>
  <c r="N814" s="1"/>
  <c r="N812"/>
  <c r="N811" s="1"/>
  <c r="N809"/>
  <c r="N807"/>
  <c r="N805"/>
  <c r="N803"/>
  <c r="N801"/>
  <c r="N795"/>
  <c r="N794" s="1"/>
  <c r="N793" s="1"/>
  <c r="N792" s="1"/>
  <c r="N791" s="1"/>
  <c r="N787"/>
  <c r="N786" s="1"/>
  <c r="N785" s="1"/>
  <c r="N784" s="1"/>
  <c r="N783" s="1"/>
  <c r="N781"/>
  <c r="N780" s="1"/>
  <c r="N779" s="1"/>
  <c r="N778" s="1"/>
  <c r="N777" s="1"/>
  <c r="N774"/>
  <c r="N773" s="1"/>
  <c r="N772" s="1"/>
  <c r="N771" s="1"/>
  <c r="N770" s="1"/>
  <c r="N768"/>
  <c r="N767" s="1"/>
  <c r="N766" s="1"/>
  <c r="N765" s="1"/>
  <c r="N764" s="1"/>
  <c r="N762"/>
  <c r="N760"/>
  <c r="N758"/>
  <c r="N756"/>
  <c r="N754"/>
  <c r="N752"/>
  <c r="N750"/>
  <c r="N748"/>
  <c r="N746"/>
  <c r="N736"/>
  <c r="N735" s="1"/>
  <c r="N734" s="1"/>
  <c r="N733" s="1"/>
  <c r="N732" s="1"/>
  <c r="N730"/>
  <c r="N728"/>
  <c r="N726"/>
  <c r="N724"/>
  <c r="N722"/>
  <c r="N720"/>
  <c r="N718"/>
  <c r="N716"/>
  <c r="N714"/>
  <c r="N712"/>
  <c r="E741"/>
  <c r="E740"/>
  <c r="E739"/>
  <c r="E738"/>
  <c r="E707"/>
  <c r="E706"/>
  <c r="E705"/>
  <c r="E704"/>
  <c r="N700"/>
  <c r="N698"/>
  <c r="N696"/>
  <c r="N689"/>
  <c r="N687"/>
  <c r="N680"/>
  <c r="N679" s="1"/>
  <c r="N678" s="1"/>
  <c r="N677" s="1"/>
  <c r="N676" s="1"/>
  <c r="N674"/>
  <c r="N673" s="1"/>
  <c r="N672" s="1"/>
  <c r="N671" s="1"/>
  <c r="N670" s="1"/>
  <c r="N667"/>
  <c r="N666" s="1"/>
  <c r="N665" s="1"/>
  <c r="N664" s="1"/>
  <c r="N663" s="1"/>
  <c r="N661"/>
  <c r="N660" s="1"/>
  <c r="N659" s="1"/>
  <c r="N658" s="1"/>
  <c r="N657" s="1"/>
  <c r="N655"/>
  <c r="N653"/>
  <c r="N651"/>
  <c r="N649"/>
  <c r="N647"/>
  <c r="N645"/>
  <c r="N643"/>
  <c r="N641"/>
  <c r="E636"/>
  <c r="E635"/>
  <c r="E634"/>
  <c r="E633"/>
  <c r="N873" l="1"/>
  <c r="N872"/>
  <c r="N871" s="1"/>
  <c r="N844"/>
  <c r="N843" s="1"/>
  <c r="N836" s="1"/>
  <c r="N822" s="1"/>
  <c r="N865"/>
  <c r="N864" s="1"/>
  <c r="N863" s="1"/>
  <c r="N862" s="1"/>
  <c r="N861" s="1"/>
  <c r="N860" s="1"/>
  <c r="N934"/>
  <c r="N933" s="1"/>
  <c r="N1015"/>
  <c r="N1014" s="1"/>
  <c r="N1013" s="1"/>
  <c r="N1012" s="1"/>
  <c r="N686"/>
  <c r="N685" s="1"/>
  <c r="N684" s="1"/>
  <c r="N683" s="1"/>
  <c r="N682" s="1"/>
  <c r="N1060"/>
  <c r="N1047" s="1"/>
  <c r="N1046" s="1"/>
  <c r="N1045" s="1"/>
  <c r="N800"/>
  <c r="N799" s="1"/>
  <c r="N798" s="1"/>
  <c r="N797" s="1"/>
  <c r="N790" s="1"/>
  <c r="N745"/>
  <c r="N744" s="1"/>
  <c r="N743" s="1"/>
  <c r="N742" s="1"/>
  <c r="N711"/>
  <c r="N710" s="1"/>
  <c r="N709" s="1"/>
  <c r="N708" s="1"/>
  <c r="N695"/>
  <c r="N694" s="1"/>
  <c r="N693" s="1"/>
  <c r="N692" s="1"/>
  <c r="N691" s="1"/>
  <c r="N640"/>
  <c r="N639" s="1"/>
  <c r="N638" s="1"/>
  <c r="N637" s="1"/>
  <c r="N870" l="1"/>
  <c r="N636"/>
  <c r="N635" s="1"/>
  <c r="N634" s="1"/>
  <c r="N633" s="1"/>
  <c r="N632" s="1"/>
  <c r="N631" s="1"/>
  <c r="N707"/>
  <c r="N706" s="1"/>
  <c r="N705" s="1"/>
  <c r="N704" s="1"/>
  <c r="N741"/>
  <c r="N740" s="1"/>
  <c r="N739" s="1"/>
  <c r="N738" s="1"/>
  <c r="N703" l="1"/>
  <c r="N702" s="1"/>
  <c r="N621"/>
  <c r="N620" s="1"/>
  <c r="N619" s="1"/>
  <c r="N618" s="1"/>
  <c r="N617" s="1"/>
  <c r="N615"/>
  <c r="N614" s="1"/>
  <c r="N613" s="1"/>
  <c r="N612" s="1"/>
  <c r="N611" s="1"/>
  <c r="N606"/>
  <c r="N605" s="1"/>
  <c r="N604" s="1"/>
  <c r="N603" s="1"/>
  <c r="N602" s="1"/>
  <c r="N600"/>
  <c r="N599" s="1"/>
  <c r="N598" s="1"/>
  <c r="N597" s="1"/>
  <c r="N596" s="1"/>
  <c r="N592"/>
  <c r="N591" s="1"/>
  <c r="N590" s="1"/>
  <c r="N589" s="1"/>
  <c r="N588" s="1"/>
  <c r="N586"/>
  <c r="N584"/>
  <c r="N582"/>
  <c r="N576"/>
  <c r="N575" s="1"/>
  <c r="N574" s="1"/>
  <c r="N573" s="1"/>
  <c r="N572" s="1"/>
  <c r="N570"/>
  <c r="N569" s="1"/>
  <c r="N568" s="1"/>
  <c r="N567" s="1"/>
  <c r="N566" s="1"/>
  <c r="N564"/>
  <c r="N563" s="1"/>
  <c r="N561"/>
  <c r="N559"/>
  <c r="N551"/>
  <c r="N550" s="1"/>
  <c r="N549" s="1"/>
  <c r="N548" s="1"/>
  <c r="N547" s="1"/>
  <c r="N544"/>
  <c r="N543" s="1"/>
  <c r="N542" s="1"/>
  <c r="N541" s="1"/>
  <c r="N540" s="1"/>
  <c r="N538"/>
  <c r="N536"/>
  <c r="N535" s="1"/>
  <c r="N534" s="1"/>
  <c r="N533" s="1"/>
  <c r="N532" s="1"/>
  <c r="N530"/>
  <c r="N529" s="1"/>
  <c r="N528" s="1"/>
  <c r="N527" s="1"/>
  <c r="N526" s="1"/>
  <c r="N524"/>
  <c r="N523" s="1"/>
  <c r="N522" s="1"/>
  <c r="N521" s="1"/>
  <c r="N519"/>
  <c r="N518" s="1"/>
  <c r="N517" s="1"/>
  <c r="N516" s="1"/>
  <c r="N512"/>
  <c r="N511" s="1"/>
  <c r="N510" s="1"/>
  <c r="N509" s="1"/>
  <c r="N507"/>
  <c r="N506" s="1"/>
  <c r="N504"/>
  <c r="N502"/>
  <c r="N500"/>
  <c r="N490"/>
  <c r="N489" s="1"/>
  <c r="N488" s="1"/>
  <c r="N487" s="1"/>
  <c r="N485"/>
  <c r="N483"/>
  <c r="N475"/>
  <c r="N474" s="1"/>
  <c r="N471"/>
  <c r="N470" s="1"/>
  <c r="N465"/>
  <c r="N464" s="1"/>
  <c r="N463" s="1"/>
  <c r="N462" s="1"/>
  <c r="N460"/>
  <c r="N458"/>
  <c r="N456"/>
  <c r="N454"/>
  <c r="N451"/>
  <c r="N450" s="1"/>
  <c r="N444"/>
  <c r="N443" s="1"/>
  <c r="N442" s="1"/>
  <c r="N441" s="1"/>
  <c r="N440" s="1"/>
  <c r="N437"/>
  <c r="N436" s="1"/>
  <c r="N435" s="1"/>
  <c r="N434" s="1"/>
  <c r="N433" s="1"/>
  <c r="N431"/>
  <c r="N430" s="1"/>
  <c r="N429" s="1"/>
  <c r="N428" s="1"/>
  <c r="N426"/>
  <c r="N424"/>
  <c r="N422"/>
  <c r="N420"/>
  <c r="N418"/>
  <c r="N416"/>
  <c r="N411"/>
  <c r="N410" s="1"/>
  <c r="N408"/>
  <c r="N406"/>
  <c r="N403"/>
  <c r="N402" s="1"/>
  <c r="N397"/>
  <c r="N396" s="1"/>
  <c r="N395" s="1"/>
  <c r="N394" s="1"/>
  <c r="N393" s="1"/>
  <c r="N390"/>
  <c r="N389" s="1"/>
  <c r="N388" s="1"/>
  <c r="N387" s="1"/>
  <c r="N386" s="1"/>
  <c r="N385" s="1"/>
  <c r="N383"/>
  <c r="N382" s="1"/>
  <c r="N381" s="1"/>
  <c r="N380" s="1"/>
  <c r="N379" s="1"/>
  <c r="N378" s="1"/>
  <c r="N375"/>
  <c r="N373"/>
  <c r="N371"/>
  <c r="N366"/>
  <c r="N365" s="1"/>
  <c r="N364" s="1"/>
  <c r="N363" s="1"/>
  <c r="N359"/>
  <c r="N358" s="1"/>
  <c r="N357" s="1"/>
  <c r="N356" s="1"/>
  <c r="N355" s="1"/>
  <c r="N353"/>
  <c r="N352" s="1"/>
  <c r="N351" s="1"/>
  <c r="N350" s="1"/>
  <c r="N349" s="1"/>
  <c r="N346"/>
  <c r="N345" s="1"/>
  <c r="N344" s="1"/>
  <c r="N343" s="1"/>
  <c r="N341"/>
  <c r="N340" s="1"/>
  <c r="N338"/>
  <c r="N336"/>
  <c r="N334"/>
  <c r="N332"/>
  <c r="N330"/>
  <c r="N328"/>
  <c r="N326"/>
  <c r="N324"/>
  <c r="N322"/>
  <c r="N320"/>
  <c r="N318"/>
  <c r="N313"/>
  <c r="N312" s="1"/>
  <c r="N310"/>
  <c r="N308"/>
  <c r="N302"/>
  <c r="N300"/>
  <c r="N298"/>
  <c r="N296"/>
  <c r="N294"/>
  <c r="N289"/>
  <c r="N288" s="1"/>
  <c r="N286"/>
  <c r="N284"/>
  <c r="N276"/>
  <c r="N275" s="1"/>
  <c r="N274" s="1"/>
  <c r="N273" s="1"/>
  <c r="N272" s="1"/>
  <c r="N270"/>
  <c r="N269" s="1"/>
  <c r="N268" s="1"/>
  <c r="N266"/>
  <c r="N265" s="1"/>
  <c r="N264" s="1"/>
  <c r="N259"/>
  <c r="N258" s="1"/>
  <c r="N257" s="1"/>
  <c r="N256" s="1"/>
  <c r="N254"/>
  <c r="N252"/>
  <c r="N246"/>
  <c r="N245" s="1"/>
  <c r="N243"/>
  <c r="N242" s="1"/>
  <c r="N238"/>
  <c r="N237" s="1"/>
  <c r="N235"/>
  <c r="N233"/>
  <c r="N231"/>
  <c r="N229"/>
  <c r="N227"/>
  <c r="N222"/>
  <c r="N221" s="1"/>
  <c r="N219"/>
  <c r="N217"/>
  <c r="N211"/>
  <c r="N210" s="1"/>
  <c r="N209" s="1"/>
  <c r="N208" s="1"/>
  <c r="N207" s="1"/>
  <c r="E182"/>
  <c r="E181"/>
  <c r="E180"/>
  <c r="E179"/>
  <c r="N307" l="1"/>
  <c r="N306" s="1"/>
  <c r="N305" s="1"/>
  <c r="N515"/>
  <c r="N514" s="1"/>
  <c r="N283"/>
  <c r="N282" s="1"/>
  <c r="N281" s="1"/>
  <c r="N405"/>
  <c r="N401" s="1"/>
  <c r="N400" s="1"/>
  <c r="N610"/>
  <c r="N216"/>
  <c r="N215" s="1"/>
  <c r="N214" s="1"/>
  <c r="N226"/>
  <c r="N225" s="1"/>
  <c r="N224" s="1"/>
  <c r="N348"/>
  <c r="N499"/>
  <c r="N498" s="1"/>
  <c r="N497" s="1"/>
  <c r="N482"/>
  <c r="N481" s="1"/>
  <c r="N480" s="1"/>
  <c r="N479" s="1"/>
  <c r="N478" s="1"/>
  <c r="N558"/>
  <c r="N557" s="1"/>
  <c r="N556" s="1"/>
  <c r="N555" s="1"/>
  <c r="N251"/>
  <c r="N250" s="1"/>
  <c r="N249" s="1"/>
  <c r="N248" s="1"/>
  <c r="N370"/>
  <c r="N369" s="1"/>
  <c r="N368" s="1"/>
  <c r="N581"/>
  <c r="N580" s="1"/>
  <c r="N579" s="1"/>
  <c r="N578" s="1"/>
  <c r="N469"/>
  <c r="N468" s="1"/>
  <c r="N467" s="1"/>
  <c r="N453"/>
  <c r="N449" s="1"/>
  <c r="N448" s="1"/>
  <c r="N447" s="1"/>
  <c r="N415"/>
  <c r="N414" s="1"/>
  <c r="N413" s="1"/>
  <c r="N362"/>
  <c r="N361" s="1"/>
  <c r="N317"/>
  <c r="N316" s="1"/>
  <c r="N315" s="1"/>
  <c r="N293"/>
  <c r="N292" s="1"/>
  <c r="N291" s="1"/>
  <c r="N263"/>
  <c r="N262" s="1"/>
  <c r="N241"/>
  <c r="N240" s="1"/>
  <c r="N554" l="1"/>
  <c r="N439"/>
  <c r="N304"/>
  <c r="N280"/>
  <c r="N496"/>
  <c r="N495" s="1"/>
  <c r="N494" s="1"/>
  <c r="N213"/>
  <c r="N399"/>
  <c r="N392" s="1"/>
  <c r="N377" l="1"/>
  <c r="N279"/>
  <c r="N278" s="1"/>
  <c r="N205"/>
  <c r="N203"/>
  <c r="N201"/>
  <c r="N199"/>
  <c r="N197"/>
  <c r="N195"/>
  <c r="N193"/>
  <c r="N191"/>
  <c r="N189"/>
  <c r="N187"/>
  <c r="N177"/>
  <c r="N175"/>
  <c r="N169"/>
  <c r="N168" s="1"/>
  <c r="N167" s="1"/>
  <c r="N166" s="1"/>
  <c r="N165" s="1"/>
  <c r="N162"/>
  <c r="N161" s="1"/>
  <c r="N160" s="1"/>
  <c r="N159" s="1"/>
  <c r="N158" s="1"/>
  <c r="N156"/>
  <c r="N154"/>
  <c r="N147"/>
  <c r="N146" s="1"/>
  <c r="N144"/>
  <c r="N143" s="1"/>
  <c r="N174" l="1"/>
  <c r="N173" s="1"/>
  <c r="N172" s="1"/>
  <c r="N171" s="1"/>
  <c r="N186"/>
  <c r="N185" s="1"/>
  <c r="N184" s="1"/>
  <c r="N183" s="1"/>
  <c r="N153"/>
  <c r="N152" s="1"/>
  <c r="N151" s="1"/>
  <c r="N150" s="1"/>
  <c r="N149" s="1"/>
  <c r="N142"/>
  <c r="N141" s="1"/>
  <c r="N140" s="1"/>
  <c r="N138"/>
  <c r="N137" s="1"/>
  <c r="N135"/>
  <c r="N134" s="1"/>
  <c r="N130"/>
  <c r="N128"/>
  <c r="N126"/>
  <c r="N124"/>
  <c r="N122"/>
  <c r="N120"/>
  <c r="N115"/>
  <c r="N114" s="1"/>
  <c r="N112"/>
  <c r="N111" s="1"/>
  <c r="N109"/>
  <c r="N107"/>
  <c r="N72"/>
  <c r="N71" s="1"/>
  <c r="N70" s="1"/>
  <c r="N69" s="1"/>
  <c r="N101"/>
  <c r="N100" s="1"/>
  <c r="N98"/>
  <c r="N97" s="1"/>
  <c r="N95"/>
  <c r="N94" s="1"/>
  <c r="N87"/>
  <c r="N86" s="1"/>
  <c r="N85" s="1"/>
  <c r="N84" s="1"/>
  <c r="N82"/>
  <c r="N81" s="1"/>
  <c r="N79"/>
  <c r="N78" s="1"/>
  <c r="N67"/>
  <c r="N66" s="1"/>
  <c r="N64"/>
  <c r="N63" s="1"/>
  <c r="N61"/>
  <c r="N60" s="1"/>
  <c r="N55"/>
  <c r="N54" s="1"/>
  <c r="N53" s="1"/>
  <c r="N52" s="1"/>
  <c r="N51" s="1"/>
  <c r="N49"/>
  <c r="N48" s="1"/>
  <c r="N47" s="1"/>
  <c r="N46" s="1"/>
  <c r="N44"/>
  <c r="N43" s="1"/>
  <c r="N41"/>
  <c r="N40" s="1"/>
  <c r="N38"/>
  <c r="N37" s="1"/>
  <c r="N31"/>
  <c r="N30" s="1"/>
  <c r="N29" s="1"/>
  <c r="N28" s="1"/>
  <c r="N26"/>
  <c r="N25" s="1"/>
  <c r="N23"/>
  <c r="N22" s="1"/>
  <c r="N20"/>
  <c r="N19" s="1"/>
  <c r="E1654"/>
  <c r="E1653"/>
  <c r="E1652"/>
  <c r="E1651"/>
  <c r="E1650"/>
  <c r="E1647"/>
  <c r="E1646"/>
  <c r="E1645"/>
  <c r="E1644"/>
  <c r="E1643"/>
  <c r="E1642"/>
  <c r="E1639"/>
  <c r="E1638"/>
  <c r="E1637"/>
  <c r="E1636"/>
  <c r="E1634"/>
  <c r="E1633"/>
  <c r="E1632"/>
  <c r="E1631"/>
  <c r="E1629"/>
  <c r="E1628"/>
  <c r="E1627"/>
  <c r="E1626"/>
  <c r="E1625"/>
  <c r="E1624"/>
  <c r="E1623"/>
  <c r="E1622"/>
  <c r="E1621"/>
  <c r="E1620"/>
  <c r="E1619"/>
  <c r="E1618"/>
  <c r="E1617"/>
  <c r="E1616"/>
  <c r="E1615"/>
  <c r="E1614"/>
  <c r="E1613"/>
  <c r="E1612"/>
  <c r="E1611"/>
  <c r="E1610"/>
  <c r="E1609"/>
  <c r="E1608"/>
  <c r="E1607"/>
  <c r="E1606"/>
  <c r="E1605"/>
  <c r="E1604"/>
  <c r="E1603"/>
  <c r="E1602"/>
  <c r="E1601"/>
  <c r="E1600"/>
  <c r="E1599"/>
  <c r="E1598"/>
  <c r="E1597"/>
  <c r="E1596"/>
  <c r="E1595"/>
  <c r="E1594"/>
  <c r="E1590"/>
  <c r="E1589"/>
  <c r="E1588"/>
  <c r="E1587"/>
  <c r="E1586"/>
  <c r="E1585"/>
  <c r="E1584"/>
  <c r="E1583"/>
  <c r="E1582"/>
  <c r="E1581"/>
  <c r="E1580"/>
  <c r="E1579"/>
  <c r="E1578"/>
  <c r="E1575"/>
  <c r="E1574"/>
  <c r="E1573"/>
  <c r="E1572"/>
  <c r="E1571"/>
  <c r="E1570"/>
  <c r="E1567"/>
  <c r="E1566"/>
  <c r="E1565"/>
  <c r="E1564"/>
  <c r="E1563"/>
  <c r="E1562"/>
  <c r="E1561"/>
  <c r="E1560"/>
  <c r="E1559"/>
  <c r="E1558"/>
  <c r="E1557"/>
  <c r="E1556"/>
  <c r="E1555"/>
  <c r="E1554"/>
  <c r="E1553"/>
  <c r="E1552"/>
  <c r="E1551"/>
  <c r="E1550"/>
  <c r="E1549"/>
  <c r="E1548"/>
  <c r="E1547"/>
  <c r="E1546"/>
  <c r="E1545"/>
  <c r="E1544"/>
  <c r="E1543"/>
  <c r="E1542"/>
  <c r="E1541"/>
  <c r="E1540"/>
  <c r="E1539"/>
  <c r="E1538"/>
  <c r="E1537"/>
  <c r="E1536"/>
  <c r="E1535"/>
  <c r="E1534"/>
  <c r="E1533"/>
  <c r="E1532"/>
  <c r="E1531"/>
  <c r="E1530"/>
  <c r="E1529"/>
  <c r="E1528"/>
  <c r="E1527"/>
  <c r="E1526"/>
  <c r="E1525"/>
  <c r="E1524"/>
  <c r="E1523"/>
  <c r="E1522"/>
  <c r="E1521"/>
  <c r="E1520"/>
  <c r="E1519"/>
  <c r="E1518"/>
  <c r="E1517"/>
  <c r="E1516"/>
  <c r="E1515"/>
  <c r="E1514"/>
  <c r="E1513"/>
  <c r="E1512"/>
  <c r="E1511"/>
  <c r="E1510"/>
  <c r="E1509"/>
  <c r="E1508"/>
  <c r="E1507"/>
  <c r="E1506"/>
  <c r="E1505"/>
  <c r="E1504"/>
  <c r="E1503"/>
  <c r="E1502"/>
  <c r="E1501"/>
  <c r="E1500"/>
  <c r="E1499"/>
  <c r="E1498"/>
  <c r="E1497"/>
  <c r="E1496"/>
  <c r="E1495"/>
  <c r="E1494"/>
  <c r="E1493"/>
  <c r="E1492"/>
  <c r="E1491"/>
  <c r="E1490"/>
  <c r="E1489"/>
  <c r="E1488"/>
  <c r="E1487"/>
  <c r="E1486"/>
  <c r="E1485"/>
  <c r="E1484"/>
  <c r="E1483"/>
  <c r="E1482"/>
  <c r="E1481"/>
  <c r="E1480"/>
  <c r="E1479"/>
  <c r="E1478"/>
  <c r="E1477"/>
  <c r="E1476"/>
  <c r="E1475"/>
  <c r="E1474"/>
  <c r="E1473"/>
  <c r="E1468"/>
  <c r="E1467"/>
  <c r="E1466"/>
  <c r="E1465"/>
  <c r="E1464"/>
  <c r="E1463"/>
  <c r="E1462"/>
  <c r="E1461"/>
  <c r="E1460"/>
  <c r="E1459"/>
  <c r="E1458"/>
  <c r="E1457"/>
  <c r="E1456"/>
  <c r="E1455"/>
  <c r="E1454"/>
  <c r="E1453"/>
  <c r="E1452"/>
  <c r="E1451"/>
  <c r="E1450"/>
  <c r="E1449"/>
  <c r="E1448"/>
  <c r="E1447"/>
  <c r="E1446"/>
  <c r="E1445"/>
  <c r="E1444"/>
  <c r="E1443"/>
  <c r="E1438"/>
  <c r="E1437"/>
  <c r="E1436"/>
  <c r="E1435"/>
  <c r="E1434"/>
  <c r="E1433"/>
  <c r="E1432"/>
  <c r="E1430"/>
  <c r="E1429"/>
  <c r="E1428"/>
  <c r="E1427"/>
  <c r="E1426"/>
  <c r="E1425"/>
  <c r="E1424"/>
  <c r="E1422"/>
  <c r="E1421"/>
  <c r="E1420"/>
  <c r="E1419"/>
  <c r="E1418"/>
  <c r="E1417"/>
  <c r="E1416"/>
  <c r="E1415"/>
  <c r="E1414"/>
  <c r="E1413"/>
  <c r="E1412"/>
  <c r="E1411"/>
  <c r="E1410"/>
  <c r="E1409"/>
  <c r="E1408"/>
  <c r="E1407"/>
  <c r="E1406"/>
  <c r="E1405"/>
  <c r="E1404"/>
  <c r="E1403"/>
  <c r="E1402"/>
  <c r="E1401"/>
  <c r="E1400"/>
  <c r="E1399"/>
  <c r="E1398"/>
  <c r="E1397"/>
  <c r="E1396"/>
  <c r="E1395"/>
  <c r="E1394"/>
  <c r="E1393"/>
  <c r="E1392"/>
  <c r="E1391"/>
  <c r="E1390"/>
  <c r="E1389"/>
  <c r="E1388"/>
  <c r="E1387"/>
  <c r="E1386"/>
  <c r="E1385"/>
  <c r="E1384"/>
  <c r="E1383"/>
  <c r="E1382"/>
  <c r="E1381"/>
  <c r="E1380"/>
  <c r="E1379"/>
  <c r="E1378"/>
  <c r="E1377"/>
  <c r="E1376"/>
  <c r="E1375"/>
  <c r="E1374"/>
  <c r="E1373"/>
  <c r="E1372"/>
  <c r="E1371"/>
  <c r="E1370"/>
  <c r="E1369"/>
  <c r="E1368"/>
  <c r="E1367"/>
  <c r="E1366"/>
  <c r="E1365"/>
  <c r="E1364"/>
  <c r="E1363"/>
  <c r="E1362"/>
  <c r="E1361"/>
  <c r="E1360"/>
  <c r="E1359"/>
  <c r="E1358"/>
  <c r="E1353"/>
  <c r="E1352"/>
  <c r="E1351"/>
  <c r="E1350"/>
  <c r="E1349"/>
  <c r="E1348"/>
  <c r="E1347"/>
  <c r="E1346"/>
  <c r="E1345"/>
  <c r="E1344"/>
  <c r="E1343"/>
  <c r="E1342"/>
  <c r="E1341"/>
  <c r="E1340"/>
  <c r="E1339"/>
  <c r="E1338"/>
  <c r="E1337"/>
  <c r="E1336"/>
  <c r="E1335"/>
  <c r="E1334"/>
  <c r="E1333"/>
  <c r="E1332"/>
  <c r="E1330"/>
  <c r="E1329"/>
  <c r="E1328"/>
  <c r="E1327"/>
  <c r="E1326"/>
  <c r="E1325"/>
  <c r="E1324"/>
  <c r="E1323"/>
  <c r="E1322"/>
  <c r="E1321"/>
  <c r="E1320"/>
  <c r="E1319"/>
  <c r="E1318"/>
  <c r="E1317"/>
  <c r="E1316"/>
  <c r="E1315"/>
  <c r="E1314"/>
  <c r="E1313"/>
  <c r="E1312"/>
  <c r="E1311"/>
  <c r="E1310"/>
  <c r="E1309"/>
  <c r="E1308"/>
  <c r="E1307"/>
  <c r="E1306"/>
  <c r="E1305"/>
  <c r="E1304"/>
  <c r="E1303"/>
  <c r="E1302"/>
  <c r="E1301"/>
  <c r="E1300"/>
  <c r="E1299"/>
  <c r="E1298"/>
  <c r="E1297"/>
  <c r="E1296"/>
  <c r="E1295"/>
  <c r="E1294"/>
  <c r="E1293"/>
  <c r="E1292"/>
  <c r="E1291"/>
  <c r="E1290"/>
  <c r="E1289"/>
  <c r="E1288"/>
  <c r="E1287"/>
  <c r="E1286"/>
  <c r="E1285"/>
  <c r="E1284"/>
  <c r="E1283"/>
  <c r="E1282"/>
  <c r="E1281"/>
  <c r="E1280"/>
  <c r="E1279"/>
  <c r="E1278"/>
  <c r="E1277"/>
  <c r="E1276"/>
  <c r="E1275"/>
  <c r="E1274"/>
  <c r="E1273"/>
  <c r="E1272"/>
  <c r="E1271"/>
  <c r="E1266"/>
  <c r="E1265"/>
  <c r="E1264"/>
  <c r="E1263"/>
  <c r="E1262"/>
  <c r="E1261"/>
  <c r="E1260"/>
  <c r="E1259"/>
  <c r="E1258"/>
  <c r="E1257"/>
  <c r="E1256"/>
  <c r="E1255"/>
  <c r="E1254"/>
  <c r="E1253"/>
  <c r="E1252"/>
  <c r="E1251"/>
  <c r="E1250"/>
  <c r="E1249"/>
  <c r="E1248"/>
  <c r="E1247"/>
  <c r="E1246"/>
  <c r="E1245"/>
  <c r="E1244"/>
  <c r="E1243"/>
  <c r="E1242"/>
  <c r="E1241"/>
  <c r="E1240"/>
  <c r="E1239"/>
  <c r="E1238"/>
  <c r="E1237"/>
  <c r="E1236"/>
  <c r="E1235"/>
  <c r="E1234"/>
  <c r="E1233"/>
  <c r="E1232"/>
  <c r="E1231"/>
  <c r="E1230"/>
  <c r="E1229"/>
  <c r="E1228"/>
  <c r="E1227"/>
  <c r="E1226"/>
  <c r="E1225"/>
  <c r="E1224"/>
  <c r="E1223"/>
  <c r="E1222"/>
  <c r="E1221"/>
  <c r="E1220"/>
  <c r="E1219"/>
  <c r="E1218"/>
  <c r="E1217"/>
  <c r="E1216"/>
  <c r="E1215"/>
  <c r="E1214"/>
  <c r="E1213"/>
  <c r="E1212"/>
  <c r="E1211"/>
  <c r="E1210"/>
  <c r="E1209"/>
  <c r="E1208"/>
  <c r="E1207"/>
  <c r="E1206"/>
  <c r="E1205"/>
  <c r="E1204"/>
  <c r="E1203"/>
  <c r="E1202"/>
  <c r="E1201"/>
  <c r="E1200"/>
  <c r="E1199"/>
  <c r="E1198"/>
  <c r="E1197"/>
  <c r="E1196"/>
  <c r="E1195"/>
  <c r="E1194"/>
  <c r="E1193"/>
  <c r="E1191"/>
  <c r="E1190"/>
  <c r="E1189"/>
  <c r="E1188"/>
  <c r="E1187"/>
  <c r="E1186"/>
  <c r="E1185"/>
  <c r="E1184"/>
  <c r="E1183"/>
  <c r="E1182"/>
  <c r="E1181"/>
  <c r="E1180"/>
  <c r="E1179"/>
  <c r="E1178"/>
  <c r="E1177"/>
  <c r="E1176"/>
  <c r="E1175"/>
  <c r="E1174"/>
  <c r="E1173"/>
  <c r="E1172"/>
  <c r="E1171"/>
  <c r="E1170"/>
  <c r="E1169"/>
  <c r="E1168"/>
  <c r="E1167"/>
  <c r="E1166"/>
  <c r="E1165"/>
  <c r="E1164"/>
  <c r="E1163"/>
  <c r="E1162"/>
  <c r="E1161"/>
  <c r="E1160"/>
  <c r="E1159"/>
  <c r="E1158"/>
  <c r="E1157"/>
  <c r="E1156"/>
  <c r="E1155"/>
  <c r="E1154"/>
  <c r="E1149"/>
  <c r="E1148"/>
  <c r="E1147"/>
  <c r="E1146"/>
  <c r="E1145"/>
  <c r="E1144"/>
  <c r="E1143"/>
  <c r="E1142"/>
  <c r="E1141"/>
  <c r="E1140"/>
  <c r="E1139"/>
  <c r="E1138"/>
  <c r="E1137"/>
  <c r="E1136"/>
  <c r="E1135"/>
  <c r="E1134"/>
  <c r="E1133"/>
  <c r="E1132"/>
  <c r="E1131"/>
  <c r="E1130"/>
  <c r="E1129"/>
  <c r="E1128"/>
  <c r="E1127"/>
  <c r="E1126"/>
  <c r="E1125"/>
  <c r="E1124"/>
  <c r="E1123"/>
  <c r="E1122"/>
  <c r="E1121"/>
  <c r="E1120"/>
  <c r="E1119"/>
  <c r="E1118"/>
  <c r="E1117"/>
  <c r="E1116"/>
  <c r="E1115"/>
  <c r="E1114"/>
  <c r="E1113"/>
  <c r="E1112"/>
  <c r="E1111"/>
  <c r="E1108"/>
  <c r="E1107"/>
  <c r="E1106"/>
  <c r="E1105"/>
  <c r="E1104"/>
  <c r="E1103"/>
  <c r="E1099"/>
  <c r="E1098"/>
  <c r="E1097"/>
  <c r="E1096"/>
  <c r="E1095"/>
  <c r="E1094"/>
  <c r="E1091"/>
  <c r="E1090"/>
  <c r="E1089"/>
  <c r="E1088"/>
  <c r="E1087"/>
  <c r="E1086"/>
  <c r="E1084"/>
  <c r="E1083"/>
  <c r="E1082"/>
  <c r="E1081"/>
  <c r="E1080"/>
  <c r="E1079"/>
  <c r="E1078"/>
  <c r="E1077"/>
  <c r="E1076"/>
  <c r="E1075"/>
  <c r="E1074"/>
  <c r="E1073"/>
  <c r="E1072"/>
  <c r="E1071"/>
  <c r="E1070"/>
  <c r="E1069"/>
  <c r="E1068"/>
  <c r="E1067"/>
  <c r="E1066"/>
  <c r="E1065"/>
  <c r="E1064"/>
  <c r="E1063"/>
  <c r="E1062"/>
  <c r="E1061"/>
  <c r="E1060"/>
  <c r="E1059"/>
  <c r="E1058"/>
  <c r="E1057"/>
  <c r="E1056"/>
  <c r="E1055"/>
  <c r="E1054"/>
  <c r="E1053"/>
  <c r="E1052"/>
  <c r="E1051"/>
  <c r="E1050"/>
  <c r="E1049"/>
  <c r="E1048"/>
  <c r="E1044"/>
  <c r="E1043"/>
  <c r="E1042"/>
  <c r="E1041"/>
  <c r="E1040"/>
  <c r="E1039"/>
  <c r="E1036"/>
  <c r="E1035"/>
  <c r="E1034"/>
  <c r="E1033"/>
  <c r="E1032"/>
  <c r="E1031"/>
  <c r="E1030"/>
  <c r="E1029"/>
  <c r="E1028"/>
  <c r="E1027"/>
  <c r="E1026"/>
  <c r="E1025"/>
  <c r="E1024"/>
  <c r="E1023"/>
  <c r="E1022"/>
  <c r="E1021"/>
  <c r="E1020"/>
  <c r="E1019"/>
  <c r="E1018"/>
  <c r="E1017"/>
  <c r="E1016"/>
  <c r="E1015"/>
  <c r="E1011"/>
  <c r="E1010"/>
  <c r="E1009"/>
  <c r="E1008"/>
  <c r="E1007"/>
  <c r="E1006"/>
  <c r="E1005"/>
  <c r="E1002"/>
  <c r="E1001"/>
  <c r="E1000"/>
  <c r="E999"/>
  <c r="E998"/>
  <c r="E997"/>
  <c r="E996"/>
  <c r="E995"/>
  <c r="E994"/>
  <c r="E993"/>
  <c r="E992"/>
  <c r="E991"/>
  <c r="E990"/>
  <c r="E989"/>
  <c r="E988"/>
  <c r="E987"/>
  <c r="E984"/>
  <c r="E983"/>
  <c r="E982"/>
  <c r="E981"/>
  <c r="E980"/>
  <c r="E979"/>
  <c r="E978"/>
  <c r="E977"/>
  <c r="E976"/>
  <c r="E975"/>
  <c r="E974"/>
  <c r="E973"/>
  <c r="E972"/>
  <c r="E971"/>
  <c r="E970"/>
  <c r="E969"/>
  <c r="E968"/>
  <c r="E967"/>
  <c r="E966"/>
  <c r="E965"/>
  <c r="E964"/>
  <c r="E963"/>
  <c r="E962"/>
  <c r="E961"/>
  <c r="E960"/>
  <c r="E959"/>
  <c r="E958"/>
  <c r="E957"/>
  <c r="E956"/>
  <c r="E955"/>
  <c r="E954"/>
  <c r="E953"/>
  <c r="E952"/>
  <c r="E951"/>
  <c r="E950"/>
  <c r="E949"/>
  <c r="E948"/>
  <c r="E947"/>
  <c r="E946"/>
  <c r="E945"/>
  <c r="E944"/>
  <c r="E943"/>
  <c r="E942"/>
  <c r="E941"/>
  <c r="E940"/>
  <c r="E939"/>
  <c r="E938"/>
  <c r="E937"/>
  <c r="E936"/>
  <c r="E935"/>
  <c r="E932"/>
  <c r="E931"/>
  <c r="E930"/>
  <c r="E929"/>
  <c r="E928"/>
  <c r="E927"/>
  <c r="E924"/>
  <c r="E923"/>
  <c r="E922"/>
  <c r="E921"/>
  <c r="E920"/>
  <c r="E919"/>
  <c r="E918"/>
  <c r="E917"/>
  <c r="E916"/>
  <c r="E915"/>
  <c r="E914"/>
  <c r="E913"/>
  <c r="E912"/>
  <c r="E911"/>
  <c r="E910"/>
  <c r="E909"/>
  <c r="E908"/>
  <c r="E907"/>
  <c r="E906"/>
  <c r="E905"/>
  <c r="E904"/>
  <c r="E903"/>
  <c r="E902"/>
  <c r="E901"/>
  <c r="E900"/>
  <c r="E899"/>
  <c r="E898"/>
  <c r="E897"/>
  <c r="E896"/>
  <c r="E895"/>
  <c r="E894"/>
  <c r="E893"/>
  <c r="E892"/>
  <c r="E891"/>
  <c r="E890"/>
  <c r="E889"/>
  <c r="E888"/>
  <c r="E887"/>
  <c r="E886"/>
  <c r="E885"/>
  <c r="E884"/>
  <c r="E883"/>
  <c r="E882"/>
  <c r="E881"/>
  <c r="E880"/>
  <c r="E879"/>
  <c r="E878"/>
  <c r="E877"/>
  <c r="E876"/>
  <c r="E875"/>
  <c r="E874"/>
  <c r="E873"/>
  <c r="E869"/>
  <c r="E868"/>
  <c r="E867"/>
  <c r="E866"/>
  <c r="E865"/>
  <c r="E864"/>
  <c r="E863"/>
  <c r="E862"/>
  <c r="E859"/>
  <c r="E858"/>
  <c r="E857"/>
  <c r="E856"/>
  <c r="E855"/>
  <c r="E854"/>
  <c r="E852"/>
  <c r="E851"/>
  <c r="E850"/>
  <c r="E849"/>
  <c r="E848"/>
  <c r="E847"/>
  <c r="E846"/>
  <c r="E845"/>
  <c r="E844"/>
  <c r="E843"/>
  <c r="E842"/>
  <c r="E841"/>
  <c r="E840"/>
  <c r="E839"/>
  <c r="E838"/>
  <c r="E837"/>
  <c r="E835"/>
  <c r="E834"/>
  <c r="E833"/>
  <c r="E832"/>
  <c r="E831"/>
  <c r="E829"/>
  <c r="E828"/>
  <c r="E827"/>
  <c r="E826"/>
  <c r="E825"/>
  <c r="E824"/>
  <c r="E821"/>
  <c r="E820"/>
  <c r="E819"/>
  <c r="E818"/>
  <c r="E817"/>
  <c r="E816"/>
  <c r="E815"/>
  <c r="E814"/>
  <c r="E813"/>
  <c r="E812"/>
  <c r="E811"/>
  <c r="E810"/>
  <c r="E809"/>
  <c r="E808"/>
  <c r="E807"/>
  <c r="E806"/>
  <c r="E805"/>
  <c r="E804"/>
  <c r="E803"/>
  <c r="E802"/>
  <c r="E801"/>
  <c r="E800"/>
  <c r="E799"/>
  <c r="E798"/>
  <c r="E797"/>
  <c r="E796"/>
  <c r="E795"/>
  <c r="E794"/>
  <c r="E793"/>
  <c r="E792"/>
  <c r="E791"/>
  <c r="E789"/>
  <c r="E788"/>
  <c r="E787"/>
  <c r="E786"/>
  <c r="E785"/>
  <c r="E784"/>
  <c r="E783"/>
  <c r="E782"/>
  <c r="E781"/>
  <c r="E780"/>
  <c r="E779"/>
  <c r="E778"/>
  <c r="E777"/>
  <c r="E776"/>
  <c r="E775"/>
  <c r="E774"/>
  <c r="E773"/>
  <c r="E772"/>
  <c r="E771"/>
  <c r="E770"/>
  <c r="E769"/>
  <c r="E768"/>
  <c r="E767"/>
  <c r="E766"/>
  <c r="E765"/>
  <c r="E764"/>
  <c r="E763"/>
  <c r="E762"/>
  <c r="E761"/>
  <c r="E760"/>
  <c r="E759"/>
  <c r="E758"/>
  <c r="E757"/>
  <c r="E756"/>
  <c r="E755"/>
  <c r="E754"/>
  <c r="E753"/>
  <c r="E752"/>
  <c r="E751"/>
  <c r="E750"/>
  <c r="E749"/>
  <c r="E748"/>
  <c r="E747"/>
  <c r="E746"/>
  <c r="E745"/>
  <c r="E744"/>
  <c r="E743"/>
  <c r="E742"/>
  <c r="E737"/>
  <c r="E736"/>
  <c r="E735"/>
  <c r="E734"/>
  <c r="E733"/>
  <c r="E732"/>
  <c r="E731"/>
  <c r="E730"/>
  <c r="E729"/>
  <c r="E728"/>
  <c r="E727"/>
  <c r="E726"/>
  <c r="E725"/>
  <c r="E724"/>
  <c r="E723"/>
  <c r="E722"/>
  <c r="E721"/>
  <c r="E720"/>
  <c r="E719"/>
  <c r="E718"/>
  <c r="E717"/>
  <c r="E716"/>
  <c r="E715"/>
  <c r="E714"/>
  <c r="E713"/>
  <c r="E712"/>
  <c r="E711"/>
  <c r="E710"/>
  <c r="E709"/>
  <c r="E708"/>
  <c r="E701"/>
  <c r="E700"/>
  <c r="E699"/>
  <c r="E698"/>
  <c r="E697"/>
  <c r="E696"/>
  <c r="E695"/>
  <c r="E694"/>
  <c r="E693"/>
  <c r="E692"/>
  <c r="E690"/>
  <c r="E689"/>
  <c r="E688"/>
  <c r="E687"/>
  <c r="E686"/>
  <c r="E685"/>
  <c r="E684"/>
  <c r="E683"/>
  <c r="E681"/>
  <c r="E680"/>
  <c r="E679"/>
  <c r="E678"/>
  <c r="E677"/>
  <c r="E676"/>
  <c r="E675"/>
  <c r="E674"/>
  <c r="E673"/>
  <c r="E672"/>
  <c r="E671"/>
  <c r="E670"/>
  <c r="E669"/>
  <c r="E668"/>
  <c r="E667"/>
  <c r="E666"/>
  <c r="E665"/>
  <c r="E664"/>
  <c r="E663"/>
  <c r="E662"/>
  <c r="E661"/>
  <c r="E660"/>
  <c r="E659"/>
  <c r="E658"/>
  <c r="E657"/>
  <c r="E656"/>
  <c r="E655"/>
  <c r="E654"/>
  <c r="E653"/>
  <c r="E652"/>
  <c r="E651"/>
  <c r="E650"/>
  <c r="E649"/>
  <c r="E648"/>
  <c r="E647"/>
  <c r="E646"/>
  <c r="E645"/>
  <c r="E644"/>
  <c r="E643"/>
  <c r="E642"/>
  <c r="E641"/>
  <c r="E640"/>
  <c r="E639"/>
  <c r="E638"/>
  <c r="E637"/>
  <c r="E622"/>
  <c r="E621"/>
  <c r="E620"/>
  <c r="E619"/>
  <c r="E618"/>
  <c r="E617"/>
  <c r="E616"/>
  <c r="E615"/>
  <c r="E614"/>
  <c r="E613"/>
  <c r="E612"/>
  <c r="E611"/>
  <c r="E609"/>
  <c r="E608"/>
  <c r="E607"/>
  <c r="E606"/>
  <c r="E605"/>
  <c r="E604"/>
  <c r="E603"/>
  <c r="E602"/>
  <c r="E601"/>
  <c r="E600"/>
  <c r="E599"/>
  <c r="E598"/>
  <c r="E597"/>
  <c r="E596"/>
  <c r="E595"/>
  <c r="E594"/>
  <c r="E593"/>
  <c r="E592"/>
  <c r="E591"/>
  <c r="E590"/>
  <c r="E589"/>
  <c r="E588"/>
  <c r="E587"/>
  <c r="E586"/>
  <c r="E585"/>
  <c r="E584"/>
  <c r="E583"/>
  <c r="E582"/>
  <c r="E581"/>
  <c r="E580"/>
  <c r="E579"/>
  <c r="E578"/>
  <c r="E577"/>
  <c r="E576"/>
  <c r="E575"/>
  <c r="E574"/>
  <c r="E573"/>
  <c r="E572"/>
  <c r="E571"/>
  <c r="E570"/>
  <c r="E569"/>
  <c r="E568"/>
  <c r="E567"/>
  <c r="E566"/>
  <c r="E565"/>
  <c r="E564"/>
  <c r="E563"/>
  <c r="E562"/>
  <c r="E561"/>
  <c r="E560"/>
  <c r="E559"/>
  <c r="E558"/>
  <c r="E557"/>
  <c r="E556"/>
  <c r="E555"/>
  <c r="E553"/>
  <c r="E552"/>
  <c r="E551"/>
  <c r="E550"/>
  <c r="E549"/>
  <c r="E548"/>
  <c r="E547"/>
  <c r="E546"/>
  <c r="E545"/>
  <c r="E544"/>
  <c r="E543"/>
  <c r="E542"/>
  <c r="E541"/>
  <c r="E540"/>
  <c r="E539"/>
  <c r="E538"/>
  <c r="E537"/>
  <c r="E536"/>
  <c r="E535"/>
  <c r="E534"/>
  <c r="E533"/>
  <c r="E532"/>
  <c r="E531"/>
  <c r="E530"/>
  <c r="E529"/>
  <c r="E528"/>
  <c r="E527"/>
  <c r="E526"/>
  <c r="E525"/>
  <c r="E524"/>
  <c r="E523"/>
  <c r="E522"/>
  <c r="E521"/>
  <c r="E520"/>
  <c r="E519"/>
  <c r="E518"/>
  <c r="E517"/>
  <c r="E516"/>
  <c r="E515"/>
  <c r="E513"/>
  <c r="E512"/>
  <c r="E511"/>
  <c r="E510"/>
  <c r="E509"/>
  <c r="E508"/>
  <c r="E507"/>
  <c r="E506"/>
  <c r="E505"/>
  <c r="E504"/>
  <c r="E503"/>
  <c r="E502"/>
  <c r="E501"/>
  <c r="E500"/>
  <c r="E499"/>
  <c r="E498"/>
  <c r="E497"/>
  <c r="E496"/>
  <c r="E493"/>
  <c r="E492"/>
  <c r="E491"/>
  <c r="E490"/>
  <c r="E489"/>
  <c r="E488"/>
  <c r="E487"/>
  <c r="E486"/>
  <c r="E485"/>
  <c r="E484"/>
  <c r="E483"/>
  <c r="E482"/>
  <c r="E481"/>
  <c r="E480"/>
  <c r="E479"/>
  <c r="E477"/>
  <c r="E476"/>
  <c r="E475"/>
  <c r="E474"/>
  <c r="E473"/>
  <c r="E472"/>
  <c r="E471"/>
  <c r="E470"/>
  <c r="E469"/>
  <c r="E468"/>
  <c r="E467"/>
  <c r="E466"/>
  <c r="E465"/>
  <c r="E464"/>
  <c r="E463"/>
  <c r="E462"/>
  <c r="E461"/>
  <c r="E460"/>
  <c r="E459"/>
  <c r="E458"/>
  <c r="E457"/>
  <c r="E456"/>
  <c r="E455"/>
  <c r="E454"/>
  <c r="E453"/>
  <c r="E452"/>
  <c r="E451"/>
  <c r="E450"/>
  <c r="E449"/>
  <c r="E448"/>
  <c r="E447"/>
  <c r="E446"/>
  <c r="E445"/>
  <c r="E444"/>
  <c r="E443"/>
  <c r="E442"/>
  <c r="E441"/>
  <c r="E440"/>
  <c r="E438"/>
  <c r="E437"/>
  <c r="E436"/>
  <c r="E435"/>
  <c r="E434"/>
  <c r="E433"/>
  <c r="E432"/>
  <c r="E431"/>
  <c r="E430"/>
  <c r="E429"/>
  <c r="E428"/>
  <c r="E427"/>
  <c r="E426"/>
  <c r="E425"/>
  <c r="E424"/>
  <c r="E423"/>
  <c r="E422"/>
  <c r="E421"/>
  <c r="E420"/>
  <c r="E419"/>
  <c r="E418"/>
  <c r="E417"/>
  <c r="E416"/>
  <c r="E415"/>
  <c r="E414"/>
  <c r="E413"/>
  <c r="E412"/>
  <c r="E411"/>
  <c r="E410"/>
  <c r="E409"/>
  <c r="E408"/>
  <c r="E407"/>
  <c r="E406"/>
  <c r="E405"/>
  <c r="E404"/>
  <c r="E403"/>
  <c r="E402"/>
  <c r="E401"/>
  <c r="E400"/>
  <c r="E399"/>
  <c r="E398"/>
  <c r="E397"/>
  <c r="E396"/>
  <c r="E395"/>
  <c r="E394"/>
  <c r="E393"/>
  <c r="E391"/>
  <c r="E390"/>
  <c r="E389"/>
  <c r="E388"/>
  <c r="E387"/>
  <c r="E386"/>
  <c r="E384"/>
  <c r="E383"/>
  <c r="E382"/>
  <c r="E381"/>
  <c r="E380"/>
  <c r="E379"/>
  <c r="E376"/>
  <c r="E375"/>
  <c r="E374"/>
  <c r="E373"/>
  <c r="E372"/>
  <c r="E371"/>
  <c r="E370"/>
  <c r="E369"/>
  <c r="E368"/>
  <c r="E367"/>
  <c r="E366"/>
  <c r="E365"/>
  <c r="E364"/>
  <c r="E363"/>
  <c r="E362"/>
  <c r="E360"/>
  <c r="E359"/>
  <c r="E358"/>
  <c r="E357"/>
  <c r="E356"/>
  <c r="E355"/>
  <c r="E354"/>
  <c r="E353"/>
  <c r="E352"/>
  <c r="E351"/>
  <c r="E350"/>
  <c r="E349"/>
  <c r="E347"/>
  <c r="E346"/>
  <c r="E345"/>
  <c r="E344"/>
  <c r="E343"/>
  <c r="E342"/>
  <c r="E341"/>
  <c r="E340"/>
  <c r="E339"/>
  <c r="E338"/>
  <c r="E337"/>
  <c r="E336"/>
  <c r="E335"/>
  <c r="E334"/>
  <c r="E333"/>
  <c r="E332"/>
  <c r="E331"/>
  <c r="E330"/>
  <c r="E329"/>
  <c r="E328"/>
  <c r="E327"/>
  <c r="E326"/>
  <c r="E325"/>
  <c r="E324"/>
  <c r="E323"/>
  <c r="E322"/>
  <c r="E321"/>
  <c r="E320"/>
  <c r="E319"/>
  <c r="E318"/>
  <c r="E317"/>
  <c r="E316"/>
  <c r="E315"/>
  <c r="E314"/>
  <c r="E313"/>
  <c r="E312"/>
  <c r="E311"/>
  <c r="E310"/>
  <c r="E309"/>
  <c r="E308"/>
  <c r="E307"/>
  <c r="E306"/>
  <c r="E305"/>
  <c r="E304"/>
  <c r="E303"/>
  <c r="E302"/>
  <c r="E301"/>
  <c r="E300"/>
  <c r="E299"/>
  <c r="E298"/>
  <c r="E297"/>
  <c r="E296"/>
  <c r="E295"/>
  <c r="E294"/>
  <c r="E293"/>
  <c r="E292"/>
  <c r="E291"/>
  <c r="E290"/>
  <c r="E289"/>
  <c r="E288"/>
  <c r="E287"/>
  <c r="E286"/>
  <c r="E285"/>
  <c r="E284"/>
  <c r="E283"/>
  <c r="E282"/>
  <c r="E281"/>
  <c r="E280"/>
  <c r="E277"/>
  <c r="E276"/>
  <c r="E275"/>
  <c r="E274"/>
  <c r="E273"/>
  <c r="E272"/>
  <c r="E271"/>
  <c r="E270"/>
  <c r="E269"/>
  <c r="E268"/>
  <c r="E267"/>
  <c r="E266"/>
  <c r="E265"/>
  <c r="E264"/>
  <c r="E263"/>
  <c r="E262"/>
  <c r="E261"/>
  <c r="E260"/>
  <c r="E259"/>
  <c r="E258"/>
  <c r="E257"/>
  <c r="E256"/>
  <c r="E255"/>
  <c r="E254"/>
  <c r="E253"/>
  <c r="E252"/>
  <c r="E251"/>
  <c r="E250"/>
  <c r="E249"/>
  <c r="E248"/>
  <c r="E247"/>
  <c r="E246"/>
  <c r="E245"/>
  <c r="E244"/>
  <c r="E243"/>
  <c r="E242"/>
  <c r="E241"/>
  <c r="E240"/>
  <c r="E239"/>
  <c r="E238"/>
  <c r="E237"/>
  <c r="E236"/>
  <c r="E235"/>
  <c r="E234"/>
  <c r="E233"/>
  <c r="E232"/>
  <c r="E231"/>
  <c r="E230"/>
  <c r="E229"/>
  <c r="E228"/>
  <c r="E227"/>
  <c r="E226"/>
  <c r="E225"/>
  <c r="E224"/>
  <c r="E223"/>
  <c r="E222"/>
  <c r="E221"/>
  <c r="E220"/>
  <c r="E219"/>
  <c r="E218"/>
  <c r="E217"/>
  <c r="E216"/>
  <c r="E215"/>
  <c r="E214"/>
  <c r="E213"/>
  <c r="E212"/>
  <c r="E211"/>
  <c r="E210"/>
  <c r="E209"/>
  <c r="E208"/>
  <c r="E207"/>
  <c r="E206"/>
  <c r="E205"/>
  <c r="E204"/>
  <c r="E203"/>
  <c r="E202"/>
  <c r="E201"/>
  <c r="E200"/>
  <c r="E199"/>
  <c r="E198"/>
  <c r="E197"/>
  <c r="E196"/>
  <c r="E195"/>
  <c r="E194"/>
  <c r="E193"/>
  <c r="E192"/>
  <c r="E191"/>
  <c r="E190"/>
  <c r="E189"/>
  <c r="E188"/>
  <c r="E187"/>
  <c r="E186"/>
  <c r="E185"/>
  <c r="E184"/>
  <c r="E183"/>
  <c r="E178"/>
  <c r="E177"/>
  <c r="E176"/>
  <c r="E175"/>
  <c r="E174"/>
  <c r="E173"/>
  <c r="E172"/>
  <c r="E171"/>
  <c r="E170"/>
  <c r="E169"/>
  <c r="E168"/>
  <c r="E167"/>
  <c r="E166"/>
  <c r="E165"/>
  <c r="E163"/>
  <c r="E162"/>
  <c r="E161"/>
  <c r="E160"/>
  <c r="E159"/>
  <c r="E157"/>
  <c r="E156"/>
  <c r="E155"/>
  <c r="E154"/>
  <c r="E153"/>
  <c r="E152"/>
  <c r="E151"/>
  <c r="E150"/>
  <c r="E148"/>
  <c r="E147"/>
  <c r="E146"/>
  <c r="E145"/>
  <c r="E144"/>
  <c r="E143"/>
  <c r="E142"/>
  <c r="E141"/>
  <c r="E140"/>
  <c r="E139"/>
  <c r="E138"/>
  <c r="E137"/>
  <c r="E136"/>
  <c r="E135"/>
  <c r="E134"/>
  <c r="E133"/>
  <c r="E132"/>
  <c r="E131"/>
  <c r="E130"/>
  <c r="E129"/>
  <c r="E128"/>
  <c r="E127"/>
  <c r="E126"/>
  <c r="E125"/>
  <c r="E124"/>
  <c r="E123"/>
  <c r="E122"/>
  <c r="E121"/>
  <c r="E120"/>
  <c r="E119"/>
  <c r="E118"/>
  <c r="E117"/>
  <c r="E116"/>
  <c r="E115"/>
  <c r="E114"/>
  <c r="E113"/>
  <c r="E112"/>
  <c r="E111"/>
  <c r="E110"/>
  <c r="E109"/>
  <c r="E108"/>
  <c r="E107"/>
  <c r="E106"/>
  <c r="E105"/>
  <c r="E104"/>
  <c r="E103"/>
  <c r="E102"/>
  <c r="E101"/>
  <c r="E100"/>
  <c r="E99"/>
  <c r="E98"/>
  <c r="E97"/>
  <c r="E96"/>
  <c r="E95"/>
  <c r="E94"/>
  <c r="E93"/>
  <c r="E92"/>
  <c r="E91"/>
  <c r="E90"/>
  <c r="E89"/>
  <c r="E88"/>
  <c r="E87"/>
  <c r="E86"/>
  <c r="E85"/>
  <c r="E84"/>
  <c r="E83"/>
  <c r="E82"/>
  <c r="E81"/>
  <c r="E80"/>
  <c r="E79"/>
  <c r="E78"/>
  <c r="E77"/>
  <c r="E76"/>
  <c r="E75"/>
  <c r="E74"/>
  <c r="E73"/>
  <c r="E72"/>
  <c r="E71"/>
  <c r="E70"/>
  <c r="E69"/>
  <c r="E68"/>
  <c r="E67"/>
  <c r="E66"/>
  <c r="E65"/>
  <c r="E64"/>
  <c r="E63"/>
  <c r="E62"/>
  <c r="E61"/>
  <c r="E60"/>
  <c r="E59"/>
  <c r="E58"/>
  <c r="E57"/>
  <c r="E56"/>
  <c r="E55"/>
  <c r="E54"/>
  <c r="E53"/>
  <c r="E52"/>
  <c r="E51"/>
  <c r="E50"/>
  <c r="E49"/>
  <c r="E48"/>
  <c r="E47"/>
  <c r="E46"/>
  <c r="E45"/>
  <c r="E44"/>
  <c r="E43"/>
  <c r="E42"/>
  <c r="E41"/>
  <c r="E40"/>
  <c r="E39"/>
  <c r="E38"/>
  <c r="E37"/>
  <c r="E36"/>
  <c r="E35"/>
  <c r="E34"/>
  <c r="E33"/>
  <c r="E32"/>
  <c r="E31"/>
  <c r="E30"/>
  <c r="E29"/>
  <c r="E28"/>
  <c r="E27"/>
  <c r="E26"/>
  <c r="E25"/>
  <c r="E24"/>
  <c r="E23"/>
  <c r="E22"/>
  <c r="E21"/>
  <c r="E20"/>
  <c r="E19"/>
  <c r="E18"/>
  <c r="E17"/>
  <c r="E16"/>
  <c r="N106" l="1"/>
  <c r="N93"/>
  <c r="N92" s="1"/>
  <c r="N91" s="1"/>
  <c r="N119"/>
  <c r="N118" s="1"/>
  <c r="N117" s="1"/>
  <c r="N182"/>
  <c r="N181" s="1"/>
  <c r="N180" s="1"/>
  <c r="N179" s="1"/>
  <c r="N164" s="1"/>
  <c r="N133"/>
  <c r="N132" s="1"/>
  <c r="N18"/>
  <c r="N17" s="1"/>
  <c r="N16" s="1"/>
  <c r="N105"/>
  <c r="N104" s="1"/>
  <c r="N77"/>
  <c r="N76" s="1"/>
  <c r="N75" s="1"/>
  <c r="N59"/>
  <c r="N58" s="1"/>
  <c r="N57" s="1"/>
  <c r="N36"/>
  <c r="N35" s="1"/>
  <c r="N34" s="1"/>
  <c r="E28" i="2"/>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2"/>
  <c r="E163"/>
  <c r="E164"/>
  <c r="E165"/>
  <c r="E166"/>
  <c r="E167"/>
  <c r="E168"/>
  <c r="E169"/>
  <c r="E171"/>
  <c r="E172"/>
  <c r="E173"/>
  <c r="E174"/>
  <c r="E175"/>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7"/>
  <c r="E358"/>
  <c r="E359"/>
  <c r="E360"/>
  <c r="E361"/>
  <c r="E362"/>
  <c r="E363"/>
  <c r="E364"/>
  <c r="E365"/>
  <c r="E366"/>
  <c r="E367"/>
  <c r="E368"/>
  <c r="E370"/>
  <c r="E371"/>
  <c r="E372"/>
  <c r="E373"/>
  <c r="E374"/>
  <c r="E375"/>
  <c r="E376"/>
  <c r="E377"/>
  <c r="E378"/>
  <c r="E379"/>
  <c r="E380"/>
  <c r="E381"/>
  <c r="E382"/>
  <c r="E383"/>
  <c r="E384"/>
  <c r="E387"/>
  <c r="E388"/>
  <c r="E389"/>
  <c r="E390"/>
  <c r="E391"/>
  <c r="E392"/>
  <c r="E394"/>
  <c r="E395"/>
  <c r="E396"/>
  <c r="E397"/>
  <c r="E398"/>
  <c r="E399"/>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7"/>
  <c r="E488"/>
  <c r="E489"/>
  <c r="E490"/>
  <c r="E491"/>
  <c r="E492"/>
  <c r="E493"/>
  <c r="E494"/>
  <c r="E495"/>
  <c r="E496"/>
  <c r="E497"/>
  <c r="E498"/>
  <c r="E499"/>
  <c r="E500"/>
  <c r="E501"/>
  <c r="E504"/>
  <c r="E505"/>
  <c r="E506"/>
  <c r="E507"/>
  <c r="E508"/>
  <c r="E509"/>
  <c r="E510"/>
  <c r="E511"/>
  <c r="E512"/>
  <c r="E513"/>
  <c r="E514"/>
  <c r="E515"/>
  <c r="E516"/>
  <c r="E517"/>
  <c r="E518"/>
  <c r="E519"/>
  <c r="E520"/>
  <c r="E521"/>
  <c r="E523"/>
  <c r="E524"/>
  <c r="E525"/>
  <c r="E526"/>
  <c r="E527"/>
  <c r="E528"/>
  <c r="E529"/>
  <c r="E530"/>
  <c r="E531"/>
  <c r="E532"/>
  <c r="E533"/>
  <c r="E534"/>
  <c r="E535"/>
  <c r="E536"/>
  <c r="E537"/>
  <c r="E538"/>
  <c r="E539"/>
  <c r="E540"/>
  <c r="E541"/>
  <c r="E542"/>
  <c r="E543"/>
  <c r="E544"/>
  <c r="E545"/>
  <c r="E546"/>
  <c r="E547"/>
  <c r="E548"/>
  <c r="E549"/>
  <c r="E550"/>
  <c r="E551"/>
  <c r="E552"/>
  <c r="E553"/>
  <c r="E554"/>
  <c r="E555"/>
  <c r="E556"/>
  <c r="E557"/>
  <c r="E558"/>
  <c r="E559"/>
  <c r="E560"/>
  <c r="E561"/>
  <c r="E563"/>
  <c r="E564"/>
  <c r="E565"/>
  <c r="E566"/>
  <c r="E567"/>
  <c r="E568"/>
  <c r="E569"/>
  <c r="E570"/>
  <c r="E571"/>
  <c r="E572"/>
  <c r="E573"/>
  <c r="E574"/>
  <c r="E575"/>
  <c r="E576"/>
  <c r="E577"/>
  <c r="E578"/>
  <c r="E579"/>
  <c r="E580"/>
  <c r="E581"/>
  <c r="E582"/>
  <c r="E583"/>
  <c r="E584"/>
  <c r="E585"/>
  <c r="E586"/>
  <c r="E587"/>
  <c r="E588"/>
  <c r="E589"/>
  <c r="E590"/>
  <c r="E591"/>
  <c r="E592"/>
  <c r="E593"/>
  <c r="E594"/>
  <c r="E595"/>
  <c r="E596"/>
  <c r="E597"/>
  <c r="E598"/>
  <c r="E599"/>
  <c r="E600"/>
  <c r="E601"/>
  <c r="E602"/>
  <c r="E603"/>
  <c r="E604"/>
  <c r="E605"/>
  <c r="E606"/>
  <c r="E607"/>
  <c r="E608"/>
  <c r="E609"/>
  <c r="E610"/>
  <c r="E611"/>
  <c r="E612"/>
  <c r="E613"/>
  <c r="E614"/>
  <c r="E615"/>
  <c r="E616"/>
  <c r="E617"/>
  <c r="E619"/>
  <c r="E620"/>
  <c r="E621"/>
  <c r="E622"/>
  <c r="E623"/>
  <c r="E624"/>
  <c r="E625"/>
  <c r="E626"/>
  <c r="E627"/>
  <c r="E628"/>
  <c r="E629"/>
  <c r="E630"/>
  <c r="E633"/>
  <c r="E634"/>
  <c r="E635"/>
  <c r="E636"/>
  <c r="E637"/>
  <c r="E638"/>
  <c r="E639"/>
  <c r="E640"/>
  <c r="E641"/>
  <c r="E642"/>
  <c r="E643"/>
  <c r="E644"/>
  <c r="E645"/>
  <c r="E646"/>
  <c r="E647"/>
  <c r="E648"/>
  <c r="E649"/>
  <c r="E650"/>
  <c r="E651"/>
  <c r="E652"/>
  <c r="E653"/>
  <c r="E654"/>
  <c r="E655"/>
  <c r="E656"/>
  <c r="E657"/>
  <c r="E658"/>
  <c r="E659"/>
  <c r="E660"/>
  <c r="E661"/>
  <c r="E662"/>
  <c r="E663"/>
  <c r="E664"/>
  <c r="E665"/>
  <c r="E666"/>
  <c r="E667"/>
  <c r="E668"/>
  <c r="E669"/>
  <c r="E670"/>
  <c r="E671"/>
  <c r="E672"/>
  <c r="E673"/>
  <c r="E674"/>
  <c r="E675"/>
  <c r="E676"/>
  <c r="E677"/>
  <c r="E679"/>
  <c r="E680"/>
  <c r="E681"/>
  <c r="E682"/>
  <c r="E683"/>
  <c r="E684"/>
  <c r="E685"/>
  <c r="E686"/>
  <c r="E688"/>
  <c r="E689"/>
  <c r="E690"/>
  <c r="E691"/>
  <c r="E692"/>
  <c r="E693"/>
  <c r="E694"/>
  <c r="E695"/>
  <c r="E696"/>
  <c r="E697"/>
  <c r="E700"/>
  <c r="E701"/>
  <c r="E702"/>
  <c r="E703"/>
  <c r="E704"/>
  <c r="E705"/>
  <c r="E706"/>
  <c r="E707"/>
  <c r="E708"/>
  <c r="E709"/>
  <c r="E710"/>
  <c r="E711"/>
  <c r="E712"/>
  <c r="E713"/>
  <c r="E714"/>
  <c r="E715"/>
  <c r="E716"/>
  <c r="E717"/>
  <c r="E718"/>
  <c r="E719"/>
  <c r="E720"/>
  <c r="E721"/>
  <c r="E722"/>
  <c r="E723"/>
  <c r="E724"/>
  <c r="E725"/>
  <c r="E726"/>
  <c r="E727"/>
  <c r="E728"/>
  <c r="E729"/>
  <c r="E730"/>
  <c r="E731"/>
  <c r="E732"/>
  <c r="E733"/>
  <c r="E734"/>
  <c r="E735"/>
  <c r="E736"/>
  <c r="E737"/>
  <c r="E738"/>
  <c r="E739"/>
  <c r="E740"/>
  <c r="E741"/>
  <c r="E742"/>
  <c r="E743"/>
  <c r="E744"/>
  <c r="E745"/>
  <c r="E746"/>
  <c r="E747"/>
  <c r="E748"/>
  <c r="E749"/>
  <c r="E750"/>
  <c r="E751"/>
  <c r="E752"/>
  <c r="E753"/>
  <c r="E754"/>
  <c r="E755"/>
  <c r="E756"/>
  <c r="E757"/>
  <c r="E758"/>
  <c r="E759"/>
  <c r="E760"/>
  <c r="E761"/>
  <c r="E762"/>
  <c r="E763"/>
  <c r="E764"/>
  <c r="E765"/>
  <c r="E766"/>
  <c r="E767"/>
  <c r="E768"/>
  <c r="E769"/>
  <c r="E770"/>
  <c r="E771"/>
  <c r="E772"/>
  <c r="E773"/>
  <c r="E774"/>
  <c r="E775"/>
  <c r="E776"/>
  <c r="E777"/>
  <c r="E779"/>
  <c r="E780"/>
  <c r="E781"/>
  <c r="E782"/>
  <c r="E783"/>
  <c r="E784"/>
  <c r="E785"/>
  <c r="E786"/>
  <c r="E787"/>
  <c r="E788"/>
  <c r="E789"/>
  <c r="E790"/>
  <c r="E791"/>
  <c r="E792"/>
  <c r="E793"/>
  <c r="E794"/>
  <c r="E795"/>
  <c r="E796"/>
  <c r="E797"/>
  <c r="E798"/>
  <c r="E799"/>
  <c r="E800"/>
  <c r="E801"/>
  <c r="E802"/>
  <c r="E803"/>
  <c r="E804"/>
  <c r="E805"/>
  <c r="E806"/>
  <c r="E807"/>
  <c r="E808"/>
  <c r="E809"/>
  <c r="E812"/>
  <c r="E813"/>
  <c r="E814"/>
  <c r="E815"/>
  <c r="E816"/>
  <c r="E817"/>
  <c r="E819"/>
  <c r="E820"/>
  <c r="E821"/>
  <c r="E822"/>
  <c r="E823"/>
  <c r="E825"/>
  <c r="E826"/>
  <c r="E827"/>
  <c r="E828"/>
  <c r="E829"/>
  <c r="E830"/>
  <c r="E831"/>
  <c r="E832"/>
  <c r="E833"/>
  <c r="E834"/>
  <c r="E835"/>
  <c r="E836"/>
  <c r="E837"/>
  <c r="E838"/>
  <c r="E839"/>
  <c r="E840"/>
  <c r="E842"/>
  <c r="E843"/>
  <c r="E844"/>
  <c r="E845"/>
  <c r="E846"/>
  <c r="E847"/>
  <c r="E850"/>
  <c r="E851"/>
  <c r="E852"/>
  <c r="E853"/>
  <c r="E854"/>
  <c r="E855"/>
  <c r="E856"/>
  <c r="E857"/>
  <c r="E861"/>
  <c r="E862"/>
  <c r="E863"/>
  <c r="E864"/>
  <c r="E865"/>
  <c r="E866"/>
  <c r="E867"/>
  <c r="E868"/>
  <c r="E869"/>
  <c r="E870"/>
  <c r="E871"/>
  <c r="E872"/>
  <c r="E873"/>
  <c r="E874"/>
  <c r="E875"/>
  <c r="E876"/>
  <c r="E877"/>
  <c r="E878"/>
  <c r="E879"/>
  <c r="E880"/>
  <c r="E881"/>
  <c r="E882"/>
  <c r="E883"/>
  <c r="E884"/>
  <c r="E885"/>
  <c r="E886"/>
  <c r="E887"/>
  <c r="E888"/>
  <c r="E889"/>
  <c r="E890"/>
  <c r="E891"/>
  <c r="E892"/>
  <c r="E893"/>
  <c r="E894"/>
  <c r="E895"/>
  <c r="E896"/>
  <c r="E897"/>
  <c r="E898"/>
  <c r="E899"/>
  <c r="E900"/>
  <c r="E901"/>
  <c r="E902"/>
  <c r="E903"/>
  <c r="E904"/>
  <c r="E905"/>
  <c r="E906"/>
  <c r="E907"/>
  <c r="E908"/>
  <c r="E909"/>
  <c r="E910"/>
  <c r="E911"/>
  <c r="E912"/>
  <c r="E915"/>
  <c r="E916"/>
  <c r="E917"/>
  <c r="E918"/>
  <c r="E919"/>
  <c r="E920"/>
  <c r="E923"/>
  <c r="E924"/>
  <c r="E925"/>
  <c r="E926"/>
  <c r="E927"/>
  <c r="E928"/>
  <c r="E929"/>
  <c r="E930"/>
  <c r="E931"/>
  <c r="E932"/>
  <c r="E933"/>
  <c r="E934"/>
  <c r="E935"/>
  <c r="E936"/>
  <c r="E937"/>
  <c r="E938"/>
  <c r="E939"/>
  <c r="E940"/>
  <c r="E941"/>
  <c r="E942"/>
  <c r="E943"/>
  <c r="E944"/>
  <c r="E945"/>
  <c r="E946"/>
  <c r="E947"/>
  <c r="E948"/>
  <c r="E949"/>
  <c r="E950"/>
  <c r="E951"/>
  <c r="E952"/>
  <c r="E953"/>
  <c r="E954"/>
  <c r="E955"/>
  <c r="E956"/>
  <c r="E957"/>
  <c r="E958"/>
  <c r="E959"/>
  <c r="E960"/>
  <c r="E961"/>
  <c r="E962"/>
  <c r="E963"/>
  <c r="E964"/>
  <c r="E965"/>
  <c r="E966"/>
  <c r="E967"/>
  <c r="E968"/>
  <c r="E969"/>
  <c r="E970"/>
  <c r="E971"/>
  <c r="E972"/>
  <c r="E975"/>
  <c r="E976"/>
  <c r="E977"/>
  <c r="E978"/>
  <c r="E979"/>
  <c r="E980"/>
  <c r="E981"/>
  <c r="E982"/>
  <c r="E983"/>
  <c r="E984"/>
  <c r="E985"/>
  <c r="E986"/>
  <c r="E987"/>
  <c r="E988"/>
  <c r="E989"/>
  <c r="E990"/>
  <c r="E993"/>
  <c r="E994"/>
  <c r="E995"/>
  <c r="E996"/>
  <c r="E997"/>
  <c r="E998"/>
  <c r="E999"/>
  <c r="E1003"/>
  <c r="E1004"/>
  <c r="E1005"/>
  <c r="E1006"/>
  <c r="E1007"/>
  <c r="E1008"/>
  <c r="E1009"/>
  <c r="E1010"/>
  <c r="E1011"/>
  <c r="E1012"/>
  <c r="E1013"/>
  <c r="E1014"/>
  <c r="E1015"/>
  <c r="E1016"/>
  <c r="E1017"/>
  <c r="E1018"/>
  <c r="E1019"/>
  <c r="E1020"/>
  <c r="E1021"/>
  <c r="E1022"/>
  <c r="E1023"/>
  <c r="E1024"/>
  <c r="E1027"/>
  <c r="E1028"/>
  <c r="E1029"/>
  <c r="E1030"/>
  <c r="E1031"/>
  <c r="E1032"/>
  <c r="E1036"/>
  <c r="E1037"/>
  <c r="E1038"/>
  <c r="E1039"/>
  <c r="E1040"/>
  <c r="E1041"/>
  <c r="E1042"/>
  <c r="E1043"/>
  <c r="E1044"/>
  <c r="E1045"/>
  <c r="E1046"/>
  <c r="E1047"/>
  <c r="E1048"/>
  <c r="E1049"/>
  <c r="E1050"/>
  <c r="E1051"/>
  <c r="E1052"/>
  <c r="E1053"/>
  <c r="E1054"/>
  <c r="E1055"/>
  <c r="E1056"/>
  <c r="E1057"/>
  <c r="E1058"/>
  <c r="E1059"/>
  <c r="E1060"/>
  <c r="E1061"/>
  <c r="E1062"/>
  <c r="E1063"/>
  <c r="E1064"/>
  <c r="E1065"/>
  <c r="E1066"/>
  <c r="E1067"/>
  <c r="E1068"/>
  <c r="E1069"/>
  <c r="E1070"/>
  <c r="E1071"/>
  <c r="E1072"/>
  <c r="E1074"/>
  <c r="E1075"/>
  <c r="E1076"/>
  <c r="E1077"/>
  <c r="E1078"/>
  <c r="E1079"/>
  <c r="E1082"/>
  <c r="E1083"/>
  <c r="E1084"/>
  <c r="E1085"/>
  <c r="E1086"/>
  <c r="E1087"/>
  <c r="E1091"/>
  <c r="E1092"/>
  <c r="E1093"/>
  <c r="E1094"/>
  <c r="E1095"/>
  <c r="E1096"/>
  <c r="E1099"/>
  <c r="E1100"/>
  <c r="E1101"/>
  <c r="E1102"/>
  <c r="E1103"/>
  <c r="E1104"/>
  <c r="E1105"/>
  <c r="E1106"/>
  <c r="E1107"/>
  <c r="E1108"/>
  <c r="E1109"/>
  <c r="E1110"/>
  <c r="E1111"/>
  <c r="E1112"/>
  <c r="E1113"/>
  <c r="E1114"/>
  <c r="E1115"/>
  <c r="E1116"/>
  <c r="E1117"/>
  <c r="E1118"/>
  <c r="E1119"/>
  <c r="E1120"/>
  <c r="E1121"/>
  <c r="E1122"/>
  <c r="E1123"/>
  <c r="E1124"/>
  <c r="E1125"/>
  <c r="E1126"/>
  <c r="E1127"/>
  <c r="E1128"/>
  <c r="E1129"/>
  <c r="E1130"/>
  <c r="E1131"/>
  <c r="E1132"/>
  <c r="E1133"/>
  <c r="E1134"/>
  <c r="E1135"/>
  <c r="E1136"/>
  <c r="E1137"/>
  <c r="E1138"/>
  <c r="E1139"/>
  <c r="E1140"/>
  <c r="E1141"/>
  <c r="E1142"/>
  <c r="E1143"/>
  <c r="E1144"/>
  <c r="E1145"/>
  <c r="E1146"/>
  <c r="E1147"/>
  <c r="E1148"/>
  <c r="E1149"/>
  <c r="E1150"/>
  <c r="E1151"/>
  <c r="E1152"/>
  <c r="E1153"/>
  <c r="E1154"/>
  <c r="E1155"/>
  <c r="E1156"/>
  <c r="E1157"/>
  <c r="E1158"/>
  <c r="E1159"/>
  <c r="E1160"/>
  <c r="E1161"/>
  <c r="E1162"/>
  <c r="E1163"/>
  <c r="E1164"/>
  <c r="E1165"/>
  <c r="E1166"/>
  <c r="E1167"/>
  <c r="E1168"/>
  <c r="E1169"/>
  <c r="E1170"/>
  <c r="E1171"/>
  <c r="E1172"/>
  <c r="E1173"/>
  <c r="E1174"/>
  <c r="E1175"/>
  <c r="E1177"/>
  <c r="E1178"/>
  <c r="E1179"/>
  <c r="E1180"/>
  <c r="E1181"/>
  <c r="E1182"/>
  <c r="E1183"/>
  <c r="E1184"/>
  <c r="E1185"/>
  <c r="E1186"/>
  <c r="E1187"/>
  <c r="E1188"/>
  <c r="E1189"/>
  <c r="E1190"/>
  <c r="E1191"/>
  <c r="E1192"/>
  <c r="E1193"/>
  <c r="E1194"/>
  <c r="E1195"/>
  <c r="E1196"/>
  <c r="E1197"/>
  <c r="E1198"/>
  <c r="E1199"/>
  <c r="E1200"/>
  <c r="E1201"/>
  <c r="E1202"/>
  <c r="E1203"/>
  <c r="E1204"/>
  <c r="E1205"/>
  <c r="E1206"/>
  <c r="E1207"/>
  <c r="E1208"/>
  <c r="E1209"/>
  <c r="E1210"/>
  <c r="E1211"/>
  <c r="E1212"/>
  <c r="E1213"/>
  <c r="E1214"/>
  <c r="E1215"/>
  <c r="E1216"/>
  <c r="E1217"/>
  <c r="E1218"/>
  <c r="E1219"/>
  <c r="E1220"/>
  <c r="E1221"/>
  <c r="E1222"/>
  <c r="E1223"/>
  <c r="E1224"/>
  <c r="E1225"/>
  <c r="E1226"/>
  <c r="E1227"/>
  <c r="E1228"/>
  <c r="E1229"/>
  <c r="E1230"/>
  <c r="E1231"/>
  <c r="E1232"/>
  <c r="E1233"/>
  <c r="E1234"/>
  <c r="E1235"/>
  <c r="E1236"/>
  <c r="E1237"/>
  <c r="E1238"/>
  <c r="E1239"/>
  <c r="E1240"/>
  <c r="E1241"/>
  <c r="E1242"/>
  <c r="E1243"/>
  <c r="E1244"/>
  <c r="E1245"/>
  <c r="E1246"/>
  <c r="E1247"/>
  <c r="E1248"/>
  <c r="E1249"/>
  <c r="E1250"/>
  <c r="E1251"/>
  <c r="E1252"/>
  <c r="E1253"/>
  <c r="E1254"/>
  <c r="E1255"/>
  <c r="E1256"/>
  <c r="E1257"/>
  <c r="E1258"/>
  <c r="E1259"/>
  <c r="E1260"/>
  <c r="E1261"/>
  <c r="E1262"/>
  <c r="E1263"/>
  <c r="E1264"/>
  <c r="E1265"/>
  <c r="E1266"/>
  <c r="E1267"/>
  <c r="E1268"/>
  <c r="E1269"/>
  <c r="E1270"/>
  <c r="E1271"/>
  <c r="E1272"/>
  <c r="E1273"/>
  <c r="E1274"/>
  <c r="E1275"/>
  <c r="E1276"/>
  <c r="E1277"/>
  <c r="E1278"/>
  <c r="E1279"/>
  <c r="E1280"/>
  <c r="E1281"/>
  <c r="E1282"/>
  <c r="E1283"/>
  <c r="E1284"/>
  <c r="E1285"/>
  <c r="E1286"/>
  <c r="E1287"/>
  <c r="E1288"/>
  <c r="E1289"/>
  <c r="E1290"/>
  <c r="E1291"/>
  <c r="E1292"/>
  <c r="E1293"/>
  <c r="E1294"/>
  <c r="E1295"/>
  <c r="E1296"/>
  <c r="E1297"/>
  <c r="E1298"/>
  <c r="E1299"/>
  <c r="E1300"/>
  <c r="E1301"/>
  <c r="E1302"/>
  <c r="E1303"/>
  <c r="E1304"/>
  <c r="E1305"/>
  <c r="E1306"/>
  <c r="E1307"/>
  <c r="E1308"/>
  <c r="E1309"/>
  <c r="E1310"/>
  <c r="E1312"/>
  <c r="E1313"/>
  <c r="E1314"/>
  <c r="E1315"/>
  <c r="E1316"/>
  <c r="E1317"/>
  <c r="E1318"/>
  <c r="E1319"/>
  <c r="E1320"/>
  <c r="E1321"/>
  <c r="E1322"/>
  <c r="E1323"/>
  <c r="E1324"/>
  <c r="E1325"/>
  <c r="E1326"/>
  <c r="E1327"/>
  <c r="E1328"/>
  <c r="E1329"/>
  <c r="E1330"/>
  <c r="E1331"/>
  <c r="E1332"/>
  <c r="E1333"/>
  <c r="E1334"/>
  <c r="E1335"/>
  <c r="E1336"/>
  <c r="E1337"/>
  <c r="E1338"/>
  <c r="E1339"/>
  <c r="E1340"/>
  <c r="E1341"/>
  <c r="E1342"/>
  <c r="E1343"/>
  <c r="E1344"/>
  <c r="E1345"/>
  <c r="E1346"/>
  <c r="E1347"/>
  <c r="E1348"/>
  <c r="E1349"/>
  <c r="E1350"/>
  <c r="E1351"/>
  <c r="E1352"/>
  <c r="E1353"/>
  <c r="E1354"/>
  <c r="E1355"/>
  <c r="E1356"/>
  <c r="E1357"/>
  <c r="E1358"/>
  <c r="E1359"/>
  <c r="E1360"/>
  <c r="E1361"/>
  <c r="E1362"/>
  <c r="E1363"/>
  <c r="E1364"/>
  <c r="E1365"/>
  <c r="E1366"/>
  <c r="E1367"/>
  <c r="E1368"/>
  <c r="E1369"/>
  <c r="E1370"/>
  <c r="E1371"/>
  <c r="E1372"/>
  <c r="E1373"/>
  <c r="E1374"/>
  <c r="E1375"/>
  <c r="E1376"/>
  <c r="E1377"/>
  <c r="E1378"/>
  <c r="E1379"/>
  <c r="E1380"/>
  <c r="E1381"/>
  <c r="E1382"/>
  <c r="E1383"/>
  <c r="E1384"/>
  <c r="E1385"/>
  <c r="E1386"/>
  <c r="E1387"/>
  <c r="E1388"/>
  <c r="E1389"/>
  <c r="E1390"/>
  <c r="E1391"/>
  <c r="E1392"/>
  <c r="E1393"/>
  <c r="E1394"/>
  <c r="E1395"/>
  <c r="E1396"/>
  <c r="E1397"/>
  <c r="E1398"/>
  <c r="E1400"/>
  <c r="E1401"/>
  <c r="E1402"/>
  <c r="E1403"/>
  <c r="E1404"/>
  <c r="E1405"/>
  <c r="E1406"/>
  <c r="E1408"/>
  <c r="E1409"/>
  <c r="E1410"/>
  <c r="E1411"/>
  <c r="E1412"/>
  <c r="E1413"/>
  <c r="E1414"/>
  <c r="E1415"/>
  <c r="E1416"/>
  <c r="E1417"/>
  <c r="E1418"/>
  <c r="E1419"/>
  <c r="E1420"/>
  <c r="E1421"/>
  <c r="E1422"/>
  <c r="E1423"/>
  <c r="E1424"/>
  <c r="E1425"/>
  <c r="E1426"/>
  <c r="E1427"/>
  <c r="E1428"/>
  <c r="E1429"/>
  <c r="E1430"/>
  <c r="E1431"/>
  <c r="E1432"/>
  <c r="E1433"/>
  <c r="E1434"/>
  <c r="E1435"/>
  <c r="E1436"/>
  <c r="E1437"/>
  <c r="E1438"/>
  <c r="E1439"/>
  <c r="E1440"/>
  <c r="E1441"/>
  <c r="E1442"/>
  <c r="E1443"/>
  <c r="E1444"/>
  <c r="E1445"/>
  <c r="E1446"/>
  <c r="E1447"/>
  <c r="E1448"/>
  <c r="E1449"/>
  <c r="E1450"/>
  <c r="E1451"/>
  <c r="E1452"/>
  <c r="E1453"/>
  <c r="E1454"/>
  <c r="E1455"/>
  <c r="E1456"/>
  <c r="E1457"/>
  <c r="E1458"/>
  <c r="E1459"/>
  <c r="E1460"/>
  <c r="E1461"/>
  <c r="E1462"/>
  <c r="E1463"/>
  <c r="E1464"/>
  <c r="E1465"/>
  <c r="E1466"/>
  <c r="E1467"/>
  <c r="E1468"/>
  <c r="E1469"/>
  <c r="E1470"/>
  <c r="E1471"/>
  <c r="E1472"/>
  <c r="E1473"/>
  <c r="E1474"/>
  <c r="E1475"/>
  <c r="E1476"/>
  <c r="E1477"/>
  <c r="E1478"/>
  <c r="E1479"/>
  <c r="E1480"/>
  <c r="E1481"/>
  <c r="E1482"/>
  <c r="E1483"/>
  <c r="E1484"/>
  <c r="E1485"/>
  <c r="E1486"/>
  <c r="E1487"/>
  <c r="E1488"/>
  <c r="E1489"/>
  <c r="E1490"/>
  <c r="E1491"/>
  <c r="E1492"/>
  <c r="E1493"/>
  <c r="E1494"/>
  <c r="E1495"/>
  <c r="E1496"/>
  <c r="E1497"/>
  <c r="E1498"/>
  <c r="E1499"/>
  <c r="E1500"/>
  <c r="E1501"/>
  <c r="E1502"/>
  <c r="E1503"/>
  <c r="E1504"/>
  <c r="E1505"/>
  <c r="E1506"/>
  <c r="E1507"/>
  <c r="E1508"/>
  <c r="E1509"/>
  <c r="E1510"/>
  <c r="E1511"/>
  <c r="E1512"/>
  <c r="E1513"/>
  <c r="E1514"/>
  <c r="E1515"/>
  <c r="E1516"/>
  <c r="E1517"/>
  <c r="E1518"/>
  <c r="E1519"/>
  <c r="E1520"/>
  <c r="E1521"/>
  <c r="E1522"/>
  <c r="E1523"/>
  <c r="E1524"/>
  <c r="E1525"/>
  <c r="E1526"/>
  <c r="E1527"/>
  <c r="E1528"/>
  <c r="E1529"/>
  <c r="E1530"/>
  <c r="E1531"/>
  <c r="E1532"/>
  <c r="E1533"/>
  <c r="E1534"/>
  <c r="E1535"/>
  <c r="E1538"/>
  <c r="E1539"/>
  <c r="E1540"/>
  <c r="E1541"/>
  <c r="E1542"/>
  <c r="E1543"/>
  <c r="E1546"/>
  <c r="E1547"/>
  <c r="E1548"/>
  <c r="E1549"/>
  <c r="E1550"/>
  <c r="E1551"/>
  <c r="E1552"/>
  <c r="E1553"/>
  <c r="E1554"/>
  <c r="E1555"/>
  <c r="E1556"/>
  <c r="E1557"/>
  <c r="E1558"/>
  <c r="E1562"/>
  <c r="E1563"/>
  <c r="E1564"/>
  <c r="E1565"/>
  <c r="E1566"/>
  <c r="E1567"/>
  <c r="E1568"/>
  <c r="E1569"/>
  <c r="E1570"/>
  <c r="E1571"/>
  <c r="E1572"/>
  <c r="E1573"/>
  <c r="E1574"/>
  <c r="E1575"/>
  <c r="E1576"/>
  <c r="E1577"/>
  <c r="E1578"/>
  <c r="E1579"/>
  <c r="E1580"/>
  <c r="E1581"/>
  <c r="E1582"/>
  <c r="E1583"/>
  <c r="E1584"/>
  <c r="E1585"/>
  <c r="E1586"/>
  <c r="E1587"/>
  <c r="E1588"/>
  <c r="E1589"/>
  <c r="E1590"/>
  <c r="E1591"/>
  <c r="E1592"/>
  <c r="E1593"/>
  <c r="E1594"/>
  <c r="E1595"/>
  <c r="E1596"/>
  <c r="E1597"/>
  <c r="E1599"/>
  <c r="E1600"/>
  <c r="E1601"/>
  <c r="E1602"/>
  <c r="E1604"/>
  <c r="E1605"/>
  <c r="E1606"/>
  <c r="E1607"/>
  <c r="E1610"/>
  <c r="E1611"/>
  <c r="E1612"/>
  <c r="E1613"/>
  <c r="E1614"/>
  <c r="E1615"/>
  <c r="E1618"/>
  <c r="E1619"/>
  <c r="E1620"/>
  <c r="E1621"/>
  <c r="E1622"/>
  <c r="N103" i="3" l="1"/>
  <c r="N15" s="1"/>
  <c r="N14" s="1"/>
  <c r="N13" s="1"/>
  <c r="N1655" s="1"/>
</calcChain>
</file>

<file path=xl/sharedStrings.xml><?xml version="1.0" encoding="utf-8"?>
<sst xmlns="http://schemas.openxmlformats.org/spreadsheetml/2006/main" count="78606" uniqueCount="675">
  <si>
    <t>Сумма на 2022 год</t>
  </si>
  <si>
    <t>Сумма на 2023 год</t>
  </si>
  <si>
    <t>Сумма на 2024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</si>
  <si>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</si>
  <si>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</si>
  <si>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</si>
  <si>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</si>
  <si>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</si>
  <si>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</si>
  <si>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</si>
  <si>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</si>
  <si>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</si>
  <si>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</si>
  <si>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</si>
  <si>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Субвенция на профилактику безнадзорности и правонарушений несовершеннолетних, организацию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</si>
  <si>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7197</t>
  </si>
  <si>
    <t xml:space="preserve">                  Заработная плата</t>
  </si>
  <si>
    <t>Обл211</t>
  </si>
  <si>
    <t xml:space="preserve">              Иные выплаты персоналу государственных (муниципальных) органов, за исключением фонда оплаты труда</t>
  </si>
  <si>
    <t>122</t>
  </si>
  <si>
    <t xml:space="preserve">                  Социальные пособия и компенсации персоналу в денежной форме</t>
  </si>
  <si>
    <t>Обл266</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</si>
  <si>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</si>
  <si>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</si>
  <si>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Начисления на выплаты по оплате труда</t>
  </si>
  <si>
    <t>Обл213</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</si>
  <si>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</si>
  <si>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</si>
  <si>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</si>
  <si>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</si>
  <si>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</si>
  <si>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</si>
  <si>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Услуги связи</t>
  </si>
  <si>
    <t>Обл221</t>
  </si>
  <si>
    <t xml:space="preserve">                  Увеличение стоимости прочих оборотных запасов (материалов)</t>
  </si>
  <si>
    <t>Обл346</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</si>
  <si>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</si>
  <si>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</si>
  <si>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Увеличение стоимости прочих оборотных запасов (материалов)</t>
  </si>
  <si>
    <t>34600</t>
  </si>
  <si>
    <t xml:space="preserve">        Организация и осуществление деятельности по опеке и попечительству (содержание органов по опеке и попечительству)</t>
  </si>
  <si>
    <t xml:space="preserve">                Субвенция на организацию и осуществление деятельности по опеке и попечисльству,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</si>
  <si>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9246</t>
  </si>
  <si>
    <t xml:space="preserve">                  Увеличение стоимости основных средств</t>
  </si>
  <si>
    <t>Обл310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</si>
  <si>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</si>
  <si>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t>
  </si>
  <si>
    <t>9614</t>
  </si>
  <si>
    <t xml:space="preserve">                  Прочие работы, услуги</t>
  </si>
  <si>
    <t>Обл226</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</si>
  <si>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</si>
  <si>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Заработная плата</t>
  </si>
  <si>
    <t>21100</t>
  </si>
  <si>
    <t>211</t>
  </si>
  <si>
    <t xml:space="preserve">                Социальные пособия и компенсации персоналу в денежной форме</t>
  </si>
  <si>
    <t>26600</t>
  </si>
  <si>
    <t>266</t>
  </si>
  <si>
    <t xml:space="preserve">                Начисления на выплаты по оплате труда</t>
  </si>
  <si>
    <t>21300</t>
  </si>
  <si>
    <t>213</t>
  </si>
  <si>
    <t xml:space="preserve">        Руководство и управление в сфере установленных функций органов местного самоуправления</t>
  </si>
  <si>
    <t xml:space="preserve">                Услуги связи</t>
  </si>
  <si>
    <t>22100</t>
  </si>
  <si>
    <t>221</t>
  </si>
  <si>
    <t xml:space="preserve">                Работы, услуги по содержанию имущества</t>
  </si>
  <si>
    <t>22500</t>
  </si>
  <si>
    <t xml:space="preserve">                  Работы, услуги по содержанию имущества</t>
  </si>
  <si>
    <t>225</t>
  </si>
  <si>
    <t xml:space="preserve">                Прочие работы, услуги</t>
  </si>
  <si>
    <t>22600</t>
  </si>
  <si>
    <t>226</t>
  </si>
  <si>
    <t xml:space="preserve">                Увеличение стоимости основных средств</t>
  </si>
  <si>
    <t>31000</t>
  </si>
  <si>
    <t>310</t>
  </si>
  <si>
    <t>346</t>
  </si>
  <si>
    <t xml:space="preserve">                Увеличение стоимости прочих материальных запасов однократного применения</t>
  </si>
  <si>
    <t>34900</t>
  </si>
  <si>
    <t xml:space="preserve">                  Увеличение стоимости прочих материальных запасов однократного применения</t>
  </si>
  <si>
    <t>349</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</si>
  <si>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</si>
  <si>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</si>
  <si>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</si>
  <si>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</si>
  <si>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</si>
  <si>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</si>
  <si>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Налоги, пошлины и сборы</t>
  </si>
  <si>
    <t>29100</t>
  </si>
  <si>
    <t xml:space="preserve">                  Налоги, пошлины и сборы</t>
  </si>
  <si>
    <t>291</t>
  </si>
  <si>
    <t xml:space="preserve">              Уплата иных платежей</t>
  </si>
  <si>
    <t>853</t>
  </si>
  <si>
    <t xml:space="preserve">                Иные выплаты текущего характера организациям</t>
  </si>
  <si>
    <t>29700</t>
  </si>
  <si>
    <t xml:space="preserve">                  Иные выплаты текущего характера организациям</t>
  </si>
  <si>
    <t>297</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</si>
  <si>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</si>
  <si>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</si>
  <si>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</si>
  <si>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</si>
  <si>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22-51200-00000-00000</t>
  </si>
  <si>
    <t>Фед226</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</si>
  <si>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</si>
  <si>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</si>
  <si>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</si>
  <si>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</si>
  <si>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</si>
  <si>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</si>
  <si>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</si>
  <si>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</si>
  <si>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</si>
  <si>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</si>
  <si>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</si>
  <si>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</si>
  <si>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</si>
  <si>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</si>
  <si>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Коммунальные услуги</t>
  </si>
  <si>
    <t>22300</t>
  </si>
  <si>
    <t xml:space="preserve">                  Коммунальные услуги</t>
  </si>
  <si>
    <t>223</t>
  </si>
  <si>
    <t xml:space="preserve">                Страхование</t>
  </si>
  <si>
    <t>22700</t>
  </si>
  <si>
    <t xml:space="preserve">                  Страхование</t>
  </si>
  <si>
    <t>227</t>
  </si>
  <si>
    <t xml:space="preserve">                Увеличение стоимости горюче-смазочных материалов</t>
  </si>
  <si>
    <t>34300</t>
  </si>
  <si>
    <t xml:space="preserve">                  Увеличение стоимости горюче-смазочных материалов</t>
  </si>
  <si>
    <t>343</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</si>
  <si>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</si>
  <si>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</si>
  <si>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</si>
  <si>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</si>
  <si>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</si>
  <si>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</si>
  <si>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</si>
  <si>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</si>
  <si>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</si>
  <si>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</si>
  <si>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</si>
  <si>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</si>
  <si>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</si>
  <si>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МП "Профилактика терроризма и экстремизма в муниципальном образовании гордской округ "город Клинцы Брянской области"</t>
  </si>
  <si>
    <t>3111</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</si>
  <si>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</si>
  <si>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</si>
  <si>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</si>
  <si>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</si>
  <si>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</si>
  <si>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</si>
  <si>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</si>
  <si>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</si>
  <si>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</si>
  <si>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Увеличение стоимости строительных материалов</t>
  </si>
  <si>
    <t>34400</t>
  </si>
  <si>
    <t xml:space="preserve">                  Увеличение стоимости строительных материалов</t>
  </si>
  <si>
    <t>344</t>
  </si>
  <si>
    <t xml:space="preserve">                Увеличение стоимости мягкого инвентаря</t>
  </si>
  <si>
    <t>34500</t>
  </si>
  <si>
    <t xml:space="preserve">                  Увеличение стоимости мягкого инвентаря</t>
  </si>
  <si>
    <t>345</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</si>
  <si>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</si>
  <si>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Увеличение стоимости лекарственных препаратов и материалов, применяемых в медицинских целя</t>
  </si>
  <si>
    <t>34100</t>
  </si>
  <si>
    <t xml:space="preserve">                  Увеличение стоимости лекарственных препаратов и материалов, применяемых в медицинских целях</t>
  </si>
  <si>
    <t>341</t>
  </si>
  <si>
    <t xml:space="preserve">                Увеличение стоимости продуктов питания</t>
  </si>
  <si>
    <t>34200</t>
  </si>
  <si>
    <t xml:space="preserve">                  Увеличение стоимости продуктов питания</t>
  </si>
  <si>
    <t>342</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</si>
  <si>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</si>
  <si>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</si>
  <si>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</si>
  <si>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</si>
  <si>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</si>
  <si>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</si>
  <si>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</si>
  <si>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</si>
  <si>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</si>
  <si>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</si>
  <si>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</si>
  <si>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</si>
  <si>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</si>
  <si>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8433</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</si>
  <si>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</si>
  <si>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</si>
  <si>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</si>
  <si>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</si>
  <si>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 в том числе ремонт зданий автовокзалов</t>
  </si>
  <si>
    <t>9716</t>
  </si>
  <si>
    <t xml:space="preserve">              Иные выплаты персоналу учреждений, за исключением фонда оплаты труда</t>
  </si>
  <si>
    <t>112</t>
  </si>
  <si>
    <t xml:space="preserve">                Прочие несоциальные выплаты персоналу в денежной форме</t>
  </si>
  <si>
    <t>21200</t>
  </si>
  <si>
    <t xml:space="preserve">                  Прочие несоциальные выплаты персоналу в денежной форме</t>
  </si>
  <si>
    <t>212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</si>
  <si>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</si>
  <si>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</si>
  <si>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</si>
  <si>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</si>
  <si>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</si>
  <si>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Безвозмездные перечисления финансовым организациям государственного сектора на производство</t>
  </si>
  <si>
    <t>24200</t>
  </si>
  <si>
    <t xml:space="preserve">                  Безвозмездные перечисления финансовым организациям государственного сектора на производство</t>
  </si>
  <si>
    <t>242</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</si>
  <si>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</si>
  <si>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</si>
  <si>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Закупка товаров, работ, услуг в целях капитального ремонта государственного (муниципального) имущества</t>
  </si>
  <si>
    <t>243</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</si>
  <si>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</si>
  <si>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22-53940-00000-00000</t>
  </si>
  <si>
    <t>Обл225</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</si>
  <si>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</si>
  <si>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</si>
  <si>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</si>
  <si>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Безвозмездные перечисления нефинансовым организациям государственного сектора на производство</t>
  </si>
  <si>
    <t>24400</t>
  </si>
  <si>
    <t xml:space="preserve">                  Безвозмездные перечисления нефинансовым организациям государственного сектора на производство</t>
  </si>
  <si>
    <t xml:space="preserve">        Обеспечение сохранности автомобильных дорог местного значения и условий безопасности движения по ним</t>
  </si>
  <si>
    <t xml:space="preserve">                Обеспечение сохранности автомобильных дорог местного значения и условий безопасности движения по ним за счет средств областного бюджета</t>
  </si>
  <si>
    <t>8819</t>
  </si>
  <si>
    <t xml:space="preserve">      Другие вопросы в области национальной экономики</t>
  </si>
  <si>
    <t xml:space="preserve">        Мероприятия по улучшению условий охраны труда</t>
  </si>
  <si>
    <t xml:space="preserve">                Улучшение условий и охраны труда в организациях муниципального образованиягодской округ "город Клинцы Брянской области"</t>
  </si>
  <si>
    <t>3109</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</si>
  <si>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</si>
  <si>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</si>
  <si>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</si>
  <si>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</si>
  <si>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</si>
  <si>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</si>
  <si>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</si>
  <si>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</si>
  <si>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</si>
  <si>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</si>
  <si>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</si>
  <si>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</si>
  <si>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</si>
  <si>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Строительство сетей водоснабжения по пер. 1-ый Клинцовский, пер. 2-ой Клинцовской, пер. 3-ий Клинцовский в с. Займище г.Клинцы Брянской области</t>
  </si>
  <si>
    <t>12.WS.125</t>
  </si>
  <si>
    <t xml:space="preserve">                  Строительство системы водоснабжения по пер 1-ый Клинцовский, пер. 2-ой Клинцовский, пер. 3-ий Клинцовский в с. Займище г. Клинцы Брянской области</t>
  </si>
  <si>
    <t>Обл12.WS.125</t>
  </si>
  <si>
    <t xml:space="preserve">        Подготовка объектов жилищно-коммунального хозяйства к зиме</t>
  </si>
  <si>
    <t xml:space="preserve">                Подготовка объектов ЖКХ к зиме</t>
  </si>
  <si>
    <t>7541</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</si>
  <si>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</si>
  <si>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</si>
  <si>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</si>
  <si>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</si>
  <si>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</si>
  <si>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</si>
  <si>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Cубсидии на софинансирование расходных обязательств субъектов Российской Федерации, связанных с реализацией федеральной целевой программы "Увековечивание памяти погибших при защите Отечества на 2019-2024 годы"</t>
  </si>
  <si>
    <t>22-52990-00000-00001</t>
  </si>
  <si>
    <t>Фед225</t>
  </si>
  <si>
    <t xml:space="preserve">        Реализация инициативных проектов (Благоустройство захоронений на Братском кладбище Советских воинов (ул. Гоголя)</t>
  </si>
  <si>
    <t xml:space="preserve">        Реализация программ формирования современной городской среды</t>
  </si>
  <si>
    <t xml:space="preserve">                Субсидии на реализацию программ формирования современной городской среды</t>
  </si>
  <si>
    <t>22-55550-00000-00000</t>
  </si>
  <si>
    <t>Фед310</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</si>
  <si>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</si>
  <si>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</si>
  <si>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</si>
  <si>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</si>
  <si>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Транспортные услуги</t>
  </si>
  <si>
    <t>22200</t>
  </si>
  <si>
    <t xml:space="preserve">                  Транспортные услуги</t>
  </si>
  <si>
    <t>222</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</si>
  <si>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</si>
  <si>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</si>
  <si>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</si>
  <si>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Муниципальная программа "Совершенствование системы образования г.Клинцы"</t>
  </si>
  <si>
    <t>3302</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</si>
  <si>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</si>
  <si>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</si>
  <si>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</si>
  <si>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</si>
  <si>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</si>
  <si>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</si>
  <si>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</si>
  <si>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</si>
  <si>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</si>
  <si>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</si>
  <si>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</si>
  <si>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Обеспечение мероприятий в сфере развития культуры и сохранение культурного наследия города Клинцы</t>
  </si>
  <si>
    <t>3201</t>
  </si>
  <si>
    <t xml:space="preserve">        Государственная поддержка отрасли культуры</t>
  </si>
  <si>
    <t xml:space="preserve">                Государственная поддержка отрасли культуры</t>
  </si>
  <si>
    <t>22-55190-00000-02000</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</si>
  <si>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</si>
  <si>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</si>
  <si>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Субвенция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</si>
  <si>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7838</t>
  </si>
  <si>
    <t>Обл212</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</si>
  <si>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</si>
  <si>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</si>
  <si>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</si>
  <si>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</si>
  <si>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</si>
  <si>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</si>
  <si>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</si>
  <si>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</si>
  <si>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Пенсии, пособия, выплачиваемые работодателями, нанимателями бывшим работникам в денежной форме</t>
  </si>
  <si>
    <t>26400</t>
  </si>
  <si>
    <t xml:space="preserve">                  Пенсии, пособия, выплачиваемые работодателями, нанимателями бывшим работникам в денежной форме</t>
  </si>
  <si>
    <t>264</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</si>
  <si>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</si>
  <si>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</si>
  <si>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</si>
  <si>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</si>
  <si>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Пособия по социальной помощи населению в денежной форме</t>
  </si>
  <si>
    <t>26200</t>
  </si>
  <si>
    <t xml:space="preserve">                  Пособия по социальной помощи населению в денежной форме</t>
  </si>
  <si>
    <t>262</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</si>
  <si>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</si>
  <si>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</si>
  <si>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</si>
  <si>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</si>
  <si>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</si>
  <si>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</si>
  <si>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Субвенция на обеспечение сохранности жилых помещений, закрепленных за детьми-сиротами и детьми, оставшимися без попечения родителей</t>
  </si>
  <si>
    <t>9245</t>
  </si>
  <si>
    <t>Обл262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</si>
  <si>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</si>
  <si>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</si>
  <si>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</si>
  <si>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</si>
  <si>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</si>
  <si>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</si>
  <si>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</si>
  <si>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</si>
  <si>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</si>
  <si>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</si>
  <si>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</si>
  <si>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</si>
  <si>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</si>
  <si>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</si>
  <si>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</si>
  <si>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</si>
  <si>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</si>
  <si>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</si>
  <si>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развития малоэтажного жилищного строительства</t>
  </si>
  <si>
    <t>7558</t>
  </si>
  <si>
    <t xml:space="preserve">                  Иные выплаты капитального характера физическим лицам</t>
  </si>
  <si>
    <t>Фед298</t>
  </si>
  <si>
    <t xml:space="preserve">        Обеспечение устойчивого сокращения непригодного для проживания жилищного фонда (за счет средств областного бюджета)</t>
  </si>
  <si>
    <t>7561</t>
  </si>
  <si>
    <t>Обл298</t>
  </si>
  <si>
    <t xml:space="preserve">        Обеспечение устойчивого сокращения непригодного для проживания жилищного фонда</t>
  </si>
  <si>
    <t xml:space="preserve">                Иные выплаты капитального характера физическим лицам</t>
  </si>
  <si>
    <t>29800</t>
  </si>
  <si>
    <t>298</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</si>
  <si>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</si>
  <si>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</si>
  <si>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22-50820-00000-00000</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</si>
  <si>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наймаспециализированных жилых помещений</t>
  </si>
  <si>
    <t>9253</t>
  </si>
  <si>
    <t xml:space="preserve">        Реализация мероприятий по обеспечению жильем молодых семей</t>
  </si>
  <si>
    <t xml:space="preserve">                Субсидии на реализацию мероприятий по обеспечению жильем молодых семей</t>
  </si>
  <si>
    <t>22-54970-00000-00000</t>
  </si>
  <si>
    <t>Фед262</t>
  </si>
  <si>
    <t xml:space="preserve">        Обеспечение жильем тренеров, тренеров-преподавателей учреждений физической культуры и спорта Брянской области</t>
  </si>
  <si>
    <t xml:space="preserve">                Субсидии бюджетам муниципальных образований на обеспечение жильем тренеров, тренеров-преподавателей</t>
  </si>
  <si>
    <t>9408</t>
  </si>
  <si>
    <t xml:space="preserve">                  Жилые помещения (квартиры) для тренеров, тренеров-преподавателей учреждений физической культуры и спорта Брянской области</t>
  </si>
  <si>
    <t>25.SP.044</t>
  </si>
  <si>
    <t>Обл25.SP.044</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</si>
  <si>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</si>
  <si>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</si>
  <si>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</si>
  <si>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</si>
  <si>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</si>
  <si>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</si>
  <si>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</si>
  <si>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</si>
  <si>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</si>
  <si>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</si>
  <si>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</si>
  <si>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</si>
  <si>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Капитальный ремонт кровель муниципальных образовательных организаций Брянской области</t>
  </si>
  <si>
    <t>8121</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</si>
  <si>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</si>
  <si>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Замена оконных блоков муниципальных образовательных организаций Брянской области</t>
  </si>
  <si>
    <t>8125</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</si>
  <si>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</si>
  <si>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Субвенция на осуществление отдельных полномочий в сфере образования</t>
  </si>
  <si>
    <t>8127</t>
  </si>
  <si>
    <t xml:space="preserve">                  Увеличение стоимости материальных запасов</t>
  </si>
  <si>
    <t>Обл340</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</si>
  <si>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</si>
  <si>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</si>
  <si>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</si>
  <si>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</si>
  <si>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</si>
  <si>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Субсидии на реализацию мероприятий по модернизации школьных систем образования</t>
  </si>
  <si>
    <t>22-57500-00000-00000</t>
  </si>
  <si>
    <t xml:space="preserve">        Модернизация школьных столовых муниципальных общеобразовательных организаций Брянской области</t>
  </si>
  <si>
    <t xml:space="preserve">                Модернизация школьных столовых муниципальных общеобразовательных организаций Брянской области</t>
  </si>
  <si>
    <t>8134</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</si>
  <si>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</si>
  <si>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Субсидии на создание цифровой образовательной среды в общеобразовательных организациях и профессиональных образовательных организациях Брянской области в рамках государственной программы "Развитие образования и науки Брянсой области"</t>
  </si>
  <si>
    <t>8131</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</si>
  <si>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</si>
  <si>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</si>
  <si>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</si>
  <si>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</si>
  <si>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22-53030-00000-00000</t>
  </si>
  <si>
    <t>Фед211</t>
  </si>
  <si>
    <t>Фед213</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</si>
  <si>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</si>
  <si>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</si>
  <si>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</si>
  <si>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</si>
  <si>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</si>
  <si>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22-53040-00000-00002</t>
  </si>
  <si>
    <t>Обл342</t>
  </si>
  <si>
    <t>Фед342</t>
  </si>
  <si>
    <t xml:space="preserve">        Развитие материально-технической базы муниципальных образовательных организаций в сфере физической культуры и спорта</t>
  </si>
  <si>
    <t xml:space="preserve">                Приобретение спортивной формы, спортивного оборудования и инвентаря для муниципальных учреждений, осуществляющих спортивную подготовку и муниципальных образовательных организаций в сфере физической культуры и спорта</t>
  </si>
  <si>
    <t>9460</t>
  </si>
  <si>
    <t>340</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</si>
  <si>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</si>
  <si>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</si>
  <si>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</si>
  <si>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</si>
  <si>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Безвозмездные перечисления государственным (муниципальным) бюджетным и автономным учреждениям</t>
  </si>
  <si>
    <t>24100</t>
  </si>
  <si>
    <t xml:space="preserve">                  Безвозмездные перечисления государственным (муниципальным) бюджетным и автономным учреждениям</t>
  </si>
  <si>
    <t>241</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</si>
  <si>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</si>
  <si>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</si>
  <si>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</si>
  <si>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</si>
  <si>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</si>
  <si>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Субсидии муниципальным образованиям для проведения лагерей с дневным пребыванием на базе учреждений образования и спорта</t>
  </si>
  <si>
    <t>8047</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</si>
  <si>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</si>
  <si>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</si>
  <si>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</si>
  <si>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</si>
  <si>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Иные выплаты текущего характера физическим лицам</t>
  </si>
  <si>
    <t>296</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</si>
  <si>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</si>
  <si>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</si>
  <si>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Пособия по социальной помощи населению в натуральной форме</t>
  </si>
  <si>
    <t>Обл263</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</si>
  <si>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</si>
  <si>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Субвенция на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</si>
  <si>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8104</t>
  </si>
  <si>
    <t xml:space="preserve">        Проведение ремонта спортивных соружений</t>
  </si>
  <si>
    <t xml:space="preserve">                Проведение ремонта спортивных сооружений муниципальных учреждений физической культуры и спорта</t>
  </si>
  <si>
    <t>9467</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</si>
  <si>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</si>
  <si>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</si>
  <si>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</si>
  <si>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</si>
  <si>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</si>
  <si>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</si>
  <si>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</si>
  <si>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</si>
  <si>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</si>
  <si>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</si>
  <si>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</si>
  <si>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</si>
  <si>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</si>
  <si>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</si>
  <si>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                Обслуживание внутреннего долга</t>
  </si>
  <si>
    <t>23100</t>
  </si>
  <si>
    <t xml:space="preserve">                  Обслуживание внутреннего долга</t>
  </si>
  <si>
    <t>231</t>
  </si>
  <si>
    <t xml:space="preserve">Всего расходов:   </t>
  </si>
  <si>
    <t>00</t>
  </si>
  <si>
    <t>01</t>
  </si>
  <si>
    <t>04</t>
  </si>
  <si>
    <t>05</t>
  </si>
  <si>
    <t>07</t>
  </si>
  <si>
    <t>13</t>
  </si>
  <si>
    <t>03</t>
  </si>
  <si>
    <t>09</t>
  </si>
  <si>
    <t>10</t>
  </si>
  <si>
    <t>14</t>
  </si>
  <si>
    <t>08</t>
  </si>
  <si>
    <t>12</t>
  </si>
  <si>
    <t>02</t>
  </si>
  <si>
    <t>06</t>
  </si>
  <si>
    <t>11</t>
  </si>
  <si>
    <t>70</t>
  </si>
  <si>
    <t>99</t>
  </si>
  <si>
    <t>0</t>
  </si>
  <si>
    <t>4</t>
  </si>
  <si>
    <t>1</t>
  </si>
  <si>
    <t>2</t>
  </si>
  <si>
    <t>00000</t>
  </si>
  <si>
    <t>12021</t>
  </si>
  <si>
    <t>12022</t>
  </si>
  <si>
    <t>12023</t>
  </si>
  <si>
    <t>16721</t>
  </si>
  <si>
    <t>17900</t>
  </si>
  <si>
    <t>80020</t>
  </si>
  <si>
    <t>80040</t>
  </si>
  <si>
    <t>55490</t>
  </si>
  <si>
    <t>51200</t>
  </si>
  <si>
    <t>80060</t>
  </si>
  <si>
    <t>80070</t>
  </si>
  <si>
    <t>80100</t>
  </si>
  <si>
    <t>80711</t>
  </si>
  <si>
    <t>80713</t>
  </si>
  <si>
    <t>80720</t>
  </si>
  <si>
    <t>81180</t>
  </si>
  <si>
    <t>83270</t>
  </si>
  <si>
    <t>83310</t>
  </si>
  <si>
    <t>80700</t>
  </si>
  <si>
    <t>80730</t>
  </si>
  <si>
    <t>81140</t>
  </si>
  <si>
    <t>81200</t>
  </si>
  <si>
    <t>81130</t>
  </si>
  <si>
    <t>12510</t>
  </si>
  <si>
    <t>81860</t>
  </si>
  <si>
    <t>18540</t>
  </si>
  <si>
    <t>81630</t>
  </si>
  <si>
    <t>R1</t>
  </si>
  <si>
    <t>53940</t>
  </si>
  <si>
    <t>81660</t>
  </si>
  <si>
    <t>S6170</t>
  </si>
  <si>
    <t>82440</t>
  </si>
  <si>
    <t>81870</t>
  </si>
  <si>
    <t>81740</t>
  </si>
  <si>
    <t>81850</t>
  </si>
  <si>
    <t>S1270</t>
  </si>
  <si>
    <t>S3450</t>
  </si>
  <si>
    <t>81690</t>
  </si>
  <si>
    <t>81700</t>
  </si>
  <si>
    <t>81710</t>
  </si>
  <si>
    <t>81730</t>
  </si>
  <si>
    <t>L2990</t>
  </si>
  <si>
    <t>S5872</t>
  </si>
  <si>
    <t>F2</t>
  </si>
  <si>
    <t>55550</t>
  </si>
  <si>
    <t>80321</t>
  </si>
  <si>
    <t>80323</t>
  </si>
  <si>
    <t>S7580</t>
  </si>
  <si>
    <t>82330</t>
  </si>
  <si>
    <t>82360</t>
  </si>
  <si>
    <t>81150</t>
  </si>
  <si>
    <t>80451</t>
  </si>
  <si>
    <t>80453</t>
  </si>
  <si>
    <t>80481</t>
  </si>
  <si>
    <t>80483</t>
  </si>
  <si>
    <t>82400</t>
  </si>
  <si>
    <t>L5190</t>
  </si>
  <si>
    <t>14210</t>
  </si>
  <si>
    <t>82450</t>
  </si>
  <si>
    <t>83030</t>
  </si>
  <si>
    <t>16710</t>
  </si>
  <si>
    <t>16723</t>
  </si>
  <si>
    <t>16722</t>
  </si>
  <si>
    <t>82300</t>
  </si>
  <si>
    <t>80900</t>
  </si>
  <si>
    <t>80920</t>
  </si>
  <si>
    <t>81830</t>
  </si>
  <si>
    <t>F3</t>
  </si>
  <si>
    <t>67483</t>
  </si>
  <si>
    <t>67484</t>
  </si>
  <si>
    <t>6748S</t>
  </si>
  <si>
    <t>R0820</t>
  </si>
  <si>
    <t>L4970</t>
  </si>
  <si>
    <t>S7620</t>
  </si>
  <si>
    <t>80050</t>
  </si>
  <si>
    <t>80030</t>
  </si>
  <si>
    <t>S4850</t>
  </si>
  <si>
    <t>S4860</t>
  </si>
  <si>
    <t>21</t>
  </si>
  <si>
    <t>14722</t>
  </si>
  <si>
    <t>80301</t>
  </si>
  <si>
    <t>80302</t>
  </si>
  <si>
    <t>80303</t>
  </si>
  <si>
    <t>ZВ</t>
  </si>
  <si>
    <t>L7500</t>
  </si>
  <si>
    <t>S4770</t>
  </si>
  <si>
    <t>S4900</t>
  </si>
  <si>
    <t>S4910</t>
  </si>
  <si>
    <t>22</t>
  </si>
  <si>
    <t>14721</t>
  </si>
  <si>
    <t>53030</t>
  </si>
  <si>
    <t>80311</t>
  </si>
  <si>
    <t>80312</t>
  </si>
  <si>
    <t>80313</t>
  </si>
  <si>
    <t>L3040</t>
  </si>
  <si>
    <t>S7670</t>
  </si>
  <si>
    <t>82610</t>
  </si>
  <si>
    <t>S4790</t>
  </si>
  <si>
    <t>80341</t>
  </si>
  <si>
    <t>80343</t>
  </si>
  <si>
    <t>80721</t>
  </si>
  <si>
    <t>80723</t>
  </si>
  <si>
    <t>82370</t>
  </si>
  <si>
    <t>42</t>
  </si>
  <si>
    <t>14723</t>
  </si>
  <si>
    <t>14780</t>
  </si>
  <si>
    <t>P5</t>
  </si>
  <si>
    <t>17680</t>
  </si>
  <si>
    <t>80080</t>
  </si>
  <si>
    <t>83000</t>
  </si>
  <si>
    <t>Утверждаю</t>
  </si>
  <si>
    <t>Начальник финансового управления Клинцовской городской администрации</t>
  </si>
  <si>
    <t>_________________________   М.В. Зайцева</t>
  </si>
  <si>
    <t>Сводная бюджетная роспись</t>
  </si>
  <si>
    <t>бюджета городского округа город Клинцы Брянской области</t>
  </si>
  <si>
    <t>на 2022 год и на плановый период 2023 и 2024 годов</t>
  </si>
  <si>
    <t>Код главного распорядителя  средств городского бюджета</t>
  </si>
  <si>
    <t>коды</t>
  </si>
  <si>
    <t xml:space="preserve">Раздел </t>
  </si>
  <si>
    <t>Подраздел</t>
  </si>
  <si>
    <t>Целевая статья</t>
  </si>
  <si>
    <t>Вид расходов</t>
  </si>
  <si>
    <t>Дополнительная классификация</t>
  </si>
  <si>
    <t>Региональная классификация</t>
  </si>
  <si>
    <t>Наименование</t>
  </si>
  <si>
    <t>Начальник отдела бюджетирования</t>
  </si>
  <si>
    <t>Лошкарева А.Г</t>
  </si>
  <si>
    <t>Лошкарева А.Г.</t>
  </si>
  <si>
    <t>Исполнитель:</t>
  </si>
  <si>
    <t>Ведущий специалист отдела бюджетирования</t>
  </si>
  <si>
    <t>Каверза В.Б.</t>
  </si>
  <si>
    <t>по состоянию на 01 сентября 2022 года</t>
  </si>
  <si>
    <t>Дата: 31.08.2022</t>
  </si>
  <si>
    <t>Бюджетная роспись по ведомственной структуре расходов для бюджета на 2023-2025 годы</t>
  </si>
  <si>
    <t>Сумма на 2025 год</t>
  </si>
  <si>
    <t xml:space="preserve">        Многофункциональные центры предоставления государственных и муниципальных услуг</t>
  </si>
  <si>
    <t>80710</t>
  </si>
  <si>
    <t xml:space="preserve">        Организации дополнительного образования</t>
  </si>
  <si>
    <t>80320</t>
  </si>
  <si>
    <t xml:space="preserve">        Библиотеки</t>
  </si>
  <si>
    <t>80450</t>
  </si>
  <si>
    <t xml:space="preserve">        Дворцы и дома культуры, клубы, выставочные залы</t>
  </si>
  <si>
    <t>80480</t>
  </si>
  <si>
    <t xml:space="preserve">        Дошкольные образовательные организации</t>
  </si>
  <si>
    <t>80300</t>
  </si>
  <si>
    <t xml:space="preserve">        Общеобразовательные организации</t>
  </si>
  <si>
    <t>80310</t>
  </si>
  <si>
    <t xml:space="preserve">        Учреждения психолого-медико-социального сопровождения</t>
  </si>
  <si>
    <t>80340</t>
  </si>
  <si>
    <t>02 сентября 2022 года</t>
  </si>
  <si>
    <t>Утверждено на 2023 год</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</si>
  <si>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</si>
  <si>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</si>
  <si>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</si>
  <si>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83280</t>
  </si>
  <si>
    <t>2023 год</t>
  </si>
  <si>
    <t>2024 год</t>
  </si>
  <si>
    <t>2025 год</t>
  </si>
  <si>
    <t>Утверждено на 2022 год</t>
  </si>
  <si>
    <t>рублей</t>
  </si>
  <si>
    <t xml:space="preserve">Наименование </t>
  </si>
  <si>
    <t>Ведомство</t>
  </si>
  <si>
    <t>Раз    дел</t>
  </si>
  <si>
    <t>Под    раздел</t>
  </si>
  <si>
    <t>Вид расхо    дов</t>
  </si>
  <si>
    <t>О.П. Шкуратов</t>
  </si>
  <si>
    <t xml:space="preserve">   </t>
  </si>
  <si>
    <t>05 4 11 S1270</t>
  </si>
  <si>
    <t>03 4 11 80720</t>
  </si>
  <si>
    <t>03 4 11 80340</t>
  </si>
  <si>
    <t>03 4 22 80320</t>
  </si>
  <si>
    <t>03 4 22 80310</t>
  </si>
  <si>
    <t>03 4 21 80300</t>
  </si>
  <si>
    <t>01 4 11 80480</t>
  </si>
  <si>
    <t>01 4 11 80450</t>
  </si>
  <si>
    <t>01 4 11 80320</t>
  </si>
  <si>
    <t>01 4 11 80710</t>
  </si>
  <si>
    <t>Распределение бюджетных ассигнований на осуществление бюджетных инвестиций в объекты муниципальной  собственности городского округа, софинансирование капитальных вложений в которые осуществляется за счет  межбюджетных субсидий из областного бюджета на 2023 год и на плановый период 2024 и 2025 годов</t>
  </si>
  <si>
    <t>Глава города Клинцы                                                                                                                                                                            О.П. Шкуратов</t>
  </si>
  <si>
    <t>Приложение 6                                                                                                                               к решению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t>
  </si>
  <si>
    <t xml:space="preserve">Приложение 4                                                               к решению Клинцовского городского Совета народных депутатов от ___.02.2023 №_____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</si>
  <si>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 </t>
  </si>
  <si>
    <t>08 1 F3 67483</t>
  </si>
  <si>
    <t>08 1 F3 67484</t>
  </si>
  <si>
    <t>08 1 F3 6748S</t>
  </si>
</sst>
</file>

<file path=xl/styles.xml><?xml version="1.0" encoding="utf-8"?>
<styleSheet xmlns="http://schemas.openxmlformats.org/spreadsheetml/2006/main">
  <fonts count="20">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b/>
      <sz val="14"/>
      <name val="Calibri"/>
      <family val="2"/>
      <charset val="204"/>
      <scheme val="minor"/>
    </font>
    <font>
      <sz val="10"/>
      <name val="Arial Cyr"/>
      <charset val="204"/>
    </font>
    <font>
      <sz val="9"/>
      <name val="Arial Cyr"/>
      <charset val="204"/>
    </font>
    <font>
      <b/>
      <sz val="10"/>
      <color rgb="FFFF0000"/>
      <name val="Arial Cyr"/>
    </font>
    <font>
      <b/>
      <sz val="10"/>
      <name val="Arial Cyr"/>
    </font>
    <font>
      <b/>
      <sz val="14"/>
      <color rgb="FFFF0000"/>
      <name val="Arial Cyr"/>
      <charset val="204"/>
    </font>
    <font>
      <sz val="10"/>
      <color rgb="FF000000"/>
      <name val="Arial Cyr"/>
      <charset val="204"/>
    </font>
    <font>
      <b/>
      <sz val="12"/>
      <color rgb="FFFF0000"/>
      <name val="Arial Cyr"/>
      <charset val="204"/>
    </font>
    <font>
      <sz val="10"/>
      <name val="Arial"/>
      <family val="2"/>
      <charset val="204"/>
    </font>
    <font>
      <sz val="10"/>
      <color rgb="FF000000"/>
      <name val="Arial"/>
      <family val="2"/>
      <charset val="204"/>
    </font>
    <font>
      <sz val="14"/>
      <color theme="1"/>
      <name val="Times New Roman"/>
      <family val="1"/>
      <charset val="204"/>
    </font>
    <font>
      <sz val="14"/>
      <color theme="1"/>
      <name val="Arial"/>
      <family val="2"/>
      <charset val="204"/>
    </font>
    <font>
      <b/>
      <sz val="10"/>
      <name val="Arial Cyr"/>
      <charset val="204"/>
    </font>
  </fonts>
  <fills count="9">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79998168889431442"/>
        <bgColor indexed="64"/>
      </patternFill>
    </fill>
  </fills>
  <borders count="2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50">
    <xf numFmtId="0" fontId="0" fillId="0" borderId="0" xfId="0"/>
    <xf numFmtId="0" fontId="0" fillId="0" borderId="0" xfId="0" applyProtection="1">
      <protection locked="0"/>
    </xf>
    <xf numFmtId="0" fontId="2" fillId="0" borderId="1" xfId="2" applyNumberFormat="1" applyProtection="1"/>
    <xf numFmtId="0" fontId="4" fillId="0" borderId="2" xfId="6" applyNumberFormat="1" applyProtection="1">
      <alignment vertical="top" wrapText="1"/>
    </xf>
    <xf numFmtId="1" fontId="2" fillId="0" borderId="2" xfId="7" applyNumberFormat="1" applyProtection="1">
      <alignment horizontal="center" vertical="top" shrinkToFit="1"/>
    </xf>
    <xf numFmtId="0" fontId="4" fillId="0" borderId="3" xfId="10" applyNumberFormat="1" applyProtection="1">
      <alignment horizontal="right"/>
    </xf>
    <xf numFmtId="0" fontId="4" fillId="0" borderId="3" xfId="10" applyNumberFormat="1" applyProtection="1">
      <alignment horizontal="right"/>
    </xf>
    <xf numFmtId="49" fontId="2" fillId="0" borderId="2" xfId="7" applyNumberFormat="1" applyProtection="1">
      <alignment horizontal="center" vertical="top" shrinkToFit="1"/>
    </xf>
    <xf numFmtId="1" fontId="6" fillId="5" borderId="2" xfId="7" applyNumberFormat="1" applyFont="1" applyFill="1" applyProtection="1">
      <alignment horizontal="center" vertical="top" shrinkToFit="1"/>
    </xf>
    <xf numFmtId="4" fontId="4" fillId="5" borderId="2" xfId="8" applyNumberFormat="1" applyFill="1" applyProtection="1">
      <alignment horizontal="right" vertical="top" shrinkToFit="1"/>
    </xf>
    <xf numFmtId="4" fontId="4" fillId="5" borderId="3" xfId="11" applyNumberFormat="1" applyFill="1" applyProtection="1">
      <alignment horizontal="right" vertical="top" shrinkToFit="1"/>
    </xf>
    <xf numFmtId="0" fontId="0" fillId="5" borderId="0" xfId="0" applyFill="1" applyProtection="1">
      <protection locked="0"/>
    </xf>
    <xf numFmtId="0" fontId="7" fillId="0" borderId="0" xfId="0" applyFont="1" applyAlignment="1" applyProtection="1">
      <alignment horizontal="center"/>
      <protection locked="0"/>
    </xf>
    <xf numFmtId="0" fontId="7" fillId="0" borderId="0" xfId="0" applyFont="1" applyAlignment="1">
      <alignment horizontal="center"/>
    </xf>
    <xf numFmtId="0" fontId="0" fillId="0" borderId="0" xfId="0" applyAlignment="1"/>
    <xf numFmtId="0" fontId="0" fillId="0" borderId="4" xfId="0" applyBorder="1" applyProtection="1">
      <protection locked="0"/>
    </xf>
    <xf numFmtId="0" fontId="0" fillId="0" borderId="8" xfId="0" applyBorder="1" applyProtection="1">
      <protection locked="0"/>
    </xf>
    <xf numFmtId="0" fontId="0" fillId="0" borderId="8" xfId="0" applyBorder="1" applyAlignment="1" applyProtection="1">
      <alignment horizontal="center"/>
      <protection locked="0"/>
    </xf>
    <xf numFmtId="0" fontId="0" fillId="0" borderId="12" xfId="0" applyBorder="1" applyProtection="1">
      <protection locked="0"/>
    </xf>
    <xf numFmtId="0" fontId="1" fillId="0" borderId="1" xfId="25"/>
    <xf numFmtId="0" fontId="1" fillId="5" borderId="1" xfId="25" applyFill="1"/>
    <xf numFmtId="4" fontId="10" fillId="5" borderId="2" xfId="8" applyNumberFormat="1" applyFont="1" applyFill="1" applyProtection="1">
      <alignment horizontal="right" vertical="top" shrinkToFit="1"/>
    </xf>
    <xf numFmtId="0" fontId="0" fillId="5" borderId="0" xfId="0" applyFill="1" applyAlignment="1"/>
    <xf numFmtId="4" fontId="11" fillId="5" borderId="2" xfId="8" applyNumberFormat="1" applyFont="1" applyFill="1" applyProtection="1">
      <alignment horizontal="right" vertical="top" shrinkToFit="1"/>
    </xf>
    <xf numFmtId="0" fontId="12" fillId="0" borderId="1" xfId="2" applyNumberFormat="1" applyFont="1" applyProtection="1"/>
    <xf numFmtId="0" fontId="4" fillId="0" borderId="3" xfId="10" applyNumberFormat="1" applyProtection="1">
      <alignment horizontal="right"/>
    </xf>
    <xf numFmtId="0" fontId="7" fillId="0" borderId="0" xfId="0" applyFont="1" applyAlignment="1" applyProtection="1">
      <alignment horizontal="center"/>
      <protection locked="0"/>
    </xf>
    <xf numFmtId="49" fontId="2" fillId="0" borderId="13" xfId="7" applyNumberFormat="1" applyBorder="1" applyProtection="1">
      <alignment horizontal="center" vertical="top" shrinkToFit="1"/>
    </xf>
    <xf numFmtId="1" fontId="2" fillId="0" borderId="14" xfId="7" applyNumberFormat="1" applyBorder="1" applyProtection="1">
      <alignment horizontal="center" vertical="top" shrinkToFit="1"/>
    </xf>
    <xf numFmtId="49" fontId="2" fillId="0" borderId="14" xfId="7" applyNumberFormat="1" applyBorder="1" applyProtection="1">
      <alignment horizontal="center" vertical="top" shrinkToFit="1"/>
    </xf>
    <xf numFmtId="1" fontId="6" fillId="5" borderId="15" xfId="7" applyNumberFormat="1" applyFont="1" applyFill="1" applyBorder="1" applyProtection="1">
      <alignment horizontal="center" vertical="top" shrinkToFit="1"/>
    </xf>
    <xf numFmtId="49" fontId="2" fillId="0" borderId="16" xfId="7" applyNumberFormat="1" applyBorder="1" applyProtection="1">
      <alignment horizontal="center" vertical="top" shrinkToFit="1"/>
    </xf>
    <xf numFmtId="49" fontId="2" fillId="0" borderId="17" xfId="7" applyNumberFormat="1" applyBorder="1" applyProtection="1">
      <alignment horizontal="center" vertical="top" shrinkToFit="1"/>
    </xf>
    <xf numFmtId="0" fontId="4" fillId="0" borderId="3" xfId="10" applyNumberFormat="1" applyProtection="1">
      <alignment horizontal="right"/>
    </xf>
    <xf numFmtId="49" fontId="2" fillId="0" borderId="18" xfId="7" applyNumberFormat="1" applyBorder="1" applyProtection="1">
      <alignment horizontal="center" vertical="top" shrinkToFit="1"/>
    </xf>
    <xf numFmtId="49" fontId="13" fillId="0" borderId="14" xfId="10" applyNumberFormat="1" applyFont="1" applyBorder="1" applyAlignment="1" applyProtection="1">
      <alignment horizontal="center" vertical="top" shrinkToFit="1"/>
    </xf>
    <xf numFmtId="4" fontId="0" fillId="0" borderId="0" xfId="0" applyNumberFormat="1" applyProtection="1">
      <protection locked="0"/>
    </xf>
    <xf numFmtId="0" fontId="4" fillId="0" borderId="3" xfId="10" applyNumberFormat="1" applyProtection="1">
      <alignment horizontal="right"/>
    </xf>
    <xf numFmtId="0" fontId="7" fillId="0" borderId="0" xfId="0" applyFont="1" applyAlignment="1" applyProtection="1">
      <alignment horizontal="center"/>
      <protection locked="0"/>
    </xf>
    <xf numFmtId="0" fontId="2" fillId="5" borderId="4" xfId="5" applyNumberFormat="1" applyFill="1" applyBorder="1" applyAlignment="1" applyProtection="1">
      <alignment horizontal="center" vertical="center" wrapText="1"/>
    </xf>
    <xf numFmtId="0" fontId="2" fillId="5" borderId="8" xfId="5" applyNumberFormat="1" applyFill="1" applyBorder="1" applyAlignment="1" applyProtection="1">
      <alignment horizontal="center" vertical="center" wrapText="1"/>
    </xf>
    <xf numFmtId="0" fontId="2" fillId="5" borderId="12" xfId="5" applyNumberFormat="1" applyFill="1" applyBorder="1" applyAlignment="1" applyProtection="1">
      <alignment horizontal="center" vertical="center" wrapText="1"/>
    </xf>
    <xf numFmtId="0" fontId="7" fillId="0" borderId="0" xfId="0" applyFont="1" applyAlignment="1" applyProtection="1">
      <alignment horizontal="center"/>
      <protection locked="0"/>
    </xf>
    <xf numFmtId="0" fontId="4" fillId="0" borderId="3" xfId="10" applyNumberFormat="1" applyProtection="1">
      <alignment horizontal="right"/>
    </xf>
    <xf numFmtId="4" fontId="4" fillId="5" borderId="13" xfId="8" applyNumberFormat="1" applyFill="1" applyBorder="1" applyProtection="1">
      <alignment horizontal="right" vertical="top" shrinkToFit="1"/>
    </xf>
    <xf numFmtId="4" fontId="10" fillId="5" borderId="13" xfId="8" applyNumberFormat="1" applyFont="1" applyFill="1" applyBorder="1" applyProtection="1">
      <alignment horizontal="right" vertical="top" shrinkToFit="1"/>
    </xf>
    <xf numFmtId="4" fontId="11" fillId="5" borderId="13" xfId="8" applyNumberFormat="1" applyFont="1" applyFill="1" applyBorder="1" applyProtection="1">
      <alignment horizontal="right" vertical="top" shrinkToFit="1"/>
    </xf>
    <xf numFmtId="0" fontId="2" fillId="0" borderId="14" xfId="2" applyNumberFormat="1" applyBorder="1" applyProtection="1"/>
    <xf numFmtId="0" fontId="12" fillId="0" borderId="14" xfId="2" applyNumberFormat="1" applyFont="1" applyBorder="1" applyProtection="1"/>
    <xf numFmtId="0" fontId="2" fillId="0" borderId="20" xfId="2" applyNumberFormat="1" applyBorder="1" applyProtection="1"/>
    <xf numFmtId="0" fontId="2" fillId="6" borderId="4" xfId="5" applyNumberFormat="1" applyFill="1" applyBorder="1" applyAlignment="1" applyProtection="1">
      <alignment horizontal="center" vertical="center" wrapText="1"/>
    </xf>
    <xf numFmtId="0" fontId="2" fillId="6" borderId="8" xfId="5" applyNumberFormat="1" applyFill="1" applyBorder="1" applyAlignment="1" applyProtection="1">
      <alignment horizontal="center" vertical="center" wrapText="1"/>
    </xf>
    <xf numFmtId="0" fontId="14" fillId="6" borderId="8" xfId="5" applyNumberFormat="1" applyFont="1" applyFill="1" applyBorder="1" applyAlignment="1" applyProtection="1">
      <alignment horizontal="center" vertical="center" wrapText="1"/>
    </xf>
    <xf numFmtId="0" fontId="2" fillId="6" borderId="12" xfId="5" applyNumberFormat="1" applyFill="1" applyBorder="1" applyAlignment="1" applyProtection="1">
      <alignment horizontal="center" vertical="center" wrapText="1"/>
    </xf>
    <xf numFmtId="4" fontId="4" fillId="6" borderId="2" xfId="8" applyNumberFormat="1" applyFill="1" applyProtection="1">
      <alignment horizontal="right" vertical="top" shrinkToFit="1"/>
    </xf>
    <xf numFmtId="4" fontId="10" fillId="6" borderId="2" xfId="8" applyNumberFormat="1" applyFont="1" applyFill="1" applyProtection="1">
      <alignment horizontal="right" vertical="top" shrinkToFit="1"/>
    </xf>
    <xf numFmtId="4" fontId="11" fillId="6" borderId="2" xfId="8" applyNumberFormat="1" applyFont="1" applyFill="1" applyProtection="1">
      <alignment horizontal="right" vertical="top" shrinkToFit="1"/>
    </xf>
    <xf numFmtId="4" fontId="4" fillId="6" borderId="3" xfId="11" applyNumberFormat="1" applyFill="1" applyProtection="1">
      <alignment horizontal="right" vertical="top" shrinkToFit="1"/>
    </xf>
    <xf numFmtId="0" fontId="2" fillId="7" borderId="4" xfId="5" applyNumberFormat="1" applyFill="1" applyBorder="1" applyAlignment="1" applyProtection="1">
      <alignment horizontal="center" vertical="center" wrapText="1"/>
    </xf>
    <xf numFmtId="0" fontId="2" fillId="7" borderId="8" xfId="5" applyNumberFormat="1" applyFill="1" applyBorder="1" applyAlignment="1" applyProtection="1">
      <alignment horizontal="center" vertical="center" wrapText="1"/>
    </xf>
    <xf numFmtId="0" fontId="14" fillId="7" borderId="8" xfId="5" applyNumberFormat="1" applyFont="1" applyFill="1" applyBorder="1" applyAlignment="1" applyProtection="1">
      <alignment horizontal="center" vertical="center" wrapText="1"/>
    </xf>
    <xf numFmtId="0" fontId="2" fillId="7" borderId="12" xfId="5" applyNumberFormat="1" applyFill="1" applyBorder="1" applyAlignment="1" applyProtection="1">
      <alignment horizontal="center" vertical="center" wrapText="1"/>
    </xf>
    <xf numFmtId="4" fontId="4" fillId="7" borderId="2" xfId="8" applyNumberFormat="1" applyFill="1" applyProtection="1">
      <alignment horizontal="right" vertical="top" shrinkToFit="1"/>
    </xf>
    <xf numFmtId="4" fontId="10" fillId="7" borderId="2" xfId="8" applyNumberFormat="1" applyFont="1" applyFill="1" applyProtection="1">
      <alignment horizontal="right" vertical="top" shrinkToFit="1"/>
    </xf>
    <xf numFmtId="4" fontId="11" fillId="7" borderId="2" xfId="8" applyNumberFormat="1" applyFont="1" applyFill="1" applyProtection="1">
      <alignment horizontal="right" vertical="top" shrinkToFit="1"/>
    </xf>
    <xf numFmtId="4" fontId="4" fillId="7" borderId="3" xfId="11" applyNumberFormat="1" applyFill="1" applyProtection="1">
      <alignment horizontal="right" vertical="top" shrinkToFit="1"/>
    </xf>
    <xf numFmtId="4" fontId="4" fillId="8" borderId="2" xfId="8" applyNumberFormat="1" applyFill="1" applyProtection="1">
      <alignment horizontal="right" vertical="top" shrinkToFit="1"/>
    </xf>
    <xf numFmtId="4" fontId="10" fillId="8" borderId="2" xfId="8" applyNumberFormat="1" applyFont="1" applyFill="1" applyProtection="1">
      <alignment horizontal="right" vertical="top" shrinkToFit="1"/>
    </xf>
    <xf numFmtId="4" fontId="11" fillId="8" borderId="2" xfId="8" applyNumberFormat="1" applyFont="1" applyFill="1" applyProtection="1">
      <alignment horizontal="right" vertical="top" shrinkToFit="1"/>
    </xf>
    <xf numFmtId="4" fontId="4" fillId="8" borderId="3" xfId="11" applyNumberFormat="1" applyFill="1" applyProtection="1">
      <alignment horizontal="right" vertical="top" shrinkToFit="1"/>
    </xf>
    <xf numFmtId="0" fontId="6" fillId="5" borderId="1" xfId="2" applyNumberFormat="1" applyFont="1" applyFill="1" applyProtection="1"/>
    <xf numFmtId="0" fontId="0" fillId="5" borderId="0" xfId="0" applyFont="1" applyFill="1" applyProtection="1">
      <protection locked="0"/>
    </xf>
    <xf numFmtId="4" fontId="11" fillId="5" borderId="14" xfId="11" applyNumberFormat="1" applyFont="1" applyFill="1" applyBorder="1" applyProtection="1">
      <alignment horizontal="right" vertical="top" shrinkToFit="1"/>
    </xf>
    <xf numFmtId="4" fontId="6" fillId="5" borderId="1" xfId="2" applyNumberFormat="1" applyFont="1" applyFill="1" applyProtection="1"/>
    <xf numFmtId="0" fontId="14" fillId="8" borderId="8" xfId="5" applyNumberFormat="1" applyFont="1" applyFill="1" applyBorder="1" applyAlignment="1" applyProtection="1">
      <alignment horizontal="center" vertical="center" wrapText="1"/>
    </xf>
    <xf numFmtId="0" fontId="2" fillId="5" borderId="1" xfId="2" applyNumberFormat="1" applyFill="1" applyProtection="1"/>
    <xf numFmtId="0" fontId="2" fillId="8" borderId="8" xfId="5" applyNumberFormat="1" applyFill="1" applyBorder="1" applyAlignment="1" applyProtection="1">
      <alignment horizontal="center" vertical="center" wrapText="1"/>
    </xf>
    <xf numFmtId="0" fontId="2" fillId="8" borderId="12" xfId="5" applyNumberFormat="1" applyFill="1" applyBorder="1" applyAlignment="1" applyProtection="1">
      <alignment horizontal="center" vertical="center" wrapText="1"/>
    </xf>
    <xf numFmtId="0" fontId="2" fillId="8" borderId="4" xfId="5" applyNumberFormat="1" applyFill="1" applyBorder="1" applyAlignment="1" applyProtection="1">
      <alignment horizontal="center" vertical="center" wrapText="1"/>
    </xf>
    <xf numFmtId="4" fontId="10" fillId="5" borderId="14" xfId="11" applyNumberFormat="1" applyFont="1" applyFill="1" applyBorder="1" applyProtection="1">
      <alignment horizontal="right" vertical="top" shrinkToFit="1"/>
    </xf>
    <xf numFmtId="0" fontId="6" fillId="5" borderId="1" xfId="2" applyNumberFormat="1" applyFont="1" applyFill="1" applyAlignment="1" applyProtection="1">
      <alignment horizontal="right"/>
    </xf>
    <xf numFmtId="0" fontId="16" fillId="5" borderId="2" xfId="5" applyNumberFormat="1" applyFont="1" applyFill="1" applyProtection="1">
      <alignment horizontal="center" vertical="center" wrapText="1"/>
    </xf>
    <xf numFmtId="0" fontId="15" fillId="5" borderId="2" xfId="5" applyNumberFormat="1" applyFont="1" applyFill="1" applyProtection="1">
      <alignment horizontal="center" vertical="center" wrapText="1"/>
    </xf>
    <xf numFmtId="0" fontId="17" fillId="0" borderId="1" xfId="0" applyFont="1" applyFill="1" applyBorder="1" applyAlignment="1">
      <alignment horizontal="left"/>
    </xf>
    <xf numFmtId="0" fontId="18" fillId="0" borderId="1" xfId="0" applyFont="1" applyBorder="1" applyAlignment="1"/>
    <xf numFmtId="0" fontId="0" fillId="0" borderId="1" xfId="0" applyBorder="1" applyAlignment="1">
      <alignment vertical="center"/>
    </xf>
    <xf numFmtId="0" fontId="11" fillId="5" borderId="2" xfId="6" applyNumberFormat="1" applyFont="1" applyFill="1" applyProtection="1">
      <alignment vertical="top" wrapText="1"/>
    </xf>
    <xf numFmtId="0" fontId="4" fillId="5" borderId="2" xfId="6" applyNumberFormat="1" applyFill="1" applyProtection="1">
      <alignment vertical="top" wrapText="1"/>
    </xf>
    <xf numFmtId="0" fontId="6" fillId="5" borderId="1" xfId="2" applyNumberFormat="1" applyFont="1" applyFill="1" applyAlignment="1" applyProtection="1">
      <alignment horizontal="left" wrapText="1"/>
    </xf>
    <xf numFmtId="0" fontId="2" fillId="5" borderId="1" xfId="1" applyNumberFormat="1" applyFill="1" applyProtection="1">
      <alignment wrapText="1"/>
    </xf>
    <xf numFmtId="0" fontId="2" fillId="5" borderId="1" xfId="1" applyFill="1">
      <alignment wrapText="1"/>
    </xf>
    <xf numFmtId="0" fontId="15" fillId="5" borderId="16" xfId="5" applyNumberFormat="1" applyFont="1" applyFill="1" applyBorder="1" applyProtection="1">
      <alignment horizontal="center" vertical="center" wrapText="1"/>
    </xf>
    <xf numFmtId="1" fontId="2" fillId="5" borderId="2" xfId="7" applyNumberFormat="1" applyFill="1" applyProtection="1">
      <alignment horizontal="center" vertical="top" shrinkToFit="1"/>
    </xf>
    <xf numFmtId="49" fontId="2" fillId="5" borderId="2" xfId="7" applyNumberFormat="1" applyFill="1" applyProtection="1">
      <alignment horizontal="center" vertical="top" shrinkToFit="1"/>
    </xf>
    <xf numFmtId="0" fontId="17" fillId="5" borderId="1" xfId="0" applyFont="1" applyFill="1" applyBorder="1" applyAlignment="1">
      <alignment horizontal="left"/>
    </xf>
    <xf numFmtId="0" fontId="2" fillId="5" borderId="1" xfId="1" applyNumberFormat="1" applyFill="1" applyAlignment="1" applyProtection="1">
      <alignment wrapText="1"/>
    </xf>
    <xf numFmtId="0" fontId="2" fillId="5" borderId="1" xfId="1" applyFill="1" applyAlignment="1">
      <alignment wrapText="1"/>
    </xf>
    <xf numFmtId="0" fontId="4" fillId="0" borderId="3" xfId="10" applyNumberFormat="1" applyProtection="1">
      <alignment horizontal="right"/>
    </xf>
    <xf numFmtId="0" fontId="4" fillId="0" borderId="3" xfId="10">
      <alignment horizontal="right"/>
    </xf>
    <xf numFmtId="0" fontId="8" fillId="0" borderId="4" xfId="25" applyFont="1" applyBorder="1" applyAlignment="1">
      <alignment horizontal="center" vertical="center" wrapText="1"/>
    </xf>
    <xf numFmtId="0" fontId="8" fillId="0" borderId="8" xfId="25" applyFont="1" applyBorder="1" applyAlignment="1">
      <alignment horizontal="center" vertical="center" wrapText="1"/>
    </xf>
    <xf numFmtId="0" fontId="8" fillId="0" borderId="12" xfId="25" applyFont="1" applyBorder="1" applyAlignment="1">
      <alignment horizontal="center" vertical="center" wrapText="1"/>
    </xf>
    <xf numFmtId="0" fontId="9" fillId="0" borderId="4" xfId="25" applyFont="1" applyBorder="1" applyAlignment="1">
      <alignment horizontal="center" vertical="center" wrapText="1"/>
    </xf>
    <xf numFmtId="0" fontId="9" fillId="0" borderId="8" xfId="25" applyFont="1" applyBorder="1" applyAlignment="1">
      <alignment horizontal="center" vertical="center" wrapText="1"/>
    </xf>
    <xf numFmtId="0" fontId="9" fillId="0" borderId="12" xfId="25" applyFont="1" applyBorder="1" applyAlignment="1">
      <alignment horizontal="center" vertical="center" wrapText="1"/>
    </xf>
    <xf numFmtId="0" fontId="1" fillId="0" borderId="4" xfId="25" applyBorder="1" applyAlignment="1">
      <alignment vertical="center" wrapText="1"/>
    </xf>
    <xf numFmtId="0" fontId="1" fillId="0" borderId="8" xfId="25" applyBorder="1" applyAlignment="1">
      <alignment vertical="center" wrapText="1"/>
    </xf>
    <xf numFmtId="0" fontId="1" fillId="0" borderId="12" xfId="25" applyBorder="1" applyAlignment="1">
      <alignment vertical="center" wrapText="1"/>
    </xf>
    <xf numFmtId="0" fontId="7" fillId="0" borderId="0" xfId="0" applyFont="1" applyAlignment="1" applyProtection="1">
      <alignment horizontal="center"/>
      <protection locked="0"/>
    </xf>
    <xf numFmtId="0" fontId="2" fillId="0" borderId="10" xfId="4" applyNumberFormat="1" applyBorder="1" applyProtection="1">
      <alignment horizontal="right"/>
    </xf>
    <xf numFmtId="0" fontId="8" fillId="0" borderId="4" xfId="25" applyFont="1" applyBorder="1" applyAlignment="1">
      <alignment horizontal="center" wrapText="1"/>
    </xf>
    <xf numFmtId="0" fontId="8" fillId="0" borderId="8" xfId="25" applyFont="1" applyBorder="1" applyAlignment="1">
      <alignment horizontal="center" wrapText="1"/>
    </xf>
    <xf numFmtId="0" fontId="8" fillId="0" borderId="12" xfId="25" applyFont="1" applyBorder="1" applyAlignment="1">
      <alignment horizontal="center" wrapText="1"/>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2" fillId="5" borderId="4" xfId="5" applyNumberFormat="1" applyFill="1" applyBorder="1" applyAlignment="1" applyProtection="1">
      <alignment horizontal="center" vertical="center" wrapText="1"/>
    </xf>
    <xf numFmtId="0" fontId="2" fillId="5" borderId="8" xfId="5" applyNumberFormat="1" applyFill="1" applyBorder="1" applyAlignment="1" applyProtection="1">
      <alignment horizontal="center" vertical="center" wrapText="1"/>
    </xf>
    <xf numFmtId="0" fontId="2" fillId="5" borderId="12" xfId="5" applyNumberFormat="1" applyFill="1" applyBorder="1" applyAlignment="1" applyProtection="1">
      <alignment horizontal="center" vertical="center" wrapText="1"/>
    </xf>
    <xf numFmtId="0" fontId="0" fillId="0" borderId="0" xfId="0" applyAlignment="1" applyProtection="1">
      <alignment horizontal="center" vertical="center"/>
      <protection locked="0"/>
    </xf>
    <xf numFmtId="0" fontId="0" fillId="0" borderId="0" xfId="0" applyAlignment="1" applyProtection="1">
      <alignment horizontal="center" wrapText="1"/>
      <protection locked="0"/>
    </xf>
    <xf numFmtId="0" fontId="0" fillId="0" borderId="0" xfId="0" applyAlignment="1" applyProtection="1">
      <alignment horizontal="center"/>
      <protection locked="0"/>
    </xf>
    <xf numFmtId="0" fontId="14" fillId="7" borderId="4" xfId="5" applyNumberFormat="1" applyFont="1" applyFill="1" applyBorder="1" applyAlignment="1" applyProtection="1">
      <alignment horizontal="center" vertical="center" wrapText="1"/>
    </xf>
    <xf numFmtId="0" fontId="14" fillId="7" borderId="8" xfId="5" applyNumberFormat="1" applyFont="1" applyFill="1" applyBorder="1" applyAlignment="1" applyProtection="1">
      <alignment horizontal="center" vertical="center" wrapText="1"/>
    </xf>
    <xf numFmtId="0" fontId="14" fillId="7" borderId="12" xfId="5" applyNumberFormat="1" applyFont="1" applyFill="1" applyBorder="1" applyAlignment="1" applyProtection="1">
      <alignment horizontal="center" vertical="center" wrapText="1"/>
    </xf>
    <xf numFmtId="0" fontId="7" fillId="0" borderId="0" xfId="0" applyFont="1" applyAlignment="1" applyProtection="1">
      <alignment horizontal="center" vertical="center" wrapText="1"/>
      <protection locked="0"/>
    </xf>
    <xf numFmtId="0" fontId="7" fillId="0" borderId="0" xfId="0" applyFont="1" applyAlignment="1">
      <alignment horizontal="center" vertical="center" wrapText="1"/>
    </xf>
    <xf numFmtId="0" fontId="0" fillId="0" borderId="4" xfId="0" applyBorder="1" applyAlignment="1" applyProtection="1">
      <protection locked="0"/>
    </xf>
    <xf numFmtId="0" fontId="0" fillId="0" borderId="8" xfId="0" applyBorder="1" applyAlignment="1"/>
    <xf numFmtId="0" fontId="0" fillId="0" borderId="12" xfId="0" applyBorder="1" applyAlignment="1"/>
    <xf numFmtId="0" fontId="2" fillId="5" borderId="5" xfId="5" applyNumberFormat="1" applyFill="1" applyBorder="1" applyAlignment="1" applyProtection="1">
      <alignment horizontal="center" vertical="center" wrapText="1"/>
    </xf>
    <xf numFmtId="0" fontId="2" fillId="5" borderId="19" xfId="5" applyNumberFormat="1" applyFill="1" applyBorder="1" applyAlignment="1" applyProtection="1">
      <alignment horizontal="center" vertical="center" wrapText="1"/>
    </xf>
    <xf numFmtId="0" fontId="2" fillId="5" borderId="9" xfId="5" applyNumberFormat="1" applyFill="1" applyBorder="1" applyAlignment="1" applyProtection="1">
      <alignment horizontal="center" vertical="center" wrapText="1"/>
    </xf>
    <xf numFmtId="0" fontId="14" fillId="8" borderId="4" xfId="5" applyNumberFormat="1" applyFont="1" applyFill="1" applyBorder="1" applyAlignment="1" applyProtection="1">
      <alignment horizontal="center" vertical="center" wrapText="1"/>
    </xf>
    <xf numFmtId="0" fontId="14" fillId="8" borderId="8" xfId="5" applyNumberFormat="1" applyFont="1" applyFill="1" applyBorder="1" applyAlignment="1" applyProtection="1">
      <alignment horizontal="center" vertical="center" wrapText="1"/>
    </xf>
    <xf numFmtId="0" fontId="14" fillId="8" borderId="12" xfId="5" applyNumberFormat="1" applyFont="1" applyFill="1" applyBorder="1" applyAlignment="1" applyProtection="1">
      <alignment horizontal="center" vertical="center" wrapText="1"/>
    </xf>
    <xf numFmtId="0" fontId="15" fillId="5" borderId="1" xfId="0" applyFont="1" applyFill="1" applyBorder="1" applyAlignment="1" applyProtection="1">
      <alignment horizontal="left" wrapText="1"/>
      <protection locked="0"/>
    </xf>
    <xf numFmtId="0" fontId="6" fillId="5" borderId="1" xfId="2" applyNumberFormat="1" applyFont="1" applyFill="1" applyAlignment="1" applyProtection="1">
      <alignment horizontal="left" wrapText="1"/>
    </xf>
    <xf numFmtId="0" fontId="17" fillId="5" borderId="1" xfId="0" applyFont="1" applyFill="1" applyBorder="1" applyAlignment="1">
      <alignment horizontal="right"/>
    </xf>
    <xf numFmtId="0" fontId="2" fillId="5" borderId="1" xfId="4" applyNumberFormat="1" applyFill="1" applyProtection="1">
      <alignment horizontal="right"/>
    </xf>
    <xf numFmtId="0" fontId="2" fillId="5" borderId="1" xfId="4" applyFill="1">
      <alignment horizontal="right"/>
    </xf>
    <xf numFmtId="0" fontId="4" fillId="5" borderId="21" xfId="10" applyNumberFormat="1" applyFill="1" applyBorder="1" applyProtection="1">
      <alignment horizontal="right"/>
    </xf>
    <xf numFmtId="0" fontId="4" fillId="5" borderId="22" xfId="10" applyNumberFormat="1" applyFill="1" applyBorder="1" applyProtection="1">
      <alignment horizontal="right"/>
    </xf>
    <xf numFmtId="0" fontId="4" fillId="5" borderId="23" xfId="10" applyNumberFormat="1" applyFill="1" applyBorder="1" applyProtection="1">
      <alignment horizontal="right"/>
    </xf>
    <xf numFmtId="0" fontId="3" fillId="5" borderId="1" xfId="3" applyNumberFormat="1" applyFill="1" applyAlignment="1" applyProtection="1">
      <alignment horizontal="center" wrapText="1"/>
    </xf>
    <xf numFmtId="0" fontId="19" fillId="5" borderId="1" xfId="2" applyNumberFormat="1" applyFont="1" applyFill="1" applyAlignment="1" applyProtection="1">
      <alignment vertical="top" wrapText="1"/>
    </xf>
    <xf numFmtId="4" fontId="0" fillId="5" borderId="0" xfId="0" applyNumberFormat="1" applyFont="1" applyFill="1" applyProtection="1">
      <protection locked="0"/>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2:P1630"/>
  <sheetViews>
    <sheetView showGridLines="0" topLeftCell="A1615" zoomScaleNormal="100" zoomScaleSheetLayoutView="100" workbookViewId="0">
      <selection activeCell="A1626" sqref="A1626:L1630"/>
    </sheetView>
  </sheetViews>
  <sheetFormatPr defaultRowHeight="15" outlineLevelRow="7"/>
  <cols>
    <col min="1" max="1" width="40" style="1" customWidth="1"/>
    <col min="2" max="4" width="7.7109375" style="1" customWidth="1"/>
    <col min="5" max="5" width="13.7109375" style="1" customWidth="1"/>
    <col min="6" max="9" width="10.7109375" style="1" hidden="1" customWidth="1"/>
    <col min="10" max="10" width="7.7109375" style="1" customWidth="1"/>
    <col min="11" max="12" width="11.140625" style="1" customWidth="1"/>
    <col min="13" max="15" width="11.7109375" style="11" customWidth="1"/>
    <col min="16" max="16" width="9.140625" style="1" customWidth="1"/>
    <col min="17" max="16384" width="9.140625" style="1"/>
  </cols>
  <sheetData>
    <row r="2" spans="1:15">
      <c r="L2" s="122" t="s">
        <v>600</v>
      </c>
      <c r="M2" s="122"/>
      <c r="N2" s="122"/>
      <c r="O2" s="122"/>
    </row>
    <row r="4" spans="1:15" ht="30" customHeight="1">
      <c r="L4" s="123" t="s">
        <v>601</v>
      </c>
      <c r="M4" s="123"/>
      <c r="N4" s="123"/>
      <c r="O4" s="123"/>
    </row>
    <row r="7" spans="1:15">
      <c r="L7" s="124" t="s">
        <v>602</v>
      </c>
      <c r="M7" s="124"/>
      <c r="N7" s="124"/>
      <c r="O7" s="124"/>
    </row>
    <row r="9" spans="1:15">
      <c r="L9" s="124" t="s">
        <v>639</v>
      </c>
      <c r="M9" s="124"/>
      <c r="N9" s="124"/>
      <c r="O9" s="124"/>
    </row>
    <row r="10" spans="1:15">
      <c r="M10" s="1"/>
      <c r="N10" s="1"/>
      <c r="O10" s="1"/>
    </row>
    <row r="11" spans="1:15" ht="18.75">
      <c r="A11" s="108" t="s">
        <v>603</v>
      </c>
      <c r="B11" s="108"/>
      <c r="C11" s="108"/>
      <c r="D11" s="108"/>
      <c r="E11" s="108"/>
      <c r="F11" s="108"/>
      <c r="G11" s="108"/>
      <c r="H11" s="108"/>
      <c r="I11" s="108"/>
      <c r="J11" s="108"/>
      <c r="K11" s="108"/>
      <c r="L11" s="108"/>
      <c r="M11" s="108"/>
      <c r="N11" s="108"/>
      <c r="O11" s="108"/>
    </row>
    <row r="12" spans="1:15" ht="18.75">
      <c r="A12" s="108" t="s">
        <v>604</v>
      </c>
      <c r="B12" s="108"/>
      <c r="C12" s="108"/>
      <c r="D12" s="108"/>
      <c r="E12" s="108"/>
      <c r="F12" s="108"/>
      <c r="G12" s="108"/>
      <c r="H12" s="108"/>
      <c r="I12" s="108"/>
      <c r="J12" s="108"/>
      <c r="K12" s="108"/>
      <c r="L12" s="108"/>
      <c r="M12" s="108"/>
      <c r="N12" s="108"/>
      <c r="O12" s="108"/>
    </row>
    <row r="13" spans="1:15" ht="18.75">
      <c r="A13" s="108" t="s">
        <v>605</v>
      </c>
      <c r="B13" s="108"/>
      <c r="C13" s="108"/>
      <c r="D13" s="108"/>
      <c r="E13" s="108"/>
      <c r="F13" s="108"/>
      <c r="G13" s="108"/>
      <c r="H13" s="108"/>
      <c r="I13" s="108"/>
      <c r="J13" s="108"/>
      <c r="K13" s="108"/>
      <c r="L13" s="108"/>
      <c r="M13" s="108"/>
      <c r="N13" s="108"/>
      <c r="O13" s="108"/>
    </row>
    <row r="14" spans="1:15" ht="18.75">
      <c r="A14" s="108" t="s">
        <v>621</v>
      </c>
      <c r="B14" s="108"/>
      <c r="C14" s="108"/>
      <c r="D14" s="108"/>
      <c r="E14" s="108"/>
      <c r="F14" s="108"/>
      <c r="G14" s="108"/>
      <c r="H14" s="108"/>
      <c r="I14" s="108"/>
      <c r="J14" s="108"/>
      <c r="K14" s="108"/>
      <c r="L14" s="108"/>
      <c r="M14" s="108"/>
      <c r="N14" s="108"/>
      <c r="O14" s="108"/>
    </row>
    <row r="15" spans="1:15" ht="18.75">
      <c r="A15" s="12"/>
      <c r="B15" s="13"/>
      <c r="C15" s="13"/>
      <c r="D15" s="13"/>
      <c r="E15" s="13"/>
      <c r="F15" s="13"/>
      <c r="G15" s="13"/>
      <c r="H15" s="13"/>
      <c r="I15" s="13"/>
      <c r="J15" s="13"/>
      <c r="K15" s="13"/>
      <c r="L15" s="13"/>
      <c r="M15" s="14"/>
      <c r="N15" s="14"/>
      <c r="O15" s="14"/>
    </row>
    <row r="16" spans="1:15" ht="15.75" thickBot="1">
      <c r="A16" s="109" t="s">
        <v>622</v>
      </c>
      <c r="B16" s="109"/>
      <c r="C16" s="109"/>
      <c r="D16" s="109"/>
      <c r="E16" s="109"/>
      <c r="F16" s="109"/>
      <c r="G16" s="109"/>
      <c r="H16" s="109"/>
      <c r="I16" s="109"/>
      <c r="J16" s="109"/>
      <c r="K16" s="109"/>
      <c r="L16" s="109"/>
      <c r="M16" s="109"/>
      <c r="N16" s="109"/>
      <c r="O16" s="109"/>
    </row>
    <row r="17" spans="1:16" ht="15" customHeight="1">
      <c r="A17" s="15"/>
      <c r="B17" s="110" t="s">
        <v>606</v>
      </c>
      <c r="C17" s="113" t="s">
        <v>607</v>
      </c>
      <c r="D17" s="114"/>
      <c r="E17" s="114"/>
      <c r="F17" s="114"/>
      <c r="G17" s="114"/>
      <c r="H17" s="114"/>
      <c r="I17" s="114"/>
      <c r="J17" s="114"/>
      <c r="K17" s="114"/>
      <c r="L17" s="115"/>
      <c r="M17" s="119" t="s">
        <v>0</v>
      </c>
      <c r="N17" s="119" t="s">
        <v>1</v>
      </c>
      <c r="O17" s="119" t="s">
        <v>2</v>
      </c>
    </row>
    <row r="18" spans="1:16" ht="15.75" thickBot="1">
      <c r="A18" s="16"/>
      <c r="B18" s="111"/>
      <c r="C18" s="116"/>
      <c r="D18" s="117"/>
      <c r="E18" s="117"/>
      <c r="F18" s="117"/>
      <c r="G18" s="117"/>
      <c r="H18" s="117"/>
      <c r="I18" s="117"/>
      <c r="J18" s="117"/>
      <c r="K18" s="117"/>
      <c r="L18" s="118"/>
      <c r="M18" s="120"/>
      <c r="N18" s="120"/>
      <c r="O18" s="120"/>
    </row>
    <row r="19" spans="1:16" ht="15" customHeight="1">
      <c r="A19" s="16"/>
      <c r="B19" s="111"/>
      <c r="C19" s="99" t="s">
        <v>608</v>
      </c>
      <c r="D19" s="99" t="s">
        <v>609</v>
      </c>
      <c r="E19" s="102" t="s">
        <v>610</v>
      </c>
      <c r="J19" s="99" t="s">
        <v>611</v>
      </c>
      <c r="K19" s="105" t="s">
        <v>612</v>
      </c>
      <c r="L19" s="105" t="s">
        <v>613</v>
      </c>
      <c r="M19" s="120"/>
      <c r="N19" s="120"/>
      <c r="O19" s="120"/>
    </row>
    <row r="20" spans="1:16">
      <c r="A20" s="17" t="s">
        <v>614</v>
      </c>
      <c r="B20" s="111"/>
      <c r="C20" s="100"/>
      <c r="D20" s="100"/>
      <c r="E20" s="103"/>
      <c r="J20" s="100"/>
      <c r="K20" s="106"/>
      <c r="L20" s="106"/>
      <c r="M20" s="120"/>
      <c r="N20" s="120"/>
      <c r="O20" s="120"/>
      <c r="P20" s="2"/>
    </row>
    <row r="21" spans="1:16" ht="15.75" customHeight="1">
      <c r="A21" s="16"/>
      <c r="B21" s="111"/>
      <c r="C21" s="100"/>
      <c r="D21" s="100"/>
      <c r="E21" s="103"/>
      <c r="J21" s="100"/>
      <c r="K21" s="106"/>
      <c r="L21" s="106"/>
      <c r="M21" s="120"/>
      <c r="N21" s="120"/>
      <c r="O21" s="120"/>
      <c r="P21" s="2"/>
    </row>
    <row r="22" spans="1:16" ht="15.75" customHeight="1">
      <c r="A22" s="16"/>
      <c r="B22" s="111"/>
      <c r="C22" s="100"/>
      <c r="D22" s="100"/>
      <c r="E22" s="103"/>
      <c r="J22" s="100"/>
      <c r="K22" s="106"/>
      <c r="L22" s="106"/>
      <c r="M22" s="120"/>
      <c r="N22" s="120"/>
      <c r="O22" s="120"/>
      <c r="P22" s="2"/>
    </row>
    <row r="23" spans="1:16" ht="12" customHeight="1">
      <c r="A23" s="16"/>
      <c r="B23" s="111"/>
      <c r="C23" s="100"/>
      <c r="D23" s="100"/>
      <c r="E23" s="103"/>
      <c r="J23" s="100"/>
      <c r="K23" s="106"/>
      <c r="L23" s="106"/>
      <c r="M23" s="120"/>
      <c r="N23" s="120"/>
      <c r="O23" s="120"/>
      <c r="P23" s="2"/>
    </row>
    <row r="24" spans="1:16" ht="42.75" customHeight="1" thickBot="1">
      <c r="A24" s="18"/>
      <c r="B24" s="112"/>
      <c r="C24" s="101"/>
      <c r="D24" s="101"/>
      <c r="E24" s="104"/>
      <c r="J24" s="101"/>
      <c r="K24" s="107"/>
      <c r="L24" s="107"/>
      <c r="M24" s="121"/>
      <c r="N24" s="121"/>
      <c r="O24" s="121"/>
      <c r="P24" s="2"/>
    </row>
    <row r="25" spans="1:16" ht="25.5">
      <c r="A25" s="3" t="s">
        <v>3</v>
      </c>
      <c r="B25" s="4" t="s">
        <v>4</v>
      </c>
      <c r="C25" s="7"/>
      <c r="D25" s="7"/>
      <c r="E25" s="8"/>
      <c r="F25" s="7"/>
      <c r="G25" s="7"/>
      <c r="H25" s="7"/>
      <c r="I25" s="7"/>
      <c r="J25" s="4"/>
      <c r="K25" s="4"/>
      <c r="L25" s="4"/>
      <c r="M25" s="9">
        <v>583199780.55999994</v>
      </c>
      <c r="N25" s="9">
        <v>348600258.41000003</v>
      </c>
      <c r="O25" s="9">
        <v>284933040.63999999</v>
      </c>
      <c r="P25" s="2"/>
    </row>
    <row r="26" spans="1:16" outlineLevel="1">
      <c r="A26" s="3" t="s">
        <v>5</v>
      </c>
      <c r="B26" s="4" t="s">
        <v>4</v>
      </c>
      <c r="C26" s="7" t="s">
        <v>469</v>
      </c>
      <c r="D26" s="7"/>
      <c r="E26" s="8"/>
      <c r="F26" s="7"/>
      <c r="G26" s="7"/>
      <c r="H26" s="7"/>
      <c r="I26" s="7"/>
      <c r="J26" s="4"/>
      <c r="K26" s="4"/>
      <c r="L26" s="4"/>
      <c r="M26" s="9">
        <v>80430368.980000004</v>
      </c>
      <c r="N26" s="9">
        <v>74008619.719999999</v>
      </c>
      <c r="O26" s="9">
        <v>74128629.090000004</v>
      </c>
      <c r="P26" s="2"/>
    </row>
    <row r="27" spans="1:16" ht="76.5" outlineLevel="2">
      <c r="A27" s="3" t="s">
        <v>6</v>
      </c>
      <c r="B27" s="4" t="s">
        <v>4</v>
      </c>
      <c r="C27" s="7" t="s">
        <v>469</v>
      </c>
      <c r="D27" s="7" t="s">
        <v>470</v>
      </c>
      <c r="E27" s="8"/>
      <c r="F27" s="7"/>
      <c r="G27" s="7"/>
      <c r="H27" s="7"/>
      <c r="I27" s="7"/>
      <c r="J27" s="4"/>
      <c r="K27" s="4"/>
      <c r="L27" s="4"/>
      <c r="M27" s="9">
        <v>50423615.43</v>
      </c>
      <c r="N27" s="9">
        <v>47440358.609999999</v>
      </c>
      <c r="O27" s="9">
        <v>46873766.109999999</v>
      </c>
      <c r="P27" s="2"/>
    </row>
    <row r="28" spans="1:16" ht="229.5" outlineLevel="3">
      <c r="A28" s="3" t="s">
        <v>7</v>
      </c>
      <c r="B28" s="4" t="s">
        <v>4</v>
      </c>
      <c r="C28" s="7" t="s">
        <v>469</v>
      </c>
      <c r="D28" s="7" t="s">
        <v>470</v>
      </c>
      <c r="E28" s="8" t="str">
        <f t="shared" ref="E28:E88" si="0">CONCATENATE(F28," ",G28," ",H28," ",I28)</f>
        <v>01 4 11 12021</v>
      </c>
      <c r="F28" s="7" t="s">
        <v>469</v>
      </c>
      <c r="G28" s="7" t="s">
        <v>486</v>
      </c>
      <c r="H28" s="7" t="s">
        <v>482</v>
      </c>
      <c r="I28" s="7" t="s">
        <v>490</v>
      </c>
      <c r="J28" s="4"/>
      <c r="K28" s="4"/>
      <c r="L28" s="4"/>
      <c r="M28" s="9">
        <v>1566540</v>
      </c>
      <c r="N28" s="9">
        <v>1566540</v>
      </c>
      <c r="O28" s="9">
        <v>1566540</v>
      </c>
      <c r="P28" s="2"/>
    </row>
    <row r="29" spans="1:16" ht="89.25" outlineLevel="4">
      <c r="A29" s="3" t="s">
        <v>8</v>
      </c>
      <c r="B29" s="4" t="s">
        <v>4</v>
      </c>
      <c r="C29" s="7" t="s">
        <v>469</v>
      </c>
      <c r="D29" s="7" t="s">
        <v>470</v>
      </c>
      <c r="E29" s="8" t="str">
        <f t="shared" si="0"/>
        <v>01 4 11 12021</v>
      </c>
      <c r="F29" s="7" t="s">
        <v>469</v>
      </c>
      <c r="G29" s="7" t="s">
        <v>486</v>
      </c>
      <c r="H29" s="7" t="s">
        <v>482</v>
      </c>
      <c r="I29" s="7" t="s">
        <v>490</v>
      </c>
      <c r="J29" s="4" t="s">
        <v>9</v>
      </c>
      <c r="K29" s="4"/>
      <c r="L29" s="4"/>
      <c r="M29" s="9">
        <v>1282078</v>
      </c>
      <c r="N29" s="9">
        <v>1331484</v>
      </c>
      <c r="O29" s="9">
        <v>1382910</v>
      </c>
      <c r="P29" s="2"/>
    </row>
    <row r="30" spans="1:16" ht="38.25" outlineLevel="5">
      <c r="A30" s="3" t="s">
        <v>10</v>
      </c>
      <c r="B30" s="4" t="s">
        <v>4</v>
      </c>
      <c r="C30" s="7" t="s">
        <v>469</v>
      </c>
      <c r="D30" s="7" t="s">
        <v>470</v>
      </c>
      <c r="E30" s="8" t="str">
        <f t="shared" si="0"/>
        <v>01 4 11 12021</v>
      </c>
      <c r="F30" s="7" t="s">
        <v>469</v>
      </c>
      <c r="G30" s="7" t="s">
        <v>486</v>
      </c>
      <c r="H30" s="7" t="s">
        <v>482</v>
      </c>
      <c r="I30" s="7" t="s">
        <v>490</v>
      </c>
      <c r="J30" s="4" t="s">
        <v>11</v>
      </c>
      <c r="K30" s="4"/>
      <c r="L30" s="4"/>
      <c r="M30" s="9">
        <v>1282078</v>
      </c>
      <c r="N30" s="9">
        <v>1331484</v>
      </c>
      <c r="O30" s="9">
        <v>1382910</v>
      </c>
      <c r="P30" s="2"/>
    </row>
    <row r="31" spans="1:16" ht="38.25" outlineLevel="6">
      <c r="A31" s="3" t="s">
        <v>12</v>
      </c>
      <c r="B31" s="4" t="s">
        <v>4</v>
      </c>
      <c r="C31" s="7" t="s">
        <v>469</v>
      </c>
      <c r="D31" s="7" t="s">
        <v>470</v>
      </c>
      <c r="E31" s="8" t="str">
        <f t="shared" si="0"/>
        <v>01 4 11 12021</v>
      </c>
      <c r="F31" s="7" t="s">
        <v>469</v>
      </c>
      <c r="G31" s="7" t="s">
        <v>486</v>
      </c>
      <c r="H31" s="7" t="s">
        <v>482</v>
      </c>
      <c r="I31" s="7" t="s">
        <v>490</v>
      </c>
      <c r="J31" s="4" t="s">
        <v>13</v>
      </c>
      <c r="K31" s="4"/>
      <c r="L31" s="4"/>
      <c r="M31" s="9">
        <v>947331</v>
      </c>
      <c r="N31" s="9">
        <v>985277</v>
      </c>
      <c r="O31" s="9">
        <v>1024775</v>
      </c>
      <c r="P31" s="2"/>
    </row>
    <row r="32" spans="1:16" ht="114.75" outlineLevel="7">
      <c r="A32" s="3" t="s">
        <v>14</v>
      </c>
      <c r="B32" s="4" t="s">
        <v>4</v>
      </c>
      <c r="C32" s="7" t="s">
        <v>469</v>
      </c>
      <c r="D32" s="7" t="s">
        <v>470</v>
      </c>
      <c r="E32" s="8" t="str">
        <f t="shared" si="0"/>
        <v>01 4 11 12021</v>
      </c>
      <c r="F32" s="7" t="s">
        <v>469</v>
      </c>
      <c r="G32" s="7" t="s">
        <v>486</v>
      </c>
      <c r="H32" s="7" t="s">
        <v>482</v>
      </c>
      <c r="I32" s="7" t="s">
        <v>490</v>
      </c>
      <c r="J32" s="4" t="s">
        <v>13</v>
      </c>
      <c r="K32" s="4" t="s">
        <v>15</v>
      </c>
      <c r="L32" s="4"/>
      <c r="M32" s="9">
        <v>947331</v>
      </c>
      <c r="N32" s="9">
        <v>985277</v>
      </c>
      <c r="O32" s="9">
        <v>1024775</v>
      </c>
      <c r="P32" s="2"/>
    </row>
    <row r="33" spans="1:16" outlineLevel="7">
      <c r="A33" s="3" t="s">
        <v>16</v>
      </c>
      <c r="B33" s="4" t="s">
        <v>4</v>
      </c>
      <c r="C33" s="7" t="s">
        <v>469</v>
      </c>
      <c r="D33" s="7" t="s">
        <v>470</v>
      </c>
      <c r="E33" s="8" t="str">
        <f t="shared" si="0"/>
        <v>01 4 11 12021</v>
      </c>
      <c r="F33" s="7" t="s">
        <v>469</v>
      </c>
      <c r="G33" s="7" t="s">
        <v>486</v>
      </c>
      <c r="H33" s="7" t="s">
        <v>482</v>
      </c>
      <c r="I33" s="7" t="s">
        <v>490</v>
      </c>
      <c r="J33" s="4" t="s">
        <v>13</v>
      </c>
      <c r="K33" s="4" t="s">
        <v>15</v>
      </c>
      <c r="L33" s="4" t="s">
        <v>17</v>
      </c>
      <c r="M33" s="9">
        <v>947331</v>
      </c>
      <c r="N33" s="9">
        <v>985277</v>
      </c>
      <c r="O33" s="9">
        <v>1024775</v>
      </c>
      <c r="P33" s="2"/>
    </row>
    <row r="34" spans="1:16" ht="51" outlineLevel="6">
      <c r="A34" s="3" t="s">
        <v>18</v>
      </c>
      <c r="B34" s="4" t="s">
        <v>4</v>
      </c>
      <c r="C34" s="7" t="s">
        <v>469</v>
      </c>
      <c r="D34" s="7" t="s">
        <v>470</v>
      </c>
      <c r="E34" s="8" t="str">
        <f t="shared" si="0"/>
        <v>01 4 11 12021</v>
      </c>
      <c r="F34" s="7" t="s">
        <v>469</v>
      </c>
      <c r="G34" s="7" t="s">
        <v>486</v>
      </c>
      <c r="H34" s="7" t="s">
        <v>482</v>
      </c>
      <c r="I34" s="7" t="s">
        <v>490</v>
      </c>
      <c r="J34" s="4" t="s">
        <v>19</v>
      </c>
      <c r="K34" s="4"/>
      <c r="L34" s="4"/>
      <c r="M34" s="9">
        <v>37368</v>
      </c>
      <c r="N34" s="9">
        <v>37368</v>
      </c>
      <c r="O34" s="9">
        <v>37368</v>
      </c>
      <c r="P34" s="2"/>
    </row>
    <row r="35" spans="1:16" ht="114.75" outlineLevel="7">
      <c r="A35" s="3" t="s">
        <v>14</v>
      </c>
      <c r="B35" s="4" t="s">
        <v>4</v>
      </c>
      <c r="C35" s="7" t="s">
        <v>469</v>
      </c>
      <c r="D35" s="7" t="s">
        <v>470</v>
      </c>
      <c r="E35" s="8" t="str">
        <f t="shared" si="0"/>
        <v>01 4 11 12021</v>
      </c>
      <c r="F35" s="7" t="s">
        <v>469</v>
      </c>
      <c r="G35" s="7" t="s">
        <v>486</v>
      </c>
      <c r="H35" s="7" t="s">
        <v>482</v>
      </c>
      <c r="I35" s="7" t="s">
        <v>490</v>
      </c>
      <c r="J35" s="4" t="s">
        <v>19</v>
      </c>
      <c r="K35" s="4" t="s">
        <v>15</v>
      </c>
      <c r="L35" s="4"/>
      <c r="M35" s="9">
        <v>37368</v>
      </c>
      <c r="N35" s="9">
        <v>37368</v>
      </c>
      <c r="O35" s="9">
        <v>37368</v>
      </c>
      <c r="P35" s="2"/>
    </row>
    <row r="36" spans="1:16" ht="38.25" outlineLevel="7">
      <c r="A36" s="3" t="s">
        <v>20</v>
      </c>
      <c r="B36" s="4" t="s">
        <v>4</v>
      </c>
      <c r="C36" s="7" t="s">
        <v>469</v>
      </c>
      <c r="D36" s="7" t="s">
        <v>470</v>
      </c>
      <c r="E36" s="8" t="str">
        <f t="shared" si="0"/>
        <v>01 4 11 12021</v>
      </c>
      <c r="F36" s="7" t="s">
        <v>469</v>
      </c>
      <c r="G36" s="7" t="s">
        <v>486</v>
      </c>
      <c r="H36" s="7" t="s">
        <v>482</v>
      </c>
      <c r="I36" s="7" t="s">
        <v>490</v>
      </c>
      <c r="J36" s="4" t="s">
        <v>19</v>
      </c>
      <c r="K36" s="4" t="s">
        <v>15</v>
      </c>
      <c r="L36" s="4" t="s">
        <v>21</v>
      </c>
      <c r="M36" s="9">
        <v>37368</v>
      </c>
      <c r="N36" s="9">
        <v>37368</v>
      </c>
      <c r="O36" s="9">
        <v>37368</v>
      </c>
      <c r="P36" s="2"/>
    </row>
    <row r="37" spans="1:16" ht="63.75" outlineLevel="6">
      <c r="A37" s="3" t="s">
        <v>22</v>
      </c>
      <c r="B37" s="4" t="s">
        <v>4</v>
      </c>
      <c r="C37" s="7" t="s">
        <v>469</v>
      </c>
      <c r="D37" s="7" t="s">
        <v>470</v>
      </c>
      <c r="E37" s="8" t="str">
        <f t="shared" si="0"/>
        <v>01 4 11 12021</v>
      </c>
      <c r="F37" s="7" t="s">
        <v>469</v>
      </c>
      <c r="G37" s="7" t="s">
        <v>486</v>
      </c>
      <c r="H37" s="7" t="s">
        <v>482</v>
      </c>
      <c r="I37" s="7" t="s">
        <v>490</v>
      </c>
      <c r="J37" s="4" t="s">
        <v>23</v>
      </c>
      <c r="K37" s="4"/>
      <c r="L37" s="4"/>
      <c r="M37" s="9">
        <v>297379</v>
      </c>
      <c r="N37" s="9">
        <v>308839</v>
      </c>
      <c r="O37" s="9">
        <v>320767</v>
      </c>
      <c r="P37" s="2"/>
    </row>
    <row r="38" spans="1:16" ht="114.75" outlineLevel="7">
      <c r="A38" s="3" t="s">
        <v>14</v>
      </c>
      <c r="B38" s="4" t="s">
        <v>4</v>
      </c>
      <c r="C38" s="7" t="s">
        <v>469</v>
      </c>
      <c r="D38" s="7" t="s">
        <v>470</v>
      </c>
      <c r="E38" s="8" t="str">
        <f t="shared" si="0"/>
        <v>01 4 11 12021</v>
      </c>
      <c r="F38" s="7" t="s">
        <v>469</v>
      </c>
      <c r="G38" s="7" t="s">
        <v>486</v>
      </c>
      <c r="H38" s="7" t="s">
        <v>482</v>
      </c>
      <c r="I38" s="7" t="s">
        <v>490</v>
      </c>
      <c r="J38" s="4" t="s">
        <v>23</v>
      </c>
      <c r="K38" s="4" t="s">
        <v>15</v>
      </c>
      <c r="L38" s="4"/>
      <c r="M38" s="9">
        <v>297379</v>
      </c>
      <c r="N38" s="9">
        <v>308839</v>
      </c>
      <c r="O38" s="9">
        <v>320767</v>
      </c>
      <c r="P38" s="2"/>
    </row>
    <row r="39" spans="1:16" ht="25.5" outlineLevel="7">
      <c r="A39" s="3" t="s">
        <v>24</v>
      </c>
      <c r="B39" s="4" t="s">
        <v>4</v>
      </c>
      <c r="C39" s="7" t="s">
        <v>469</v>
      </c>
      <c r="D39" s="7" t="s">
        <v>470</v>
      </c>
      <c r="E39" s="8" t="str">
        <f t="shared" si="0"/>
        <v>01 4 11 12021</v>
      </c>
      <c r="F39" s="7" t="s">
        <v>469</v>
      </c>
      <c r="G39" s="7" t="s">
        <v>486</v>
      </c>
      <c r="H39" s="7" t="s">
        <v>482</v>
      </c>
      <c r="I39" s="7" t="s">
        <v>490</v>
      </c>
      <c r="J39" s="4" t="s">
        <v>23</v>
      </c>
      <c r="K39" s="4" t="s">
        <v>15</v>
      </c>
      <c r="L39" s="4" t="s">
        <v>25</v>
      </c>
      <c r="M39" s="9">
        <v>297379</v>
      </c>
      <c r="N39" s="9">
        <v>308839</v>
      </c>
      <c r="O39" s="9">
        <v>320767</v>
      </c>
      <c r="P39" s="2"/>
    </row>
    <row r="40" spans="1:16" ht="38.25" outlineLevel="4">
      <c r="A40" s="3" t="s">
        <v>26</v>
      </c>
      <c r="B40" s="4" t="s">
        <v>4</v>
      </c>
      <c r="C40" s="7" t="s">
        <v>469</v>
      </c>
      <c r="D40" s="7" t="s">
        <v>470</v>
      </c>
      <c r="E40" s="8" t="str">
        <f t="shared" si="0"/>
        <v>01 4 11 12021</v>
      </c>
      <c r="F40" s="7" t="s">
        <v>469</v>
      </c>
      <c r="G40" s="7" t="s">
        <v>486</v>
      </c>
      <c r="H40" s="7" t="s">
        <v>482</v>
      </c>
      <c r="I40" s="7" t="s">
        <v>490</v>
      </c>
      <c r="J40" s="4" t="s">
        <v>27</v>
      </c>
      <c r="K40" s="4"/>
      <c r="L40" s="4"/>
      <c r="M40" s="9">
        <v>284462</v>
      </c>
      <c r="N40" s="9">
        <v>235056</v>
      </c>
      <c r="O40" s="9">
        <v>183630</v>
      </c>
      <c r="P40" s="2"/>
    </row>
    <row r="41" spans="1:16" ht="51" outlineLevel="5">
      <c r="A41" s="3" t="s">
        <v>28</v>
      </c>
      <c r="B41" s="4" t="s">
        <v>4</v>
      </c>
      <c r="C41" s="7" t="s">
        <v>469</v>
      </c>
      <c r="D41" s="7" t="s">
        <v>470</v>
      </c>
      <c r="E41" s="8" t="str">
        <f t="shared" si="0"/>
        <v>01 4 11 12021</v>
      </c>
      <c r="F41" s="7" t="s">
        <v>469</v>
      </c>
      <c r="G41" s="7" t="s">
        <v>486</v>
      </c>
      <c r="H41" s="7" t="s">
        <v>482</v>
      </c>
      <c r="I41" s="7" t="s">
        <v>490</v>
      </c>
      <c r="J41" s="4" t="s">
        <v>29</v>
      </c>
      <c r="K41" s="4"/>
      <c r="L41" s="4"/>
      <c r="M41" s="9">
        <v>284462</v>
      </c>
      <c r="N41" s="9">
        <v>235056</v>
      </c>
      <c r="O41" s="9">
        <v>183630</v>
      </c>
      <c r="P41" s="2"/>
    </row>
    <row r="42" spans="1:16" ht="25.5" outlineLevel="6">
      <c r="A42" s="3" t="s">
        <v>30</v>
      </c>
      <c r="B42" s="4" t="s">
        <v>4</v>
      </c>
      <c r="C42" s="7" t="s">
        <v>469</v>
      </c>
      <c r="D42" s="7" t="s">
        <v>470</v>
      </c>
      <c r="E42" s="8" t="str">
        <f t="shared" si="0"/>
        <v>01 4 11 12021</v>
      </c>
      <c r="F42" s="7" t="s">
        <v>469</v>
      </c>
      <c r="G42" s="7" t="s">
        <v>486</v>
      </c>
      <c r="H42" s="7" t="s">
        <v>482</v>
      </c>
      <c r="I42" s="7" t="s">
        <v>490</v>
      </c>
      <c r="J42" s="4" t="s">
        <v>31</v>
      </c>
      <c r="K42" s="4"/>
      <c r="L42" s="4"/>
      <c r="M42" s="9">
        <v>284462</v>
      </c>
      <c r="N42" s="9">
        <v>235056</v>
      </c>
      <c r="O42" s="9">
        <v>183630</v>
      </c>
      <c r="P42" s="2"/>
    </row>
    <row r="43" spans="1:16" ht="114.75" outlineLevel="7">
      <c r="A43" s="3" t="s">
        <v>14</v>
      </c>
      <c r="B43" s="4" t="s">
        <v>4</v>
      </c>
      <c r="C43" s="7" t="s">
        <v>469</v>
      </c>
      <c r="D43" s="7" t="s">
        <v>470</v>
      </c>
      <c r="E43" s="8" t="str">
        <f t="shared" si="0"/>
        <v>01 4 11 12021</v>
      </c>
      <c r="F43" s="7" t="s">
        <v>469</v>
      </c>
      <c r="G43" s="7" t="s">
        <v>486</v>
      </c>
      <c r="H43" s="7" t="s">
        <v>482</v>
      </c>
      <c r="I43" s="7" t="s">
        <v>490</v>
      </c>
      <c r="J43" s="4" t="s">
        <v>31</v>
      </c>
      <c r="K43" s="4" t="s">
        <v>15</v>
      </c>
      <c r="L43" s="4"/>
      <c r="M43" s="9">
        <v>284462</v>
      </c>
      <c r="N43" s="9">
        <v>235056</v>
      </c>
      <c r="O43" s="9">
        <v>183630</v>
      </c>
      <c r="P43" s="2"/>
    </row>
    <row r="44" spans="1:16" outlineLevel="7">
      <c r="A44" s="3" t="s">
        <v>32</v>
      </c>
      <c r="B44" s="4" t="s">
        <v>4</v>
      </c>
      <c r="C44" s="7" t="s">
        <v>469</v>
      </c>
      <c r="D44" s="7" t="s">
        <v>470</v>
      </c>
      <c r="E44" s="8" t="str">
        <f t="shared" si="0"/>
        <v>01 4 11 12021</v>
      </c>
      <c r="F44" s="7" t="s">
        <v>469</v>
      </c>
      <c r="G44" s="7" t="s">
        <v>486</v>
      </c>
      <c r="H44" s="7" t="s">
        <v>482</v>
      </c>
      <c r="I44" s="7" t="s">
        <v>490</v>
      </c>
      <c r="J44" s="4" t="s">
        <v>31</v>
      </c>
      <c r="K44" s="4" t="s">
        <v>15</v>
      </c>
      <c r="L44" s="4" t="s">
        <v>33</v>
      </c>
      <c r="M44" s="9">
        <v>30000</v>
      </c>
      <c r="N44" s="9">
        <v>30000</v>
      </c>
      <c r="O44" s="9">
        <v>30000</v>
      </c>
      <c r="P44" s="2"/>
    </row>
    <row r="45" spans="1:16" ht="38.25" outlineLevel="7">
      <c r="A45" s="3" t="s">
        <v>34</v>
      </c>
      <c r="B45" s="4" t="s">
        <v>4</v>
      </c>
      <c r="C45" s="7" t="s">
        <v>469</v>
      </c>
      <c r="D45" s="7" t="s">
        <v>470</v>
      </c>
      <c r="E45" s="8" t="str">
        <f t="shared" si="0"/>
        <v>01 4 11 12021</v>
      </c>
      <c r="F45" s="7" t="s">
        <v>469</v>
      </c>
      <c r="G45" s="7" t="s">
        <v>486</v>
      </c>
      <c r="H45" s="7" t="s">
        <v>482</v>
      </c>
      <c r="I45" s="7" t="s">
        <v>490</v>
      </c>
      <c r="J45" s="4" t="s">
        <v>31</v>
      </c>
      <c r="K45" s="4" t="s">
        <v>15</v>
      </c>
      <c r="L45" s="4" t="s">
        <v>35</v>
      </c>
      <c r="M45" s="9">
        <v>254462</v>
      </c>
      <c r="N45" s="9">
        <v>205056</v>
      </c>
      <c r="O45" s="9">
        <v>153630</v>
      </c>
      <c r="P45" s="2"/>
    </row>
    <row r="46" spans="1:16" ht="216.75" outlineLevel="3">
      <c r="A46" s="3" t="s">
        <v>36</v>
      </c>
      <c r="B46" s="4" t="s">
        <v>4</v>
      </c>
      <c r="C46" s="7" t="s">
        <v>469</v>
      </c>
      <c r="D46" s="7" t="s">
        <v>470</v>
      </c>
      <c r="E46" s="8" t="str">
        <f t="shared" si="0"/>
        <v>01 4 11 12022</v>
      </c>
      <c r="F46" s="7" t="s">
        <v>469</v>
      </c>
      <c r="G46" s="7" t="s">
        <v>486</v>
      </c>
      <c r="H46" s="7" t="s">
        <v>482</v>
      </c>
      <c r="I46" s="7" t="s">
        <v>491</v>
      </c>
      <c r="J46" s="4"/>
      <c r="K46" s="4"/>
      <c r="L46" s="4"/>
      <c r="M46" s="9">
        <v>522180</v>
      </c>
      <c r="N46" s="9">
        <v>522180</v>
      </c>
      <c r="O46" s="9">
        <v>522180</v>
      </c>
      <c r="P46" s="2"/>
    </row>
    <row r="47" spans="1:16" ht="89.25" outlineLevel="4">
      <c r="A47" s="3" t="s">
        <v>8</v>
      </c>
      <c r="B47" s="4" t="s">
        <v>4</v>
      </c>
      <c r="C47" s="7" t="s">
        <v>469</v>
      </c>
      <c r="D47" s="7" t="s">
        <v>470</v>
      </c>
      <c r="E47" s="8" t="str">
        <f t="shared" si="0"/>
        <v>01 4 11 12022</v>
      </c>
      <c r="F47" s="7" t="s">
        <v>469</v>
      </c>
      <c r="G47" s="7" t="s">
        <v>486</v>
      </c>
      <c r="H47" s="7" t="s">
        <v>482</v>
      </c>
      <c r="I47" s="7" t="s">
        <v>491</v>
      </c>
      <c r="J47" s="4" t="s">
        <v>9</v>
      </c>
      <c r="K47" s="4"/>
      <c r="L47" s="4"/>
      <c r="M47" s="9">
        <v>415686</v>
      </c>
      <c r="N47" s="9">
        <v>431380</v>
      </c>
      <c r="O47" s="9">
        <v>447711</v>
      </c>
      <c r="P47" s="2"/>
    </row>
    <row r="48" spans="1:16" ht="38.25" outlineLevel="5">
      <c r="A48" s="3" t="s">
        <v>10</v>
      </c>
      <c r="B48" s="4" t="s">
        <v>4</v>
      </c>
      <c r="C48" s="7" t="s">
        <v>469</v>
      </c>
      <c r="D48" s="7" t="s">
        <v>470</v>
      </c>
      <c r="E48" s="8" t="str">
        <f t="shared" si="0"/>
        <v>01 4 11 12022</v>
      </c>
      <c r="F48" s="7" t="s">
        <v>469</v>
      </c>
      <c r="G48" s="7" t="s">
        <v>486</v>
      </c>
      <c r="H48" s="7" t="s">
        <v>482</v>
      </c>
      <c r="I48" s="7" t="s">
        <v>491</v>
      </c>
      <c r="J48" s="4" t="s">
        <v>11</v>
      </c>
      <c r="K48" s="4"/>
      <c r="L48" s="4"/>
      <c r="M48" s="9">
        <v>415686</v>
      </c>
      <c r="N48" s="9">
        <v>431380</v>
      </c>
      <c r="O48" s="9">
        <v>447711</v>
      </c>
      <c r="P48" s="2"/>
    </row>
    <row r="49" spans="1:16" ht="38.25" outlineLevel="6">
      <c r="A49" s="3" t="s">
        <v>12</v>
      </c>
      <c r="B49" s="4" t="s">
        <v>4</v>
      </c>
      <c r="C49" s="7" t="s">
        <v>469</v>
      </c>
      <c r="D49" s="7" t="s">
        <v>470</v>
      </c>
      <c r="E49" s="8" t="str">
        <f t="shared" si="0"/>
        <v>01 4 11 12022</v>
      </c>
      <c r="F49" s="7" t="s">
        <v>469</v>
      </c>
      <c r="G49" s="7" t="s">
        <v>486</v>
      </c>
      <c r="H49" s="7" t="s">
        <v>482</v>
      </c>
      <c r="I49" s="7" t="s">
        <v>491</v>
      </c>
      <c r="J49" s="4" t="s">
        <v>13</v>
      </c>
      <c r="K49" s="4"/>
      <c r="L49" s="4"/>
      <c r="M49" s="9">
        <v>300583</v>
      </c>
      <c r="N49" s="9">
        <v>312637</v>
      </c>
      <c r="O49" s="9">
        <v>325180</v>
      </c>
      <c r="P49" s="2"/>
    </row>
    <row r="50" spans="1:16" ht="114.75" outlineLevel="7">
      <c r="A50" s="3" t="s">
        <v>14</v>
      </c>
      <c r="B50" s="4" t="s">
        <v>4</v>
      </c>
      <c r="C50" s="7" t="s">
        <v>469</v>
      </c>
      <c r="D50" s="7" t="s">
        <v>470</v>
      </c>
      <c r="E50" s="8" t="str">
        <f t="shared" si="0"/>
        <v>01 4 11 12022</v>
      </c>
      <c r="F50" s="7" t="s">
        <v>469</v>
      </c>
      <c r="G50" s="7" t="s">
        <v>486</v>
      </c>
      <c r="H50" s="7" t="s">
        <v>482</v>
      </c>
      <c r="I50" s="7" t="s">
        <v>491</v>
      </c>
      <c r="J50" s="4" t="s">
        <v>13</v>
      </c>
      <c r="K50" s="4" t="s">
        <v>15</v>
      </c>
      <c r="L50" s="4"/>
      <c r="M50" s="9">
        <v>300583</v>
      </c>
      <c r="N50" s="9">
        <v>312637</v>
      </c>
      <c r="O50" s="9">
        <v>325180</v>
      </c>
      <c r="P50" s="2"/>
    </row>
    <row r="51" spans="1:16" outlineLevel="7">
      <c r="A51" s="3" t="s">
        <v>16</v>
      </c>
      <c r="B51" s="4" t="s">
        <v>4</v>
      </c>
      <c r="C51" s="7" t="s">
        <v>469</v>
      </c>
      <c r="D51" s="7" t="s">
        <v>470</v>
      </c>
      <c r="E51" s="8" t="str">
        <f t="shared" si="0"/>
        <v>01 4 11 12022</v>
      </c>
      <c r="F51" s="7" t="s">
        <v>469</v>
      </c>
      <c r="G51" s="7" t="s">
        <v>486</v>
      </c>
      <c r="H51" s="7" t="s">
        <v>482</v>
      </c>
      <c r="I51" s="7" t="s">
        <v>491</v>
      </c>
      <c r="J51" s="4" t="s">
        <v>13</v>
      </c>
      <c r="K51" s="4" t="s">
        <v>15</v>
      </c>
      <c r="L51" s="4" t="s">
        <v>17</v>
      </c>
      <c r="M51" s="9">
        <v>300583</v>
      </c>
      <c r="N51" s="9">
        <v>312637</v>
      </c>
      <c r="O51" s="9">
        <v>325180</v>
      </c>
      <c r="P51" s="2"/>
    </row>
    <row r="52" spans="1:16" ht="51" outlineLevel="6">
      <c r="A52" s="3" t="s">
        <v>18</v>
      </c>
      <c r="B52" s="4" t="s">
        <v>4</v>
      </c>
      <c r="C52" s="7" t="s">
        <v>469</v>
      </c>
      <c r="D52" s="7" t="s">
        <v>470</v>
      </c>
      <c r="E52" s="8" t="str">
        <f t="shared" si="0"/>
        <v>01 4 11 12022</v>
      </c>
      <c r="F52" s="7" t="s">
        <v>469</v>
      </c>
      <c r="G52" s="7" t="s">
        <v>486</v>
      </c>
      <c r="H52" s="7" t="s">
        <v>482</v>
      </c>
      <c r="I52" s="7" t="s">
        <v>491</v>
      </c>
      <c r="J52" s="4" t="s">
        <v>19</v>
      </c>
      <c r="K52" s="4"/>
      <c r="L52" s="4"/>
      <c r="M52" s="9">
        <v>18684</v>
      </c>
      <c r="N52" s="9">
        <v>18684</v>
      </c>
      <c r="O52" s="9">
        <v>18684</v>
      </c>
      <c r="P52" s="2"/>
    </row>
    <row r="53" spans="1:16" ht="114.75" outlineLevel="7">
      <c r="A53" s="3" t="s">
        <v>14</v>
      </c>
      <c r="B53" s="4" t="s">
        <v>4</v>
      </c>
      <c r="C53" s="7" t="s">
        <v>469</v>
      </c>
      <c r="D53" s="7" t="s">
        <v>470</v>
      </c>
      <c r="E53" s="8" t="str">
        <f t="shared" si="0"/>
        <v>01 4 11 12022</v>
      </c>
      <c r="F53" s="7" t="s">
        <v>469</v>
      </c>
      <c r="G53" s="7" t="s">
        <v>486</v>
      </c>
      <c r="H53" s="7" t="s">
        <v>482</v>
      </c>
      <c r="I53" s="7" t="s">
        <v>491</v>
      </c>
      <c r="J53" s="4" t="s">
        <v>19</v>
      </c>
      <c r="K53" s="4" t="s">
        <v>15</v>
      </c>
      <c r="L53" s="4"/>
      <c r="M53" s="9">
        <v>18684</v>
      </c>
      <c r="N53" s="9">
        <v>18684</v>
      </c>
      <c r="O53" s="9">
        <v>18684</v>
      </c>
      <c r="P53" s="2"/>
    </row>
    <row r="54" spans="1:16" ht="38.25" outlineLevel="7">
      <c r="A54" s="3" t="s">
        <v>20</v>
      </c>
      <c r="B54" s="4" t="s">
        <v>4</v>
      </c>
      <c r="C54" s="7" t="s">
        <v>469</v>
      </c>
      <c r="D54" s="7" t="s">
        <v>470</v>
      </c>
      <c r="E54" s="8" t="str">
        <f t="shared" si="0"/>
        <v>01 4 11 12022</v>
      </c>
      <c r="F54" s="7" t="s">
        <v>469</v>
      </c>
      <c r="G54" s="7" t="s">
        <v>486</v>
      </c>
      <c r="H54" s="7" t="s">
        <v>482</v>
      </c>
      <c r="I54" s="7" t="s">
        <v>491</v>
      </c>
      <c r="J54" s="4" t="s">
        <v>19</v>
      </c>
      <c r="K54" s="4" t="s">
        <v>15</v>
      </c>
      <c r="L54" s="4" t="s">
        <v>21</v>
      </c>
      <c r="M54" s="9">
        <v>18684</v>
      </c>
      <c r="N54" s="9">
        <v>18684</v>
      </c>
      <c r="O54" s="9">
        <v>18684</v>
      </c>
      <c r="P54" s="2"/>
    </row>
    <row r="55" spans="1:16" ht="63.75" outlineLevel="6">
      <c r="A55" s="3" t="s">
        <v>22</v>
      </c>
      <c r="B55" s="4" t="s">
        <v>4</v>
      </c>
      <c r="C55" s="7" t="s">
        <v>469</v>
      </c>
      <c r="D55" s="7" t="s">
        <v>470</v>
      </c>
      <c r="E55" s="8" t="str">
        <f t="shared" si="0"/>
        <v>01 4 11 12022</v>
      </c>
      <c r="F55" s="7" t="s">
        <v>469</v>
      </c>
      <c r="G55" s="7" t="s">
        <v>486</v>
      </c>
      <c r="H55" s="7" t="s">
        <v>482</v>
      </c>
      <c r="I55" s="7" t="s">
        <v>491</v>
      </c>
      <c r="J55" s="4" t="s">
        <v>23</v>
      </c>
      <c r="K55" s="4"/>
      <c r="L55" s="4"/>
      <c r="M55" s="9">
        <v>96419</v>
      </c>
      <c r="N55" s="9">
        <v>100059</v>
      </c>
      <c r="O55" s="9">
        <v>103847</v>
      </c>
      <c r="P55" s="2"/>
    </row>
    <row r="56" spans="1:16" ht="114.75" outlineLevel="7">
      <c r="A56" s="3" t="s">
        <v>14</v>
      </c>
      <c r="B56" s="4" t="s">
        <v>4</v>
      </c>
      <c r="C56" s="7" t="s">
        <v>469</v>
      </c>
      <c r="D56" s="7" t="s">
        <v>470</v>
      </c>
      <c r="E56" s="8" t="str">
        <f t="shared" si="0"/>
        <v>01 4 11 12022</v>
      </c>
      <c r="F56" s="7" t="s">
        <v>469</v>
      </c>
      <c r="G56" s="7" t="s">
        <v>486</v>
      </c>
      <c r="H56" s="7" t="s">
        <v>482</v>
      </c>
      <c r="I56" s="7" t="s">
        <v>491</v>
      </c>
      <c r="J56" s="4" t="s">
        <v>23</v>
      </c>
      <c r="K56" s="4" t="s">
        <v>15</v>
      </c>
      <c r="L56" s="4"/>
      <c r="M56" s="9">
        <v>96419</v>
      </c>
      <c r="N56" s="9">
        <v>100059</v>
      </c>
      <c r="O56" s="9">
        <v>103847</v>
      </c>
      <c r="P56" s="2"/>
    </row>
    <row r="57" spans="1:16" ht="25.5" outlineLevel="7">
      <c r="A57" s="3" t="s">
        <v>24</v>
      </c>
      <c r="B57" s="4" t="s">
        <v>4</v>
      </c>
      <c r="C57" s="7" t="s">
        <v>469</v>
      </c>
      <c r="D57" s="7" t="s">
        <v>470</v>
      </c>
      <c r="E57" s="8" t="str">
        <f t="shared" si="0"/>
        <v>01 4 11 12022</v>
      </c>
      <c r="F57" s="7" t="s">
        <v>469</v>
      </c>
      <c r="G57" s="7" t="s">
        <v>486</v>
      </c>
      <c r="H57" s="7" t="s">
        <v>482</v>
      </c>
      <c r="I57" s="7" t="s">
        <v>491</v>
      </c>
      <c r="J57" s="4" t="s">
        <v>23</v>
      </c>
      <c r="K57" s="4" t="s">
        <v>15</v>
      </c>
      <c r="L57" s="4" t="s">
        <v>25</v>
      </c>
      <c r="M57" s="9">
        <v>96419</v>
      </c>
      <c r="N57" s="9">
        <v>100059</v>
      </c>
      <c r="O57" s="9">
        <v>103847</v>
      </c>
      <c r="P57" s="2"/>
    </row>
    <row r="58" spans="1:16" ht="38.25" outlineLevel="4">
      <c r="A58" s="3" t="s">
        <v>26</v>
      </c>
      <c r="B58" s="4" t="s">
        <v>4</v>
      </c>
      <c r="C58" s="7" t="s">
        <v>469</v>
      </c>
      <c r="D58" s="7" t="s">
        <v>470</v>
      </c>
      <c r="E58" s="8" t="str">
        <f t="shared" si="0"/>
        <v>01 4 11 12022</v>
      </c>
      <c r="F58" s="7" t="s">
        <v>469</v>
      </c>
      <c r="G58" s="7" t="s">
        <v>486</v>
      </c>
      <c r="H58" s="7" t="s">
        <v>482</v>
      </c>
      <c r="I58" s="7" t="s">
        <v>491</v>
      </c>
      <c r="J58" s="4" t="s">
        <v>27</v>
      </c>
      <c r="K58" s="4"/>
      <c r="L58" s="4"/>
      <c r="M58" s="9">
        <v>106494</v>
      </c>
      <c r="N58" s="9">
        <v>90800</v>
      </c>
      <c r="O58" s="9">
        <v>74469</v>
      </c>
      <c r="P58" s="2"/>
    </row>
    <row r="59" spans="1:16" ht="51" outlineLevel="5">
      <c r="A59" s="3" t="s">
        <v>28</v>
      </c>
      <c r="B59" s="4" t="s">
        <v>4</v>
      </c>
      <c r="C59" s="7" t="s">
        <v>469</v>
      </c>
      <c r="D59" s="7" t="s">
        <v>470</v>
      </c>
      <c r="E59" s="8" t="str">
        <f t="shared" si="0"/>
        <v>01 4 11 12022</v>
      </c>
      <c r="F59" s="7" t="s">
        <v>469</v>
      </c>
      <c r="G59" s="7" t="s">
        <v>486</v>
      </c>
      <c r="H59" s="7" t="s">
        <v>482</v>
      </c>
      <c r="I59" s="7" t="s">
        <v>491</v>
      </c>
      <c r="J59" s="4" t="s">
        <v>29</v>
      </c>
      <c r="K59" s="4"/>
      <c r="L59" s="4"/>
      <c r="M59" s="9">
        <v>106494</v>
      </c>
      <c r="N59" s="9">
        <v>90800</v>
      </c>
      <c r="O59" s="9">
        <v>74469</v>
      </c>
      <c r="P59" s="2"/>
    </row>
    <row r="60" spans="1:16" ht="25.5" outlineLevel="6">
      <c r="A60" s="3" t="s">
        <v>30</v>
      </c>
      <c r="B60" s="4" t="s">
        <v>4</v>
      </c>
      <c r="C60" s="7" t="s">
        <v>469</v>
      </c>
      <c r="D60" s="7" t="s">
        <v>470</v>
      </c>
      <c r="E60" s="8" t="str">
        <f t="shared" si="0"/>
        <v>01 4 11 12022</v>
      </c>
      <c r="F60" s="7" t="s">
        <v>469</v>
      </c>
      <c r="G60" s="7" t="s">
        <v>486</v>
      </c>
      <c r="H60" s="7" t="s">
        <v>482</v>
      </c>
      <c r="I60" s="7" t="s">
        <v>491</v>
      </c>
      <c r="J60" s="4" t="s">
        <v>31</v>
      </c>
      <c r="K60" s="4"/>
      <c r="L60" s="4"/>
      <c r="M60" s="9">
        <v>106494</v>
      </c>
      <c r="N60" s="9">
        <v>90800</v>
      </c>
      <c r="O60" s="9">
        <v>74469</v>
      </c>
      <c r="P60" s="2"/>
    </row>
    <row r="61" spans="1:16" ht="114.75" outlineLevel="7">
      <c r="A61" s="3" t="s">
        <v>14</v>
      </c>
      <c r="B61" s="4" t="s">
        <v>4</v>
      </c>
      <c r="C61" s="7" t="s">
        <v>469</v>
      </c>
      <c r="D61" s="7" t="s">
        <v>470</v>
      </c>
      <c r="E61" s="8" t="str">
        <f t="shared" si="0"/>
        <v>01 4 11 12022</v>
      </c>
      <c r="F61" s="7" t="s">
        <v>469</v>
      </c>
      <c r="G61" s="7" t="s">
        <v>486</v>
      </c>
      <c r="H61" s="7" t="s">
        <v>482</v>
      </c>
      <c r="I61" s="7" t="s">
        <v>491</v>
      </c>
      <c r="J61" s="4" t="s">
        <v>31</v>
      </c>
      <c r="K61" s="4" t="s">
        <v>15</v>
      </c>
      <c r="L61" s="4"/>
      <c r="M61" s="9">
        <v>106494</v>
      </c>
      <c r="N61" s="9">
        <v>90800</v>
      </c>
      <c r="O61" s="9">
        <v>74469</v>
      </c>
      <c r="P61" s="2"/>
    </row>
    <row r="62" spans="1:16" ht="38.25" outlineLevel="7">
      <c r="A62" s="3" t="s">
        <v>34</v>
      </c>
      <c r="B62" s="4" t="s">
        <v>4</v>
      </c>
      <c r="C62" s="7" t="s">
        <v>469</v>
      </c>
      <c r="D62" s="7" t="s">
        <v>470</v>
      </c>
      <c r="E62" s="8" t="str">
        <f t="shared" si="0"/>
        <v>01 4 11 12022</v>
      </c>
      <c r="F62" s="7" t="s">
        <v>469</v>
      </c>
      <c r="G62" s="7" t="s">
        <v>486</v>
      </c>
      <c r="H62" s="7" t="s">
        <v>482</v>
      </c>
      <c r="I62" s="7" t="s">
        <v>491</v>
      </c>
      <c r="J62" s="4" t="s">
        <v>31</v>
      </c>
      <c r="K62" s="4" t="s">
        <v>15</v>
      </c>
      <c r="L62" s="4" t="s">
        <v>35</v>
      </c>
      <c r="M62" s="9">
        <v>106494</v>
      </c>
      <c r="N62" s="9">
        <v>90800</v>
      </c>
      <c r="O62" s="9">
        <v>74469</v>
      </c>
      <c r="P62" s="2"/>
    </row>
    <row r="63" spans="1:16" ht="255" outlineLevel="3">
      <c r="A63" s="3" t="s">
        <v>37</v>
      </c>
      <c r="B63" s="4" t="s">
        <v>4</v>
      </c>
      <c r="C63" s="7" t="s">
        <v>469</v>
      </c>
      <c r="D63" s="7" t="s">
        <v>470</v>
      </c>
      <c r="E63" s="8" t="str">
        <f t="shared" si="0"/>
        <v>01 4 11 12023</v>
      </c>
      <c r="F63" s="7" t="s">
        <v>469</v>
      </c>
      <c r="G63" s="7" t="s">
        <v>486</v>
      </c>
      <c r="H63" s="7" t="s">
        <v>482</v>
      </c>
      <c r="I63" s="7" t="s">
        <v>492</v>
      </c>
      <c r="J63" s="4"/>
      <c r="K63" s="4"/>
      <c r="L63" s="4"/>
      <c r="M63" s="9">
        <v>200</v>
      </c>
      <c r="N63" s="9">
        <v>200</v>
      </c>
      <c r="O63" s="9">
        <v>200</v>
      </c>
      <c r="P63" s="2"/>
    </row>
    <row r="64" spans="1:16" ht="38.25" outlineLevel="4">
      <c r="A64" s="3" t="s">
        <v>26</v>
      </c>
      <c r="B64" s="4" t="s">
        <v>4</v>
      </c>
      <c r="C64" s="7" t="s">
        <v>469</v>
      </c>
      <c r="D64" s="7" t="s">
        <v>470</v>
      </c>
      <c r="E64" s="8" t="str">
        <f t="shared" si="0"/>
        <v>01 4 11 12023</v>
      </c>
      <c r="F64" s="7" t="s">
        <v>469</v>
      </c>
      <c r="G64" s="7" t="s">
        <v>486</v>
      </c>
      <c r="H64" s="7" t="s">
        <v>482</v>
      </c>
      <c r="I64" s="7" t="s">
        <v>492</v>
      </c>
      <c r="J64" s="4" t="s">
        <v>27</v>
      </c>
      <c r="K64" s="4"/>
      <c r="L64" s="4"/>
      <c r="M64" s="9">
        <v>200</v>
      </c>
      <c r="N64" s="9">
        <v>200</v>
      </c>
      <c r="O64" s="9">
        <v>200</v>
      </c>
      <c r="P64" s="2"/>
    </row>
    <row r="65" spans="1:16" ht="51" outlineLevel="5">
      <c r="A65" s="3" t="s">
        <v>28</v>
      </c>
      <c r="B65" s="4" t="s">
        <v>4</v>
      </c>
      <c r="C65" s="7" t="s">
        <v>469</v>
      </c>
      <c r="D65" s="7" t="s">
        <v>470</v>
      </c>
      <c r="E65" s="8" t="str">
        <f t="shared" si="0"/>
        <v>01 4 11 12023</v>
      </c>
      <c r="F65" s="7" t="s">
        <v>469</v>
      </c>
      <c r="G65" s="7" t="s">
        <v>486</v>
      </c>
      <c r="H65" s="7" t="s">
        <v>482</v>
      </c>
      <c r="I65" s="7" t="s">
        <v>492</v>
      </c>
      <c r="J65" s="4" t="s">
        <v>29</v>
      </c>
      <c r="K65" s="4"/>
      <c r="L65" s="4"/>
      <c r="M65" s="9">
        <v>200</v>
      </c>
      <c r="N65" s="9">
        <v>200</v>
      </c>
      <c r="O65" s="9">
        <v>200</v>
      </c>
      <c r="P65" s="2"/>
    </row>
    <row r="66" spans="1:16" ht="25.5" outlineLevel="6">
      <c r="A66" s="3" t="s">
        <v>30</v>
      </c>
      <c r="B66" s="4" t="s">
        <v>4</v>
      </c>
      <c r="C66" s="7" t="s">
        <v>469</v>
      </c>
      <c r="D66" s="7" t="s">
        <v>470</v>
      </c>
      <c r="E66" s="8" t="str">
        <f t="shared" si="0"/>
        <v>01 4 11 12023</v>
      </c>
      <c r="F66" s="7" t="s">
        <v>469</v>
      </c>
      <c r="G66" s="7" t="s">
        <v>486</v>
      </c>
      <c r="H66" s="7" t="s">
        <v>482</v>
      </c>
      <c r="I66" s="7" t="s">
        <v>492</v>
      </c>
      <c r="J66" s="4" t="s">
        <v>31</v>
      </c>
      <c r="K66" s="4"/>
      <c r="L66" s="4"/>
      <c r="M66" s="9">
        <v>200</v>
      </c>
      <c r="N66" s="9">
        <v>200</v>
      </c>
      <c r="O66" s="9">
        <v>200</v>
      </c>
      <c r="P66" s="2"/>
    </row>
    <row r="67" spans="1:16" ht="38.25" outlineLevel="7">
      <c r="A67" s="3" t="s">
        <v>38</v>
      </c>
      <c r="B67" s="4" t="s">
        <v>4</v>
      </c>
      <c r="C67" s="7" t="s">
        <v>469</v>
      </c>
      <c r="D67" s="7" t="s">
        <v>470</v>
      </c>
      <c r="E67" s="8" t="str">
        <f t="shared" si="0"/>
        <v>01 4 11 12023</v>
      </c>
      <c r="F67" s="7" t="s">
        <v>469</v>
      </c>
      <c r="G67" s="7" t="s">
        <v>486</v>
      </c>
      <c r="H67" s="7" t="s">
        <v>482</v>
      </c>
      <c r="I67" s="7" t="s">
        <v>492</v>
      </c>
      <c r="J67" s="4" t="s">
        <v>31</v>
      </c>
      <c r="K67" s="4" t="s">
        <v>39</v>
      </c>
      <c r="L67" s="4"/>
      <c r="M67" s="9">
        <v>200</v>
      </c>
      <c r="N67" s="9">
        <v>200</v>
      </c>
      <c r="O67" s="9">
        <v>200</v>
      </c>
      <c r="P67" s="2"/>
    </row>
    <row r="68" spans="1:16" ht="38.25" outlineLevel="7">
      <c r="A68" s="3" t="s">
        <v>34</v>
      </c>
      <c r="B68" s="4" t="s">
        <v>4</v>
      </c>
      <c r="C68" s="7" t="s">
        <v>469</v>
      </c>
      <c r="D68" s="7" t="s">
        <v>470</v>
      </c>
      <c r="E68" s="8" t="str">
        <f t="shared" si="0"/>
        <v>01 4 11 12023</v>
      </c>
      <c r="F68" s="7" t="s">
        <v>469</v>
      </c>
      <c r="G68" s="7" t="s">
        <v>486</v>
      </c>
      <c r="H68" s="7" t="s">
        <v>482</v>
      </c>
      <c r="I68" s="7" t="s">
        <v>492</v>
      </c>
      <c r="J68" s="4" t="s">
        <v>31</v>
      </c>
      <c r="K68" s="4" t="s">
        <v>39</v>
      </c>
      <c r="L68" s="4" t="s">
        <v>35</v>
      </c>
      <c r="M68" s="9">
        <v>200</v>
      </c>
      <c r="N68" s="9">
        <v>200</v>
      </c>
      <c r="O68" s="9">
        <v>200</v>
      </c>
      <c r="P68" s="2"/>
    </row>
    <row r="69" spans="1:16" ht="51" outlineLevel="3">
      <c r="A69" s="3" t="s">
        <v>40</v>
      </c>
      <c r="B69" s="4" t="s">
        <v>4</v>
      </c>
      <c r="C69" s="7" t="s">
        <v>469</v>
      </c>
      <c r="D69" s="7" t="s">
        <v>470</v>
      </c>
      <c r="E69" s="8" t="str">
        <f t="shared" si="0"/>
        <v>01 4 11 16721</v>
      </c>
      <c r="F69" s="7" t="s">
        <v>469</v>
      </c>
      <c r="G69" s="7" t="s">
        <v>486</v>
      </c>
      <c r="H69" s="7" t="s">
        <v>482</v>
      </c>
      <c r="I69" s="7" t="s">
        <v>493</v>
      </c>
      <c r="J69" s="4"/>
      <c r="K69" s="4"/>
      <c r="L69" s="4"/>
      <c r="M69" s="9">
        <v>2610900</v>
      </c>
      <c r="N69" s="9">
        <v>2610900</v>
      </c>
      <c r="O69" s="9">
        <v>2610900</v>
      </c>
      <c r="P69" s="2"/>
    </row>
    <row r="70" spans="1:16" ht="89.25" outlineLevel="4">
      <c r="A70" s="3" t="s">
        <v>8</v>
      </c>
      <c r="B70" s="4" t="s">
        <v>4</v>
      </c>
      <c r="C70" s="7" t="s">
        <v>469</v>
      </c>
      <c r="D70" s="7" t="s">
        <v>470</v>
      </c>
      <c r="E70" s="8" t="str">
        <f t="shared" si="0"/>
        <v>01 4 11 16721</v>
      </c>
      <c r="F70" s="7" t="s">
        <v>469</v>
      </c>
      <c r="G70" s="7" t="s">
        <v>486</v>
      </c>
      <c r="H70" s="7" t="s">
        <v>482</v>
      </c>
      <c r="I70" s="7" t="s">
        <v>493</v>
      </c>
      <c r="J70" s="4" t="s">
        <v>9</v>
      </c>
      <c r="K70" s="4"/>
      <c r="L70" s="4"/>
      <c r="M70" s="9">
        <v>2102393</v>
      </c>
      <c r="N70" s="9">
        <v>2181721</v>
      </c>
      <c r="O70" s="9">
        <v>2264302</v>
      </c>
      <c r="P70" s="2"/>
    </row>
    <row r="71" spans="1:16" ht="38.25" outlineLevel="5">
      <c r="A71" s="3" t="s">
        <v>10</v>
      </c>
      <c r="B71" s="4" t="s">
        <v>4</v>
      </c>
      <c r="C71" s="7" t="s">
        <v>469</v>
      </c>
      <c r="D71" s="7" t="s">
        <v>470</v>
      </c>
      <c r="E71" s="8" t="str">
        <f t="shared" si="0"/>
        <v>01 4 11 16721</v>
      </c>
      <c r="F71" s="7" t="s">
        <v>469</v>
      </c>
      <c r="G71" s="7" t="s">
        <v>486</v>
      </c>
      <c r="H71" s="7" t="s">
        <v>482</v>
      </c>
      <c r="I71" s="7" t="s">
        <v>493</v>
      </c>
      <c r="J71" s="4" t="s">
        <v>11</v>
      </c>
      <c r="K71" s="4"/>
      <c r="L71" s="4"/>
      <c r="M71" s="9">
        <v>2102393</v>
      </c>
      <c r="N71" s="9">
        <v>2181721</v>
      </c>
      <c r="O71" s="9">
        <v>2264302</v>
      </c>
      <c r="P71" s="2"/>
    </row>
    <row r="72" spans="1:16" ht="38.25" outlineLevel="6">
      <c r="A72" s="3" t="s">
        <v>12</v>
      </c>
      <c r="B72" s="4" t="s">
        <v>4</v>
      </c>
      <c r="C72" s="7" t="s">
        <v>469</v>
      </c>
      <c r="D72" s="7" t="s">
        <v>470</v>
      </c>
      <c r="E72" s="8" t="str">
        <f t="shared" si="0"/>
        <v>01 4 11 16721</v>
      </c>
      <c r="F72" s="7" t="s">
        <v>469</v>
      </c>
      <c r="G72" s="7" t="s">
        <v>486</v>
      </c>
      <c r="H72" s="7" t="s">
        <v>482</v>
      </c>
      <c r="I72" s="7" t="s">
        <v>493</v>
      </c>
      <c r="J72" s="4" t="s">
        <v>13</v>
      </c>
      <c r="K72" s="4"/>
      <c r="L72" s="4"/>
      <c r="M72" s="9">
        <v>1521321</v>
      </c>
      <c r="N72" s="9">
        <v>1582249</v>
      </c>
      <c r="O72" s="9">
        <v>1645675</v>
      </c>
      <c r="P72" s="2"/>
    </row>
    <row r="73" spans="1:16" ht="114.75" outlineLevel="7">
      <c r="A73" s="3" t="s">
        <v>41</v>
      </c>
      <c r="B73" s="4" t="s">
        <v>4</v>
      </c>
      <c r="C73" s="7" t="s">
        <v>469</v>
      </c>
      <c r="D73" s="7" t="s">
        <v>470</v>
      </c>
      <c r="E73" s="8" t="str">
        <f t="shared" si="0"/>
        <v>01 4 11 16721</v>
      </c>
      <c r="F73" s="7" t="s">
        <v>469</v>
      </c>
      <c r="G73" s="7" t="s">
        <v>486</v>
      </c>
      <c r="H73" s="7" t="s">
        <v>482</v>
      </c>
      <c r="I73" s="7" t="s">
        <v>493</v>
      </c>
      <c r="J73" s="4" t="s">
        <v>13</v>
      </c>
      <c r="K73" s="4" t="s">
        <v>42</v>
      </c>
      <c r="L73" s="4"/>
      <c r="M73" s="9">
        <v>1521321</v>
      </c>
      <c r="N73" s="9">
        <v>1582249</v>
      </c>
      <c r="O73" s="9">
        <v>1645675</v>
      </c>
      <c r="P73" s="2"/>
    </row>
    <row r="74" spans="1:16" outlineLevel="7">
      <c r="A74" s="3" t="s">
        <v>16</v>
      </c>
      <c r="B74" s="4" t="s">
        <v>4</v>
      </c>
      <c r="C74" s="7" t="s">
        <v>469</v>
      </c>
      <c r="D74" s="7" t="s">
        <v>470</v>
      </c>
      <c r="E74" s="8" t="str">
        <f t="shared" si="0"/>
        <v>01 4 11 16721</v>
      </c>
      <c r="F74" s="7" t="s">
        <v>469</v>
      </c>
      <c r="G74" s="7" t="s">
        <v>486</v>
      </c>
      <c r="H74" s="7" t="s">
        <v>482</v>
      </c>
      <c r="I74" s="7" t="s">
        <v>493</v>
      </c>
      <c r="J74" s="4" t="s">
        <v>13</v>
      </c>
      <c r="K74" s="4" t="s">
        <v>42</v>
      </c>
      <c r="L74" s="4" t="s">
        <v>17</v>
      </c>
      <c r="M74" s="9">
        <v>1521321</v>
      </c>
      <c r="N74" s="9">
        <v>1582249</v>
      </c>
      <c r="O74" s="9">
        <v>1645675</v>
      </c>
      <c r="P74" s="2"/>
    </row>
    <row r="75" spans="1:16" ht="51" outlineLevel="6">
      <c r="A75" s="3" t="s">
        <v>18</v>
      </c>
      <c r="B75" s="4" t="s">
        <v>4</v>
      </c>
      <c r="C75" s="7" t="s">
        <v>469</v>
      </c>
      <c r="D75" s="7" t="s">
        <v>470</v>
      </c>
      <c r="E75" s="8" t="str">
        <f t="shared" si="0"/>
        <v>01 4 11 16721</v>
      </c>
      <c r="F75" s="7" t="s">
        <v>469</v>
      </c>
      <c r="G75" s="7" t="s">
        <v>486</v>
      </c>
      <c r="H75" s="7" t="s">
        <v>482</v>
      </c>
      <c r="I75" s="7" t="s">
        <v>493</v>
      </c>
      <c r="J75" s="4" t="s">
        <v>19</v>
      </c>
      <c r="K75" s="4"/>
      <c r="L75" s="4"/>
      <c r="M75" s="9">
        <v>93420</v>
      </c>
      <c r="N75" s="9">
        <v>93420</v>
      </c>
      <c r="O75" s="9">
        <v>93420</v>
      </c>
      <c r="P75" s="2"/>
    </row>
    <row r="76" spans="1:16" ht="114.75" outlineLevel="7">
      <c r="A76" s="3" t="s">
        <v>41</v>
      </c>
      <c r="B76" s="4" t="s">
        <v>4</v>
      </c>
      <c r="C76" s="7" t="s">
        <v>469</v>
      </c>
      <c r="D76" s="7" t="s">
        <v>470</v>
      </c>
      <c r="E76" s="8" t="str">
        <f t="shared" si="0"/>
        <v>01 4 11 16721</v>
      </c>
      <c r="F76" s="7" t="s">
        <v>469</v>
      </c>
      <c r="G76" s="7" t="s">
        <v>486</v>
      </c>
      <c r="H76" s="7" t="s">
        <v>482</v>
      </c>
      <c r="I76" s="7" t="s">
        <v>493</v>
      </c>
      <c r="J76" s="4" t="s">
        <v>19</v>
      </c>
      <c r="K76" s="4" t="s">
        <v>42</v>
      </c>
      <c r="L76" s="4"/>
      <c r="M76" s="9">
        <v>93420</v>
      </c>
      <c r="N76" s="9">
        <v>93420</v>
      </c>
      <c r="O76" s="9">
        <v>93420</v>
      </c>
      <c r="P76" s="2"/>
    </row>
    <row r="77" spans="1:16" ht="38.25" outlineLevel="7">
      <c r="A77" s="3" t="s">
        <v>20</v>
      </c>
      <c r="B77" s="4" t="s">
        <v>4</v>
      </c>
      <c r="C77" s="7" t="s">
        <v>469</v>
      </c>
      <c r="D77" s="7" t="s">
        <v>470</v>
      </c>
      <c r="E77" s="8" t="str">
        <f t="shared" si="0"/>
        <v>01 4 11 16721</v>
      </c>
      <c r="F77" s="7" t="s">
        <v>469</v>
      </c>
      <c r="G77" s="7" t="s">
        <v>486</v>
      </c>
      <c r="H77" s="7" t="s">
        <v>482</v>
      </c>
      <c r="I77" s="7" t="s">
        <v>493</v>
      </c>
      <c r="J77" s="4" t="s">
        <v>19</v>
      </c>
      <c r="K77" s="4" t="s">
        <v>42</v>
      </c>
      <c r="L77" s="4" t="s">
        <v>21</v>
      </c>
      <c r="M77" s="9">
        <v>93420</v>
      </c>
      <c r="N77" s="9">
        <v>93420</v>
      </c>
      <c r="O77" s="9">
        <v>93420</v>
      </c>
      <c r="P77" s="2"/>
    </row>
    <row r="78" spans="1:16" ht="63.75" outlineLevel="6">
      <c r="A78" s="3" t="s">
        <v>22</v>
      </c>
      <c r="B78" s="4" t="s">
        <v>4</v>
      </c>
      <c r="C78" s="7" t="s">
        <v>469</v>
      </c>
      <c r="D78" s="7" t="s">
        <v>470</v>
      </c>
      <c r="E78" s="8" t="str">
        <f t="shared" si="0"/>
        <v>01 4 11 16721</v>
      </c>
      <c r="F78" s="7" t="s">
        <v>469</v>
      </c>
      <c r="G78" s="7" t="s">
        <v>486</v>
      </c>
      <c r="H78" s="7" t="s">
        <v>482</v>
      </c>
      <c r="I78" s="7" t="s">
        <v>493</v>
      </c>
      <c r="J78" s="4" t="s">
        <v>23</v>
      </c>
      <c r="K78" s="4"/>
      <c r="L78" s="4"/>
      <c r="M78" s="9">
        <v>487652</v>
      </c>
      <c r="N78" s="9">
        <v>506052</v>
      </c>
      <c r="O78" s="9">
        <v>525207</v>
      </c>
      <c r="P78" s="2"/>
    </row>
    <row r="79" spans="1:16" ht="114.75" outlineLevel="7">
      <c r="A79" s="3" t="s">
        <v>41</v>
      </c>
      <c r="B79" s="4" t="s">
        <v>4</v>
      </c>
      <c r="C79" s="7" t="s">
        <v>469</v>
      </c>
      <c r="D79" s="7" t="s">
        <v>470</v>
      </c>
      <c r="E79" s="8" t="str">
        <f t="shared" si="0"/>
        <v>01 4 11 16721</v>
      </c>
      <c r="F79" s="7" t="s">
        <v>469</v>
      </c>
      <c r="G79" s="7" t="s">
        <v>486</v>
      </c>
      <c r="H79" s="7" t="s">
        <v>482</v>
      </c>
      <c r="I79" s="7" t="s">
        <v>493</v>
      </c>
      <c r="J79" s="4" t="s">
        <v>23</v>
      </c>
      <c r="K79" s="4" t="s">
        <v>42</v>
      </c>
      <c r="L79" s="4"/>
      <c r="M79" s="9">
        <v>487652</v>
      </c>
      <c r="N79" s="9">
        <v>506052</v>
      </c>
      <c r="O79" s="9">
        <v>525207</v>
      </c>
      <c r="P79" s="2"/>
    </row>
    <row r="80" spans="1:16" ht="25.5" outlineLevel="7">
      <c r="A80" s="3" t="s">
        <v>24</v>
      </c>
      <c r="B80" s="4" t="s">
        <v>4</v>
      </c>
      <c r="C80" s="7" t="s">
        <v>469</v>
      </c>
      <c r="D80" s="7" t="s">
        <v>470</v>
      </c>
      <c r="E80" s="8" t="str">
        <f t="shared" si="0"/>
        <v>01 4 11 16721</v>
      </c>
      <c r="F80" s="7" t="s">
        <v>469</v>
      </c>
      <c r="G80" s="7" t="s">
        <v>486</v>
      </c>
      <c r="H80" s="7" t="s">
        <v>482</v>
      </c>
      <c r="I80" s="7" t="s">
        <v>493</v>
      </c>
      <c r="J80" s="4" t="s">
        <v>23</v>
      </c>
      <c r="K80" s="4" t="s">
        <v>42</v>
      </c>
      <c r="L80" s="4" t="s">
        <v>25</v>
      </c>
      <c r="M80" s="9">
        <v>487652</v>
      </c>
      <c r="N80" s="9">
        <v>506052</v>
      </c>
      <c r="O80" s="9">
        <v>525207</v>
      </c>
      <c r="P80" s="2"/>
    </row>
    <row r="81" spans="1:16" ht="38.25" outlineLevel="4">
      <c r="A81" s="3" t="s">
        <v>26</v>
      </c>
      <c r="B81" s="4" t="s">
        <v>4</v>
      </c>
      <c r="C81" s="7" t="s">
        <v>469</v>
      </c>
      <c r="D81" s="7" t="s">
        <v>470</v>
      </c>
      <c r="E81" s="8" t="str">
        <f t="shared" si="0"/>
        <v>01 4 11 16721</v>
      </c>
      <c r="F81" s="7" t="s">
        <v>469</v>
      </c>
      <c r="G81" s="7" t="s">
        <v>486</v>
      </c>
      <c r="H81" s="7" t="s">
        <v>482</v>
      </c>
      <c r="I81" s="7" t="s">
        <v>493</v>
      </c>
      <c r="J81" s="4" t="s">
        <v>27</v>
      </c>
      <c r="K81" s="4"/>
      <c r="L81" s="4"/>
      <c r="M81" s="9">
        <v>508507</v>
      </c>
      <c r="N81" s="9">
        <v>429179</v>
      </c>
      <c r="O81" s="9">
        <v>346598</v>
      </c>
      <c r="P81" s="2"/>
    </row>
    <row r="82" spans="1:16" ht="51" outlineLevel="5">
      <c r="A82" s="3" t="s">
        <v>28</v>
      </c>
      <c r="B82" s="4" t="s">
        <v>4</v>
      </c>
      <c r="C82" s="7" t="s">
        <v>469</v>
      </c>
      <c r="D82" s="7" t="s">
        <v>470</v>
      </c>
      <c r="E82" s="8" t="str">
        <f t="shared" si="0"/>
        <v>01 4 11 16721</v>
      </c>
      <c r="F82" s="7" t="s">
        <v>469</v>
      </c>
      <c r="G82" s="7" t="s">
        <v>486</v>
      </c>
      <c r="H82" s="7" t="s">
        <v>482</v>
      </c>
      <c r="I82" s="7" t="s">
        <v>493</v>
      </c>
      <c r="J82" s="4" t="s">
        <v>29</v>
      </c>
      <c r="K82" s="4"/>
      <c r="L82" s="4"/>
      <c r="M82" s="9">
        <v>508507</v>
      </c>
      <c r="N82" s="9">
        <v>429179</v>
      </c>
      <c r="O82" s="9">
        <v>346598</v>
      </c>
      <c r="P82" s="2"/>
    </row>
    <row r="83" spans="1:16" ht="25.5" outlineLevel="6">
      <c r="A83" s="3" t="s">
        <v>30</v>
      </c>
      <c r="B83" s="4" t="s">
        <v>4</v>
      </c>
      <c r="C83" s="7" t="s">
        <v>469</v>
      </c>
      <c r="D83" s="7" t="s">
        <v>470</v>
      </c>
      <c r="E83" s="8" t="str">
        <f t="shared" si="0"/>
        <v>01 4 11 16721</v>
      </c>
      <c r="F83" s="7" t="s">
        <v>469</v>
      </c>
      <c r="G83" s="7" t="s">
        <v>486</v>
      </c>
      <c r="H83" s="7" t="s">
        <v>482</v>
      </c>
      <c r="I83" s="7" t="s">
        <v>493</v>
      </c>
      <c r="J83" s="4" t="s">
        <v>31</v>
      </c>
      <c r="K83" s="4"/>
      <c r="L83" s="4"/>
      <c r="M83" s="9">
        <v>508507</v>
      </c>
      <c r="N83" s="9">
        <v>429179</v>
      </c>
      <c r="O83" s="9">
        <v>346598</v>
      </c>
      <c r="P83" s="2"/>
    </row>
    <row r="84" spans="1:16" ht="114.75" outlineLevel="7">
      <c r="A84" s="3" t="s">
        <v>41</v>
      </c>
      <c r="B84" s="4" t="s">
        <v>4</v>
      </c>
      <c r="C84" s="7" t="s">
        <v>469</v>
      </c>
      <c r="D84" s="7" t="s">
        <v>470</v>
      </c>
      <c r="E84" s="8" t="str">
        <f t="shared" si="0"/>
        <v>01 4 11 16721</v>
      </c>
      <c r="F84" s="7" t="s">
        <v>469</v>
      </c>
      <c r="G84" s="7" t="s">
        <v>486</v>
      </c>
      <c r="H84" s="7" t="s">
        <v>482</v>
      </c>
      <c r="I84" s="7" t="s">
        <v>493</v>
      </c>
      <c r="J84" s="4" t="s">
        <v>31</v>
      </c>
      <c r="K84" s="4" t="s">
        <v>42</v>
      </c>
      <c r="L84" s="4"/>
      <c r="M84" s="9">
        <v>508507</v>
      </c>
      <c r="N84" s="9">
        <v>429179</v>
      </c>
      <c r="O84" s="9">
        <v>346598</v>
      </c>
      <c r="P84" s="2"/>
    </row>
    <row r="85" spans="1:16" ht="25.5" outlineLevel="7">
      <c r="A85" s="3" t="s">
        <v>43</v>
      </c>
      <c r="B85" s="4" t="s">
        <v>4</v>
      </c>
      <c r="C85" s="7" t="s">
        <v>469</v>
      </c>
      <c r="D85" s="7" t="s">
        <v>470</v>
      </c>
      <c r="E85" s="8" t="str">
        <f t="shared" si="0"/>
        <v>01 4 11 16721</v>
      </c>
      <c r="F85" s="7" t="s">
        <v>469</v>
      </c>
      <c r="G85" s="7" t="s">
        <v>486</v>
      </c>
      <c r="H85" s="7" t="s">
        <v>482</v>
      </c>
      <c r="I85" s="7" t="s">
        <v>493</v>
      </c>
      <c r="J85" s="4" t="s">
        <v>31</v>
      </c>
      <c r="K85" s="4" t="s">
        <v>42</v>
      </c>
      <c r="L85" s="4" t="s">
        <v>44</v>
      </c>
      <c r="M85" s="9">
        <v>107000</v>
      </c>
      <c r="N85" s="9">
        <v>107000</v>
      </c>
      <c r="O85" s="9">
        <v>107000</v>
      </c>
      <c r="P85" s="2"/>
    </row>
    <row r="86" spans="1:16" ht="38.25" outlineLevel="7">
      <c r="A86" s="3" t="s">
        <v>34</v>
      </c>
      <c r="B86" s="4" t="s">
        <v>4</v>
      </c>
      <c r="C86" s="7" t="s">
        <v>469</v>
      </c>
      <c r="D86" s="7" t="s">
        <v>470</v>
      </c>
      <c r="E86" s="8" t="str">
        <f t="shared" si="0"/>
        <v>01 4 11 16721</v>
      </c>
      <c r="F86" s="7" t="s">
        <v>469</v>
      </c>
      <c r="G86" s="7" t="s">
        <v>486</v>
      </c>
      <c r="H86" s="7" t="s">
        <v>482</v>
      </c>
      <c r="I86" s="7" t="s">
        <v>493</v>
      </c>
      <c r="J86" s="4" t="s">
        <v>31</v>
      </c>
      <c r="K86" s="4" t="s">
        <v>42</v>
      </c>
      <c r="L86" s="4" t="s">
        <v>35</v>
      </c>
      <c r="M86" s="9">
        <v>401507</v>
      </c>
      <c r="N86" s="9">
        <v>322179</v>
      </c>
      <c r="O86" s="9">
        <v>239598</v>
      </c>
      <c r="P86" s="2"/>
    </row>
    <row r="87" spans="1:16" ht="63.75" outlineLevel="3">
      <c r="A87" s="3" t="s">
        <v>45</v>
      </c>
      <c r="B87" s="4" t="s">
        <v>4</v>
      </c>
      <c r="C87" s="7" t="s">
        <v>469</v>
      </c>
      <c r="D87" s="7" t="s">
        <v>470</v>
      </c>
      <c r="E87" s="8" t="str">
        <f t="shared" si="0"/>
        <v>01 4 11 17900</v>
      </c>
      <c r="F87" s="7" t="s">
        <v>469</v>
      </c>
      <c r="G87" s="7" t="s">
        <v>486</v>
      </c>
      <c r="H87" s="7" t="s">
        <v>482</v>
      </c>
      <c r="I87" s="7" t="s">
        <v>494</v>
      </c>
      <c r="J87" s="4"/>
      <c r="K87" s="4"/>
      <c r="L87" s="4"/>
      <c r="M87" s="9">
        <v>522180</v>
      </c>
      <c r="N87" s="9">
        <v>522180</v>
      </c>
      <c r="O87" s="9">
        <v>522180</v>
      </c>
      <c r="P87" s="2"/>
    </row>
    <row r="88" spans="1:16" ht="89.25" outlineLevel="4">
      <c r="A88" s="3" t="s">
        <v>8</v>
      </c>
      <c r="B88" s="4" t="s">
        <v>4</v>
      </c>
      <c r="C88" s="7" t="s">
        <v>469</v>
      </c>
      <c r="D88" s="7" t="s">
        <v>470</v>
      </c>
      <c r="E88" s="8" t="str">
        <f t="shared" si="0"/>
        <v>01 4 11 17900</v>
      </c>
      <c r="F88" s="7" t="s">
        <v>469</v>
      </c>
      <c r="G88" s="7" t="s">
        <v>486</v>
      </c>
      <c r="H88" s="7" t="s">
        <v>482</v>
      </c>
      <c r="I88" s="7" t="s">
        <v>494</v>
      </c>
      <c r="J88" s="4" t="s">
        <v>9</v>
      </c>
      <c r="K88" s="4"/>
      <c r="L88" s="4"/>
      <c r="M88" s="9">
        <v>270861.57</v>
      </c>
      <c r="N88" s="9">
        <v>281707</v>
      </c>
      <c r="O88" s="9">
        <v>292960</v>
      </c>
      <c r="P88" s="2"/>
    </row>
    <row r="89" spans="1:16" ht="38.25" outlineLevel="5">
      <c r="A89" s="3" t="s">
        <v>10</v>
      </c>
      <c r="B89" s="4" t="s">
        <v>4</v>
      </c>
      <c r="C89" s="7" t="s">
        <v>469</v>
      </c>
      <c r="D89" s="7" t="s">
        <v>470</v>
      </c>
      <c r="E89" s="8" t="str">
        <f t="shared" ref="E89:E152" si="1">CONCATENATE(F89," ",G89," ",H89," ",I89)</f>
        <v>01 4 11 17900</v>
      </c>
      <c r="F89" s="7" t="s">
        <v>469</v>
      </c>
      <c r="G89" s="7" t="s">
        <v>486</v>
      </c>
      <c r="H89" s="7" t="s">
        <v>482</v>
      </c>
      <c r="I89" s="7" t="s">
        <v>494</v>
      </c>
      <c r="J89" s="4" t="s">
        <v>11</v>
      </c>
      <c r="K89" s="4"/>
      <c r="L89" s="4"/>
      <c r="M89" s="9">
        <v>270861.57</v>
      </c>
      <c r="N89" s="9">
        <v>281707</v>
      </c>
      <c r="O89" s="9">
        <v>292960</v>
      </c>
      <c r="P89" s="2"/>
    </row>
    <row r="90" spans="1:16" ht="38.25" outlineLevel="6">
      <c r="A90" s="3" t="s">
        <v>12</v>
      </c>
      <c r="B90" s="4" t="s">
        <v>4</v>
      </c>
      <c r="C90" s="7" t="s">
        <v>469</v>
      </c>
      <c r="D90" s="7" t="s">
        <v>470</v>
      </c>
      <c r="E90" s="8" t="str">
        <f t="shared" si="1"/>
        <v>01 4 11 17900</v>
      </c>
      <c r="F90" s="7" t="s">
        <v>469</v>
      </c>
      <c r="G90" s="7" t="s">
        <v>486</v>
      </c>
      <c r="H90" s="7" t="s">
        <v>482</v>
      </c>
      <c r="I90" s="7" t="s">
        <v>494</v>
      </c>
      <c r="J90" s="4" t="s">
        <v>13</v>
      </c>
      <c r="K90" s="4"/>
      <c r="L90" s="4"/>
      <c r="M90" s="9">
        <v>208035</v>
      </c>
      <c r="N90" s="9">
        <v>216365</v>
      </c>
      <c r="O90" s="9">
        <v>225008</v>
      </c>
      <c r="P90" s="2"/>
    </row>
    <row r="91" spans="1:16" ht="89.25" outlineLevel="7">
      <c r="A91" s="3" t="s">
        <v>46</v>
      </c>
      <c r="B91" s="4" t="s">
        <v>4</v>
      </c>
      <c r="C91" s="7" t="s">
        <v>469</v>
      </c>
      <c r="D91" s="7" t="s">
        <v>470</v>
      </c>
      <c r="E91" s="8" t="str">
        <f t="shared" si="1"/>
        <v>01 4 11 17900</v>
      </c>
      <c r="F91" s="7" t="s">
        <v>469</v>
      </c>
      <c r="G91" s="7" t="s">
        <v>486</v>
      </c>
      <c r="H91" s="7" t="s">
        <v>482</v>
      </c>
      <c r="I91" s="7" t="s">
        <v>494</v>
      </c>
      <c r="J91" s="4" t="s">
        <v>13</v>
      </c>
      <c r="K91" s="4" t="s">
        <v>47</v>
      </c>
      <c r="L91" s="4"/>
      <c r="M91" s="9">
        <v>208035</v>
      </c>
      <c r="N91" s="9">
        <v>216365</v>
      </c>
      <c r="O91" s="9">
        <v>225008</v>
      </c>
      <c r="P91" s="2"/>
    </row>
    <row r="92" spans="1:16" outlineLevel="7">
      <c r="A92" s="3" t="s">
        <v>16</v>
      </c>
      <c r="B92" s="4" t="s">
        <v>4</v>
      </c>
      <c r="C92" s="7" t="s">
        <v>469</v>
      </c>
      <c r="D92" s="7" t="s">
        <v>470</v>
      </c>
      <c r="E92" s="8" t="str">
        <f t="shared" si="1"/>
        <v>01 4 11 17900</v>
      </c>
      <c r="F92" s="7" t="s">
        <v>469</v>
      </c>
      <c r="G92" s="7" t="s">
        <v>486</v>
      </c>
      <c r="H92" s="7" t="s">
        <v>482</v>
      </c>
      <c r="I92" s="7" t="s">
        <v>494</v>
      </c>
      <c r="J92" s="4" t="s">
        <v>13</v>
      </c>
      <c r="K92" s="4" t="s">
        <v>47</v>
      </c>
      <c r="L92" s="4" t="s">
        <v>17</v>
      </c>
      <c r="M92" s="9">
        <v>208035</v>
      </c>
      <c r="N92" s="9">
        <v>216365</v>
      </c>
      <c r="O92" s="9">
        <v>225008</v>
      </c>
      <c r="P92" s="2"/>
    </row>
    <row r="93" spans="1:16" ht="63.75" outlineLevel="6">
      <c r="A93" s="3" t="s">
        <v>22</v>
      </c>
      <c r="B93" s="4" t="s">
        <v>4</v>
      </c>
      <c r="C93" s="7" t="s">
        <v>469</v>
      </c>
      <c r="D93" s="7" t="s">
        <v>470</v>
      </c>
      <c r="E93" s="8" t="str">
        <f t="shared" si="1"/>
        <v>01 4 11 17900</v>
      </c>
      <c r="F93" s="7" t="s">
        <v>469</v>
      </c>
      <c r="G93" s="7" t="s">
        <v>486</v>
      </c>
      <c r="H93" s="7" t="s">
        <v>482</v>
      </c>
      <c r="I93" s="7" t="s">
        <v>494</v>
      </c>
      <c r="J93" s="4" t="s">
        <v>23</v>
      </c>
      <c r="K93" s="4"/>
      <c r="L93" s="4"/>
      <c r="M93" s="9">
        <v>62826.57</v>
      </c>
      <c r="N93" s="9">
        <v>65342</v>
      </c>
      <c r="O93" s="9">
        <v>67952</v>
      </c>
      <c r="P93" s="2"/>
    </row>
    <row r="94" spans="1:16" ht="89.25" outlineLevel="7">
      <c r="A94" s="3" t="s">
        <v>46</v>
      </c>
      <c r="B94" s="4" t="s">
        <v>4</v>
      </c>
      <c r="C94" s="7" t="s">
        <v>469</v>
      </c>
      <c r="D94" s="7" t="s">
        <v>470</v>
      </c>
      <c r="E94" s="8" t="str">
        <f t="shared" si="1"/>
        <v>01 4 11 17900</v>
      </c>
      <c r="F94" s="7" t="s">
        <v>469</v>
      </c>
      <c r="G94" s="7" t="s">
        <v>486</v>
      </c>
      <c r="H94" s="7" t="s">
        <v>482</v>
      </c>
      <c r="I94" s="7" t="s">
        <v>494</v>
      </c>
      <c r="J94" s="4" t="s">
        <v>23</v>
      </c>
      <c r="K94" s="4" t="s">
        <v>47</v>
      </c>
      <c r="L94" s="4"/>
      <c r="M94" s="9">
        <v>62826.57</v>
      </c>
      <c r="N94" s="9">
        <v>65342</v>
      </c>
      <c r="O94" s="9">
        <v>67952</v>
      </c>
      <c r="P94" s="2"/>
    </row>
    <row r="95" spans="1:16" ht="25.5" outlineLevel="7">
      <c r="A95" s="3" t="s">
        <v>24</v>
      </c>
      <c r="B95" s="4" t="s">
        <v>4</v>
      </c>
      <c r="C95" s="7" t="s">
        <v>469</v>
      </c>
      <c r="D95" s="7" t="s">
        <v>470</v>
      </c>
      <c r="E95" s="8" t="str">
        <f t="shared" si="1"/>
        <v>01 4 11 17900</v>
      </c>
      <c r="F95" s="7" t="s">
        <v>469</v>
      </c>
      <c r="G95" s="7" t="s">
        <v>486</v>
      </c>
      <c r="H95" s="7" t="s">
        <v>482</v>
      </c>
      <c r="I95" s="7" t="s">
        <v>494</v>
      </c>
      <c r="J95" s="4" t="s">
        <v>23</v>
      </c>
      <c r="K95" s="4" t="s">
        <v>47</v>
      </c>
      <c r="L95" s="4" t="s">
        <v>25</v>
      </c>
      <c r="M95" s="9">
        <v>62826.57</v>
      </c>
      <c r="N95" s="9">
        <v>65342</v>
      </c>
      <c r="O95" s="9">
        <v>67952</v>
      </c>
      <c r="P95" s="2"/>
    </row>
    <row r="96" spans="1:16" ht="38.25" outlineLevel="4">
      <c r="A96" s="3" t="s">
        <v>26</v>
      </c>
      <c r="B96" s="4" t="s">
        <v>4</v>
      </c>
      <c r="C96" s="7" t="s">
        <v>469</v>
      </c>
      <c r="D96" s="7" t="s">
        <v>470</v>
      </c>
      <c r="E96" s="8" t="str">
        <f t="shared" si="1"/>
        <v>01 4 11 17900</v>
      </c>
      <c r="F96" s="7" t="s">
        <v>469</v>
      </c>
      <c r="G96" s="7" t="s">
        <v>486</v>
      </c>
      <c r="H96" s="7" t="s">
        <v>482</v>
      </c>
      <c r="I96" s="7" t="s">
        <v>494</v>
      </c>
      <c r="J96" s="4" t="s">
        <v>27</v>
      </c>
      <c r="K96" s="4"/>
      <c r="L96" s="4"/>
      <c r="M96" s="9">
        <v>251318.43</v>
      </c>
      <c r="N96" s="9">
        <v>240473</v>
      </c>
      <c r="O96" s="9">
        <v>229220</v>
      </c>
      <c r="P96" s="2"/>
    </row>
    <row r="97" spans="1:16" ht="51" outlineLevel="5">
      <c r="A97" s="3" t="s">
        <v>28</v>
      </c>
      <c r="B97" s="4" t="s">
        <v>4</v>
      </c>
      <c r="C97" s="7" t="s">
        <v>469</v>
      </c>
      <c r="D97" s="7" t="s">
        <v>470</v>
      </c>
      <c r="E97" s="8" t="str">
        <f t="shared" si="1"/>
        <v>01 4 11 17900</v>
      </c>
      <c r="F97" s="7" t="s">
        <v>469</v>
      </c>
      <c r="G97" s="7" t="s">
        <v>486</v>
      </c>
      <c r="H97" s="7" t="s">
        <v>482</v>
      </c>
      <c r="I97" s="7" t="s">
        <v>494</v>
      </c>
      <c r="J97" s="4" t="s">
        <v>29</v>
      </c>
      <c r="K97" s="4"/>
      <c r="L97" s="4"/>
      <c r="M97" s="9">
        <v>251318.43</v>
      </c>
      <c r="N97" s="9">
        <v>240473</v>
      </c>
      <c r="O97" s="9">
        <v>229220</v>
      </c>
      <c r="P97" s="2"/>
    </row>
    <row r="98" spans="1:16" ht="25.5" outlineLevel="6">
      <c r="A98" s="3" t="s">
        <v>30</v>
      </c>
      <c r="B98" s="4" t="s">
        <v>4</v>
      </c>
      <c r="C98" s="7" t="s">
        <v>469</v>
      </c>
      <c r="D98" s="7" t="s">
        <v>470</v>
      </c>
      <c r="E98" s="8" t="str">
        <f t="shared" si="1"/>
        <v>01 4 11 17900</v>
      </c>
      <c r="F98" s="7" t="s">
        <v>469</v>
      </c>
      <c r="G98" s="7" t="s">
        <v>486</v>
      </c>
      <c r="H98" s="7" t="s">
        <v>482</v>
      </c>
      <c r="I98" s="7" t="s">
        <v>494</v>
      </c>
      <c r="J98" s="4" t="s">
        <v>31</v>
      </c>
      <c r="K98" s="4"/>
      <c r="L98" s="4"/>
      <c r="M98" s="9">
        <v>251318.43</v>
      </c>
      <c r="N98" s="9">
        <v>240473</v>
      </c>
      <c r="O98" s="9">
        <v>229220</v>
      </c>
      <c r="P98" s="2"/>
    </row>
    <row r="99" spans="1:16" ht="89.25" outlineLevel="7">
      <c r="A99" s="3" t="s">
        <v>46</v>
      </c>
      <c r="B99" s="4" t="s">
        <v>4</v>
      </c>
      <c r="C99" s="7" t="s">
        <v>469</v>
      </c>
      <c r="D99" s="7" t="s">
        <v>470</v>
      </c>
      <c r="E99" s="8" t="str">
        <f t="shared" si="1"/>
        <v>01 4 11 17900</v>
      </c>
      <c r="F99" s="7" t="s">
        <v>469</v>
      </c>
      <c r="G99" s="7" t="s">
        <v>486</v>
      </c>
      <c r="H99" s="7" t="s">
        <v>482</v>
      </c>
      <c r="I99" s="7" t="s">
        <v>494</v>
      </c>
      <c r="J99" s="4" t="s">
        <v>31</v>
      </c>
      <c r="K99" s="4" t="s">
        <v>47</v>
      </c>
      <c r="L99" s="4"/>
      <c r="M99" s="9">
        <v>251318.43</v>
      </c>
      <c r="N99" s="9">
        <v>240473</v>
      </c>
      <c r="O99" s="9">
        <v>229220</v>
      </c>
      <c r="P99" s="2"/>
    </row>
    <row r="100" spans="1:16" outlineLevel="7">
      <c r="A100" s="3" t="s">
        <v>32</v>
      </c>
      <c r="B100" s="4" t="s">
        <v>4</v>
      </c>
      <c r="C100" s="7" t="s">
        <v>469</v>
      </c>
      <c r="D100" s="7" t="s">
        <v>470</v>
      </c>
      <c r="E100" s="8" t="str">
        <f t="shared" si="1"/>
        <v>01 4 11 17900</v>
      </c>
      <c r="F100" s="7" t="s">
        <v>469</v>
      </c>
      <c r="G100" s="7" t="s">
        <v>486</v>
      </c>
      <c r="H100" s="7" t="s">
        <v>482</v>
      </c>
      <c r="I100" s="7" t="s">
        <v>494</v>
      </c>
      <c r="J100" s="4" t="s">
        <v>31</v>
      </c>
      <c r="K100" s="4" t="s">
        <v>47</v>
      </c>
      <c r="L100" s="4" t="s">
        <v>33</v>
      </c>
      <c r="M100" s="9">
        <v>15128</v>
      </c>
      <c r="N100" s="9">
        <v>15128</v>
      </c>
      <c r="O100" s="9">
        <v>15128</v>
      </c>
      <c r="P100" s="2"/>
    </row>
    <row r="101" spans="1:16" outlineLevel="7">
      <c r="A101" s="3" t="s">
        <v>48</v>
      </c>
      <c r="B101" s="4" t="s">
        <v>4</v>
      </c>
      <c r="C101" s="7" t="s">
        <v>469</v>
      </c>
      <c r="D101" s="7" t="s">
        <v>470</v>
      </c>
      <c r="E101" s="8" t="str">
        <f t="shared" si="1"/>
        <v>01 4 11 17900</v>
      </c>
      <c r="F101" s="7" t="s">
        <v>469</v>
      </c>
      <c r="G101" s="7" t="s">
        <v>486</v>
      </c>
      <c r="H101" s="7" t="s">
        <v>482</v>
      </c>
      <c r="I101" s="7" t="s">
        <v>494</v>
      </c>
      <c r="J101" s="4" t="s">
        <v>31</v>
      </c>
      <c r="K101" s="4" t="s">
        <v>47</v>
      </c>
      <c r="L101" s="4" t="s">
        <v>49</v>
      </c>
      <c r="M101" s="9">
        <v>5000</v>
      </c>
      <c r="N101" s="9">
        <v>5000</v>
      </c>
      <c r="O101" s="9">
        <v>5000</v>
      </c>
      <c r="P101" s="2"/>
    </row>
    <row r="102" spans="1:16" ht="38.25" outlineLevel="7">
      <c r="A102" s="3" t="s">
        <v>34</v>
      </c>
      <c r="B102" s="4" t="s">
        <v>4</v>
      </c>
      <c r="C102" s="7" t="s">
        <v>469</v>
      </c>
      <c r="D102" s="7" t="s">
        <v>470</v>
      </c>
      <c r="E102" s="8" t="str">
        <f t="shared" si="1"/>
        <v>01 4 11 17900</v>
      </c>
      <c r="F102" s="7" t="s">
        <v>469</v>
      </c>
      <c r="G102" s="7" t="s">
        <v>486</v>
      </c>
      <c r="H102" s="7" t="s">
        <v>482</v>
      </c>
      <c r="I102" s="7" t="s">
        <v>494</v>
      </c>
      <c r="J102" s="4" t="s">
        <v>31</v>
      </c>
      <c r="K102" s="4" t="s">
        <v>47</v>
      </c>
      <c r="L102" s="4" t="s">
        <v>35</v>
      </c>
      <c r="M102" s="9">
        <v>231190.43</v>
      </c>
      <c r="N102" s="9">
        <v>220345</v>
      </c>
      <c r="O102" s="9">
        <v>209092</v>
      </c>
      <c r="P102" s="2"/>
    </row>
    <row r="103" spans="1:16" ht="51" outlineLevel="3">
      <c r="A103" s="3" t="s">
        <v>50</v>
      </c>
      <c r="B103" s="4" t="s">
        <v>4</v>
      </c>
      <c r="C103" s="7" t="s">
        <v>469</v>
      </c>
      <c r="D103" s="7" t="s">
        <v>470</v>
      </c>
      <c r="E103" s="8" t="str">
        <f t="shared" si="1"/>
        <v>01 4 11 80020</v>
      </c>
      <c r="F103" s="7" t="s">
        <v>469</v>
      </c>
      <c r="G103" s="7" t="s">
        <v>486</v>
      </c>
      <c r="H103" s="7" t="s">
        <v>482</v>
      </c>
      <c r="I103" s="7" t="s">
        <v>495</v>
      </c>
      <c r="J103" s="4"/>
      <c r="K103" s="4"/>
      <c r="L103" s="4"/>
      <c r="M103" s="9">
        <v>1910883</v>
      </c>
      <c r="N103" s="9">
        <v>1983929</v>
      </c>
      <c r="O103" s="9">
        <v>2059900.73</v>
      </c>
      <c r="P103" s="2"/>
    </row>
    <row r="104" spans="1:16" ht="89.25" outlineLevel="4">
      <c r="A104" s="3" t="s">
        <v>8</v>
      </c>
      <c r="B104" s="4" t="s">
        <v>4</v>
      </c>
      <c r="C104" s="7" t="s">
        <v>469</v>
      </c>
      <c r="D104" s="7" t="s">
        <v>470</v>
      </c>
      <c r="E104" s="8" t="str">
        <f t="shared" si="1"/>
        <v>01 4 11 80020</v>
      </c>
      <c r="F104" s="7" t="s">
        <v>469</v>
      </c>
      <c r="G104" s="7" t="s">
        <v>486</v>
      </c>
      <c r="H104" s="7" t="s">
        <v>482</v>
      </c>
      <c r="I104" s="7" t="s">
        <v>495</v>
      </c>
      <c r="J104" s="4" t="s">
        <v>9</v>
      </c>
      <c r="K104" s="4"/>
      <c r="L104" s="4"/>
      <c r="M104" s="9">
        <v>1910883</v>
      </c>
      <c r="N104" s="9">
        <v>1983929</v>
      </c>
      <c r="O104" s="9">
        <v>2059900.73</v>
      </c>
      <c r="P104" s="2"/>
    </row>
    <row r="105" spans="1:16" ht="38.25" outlineLevel="5">
      <c r="A105" s="3" t="s">
        <v>10</v>
      </c>
      <c r="B105" s="4" t="s">
        <v>4</v>
      </c>
      <c r="C105" s="7" t="s">
        <v>469</v>
      </c>
      <c r="D105" s="7" t="s">
        <v>470</v>
      </c>
      <c r="E105" s="8" t="str">
        <f t="shared" si="1"/>
        <v>01 4 11 80020</v>
      </c>
      <c r="F105" s="7" t="s">
        <v>469</v>
      </c>
      <c r="G105" s="7" t="s">
        <v>486</v>
      </c>
      <c r="H105" s="7" t="s">
        <v>482</v>
      </c>
      <c r="I105" s="7" t="s">
        <v>495</v>
      </c>
      <c r="J105" s="4" t="s">
        <v>11</v>
      </c>
      <c r="K105" s="4"/>
      <c r="L105" s="4"/>
      <c r="M105" s="9">
        <v>1910883</v>
      </c>
      <c r="N105" s="9">
        <v>1983929</v>
      </c>
      <c r="O105" s="9">
        <v>2059900.73</v>
      </c>
      <c r="P105" s="2"/>
    </row>
    <row r="106" spans="1:16" ht="38.25" outlineLevel="6">
      <c r="A106" s="3" t="s">
        <v>12</v>
      </c>
      <c r="B106" s="4" t="s">
        <v>4</v>
      </c>
      <c r="C106" s="7" t="s">
        <v>469</v>
      </c>
      <c r="D106" s="7" t="s">
        <v>470</v>
      </c>
      <c r="E106" s="8" t="str">
        <f t="shared" si="1"/>
        <v>01 4 11 80020</v>
      </c>
      <c r="F106" s="7" t="s">
        <v>469</v>
      </c>
      <c r="G106" s="7" t="s">
        <v>486</v>
      </c>
      <c r="H106" s="7" t="s">
        <v>482</v>
      </c>
      <c r="I106" s="7" t="s">
        <v>495</v>
      </c>
      <c r="J106" s="4" t="s">
        <v>13</v>
      </c>
      <c r="K106" s="4"/>
      <c r="L106" s="4"/>
      <c r="M106" s="9">
        <v>1402258</v>
      </c>
      <c r="N106" s="9">
        <v>1458361</v>
      </c>
      <c r="O106" s="9">
        <v>1516711</v>
      </c>
      <c r="P106" s="2"/>
    </row>
    <row r="107" spans="1:16" outlineLevel="7">
      <c r="A107" s="3" t="s">
        <v>51</v>
      </c>
      <c r="B107" s="4" t="s">
        <v>4</v>
      </c>
      <c r="C107" s="7" t="s">
        <v>469</v>
      </c>
      <c r="D107" s="7" t="s">
        <v>470</v>
      </c>
      <c r="E107" s="8" t="str">
        <f t="shared" si="1"/>
        <v>01 4 11 80020</v>
      </c>
      <c r="F107" s="7" t="s">
        <v>469</v>
      </c>
      <c r="G107" s="7" t="s">
        <v>486</v>
      </c>
      <c r="H107" s="7" t="s">
        <v>482</v>
      </c>
      <c r="I107" s="7" t="s">
        <v>495</v>
      </c>
      <c r="J107" s="4" t="s">
        <v>13</v>
      </c>
      <c r="K107" s="4" t="s">
        <v>52</v>
      </c>
      <c r="L107" s="4"/>
      <c r="M107" s="9">
        <v>1402258</v>
      </c>
      <c r="N107" s="9">
        <v>1458361</v>
      </c>
      <c r="O107" s="9">
        <v>1516711</v>
      </c>
      <c r="P107" s="2"/>
    </row>
    <row r="108" spans="1:16" outlineLevel="7">
      <c r="A108" s="3" t="s">
        <v>16</v>
      </c>
      <c r="B108" s="4" t="s">
        <v>4</v>
      </c>
      <c r="C108" s="7" t="s">
        <v>469</v>
      </c>
      <c r="D108" s="7" t="s">
        <v>470</v>
      </c>
      <c r="E108" s="8" t="str">
        <f t="shared" si="1"/>
        <v>01 4 11 80020</v>
      </c>
      <c r="F108" s="7" t="s">
        <v>469</v>
      </c>
      <c r="G108" s="7" t="s">
        <v>486</v>
      </c>
      <c r="H108" s="7" t="s">
        <v>482</v>
      </c>
      <c r="I108" s="7" t="s">
        <v>495</v>
      </c>
      <c r="J108" s="4" t="s">
        <v>13</v>
      </c>
      <c r="K108" s="4" t="s">
        <v>52</v>
      </c>
      <c r="L108" s="4" t="s">
        <v>53</v>
      </c>
      <c r="M108" s="9">
        <v>1402258</v>
      </c>
      <c r="N108" s="9">
        <v>1458361</v>
      </c>
      <c r="O108" s="9">
        <v>1516711</v>
      </c>
      <c r="P108" s="2"/>
    </row>
    <row r="109" spans="1:16" ht="51" outlineLevel="6">
      <c r="A109" s="3" t="s">
        <v>18</v>
      </c>
      <c r="B109" s="4" t="s">
        <v>4</v>
      </c>
      <c r="C109" s="7" t="s">
        <v>469</v>
      </c>
      <c r="D109" s="7" t="s">
        <v>470</v>
      </c>
      <c r="E109" s="8" t="str">
        <f t="shared" si="1"/>
        <v>01 4 11 80020</v>
      </c>
      <c r="F109" s="7" t="s">
        <v>469</v>
      </c>
      <c r="G109" s="7" t="s">
        <v>486</v>
      </c>
      <c r="H109" s="7" t="s">
        <v>482</v>
      </c>
      <c r="I109" s="7" t="s">
        <v>495</v>
      </c>
      <c r="J109" s="4" t="s">
        <v>19</v>
      </c>
      <c r="K109" s="4"/>
      <c r="L109" s="4"/>
      <c r="M109" s="9">
        <v>65394</v>
      </c>
      <c r="N109" s="9">
        <v>65394</v>
      </c>
      <c r="O109" s="9">
        <v>65394</v>
      </c>
      <c r="P109" s="2"/>
    </row>
    <row r="110" spans="1:16" ht="38.25" outlineLevel="7">
      <c r="A110" s="3" t="s">
        <v>54</v>
      </c>
      <c r="B110" s="4" t="s">
        <v>4</v>
      </c>
      <c r="C110" s="7" t="s">
        <v>469</v>
      </c>
      <c r="D110" s="7" t="s">
        <v>470</v>
      </c>
      <c r="E110" s="8" t="str">
        <f t="shared" si="1"/>
        <v>01 4 11 80020</v>
      </c>
      <c r="F110" s="7" t="s">
        <v>469</v>
      </c>
      <c r="G110" s="7" t="s">
        <v>486</v>
      </c>
      <c r="H110" s="7" t="s">
        <v>482</v>
      </c>
      <c r="I110" s="7" t="s">
        <v>495</v>
      </c>
      <c r="J110" s="4" t="s">
        <v>19</v>
      </c>
      <c r="K110" s="4" t="s">
        <v>55</v>
      </c>
      <c r="L110" s="4"/>
      <c r="M110" s="9">
        <v>65394</v>
      </c>
      <c r="N110" s="9">
        <v>65394</v>
      </c>
      <c r="O110" s="9">
        <v>65394</v>
      </c>
      <c r="P110" s="2"/>
    </row>
    <row r="111" spans="1:16" ht="38.25" outlineLevel="7">
      <c r="A111" s="3" t="s">
        <v>20</v>
      </c>
      <c r="B111" s="4" t="s">
        <v>4</v>
      </c>
      <c r="C111" s="7" t="s">
        <v>469</v>
      </c>
      <c r="D111" s="7" t="s">
        <v>470</v>
      </c>
      <c r="E111" s="8" t="str">
        <f t="shared" si="1"/>
        <v>01 4 11 80020</v>
      </c>
      <c r="F111" s="7" t="s">
        <v>469</v>
      </c>
      <c r="G111" s="7" t="s">
        <v>486</v>
      </c>
      <c r="H111" s="7" t="s">
        <v>482</v>
      </c>
      <c r="I111" s="7" t="s">
        <v>495</v>
      </c>
      <c r="J111" s="4" t="s">
        <v>19</v>
      </c>
      <c r="K111" s="4" t="s">
        <v>55</v>
      </c>
      <c r="L111" s="4" t="s">
        <v>56</v>
      </c>
      <c r="M111" s="9">
        <v>65394</v>
      </c>
      <c r="N111" s="9">
        <v>65394</v>
      </c>
      <c r="O111" s="9">
        <v>65394</v>
      </c>
      <c r="P111" s="2"/>
    </row>
    <row r="112" spans="1:16" ht="63.75" outlineLevel="6">
      <c r="A112" s="3" t="s">
        <v>22</v>
      </c>
      <c r="B112" s="4" t="s">
        <v>4</v>
      </c>
      <c r="C112" s="7" t="s">
        <v>469</v>
      </c>
      <c r="D112" s="7" t="s">
        <v>470</v>
      </c>
      <c r="E112" s="8" t="str">
        <f t="shared" si="1"/>
        <v>01 4 11 80020</v>
      </c>
      <c r="F112" s="7" t="s">
        <v>469</v>
      </c>
      <c r="G112" s="7" t="s">
        <v>486</v>
      </c>
      <c r="H112" s="7" t="s">
        <v>482</v>
      </c>
      <c r="I112" s="7" t="s">
        <v>495</v>
      </c>
      <c r="J112" s="4" t="s">
        <v>23</v>
      </c>
      <c r="K112" s="4"/>
      <c r="L112" s="4"/>
      <c r="M112" s="9">
        <v>443231</v>
      </c>
      <c r="N112" s="9">
        <v>460174</v>
      </c>
      <c r="O112" s="9">
        <v>477795.73</v>
      </c>
      <c r="P112" s="2"/>
    </row>
    <row r="113" spans="1:16" ht="25.5" outlineLevel="7">
      <c r="A113" s="3" t="s">
        <v>57</v>
      </c>
      <c r="B113" s="4" t="s">
        <v>4</v>
      </c>
      <c r="C113" s="7" t="s">
        <v>469</v>
      </c>
      <c r="D113" s="7" t="s">
        <v>470</v>
      </c>
      <c r="E113" s="8" t="str">
        <f t="shared" si="1"/>
        <v>01 4 11 80020</v>
      </c>
      <c r="F113" s="7" t="s">
        <v>469</v>
      </c>
      <c r="G113" s="7" t="s">
        <v>486</v>
      </c>
      <c r="H113" s="7" t="s">
        <v>482</v>
      </c>
      <c r="I113" s="7" t="s">
        <v>495</v>
      </c>
      <c r="J113" s="4" t="s">
        <v>23</v>
      </c>
      <c r="K113" s="4" t="s">
        <v>58</v>
      </c>
      <c r="L113" s="4"/>
      <c r="M113" s="9">
        <v>443231</v>
      </c>
      <c r="N113" s="9">
        <v>460174</v>
      </c>
      <c r="O113" s="9">
        <v>477795.73</v>
      </c>
      <c r="P113" s="2"/>
    </row>
    <row r="114" spans="1:16" ht="25.5" outlineLevel="7">
      <c r="A114" s="3" t="s">
        <v>24</v>
      </c>
      <c r="B114" s="4" t="s">
        <v>4</v>
      </c>
      <c r="C114" s="7" t="s">
        <v>469</v>
      </c>
      <c r="D114" s="7" t="s">
        <v>470</v>
      </c>
      <c r="E114" s="8" t="str">
        <f t="shared" si="1"/>
        <v>01 4 11 80020</v>
      </c>
      <c r="F114" s="7" t="s">
        <v>469</v>
      </c>
      <c r="G114" s="7" t="s">
        <v>486</v>
      </c>
      <c r="H114" s="7" t="s">
        <v>482</v>
      </c>
      <c r="I114" s="7" t="s">
        <v>495</v>
      </c>
      <c r="J114" s="4" t="s">
        <v>23</v>
      </c>
      <c r="K114" s="4" t="s">
        <v>58</v>
      </c>
      <c r="L114" s="4" t="s">
        <v>59</v>
      </c>
      <c r="M114" s="9">
        <v>443231</v>
      </c>
      <c r="N114" s="9">
        <v>460174</v>
      </c>
      <c r="O114" s="9">
        <v>477795.73</v>
      </c>
      <c r="P114" s="2"/>
    </row>
    <row r="115" spans="1:16" ht="38.25" outlineLevel="3">
      <c r="A115" s="3" t="s">
        <v>60</v>
      </c>
      <c r="B115" s="4" t="s">
        <v>4</v>
      </c>
      <c r="C115" s="7" t="s">
        <v>469</v>
      </c>
      <c r="D115" s="7" t="s">
        <v>470</v>
      </c>
      <c r="E115" s="8" t="str">
        <f t="shared" si="1"/>
        <v>01 4 11 80040</v>
      </c>
      <c r="F115" s="7" t="s">
        <v>469</v>
      </c>
      <c r="G115" s="7" t="s">
        <v>486</v>
      </c>
      <c r="H115" s="7" t="s">
        <v>482</v>
      </c>
      <c r="I115" s="7" t="s">
        <v>496</v>
      </c>
      <c r="J115" s="4"/>
      <c r="K115" s="4"/>
      <c r="L115" s="4"/>
      <c r="M115" s="9">
        <v>42310858.43</v>
      </c>
      <c r="N115" s="9">
        <v>40234429.609999999</v>
      </c>
      <c r="O115" s="9">
        <v>39591865.380000003</v>
      </c>
      <c r="P115" s="2"/>
    </row>
    <row r="116" spans="1:16" ht="89.25" outlineLevel="4">
      <c r="A116" s="3" t="s">
        <v>8</v>
      </c>
      <c r="B116" s="4" t="s">
        <v>4</v>
      </c>
      <c r="C116" s="7" t="s">
        <v>469</v>
      </c>
      <c r="D116" s="7" t="s">
        <v>470</v>
      </c>
      <c r="E116" s="8" t="str">
        <f t="shared" si="1"/>
        <v>01 4 11 80040</v>
      </c>
      <c r="F116" s="7" t="s">
        <v>469</v>
      </c>
      <c r="G116" s="7" t="s">
        <v>486</v>
      </c>
      <c r="H116" s="7" t="s">
        <v>482</v>
      </c>
      <c r="I116" s="7" t="s">
        <v>496</v>
      </c>
      <c r="J116" s="4" t="s">
        <v>9</v>
      </c>
      <c r="K116" s="4"/>
      <c r="L116" s="4"/>
      <c r="M116" s="9">
        <v>37821985</v>
      </c>
      <c r="N116" s="9">
        <v>36758292</v>
      </c>
      <c r="O116" s="9">
        <v>36072855</v>
      </c>
      <c r="P116" s="2"/>
    </row>
    <row r="117" spans="1:16" ht="38.25" outlineLevel="5">
      <c r="A117" s="3" t="s">
        <v>10</v>
      </c>
      <c r="B117" s="4" t="s">
        <v>4</v>
      </c>
      <c r="C117" s="7" t="s">
        <v>469</v>
      </c>
      <c r="D117" s="7" t="s">
        <v>470</v>
      </c>
      <c r="E117" s="8" t="str">
        <f t="shared" si="1"/>
        <v>01 4 11 80040</v>
      </c>
      <c r="F117" s="7" t="s">
        <v>469</v>
      </c>
      <c r="G117" s="7" t="s">
        <v>486</v>
      </c>
      <c r="H117" s="7" t="s">
        <v>482</v>
      </c>
      <c r="I117" s="7" t="s">
        <v>496</v>
      </c>
      <c r="J117" s="4" t="s">
        <v>11</v>
      </c>
      <c r="K117" s="4"/>
      <c r="L117" s="4"/>
      <c r="M117" s="9">
        <v>37821985</v>
      </c>
      <c r="N117" s="9">
        <v>36758292</v>
      </c>
      <c r="O117" s="9">
        <v>36072855</v>
      </c>
      <c r="P117" s="2"/>
    </row>
    <row r="118" spans="1:16" ht="38.25" outlineLevel="6">
      <c r="A118" s="3" t="s">
        <v>12</v>
      </c>
      <c r="B118" s="4" t="s">
        <v>4</v>
      </c>
      <c r="C118" s="7" t="s">
        <v>469</v>
      </c>
      <c r="D118" s="7" t="s">
        <v>470</v>
      </c>
      <c r="E118" s="8" t="str">
        <f t="shared" si="1"/>
        <v>01 4 11 80040</v>
      </c>
      <c r="F118" s="7" t="s">
        <v>469</v>
      </c>
      <c r="G118" s="7" t="s">
        <v>486</v>
      </c>
      <c r="H118" s="7" t="s">
        <v>482</v>
      </c>
      <c r="I118" s="7" t="s">
        <v>496</v>
      </c>
      <c r="J118" s="4" t="s">
        <v>13</v>
      </c>
      <c r="K118" s="4"/>
      <c r="L118" s="4"/>
      <c r="M118" s="9">
        <v>27502225</v>
      </c>
      <c r="N118" s="9">
        <v>26685256</v>
      </c>
      <c r="O118" s="9">
        <v>26158652</v>
      </c>
      <c r="P118" s="2"/>
    </row>
    <row r="119" spans="1:16" outlineLevel="7">
      <c r="A119" s="3" t="s">
        <v>51</v>
      </c>
      <c r="B119" s="4" t="s">
        <v>4</v>
      </c>
      <c r="C119" s="7" t="s">
        <v>469</v>
      </c>
      <c r="D119" s="7" t="s">
        <v>470</v>
      </c>
      <c r="E119" s="8" t="str">
        <f t="shared" si="1"/>
        <v>01 4 11 80040</v>
      </c>
      <c r="F119" s="7" t="s">
        <v>469</v>
      </c>
      <c r="G119" s="7" t="s">
        <v>486</v>
      </c>
      <c r="H119" s="7" t="s">
        <v>482</v>
      </c>
      <c r="I119" s="7" t="s">
        <v>496</v>
      </c>
      <c r="J119" s="4" t="s">
        <v>13</v>
      </c>
      <c r="K119" s="4" t="s">
        <v>52</v>
      </c>
      <c r="L119" s="4"/>
      <c r="M119" s="9">
        <v>27402225</v>
      </c>
      <c r="N119" s="9">
        <v>26685256</v>
      </c>
      <c r="O119" s="9">
        <v>26158652</v>
      </c>
      <c r="P119" s="2"/>
    </row>
    <row r="120" spans="1:16" outlineLevel="7">
      <c r="A120" s="3" t="s">
        <v>16</v>
      </c>
      <c r="B120" s="4" t="s">
        <v>4</v>
      </c>
      <c r="C120" s="7" t="s">
        <v>469</v>
      </c>
      <c r="D120" s="7" t="s">
        <v>470</v>
      </c>
      <c r="E120" s="8" t="str">
        <f t="shared" si="1"/>
        <v>01 4 11 80040</v>
      </c>
      <c r="F120" s="7" t="s">
        <v>469</v>
      </c>
      <c r="G120" s="7" t="s">
        <v>486</v>
      </c>
      <c r="H120" s="7" t="s">
        <v>482</v>
      </c>
      <c r="I120" s="7" t="s">
        <v>496</v>
      </c>
      <c r="J120" s="4" t="s">
        <v>13</v>
      </c>
      <c r="K120" s="4" t="s">
        <v>52</v>
      </c>
      <c r="L120" s="4" t="s">
        <v>53</v>
      </c>
      <c r="M120" s="9">
        <v>27402225</v>
      </c>
      <c r="N120" s="9">
        <v>26685256</v>
      </c>
      <c r="O120" s="9">
        <v>26158652</v>
      </c>
      <c r="P120" s="2"/>
    </row>
    <row r="121" spans="1:16" ht="38.25" outlineLevel="7">
      <c r="A121" s="3" t="s">
        <v>54</v>
      </c>
      <c r="B121" s="4" t="s">
        <v>4</v>
      </c>
      <c r="C121" s="7" t="s">
        <v>469</v>
      </c>
      <c r="D121" s="7" t="s">
        <v>470</v>
      </c>
      <c r="E121" s="8" t="str">
        <f t="shared" si="1"/>
        <v>01 4 11 80040</v>
      </c>
      <c r="F121" s="7" t="s">
        <v>469</v>
      </c>
      <c r="G121" s="7" t="s">
        <v>486</v>
      </c>
      <c r="H121" s="7" t="s">
        <v>482</v>
      </c>
      <c r="I121" s="7" t="s">
        <v>496</v>
      </c>
      <c r="J121" s="4" t="s">
        <v>13</v>
      </c>
      <c r="K121" s="4" t="s">
        <v>55</v>
      </c>
      <c r="L121" s="4"/>
      <c r="M121" s="9">
        <v>100000</v>
      </c>
      <c r="N121" s="9">
        <v>0</v>
      </c>
      <c r="O121" s="9">
        <v>0</v>
      </c>
      <c r="P121" s="2"/>
    </row>
    <row r="122" spans="1:16" ht="38.25" outlineLevel="7">
      <c r="A122" s="3" t="s">
        <v>20</v>
      </c>
      <c r="B122" s="4" t="s">
        <v>4</v>
      </c>
      <c r="C122" s="7" t="s">
        <v>469</v>
      </c>
      <c r="D122" s="7" t="s">
        <v>470</v>
      </c>
      <c r="E122" s="8" t="str">
        <f t="shared" si="1"/>
        <v>01 4 11 80040</v>
      </c>
      <c r="F122" s="7" t="s">
        <v>469</v>
      </c>
      <c r="G122" s="7" t="s">
        <v>486</v>
      </c>
      <c r="H122" s="7" t="s">
        <v>482</v>
      </c>
      <c r="I122" s="7" t="s">
        <v>496</v>
      </c>
      <c r="J122" s="4" t="s">
        <v>13</v>
      </c>
      <c r="K122" s="4" t="s">
        <v>55</v>
      </c>
      <c r="L122" s="4" t="s">
        <v>56</v>
      </c>
      <c r="M122" s="9">
        <v>100000</v>
      </c>
      <c r="N122" s="9">
        <v>0</v>
      </c>
      <c r="O122" s="9">
        <v>0</v>
      </c>
      <c r="P122" s="2"/>
    </row>
    <row r="123" spans="1:16" ht="51" outlineLevel="6">
      <c r="A123" s="3" t="s">
        <v>18</v>
      </c>
      <c r="B123" s="4" t="s">
        <v>4</v>
      </c>
      <c r="C123" s="7" t="s">
        <v>469</v>
      </c>
      <c r="D123" s="7" t="s">
        <v>470</v>
      </c>
      <c r="E123" s="8" t="str">
        <f t="shared" si="1"/>
        <v>01 4 11 80040</v>
      </c>
      <c r="F123" s="7" t="s">
        <v>469</v>
      </c>
      <c r="G123" s="7" t="s">
        <v>486</v>
      </c>
      <c r="H123" s="7" t="s">
        <v>482</v>
      </c>
      <c r="I123" s="7" t="s">
        <v>496</v>
      </c>
      <c r="J123" s="4" t="s">
        <v>19</v>
      </c>
      <c r="K123" s="4"/>
      <c r="L123" s="4"/>
      <c r="M123" s="9">
        <v>1559862</v>
      </c>
      <c r="N123" s="9">
        <v>1559862</v>
      </c>
      <c r="O123" s="9">
        <v>1559862</v>
      </c>
      <c r="P123" s="2"/>
    </row>
    <row r="124" spans="1:16" ht="38.25" outlineLevel="7">
      <c r="A124" s="3" t="s">
        <v>54</v>
      </c>
      <c r="B124" s="4" t="s">
        <v>4</v>
      </c>
      <c r="C124" s="7" t="s">
        <v>469</v>
      </c>
      <c r="D124" s="7" t="s">
        <v>470</v>
      </c>
      <c r="E124" s="8" t="str">
        <f t="shared" si="1"/>
        <v>01 4 11 80040</v>
      </c>
      <c r="F124" s="7" t="s">
        <v>469</v>
      </c>
      <c r="G124" s="7" t="s">
        <v>486</v>
      </c>
      <c r="H124" s="7" t="s">
        <v>482</v>
      </c>
      <c r="I124" s="7" t="s">
        <v>496</v>
      </c>
      <c r="J124" s="4" t="s">
        <v>19</v>
      </c>
      <c r="K124" s="4" t="s">
        <v>55</v>
      </c>
      <c r="L124" s="4"/>
      <c r="M124" s="9">
        <v>1559862</v>
      </c>
      <c r="N124" s="9">
        <v>1559862</v>
      </c>
      <c r="O124" s="9">
        <v>1559862</v>
      </c>
      <c r="P124" s="2"/>
    </row>
    <row r="125" spans="1:16" ht="38.25" outlineLevel="7">
      <c r="A125" s="3" t="s">
        <v>20</v>
      </c>
      <c r="B125" s="4" t="s">
        <v>4</v>
      </c>
      <c r="C125" s="7" t="s">
        <v>469</v>
      </c>
      <c r="D125" s="7" t="s">
        <v>470</v>
      </c>
      <c r="E125" s="8" t="str">
        <f t="shared" si="1"/>
        <v>01 4 11 80040</v>
      </c>
      <c r="F125" s="7" t="s">
        <v>469</v>
      </c>
      <c r="G125" s="7" t="s">
        <v>486</v>
      </c>
      <c r="H125" s="7" t="s">
        <v>482</v>
      </c>
      <c r="I125" s="7" t="s">
        <v>496</v>
      </c>
      <c r="J125" s="4" t="s">
        <v>19</v>
      </c>
      <c r="K125" s="4" t="s">
        <v>55</v>
      </c>
      <c r="L125" s="4" t="s">
        <v>56</v>
      </c>
      <c r="M125" s="9">
        <v>1559862</v>
      </c>
      <c r="N125" s="9">
        <v>1559862</v>
      </c>
      <c r="O125" s="9">
        <v>1559862</v>
      </c>
      <c r="P125" s="2"/>
    </row>
    <row r="126" spans="1:16" ht="63.75" outlineLevel="6">
      <c r="A126" s="3" t="s">
        <v>22</v>
      </c>
      <c r="B126" s="4" t="s">
        <v>4</v>
      </c>
      <c r="C126" s="7" t="s">
        <v>469</v>
      </c>
      <c r="D126" s="7" t="s">
        <v>470</v>
      </c>
      <c r="E126" s="8" t="str">
        <f t="shared" si="1"/>
        <v>01 4 11 80040</v>
      </c>
      <c r="F126" s="7" t="s">
        <v>469</v>
      </c>
      <c r="G126" s="7" t="s">
        <v>486</v>
      </c>
      <c r="H126" s="7" t="s">
        <v>482</v>
      </c>
      <c r="I126" s="7" t="s">
        <v>496</v>
      </c>
      <c r="J126" s="4" t="s">
        <v>23</v>
      </c>
      <c r="K126" s="4"/>
      <c r="L126" s="4"/>
      <c r="M126" s="9">
        <v>8759898</v>
      </c>
      <c r="N126" s="9">
        <v>8513174</v>
      </c>
      <c r="O126" s="9">
        <v>8354341</v>
      </c>
      <c r="P126" s="2"/>
    </row>
    <row r="127" spans="1:16" ht="25.5" outlineLevel="7">
      <c r="A127" s="3" t="s">
        <v>57</v>
      </c>
      <c r="B127" s="4" t="s">
        <v>4</v>
      </c>
      <c r="C127" s="7" t="s">
        <v>469</v>
      </c>
      <c r="D127" s="7" t="s">
        <v>470</v>
      </c>
      <c r="E127" s="8" t="str">
        <f t="shared" si="1"/>
        <v>01 4 11 80040</v>
      </c>
      <c r="F127" s="7" t="s">
        <v>469</v>
      </c>
      <c r="G127" s="7" t="s">
        <v>486</v>
      </c>
      <c r="H127" s="7" t="s">
        <v>482</v>
      </c>
      <c r="I127" s="7" t="s">
        <v>496</v>
      </c>
      <c r="J127" s="4" t="s">
        <v>23</v>
      </c>
      <c r="K127" s="4" t="s">
        <v>58</v>
      </c>
      <c r="L127" s="4"/>
      <c r="M127" s="9">
        <v>8759898</v>
      </c>
      <c r="N127" s="9">
        <v>8513174</v>
      </c>
      <c r="O127" s="9">
        <v>8354341</v>
      </c>
      <c r="P127" s="2"/>
    </row>
    <row r="128" spans="1:16" ht="25.5" outlineLevel="7">
      <c r="A128" s="3" t="s">
        <v>24</v>
      </c>
      <c r="B128" s="4" t="s">
        <v>4</v>
      </c>
      <c r="C128" s="7" t="s">
        <v>469</v>
      </c>
      <c r="D128" s="7" t="s">
        <v>470</v>
      </c>
      <c r="E128" s="8" t="str">
        <f t="shared" si="1"/>
        <v>01 4 11 80040</v>
      </c>
      <c r="F128" s="7" t="s">
        <v>469</v>
      </c>
      <c r="G128" s="7" t="s">
        <v>486</v>
      </c>
      <c r="H128" s="7" t="s">
        <v>482</v>
      </c>
      <c r="I128" s="7" t="s">
        <v>496</v>
      </c>
      <c r="J128" s="4" t="s">
        <v>23</v>
      </c>
      <c r="K128" s="4" t="s">
        <v>58</v>
      </c>
      <c r="L128" s="4" t="s">
        <v>59</v>
      </c>
      <c r="M128" s="9">
        <v>8759898</v>
      </c>
      <c r="N128" s="9">
        <v>8513174</v>
      </c>
      <c r="O128" s="9">
        <v>8354341</v>
      </c>
      <c r="P128" s="2"/>
    </row>
    <row r="129" spans="1:16" ht="38.25" outlineLevel="4">
      <c r="A129" s="3" t="s">
        <v>26</v>
      </c>
      <c r="B129" s="4" t="s">
        <v>4</v>
      </c>
      <c r="C129" s="7" t="s">
        <v>469</v>
      </c>
      <c r="D129" s="7" t="s">
        <v>470</v>
      </c>
      <c r="E129" s="8" t="str">
        <f t="shared" si="1"/>
        <v>01 4 11 80040</v>
      </c>
      <c r="F129" s="7" t="s">
        <v>469</v>
      </c>
      <c r="G129" s="7" t="s">
        <v>486</v>
      </c>
      <c r="H129" s="7" t="s">
        <v>482</v>
      </c>
      <c r="I129" s="7" t="s">
        <v>496</v>
      </c>
      <c r="J129" s="4" t="s">
        <v>27</v>
      </c>
      <c r="K129" s="4"/>
      <c r="L129" s="4"/>
      <c r="M129" s="9">
        <v>3733023.43</v>
      </c>
      <c r="N129" s="9">
        <v>2582787.61</v>
      </c>
      <c r="O129" s="9">
        <v>2625660.38</v>
      </c>
      <c r="P129" s="2"/>
    </row>
    <row r="130" spans="1:16" ht="51" outlineLevel="5">
      <c r="A130" s="3" t="s">
        <v>28</v>
      </c>
      <c r="B130" s="4" t="s">
        <v>4</v>
      </c>
      <c r="C130" s="7" t="s">
        <v>469</v>
      </c>
      <c r="D130" s="7" t="s">
        <v>470</v>
      </c>
      <c r="E130" s="8" t="str">
        <f t="shared" si="1"/>
        <v>01 4 11 80040</v>
      </c>
      <c r="F130" s="7" t="s">
        <v>469</v>
      </c>
      <c r="G130" s="7" t="s">
        <v>486</v>
      </c>
      <c r="H130" s="7" t="s">
        <v>482</v>
      </c>
      <c r="I130" s="7" t="s">
        <v>496</v>
      </c>
      <c r="J130" s="4" t="s">
        <v>29</v>
      </c>
      <c r="K130" s="4"/>
      <c r="L130" s="4"/>
      <c r="M130" s="9">
        <v>3733023.43</v>
      </c>
      <c r="N130" s="9">
        <v>2582787.61</v>
      </c>
      <c r="O130" s="9">
        <v>2625660.38</v>
      </c>
      <c r="P130" s="2"/>
    </row>
    <row r="131" spans="1:16" ht="25.5" outlineLevel="6">
      <c r="A131" s="3" t="s">
        <v>30</v>
      </c>
      <c r="B131" s="4" t="s">
        <v>4</v>
      </c>
      <c r="C131" s="7" t="s">
        <v>469</v>
      </c>
      <c r="D131" s="7" t="s">
        <v>470</v>
      </c>
      <c r="E131" s="8" t="str">
        <f t="shared" si="1"/>
        <v>01 4 11 80040</v>
      </c>
      <c r="F131" s="7" t="s">
        <v>469</v>
      </c>
      <c r="G131" s="7" t="s">
        <v>486</v>
      </c>
      <c r="H131" s="7" t="s">
        <v>482</v>
      </c>
      <c r="I131" s="7" t="s">
        <v>496</v>
      </c>
      <c r="J131" s="4" t="s">
        <v>31</v>
      </c>
      <c r="K131" s="4"/>
      <c r="L131" s="4"/>
      <c r="M131" s="9">
        <v>3733023.43</v>
      </c>
      <c r="N131" s="9">
        <v>2582787.61</v>
      </c>
      <c r="O131" s="9">
        <v>2625660.38</v>
      </c>
      <c r="P131" s="2"/>
    </row>
    <row r="132" spans="1:16" outlineLevel="7">
      <c r="A132" s="3" t="s">
        <v>61</v>
      </c>
      <c r="B132" s="4" t="s">
        <v>4</v>
      </c>
      <c r="C132" s="7" t="s">
        <v>469</v>
      </c>
      <c r="D132" s="7" t="s">
        <v>470</v>
      </c>
      <c r="E132" s="8" t="str">
        <f t="shared" si="1"/>
        <v>01 4 11 80040</v>
      </c>
      <c r="F132" s="7" t="s">
        <v>469</v>
      </c>
      <c r="G132" s="7" t="s">
        <v>486</v>
      </c>
      <c r="H132" s="7" t="s">
        <v>482</v>
      </c>
      <c r="I132" s="7" t="s">
        <v>496</v>
      </c>
      <c r="J132" s="4" t="s">
        <v>31</v>
      </c>
      <c r="K132" s="4" t="s">
        <v>62</v>
      </c>
      <c r="L132" s="4"/>
      <c r="M132" s="9">
        <v>1030595.55</v>
      </c>
      <c r="N132" s="9">
        <v>1071819.47</v>
      </c>
      <c r="O132" s="9">
        <v>1114692.24</v>
      </c>
      <c r="P132" s="2"/>
    </row>
    <row r="133" spans="1:16" outlineLevel="7">
      <c r="A133" s="3" t="s">
        <v>32</v>
      </c>
      <c r="B133" s="4" t="s">
        <v>4</v>
      </c>
      <c r="C133" s="7" t="s">
        <v>469</v>
      </c>
      <c r="D133" s="7" t="s">
        <v>470</v>
      </c>
      <c r="E133" s="8" t="str">
        <f t="shared" si="1"/>
        <v>01 4 11 80040</v>
      </c>
      <c r="F133" s="7" t="s">
        <v>469</v>
      </c>
      <c r="G133" s="7" t="s">
        <v>486</v>
      </c>
      <c r="H133" s="7" t="s">
        <v>482</v>
      </c>
      <c r="I133" s="7" t="s">
        <v>496</v>
      </c>
      <c r="J133" s="4" t="s">
        <v>31</v>
      </c>
      <c r="K133" s="4" t="s">
        <v>62</v>
      </c>
      <c r="L133" s="4" t="s">
        <v>63</v>
      </c>
      <c r="M133" s="9">
        <v>1030595.55</v>
      </c>
      <c r="N133" s="9">
        <v>1071819.47</v>
      </c>
      <c r="O133" s="9">
        <v>1114692.24</v>
      </c>
      <c r="P133" s="2"/>
    </row>
    <row r="134" spans="1:16" ht="25.5" outlineLevel="7">
      <c r="A134" s="3" t="s">
        <v>64</v>
      </c>
      <c r="B134" s="4" t="s">
        <v>4</v>
      </c>
      <c r="C134" s="7" t="s">
        <v>469</v>
      </c>
      <c r="D134" s="7" t="s">
        <v>470</v>
      </c>
      <c r="E134" s="8" t="str">
        <f t="shared" si="1"/>
        <v>01 4 11 80040</v>
      </c>
      <c r="F134" s="7" t="s">
        <v>469</v>
      </c>
      <c r="G134" s="7" t="s">
        <v>486</v>
      </c>
      <c r="H134" s="7" t="s">
        <v>482</v>
      </c>
      <c r="I134" s="7" t="s">
        <v>496</v>
      </c>
      <c r="J134" s="4" t="s">
        <v>31</v>
      </c>
      <c r="K134" s="4" t="s">
        <v>65</v>
      </c>
      <c r="L134" s="4"/>
      <c r="M134" s="9">
        <v>200000</v>
      </c>
      <c r="N134" s="9">
        <v>200000</v>
      </c>
      <c r="O134" s="9">
        <v>200000</v>
      </c>
      <c r="P134" s="2"/>
    </row>
    <row r="135" spans="1:16" ht="25.5" outlineLevel="7">
      <c r="A135" s="3" t="s">
        <v>66</v>
      </c>
      <c r="B135" s="4" t="s">
        <v>4</v>
      </c>
      <c r="C135" s="7" t="s">
        <v>469</v>
      </c>
      <c r="D135" s="7" t="s">
        <v>470</v>
      </c>
      <c r="E135" s="8" t="str">
        <f t="shared" si="1"/>
        <v>01 4 11 80040</v>
      </c>
      <c r="F135" s="7" t="s">
        <v>469</v>
      </c>
      <c r="G135" s="7" t="s">
        <v>486</v>
      </c>
      <c r="H135" s="7" t="s">
        <v>482</v>
      </c>
      <c r="I135" s="7" t="s">
        <v>496</v>
      </c>
      <c r="J135" s="4" t="s">
        <v>31</v>
      </c>
      <c r="K135" s="4" t="s">
        <v>65</v>
      </c>
      <c r="L135" s="4" t="s">
        <v>67</v>
      </c>
      <c r="M135" s="9">
        <v>200000</v>
      </c>
      <c r="N135" s="9">
        <v>200000</v>
      </c>
      <c r="O135" s="9">
        <v>200000</v>
      </c>
      <c r="P135" s="2"/>
    </row>
    <row r="136" spans="1:16" outlineLevel="7">
      <c r="A136" s="3" t="s">
        <v>68</v>
      </c>
      <c r="B136" s="4" t="s">
        <v>4</v>
      </c>
      <c r="C136" s="7" t="s">
        <v>469</v>
      </c>
      <c r="D136" s="7" t="s">
        <v>470</v>
      </c>
      <c r="E136" s="8" t="str">
        <f t="shared" si="1"/>
        <v>01 4 11 80040</v>
      </c>
      <c r="F136" s="7" t="s">
        <v>469</v>
      </c>
      <c r="G136" s="7" t="s">
        <v>486</v>
      </c>
      <c r="H136" s="7" t="s">
        <v>482</v>
      </c>
      <c r="I136" s="7" t="s">
        <v>496</v>
      </c>
      <c r="J136" s="4" t="s">
        <v>31</v>
      </c>
      <c r="K136" s="4" t="s">
        <v>69</v>
      </c>
      <c r="L136" s="4"/>
      <c r="M136" s="9">
        <v>1288262.92</v>
      </c>
      <c r="N136" s="9">
        <v>937518.92</v>
      </c>
      <c r="O136" s="9">
        <v>937518.92</v>
      </c>
      <c r="P136" s="2"/>
    </row>
    <row r="137" spans="1:16" outlineLevel="7">
      <c r="A137" s="3" t="s">
        <v>48</v>
      </c>
      <c r="B137" s="4" t="s">
        <v>4</v>
      </c>
      <c r="C137" s="7" t="s">
        <v>469</v>
      </c>
      <c r="D137" s="7" t="s">
        <v>470</v>
      </c>
      <c r="E137" s="8" t="str">
        <f t="shared" si="1"/>
        <v>01 4 11 80040</v>
      </c>
      <c r="F137" s="7" t="s">
        <v>469</v>
      </c>
      <c r="G137" s="7" t="s">
        <v>486</v>
      </c>
      <c r="H137" s="7" t="s">
        <v>482</v>
      </c>
      <c r="I137" s="7" t="s">
        <v>496</v>
      </c>
      <c r="J137" s="4" t="s">
        <v>31</v>
      </c>
      <c r="K137" s="4" t="s">
        <v>69</v>
      </c>
      <c r="L137" s="4" t="s">
        <v>70</v>
      </c>
      <c r="M137" s="9">
        <v>1288262.92</v>
      </c>
      <c r="N137" s="9">
        <v>937518.92</v>
      </c>
      <c r="O137" s="9">
        <v>937518.92</v>
      </c>
      <c r="P137" s="2"/>
    </row>
    <row r="138" spans="1:16" ht="25.5" outlineLevel="7">
      <c r="A138" s="3" t="s">
        <v>71</v>
      </c>
      <c r="B138" s="4" t="s">
        <v>4</v>
      </c>
      <c r="C138" s="7" t="s">
        <v>469</v>
      </c>
      <c r="D138" s="7" t="s">
        <v>470</v>
      </c>
      <c r="E138" s="8" t="str">
        <f t="shared" si="1"/>
        <v>01 4 11 80040</v>
      </c>
      <c r="F138" s="7" t="s">
        <v>469</v>
      </c>
      <c r="G138" s="7" t="s">
        <v>486</v>
      </c>
      <c r="H138" s="7" t="s">
        <v>482</v>
      </c>
      <c r="I138" s="7" t="s">
        <v>496</v>
      </c>
      <c r="J138" s="4" t="s">
        <v>31</v>
      </c>
      <c r="K138" s="4" t="s">
        <v>72</v>
      </c>
      <c r="L138" s="4"/>
      <c r="M138" s="9">
        <v>640715.74</v>
      </c>
      <c r="N138" s="9">
        <v>0</v>
      </c>
      <c r="O138" s="9">
        <v>0</v>
      </c>
      <c r="P138" s="2"/>
    </row>
    <row r="139" spans="1:16" ht="25.5" outlineLevel="7">
      <c r="A139" s="3" t="s">
        <v>43</v>
      </c>
      <c r="B139" s="4" t="s">
        <v>4</v>
      </c>
      <c r="C139" s="7" t="s">
        <v>469</v>
      </c>
      <c r="D139" s="7" t="s">
        <v>470</v>
      </c>
      <c r="E139" s="8" t="str">
        <f t="shared" si="1"/>
        <v>01 4 11 80040</v>
      </c>
      <c r="F139" s="7" t="s">
        <v>469</v>
      </c>
      <c r="G139" s="7" t="s">
        <v>486</v>
      </c>
      <c r="H139" s="7" t="s">
        <v>482</v>
      </c>
      <c r="I139" s="7" t="s">
        <v>496</v>
      </c>
      <c r="J139" s="4" t="s">
        <v>31</v>
      </c>
      <c r="K139" s="4" t="s">
        <v>72</v>
      </c>
      <c r="L139" s="4" t="s">
        <v>73</v>
      </c>
      <c r="M139" s="9">
        <v>640715.74</v>
      </c>
      <c r="N139" s="9">
        <v>0</v>
      </c>
      <c r="O139" s="9">
        <v>0</v>
      </c>
      <c r="P139" s="2"/>
    </row>
    <row r="140" spans="1:16" ht="38.25" outlineLevel="7">
      <c r="A140" s="3" t="s">
        <v>38</v>
      </c>
      <c r="B140" s="4" t="s">
        <v>4</v>
      </c>
      <c r="C140" s="7" t="s">
        <v>469</v>
      </c>
      <c r="D140" s="7" t="s">
        <v>470</v>
      </c>
      <c r="E140" s="8" t="str">
        <f t="shared" si="1"/>
        <v>01 4 11 80040</v>
      </c>
      <c r="F140" s="7" t="s">
        <v>469</v>
      </c>
      <c r="G140" s="7" t="s">
        <v>486</v>
      </c>
      <c r="H140" s="7" t="s">
        <v>482</v>
      </c>
      <c r="I140" s="7" t="s">
        <v>496</v>
      </c>
      <c r="J140" s="4" t="s">
        <v>31</v>
      </c>
      <c r="K140" s="4" t="s">
        <v>39</v>
      </c>
      <c r="L140" s="4"/>
      <c r="M140" s="9">
        <v>373449.22</v>
      </c>
      <c r="N140" s="9">
        <v>373449.22</v>
      </c>
      <c r="O140" s="9">
        <v>373449.22</v>
      </c>
      <c r="P140" s="2"/>
    </row>
    <row r="141" spans="1:16" ht="38.25" outlineLevel="7">
      <c r="A141" s="3" t="s">
        <v>34</v>
      </c>
      <c r="B141" s="4" t="s">
        <v>4</v>
      </c>
      <c r="C141" s="7" t="s">
        <v>469</v>
      </c>
      <c r="D141" s="7" t="s">
        <v>470</v>
      </c>
      <c r="E141" s="8" t="str">
        <f t="shared" si="1"/>
        <v>01 4 11 80040</v>
      </c>
      <c r="F141" s="7" t="s">
        <v>469</v>
      </c>
      <c r="G141" s="7" t="s">
        <v>486</v>
      </c>
      <c r="H141" s="7" t="s">
        <v>482</v>
      </c>
      <c r="I141" s="7" t="s">
        <v>496</v>
      </c>
      <c r="J141" s="4" t="s">
        <v>31</v>
      </c>
      <c r="K141" s="4" t="s">
        <v>39</v>
      </c>
      <c r="L141" s="4" t="s">
        <v>74</v>
      </c>
      <c r="M141" s="9">
        <v>373449.22</v>
      </c>
      <c r="N141" s="9">
        <v>373449.22</v>
      </c>
      <c r="O141" s="9">
        <v>373449.22</v>
      </c>
      <c r="P141" s="2"/>
    </row>
    <row r="142" spans="1:16" ht="38.25" outlineLevel="7">
      <c r="A142" s="3" t="s">
        <v>75</v>
      </c>
      <c r="B142" s="4" t="s">
        <v>4</v>
      </c>
      <c r="C142" s="7" t="s">
        <v>469</v>
      </c>
      <c r="D142" s="7" t="s">
        <v>470</v>
      </c>
      <c r="E142" s="8" t="str">
        <f t="shared" si="1"/>
        <v>01 4 11 80040</v>
      </c>
      <c r="F142" s="7" t="s">
        <v>469</v>
      </c>
      <c r="G142" s="7" t="s">
        <v>486</v>
      </c>
      <c r="H142" s="7" t="s">
        <v>482</v>
      </c>
      <c r="I142" s="7" t="s">
        <v>496</v>
      </c>
      <c r="J142" s="4" t="s">
        <v>31</v>
      </c>
      <c r="K142" s="4" t="s">
        <v>76</v>
      </c>
      <c r="L142" s="4"/>
      <c r="M142" s="9">
        <v>200000</v>
      </c>
      <c r="N142" s="9">
        <v>0</v>
      </c>
      <c r="O142" s="9">
        <v>0</v>
      </c>
      <c r="P142" s="2"/>
    </row>
    <row r="143" spans="1:16" ht="38.25" outlineLevel="7">
      <c r="A143" s="3" t="s">
        <v>77</v>
      </c>
      <c r="B143" s="4" t="s">
        <v>4</v>
      </c>
      <c r="C143" s="7" t="s">
        <v>469</v>
      </c>
      <c r="D143" s="7" t="s">
        <v>470</v>
      </c>
      <c r="E143" s="8" t="str">
        <f t="shared" si="1"/>
        <v>01 4 11 80040</v>
      </c>
      <c r="F143" s="7" t="s">
        <v>469</v>
      </c>
      <c r="G143" s="7" t="s">
        <v>486</v>
      </c>
      <c r="H143" s="7" t="s">
        <v>482</v>
      </c>
      <c r="I143" s="7" t="s">
        <v>496</v>
      </c>
      <c r="J143" s="4" t="s">
        <v>31</v>
      </c>
      <c r="K143" s="4" t="s">
        <v>76</v>
      </c>
      <c r="L143" s="4" t="s">
        <v>78</v>
      </c>
      <c r="M143" s="9">
        <v>200000</v>
      </c>
      <c r="N143" s="9">
        <v>0</v>
      </c>
      <c r="O143" s="9">
        <v>0</v>
      </c>
      <c r="P143" s="2"/>
    </row>
    <row r="144" spans="1:16" outlineLevel="4">
      <c r="A144" s="3" t="s">
        <v>79</v>
      </c>
      <c r="B144" s="4" t="s">
        <v>4</v>
      </c>
      <c r="C144" s="7" t="s">
        <v>469</v>
      </c>
      <c r="D144" s="7" t="s">
        <v>470</v>
      </c>
      <c r="E144" s="8" t="str">
        <f t="shared" si="1"/>
        <v>01 4 11 80040</v>
      </c>
      <c r="F144" s="7" t="s">
        <v>469</v>
      </c>
      <c r="G144" s="7" t="s">
        <v>486</v>
      </c>
      <c r="H144" s="7" t="s">
        <v>482</v>
      </c>
      <c r="I144" s="7" t="s">
        <v>496</v>
      </c>
      <c r="J144" s="4" t="s">
        <v>80</v>
      </c>
      <c r="K144" s="4"/>
      <c r="L144" s="4"/>
      <c r="M144" s="9">
        <v>755850</v>
      </c>
      <c r="N144" s="9">
        <v>893350</v>
      </c>
      <c r="O144" s="9">
        <v>893350</v>
      </c>
      <c r="P144" s="2"/>
    </row>
    <row r="145" spans="1:16" ht="25.5" outlineLevel="5">
      <c r="A145" s="3" t="s">
        <v>81</v>
      </c>
      <c r="B145" s="4" t="s">
        <v>4</v>
      </c>
      <c r="C145" s="7" t="s">
        <v>469</v>
      </c>
      <c r="D145" s="7" t="s">
        <v>470</v>
      </c>
      <c r="E145" s="8" t="str">
        <f t="shared" si="1"/>
        <v>01 4 11 80040</v>
      </c>
      <c r="F145" s="7" t="s">
        <v>469</v>
      </c>
      <c r="G145" s="7" t="s">
        <v>486</v>
      </c>
      <c r="H145" s="7" t="s">
        <v>482</v>
      </c>
      <c r="I145" s="7" t="s">
        <v>496</v>
      </c>
      <c r="J145" s="4" t="s">
        <v>82</v>
      </c>
      <c r="K145" s="4"/>
      <c r="L145" s="4"/>
      <c r="M145" s="9">
        <v>755850</v>
      </c>
      <c r="N145" s="9">
        <v>893350</v>
      </c>
      <c r="O145" s="9">
        <v>893350</v>
      </c>
      <c r="P145" s="2"/>
    </row>
    <row r="146" spans="1:16" ht="25.5" outlineLevel="6">
      <c r="A146" s="3" t="s">
        <v>83</v>
      </c>
      <c r="B146" s="4" t="s">
        <v>4</v>
      </c>
      <c r="C146" s="7" t="s">
        <v>469</v>
      </c>
      <c r="D146" s="7" t="s">
        <v>470</v>
      </c>
      <c r="E146" s="8" t="str">
        <f t="shared" si="1"/>
        <v>01 4 11 80040</v>
      </c>
      <c r="F146" s="7" t="s">
        <v>469</v>
      </c>
      <c r="G146" s="7" t="s">
        <v>486</v>
      </c>
      <c r="H146" s="7" t="s">
        <v>482</v>
      </c>
      <c r="I146" s="7" t="s">
        <v>496</v>
      </c>
      <c r="J146" s="4" t="s">
        <v>84</v>
      </c>
      <c r="K146" s="4"/>
      <c r="L146" s="4"/>
      <c r="M146" s="9">
        <v>645850</v>
      </c>
      <c r="N146" s="9">
        <v>783350</v>
      </c>
      <c r="O146" s="9">
        <v>783350</v>
      </c>
      <c r="P146" s="2"/>
    </row>
    <row r="147" spans="1:16" outlineLevel="7">
      <c r="A147" s="3" t="s">
        <v>85</v>
      </c>
      <c r="B147" s="4" t="s">
        <v>4</v>
      </c>
      <c r="C147" s="7" t="s">
        <v>469</v>
      </c>
      <c r="D147" s="7" t="s">
        <v>470</v>
      </c>
      <c r="E147" s="8" t="str">
        <f t="shared" si="1"/>
        <v>01 4 11 80040</v>
      </c>
      <c r="F147" s="7" t="s">
        <v>469</v>
      </c>
      <c r="G147" s="7" t="s">
        <v>486</v>
      </c>
      <c r="H147" s="7" t="s">
        <v>482</v>
      </c>
      <c r="I147" s="7" t="s">
        <v>496</v>
      </c>
      <c r="J147" s="4" t="s">
        <v>84</v>
      </c>
      <c r="K147" s="4" t="s">
        <v>86</v>
      </c>
      <c r="L147" s="4"/>
      <c r="M147" s="9">
        <v>645850</v>
      </c>
      <c r="N147" s="9">
        <v>783350</v>
      </c>
      <c r="O147" s="9">
        <v>783350</v>
      </c>
      <c r="P147" s="2"/>
    </row>
    <row r="148" spans="1:16" outlineLevel="7">
      <c r="A148" s="3" t="s">
        <v>87</v>
      </c>
      <c r="B148" s="4" t="s">
        <v>4</v>
      </c>
      <c r="C148" s="7" t="s">
        <v>469</v>
      </c>
      <c r="D148" s="7" t="s">
        <v>470</v>
      </c>
      <c r="E148" s="8" t="str">
        <f t="shared" si="1"/>
        <v>01 4 11 80040</v>
      </c>
      <c r="F148" s="7" t="s">
        <v>469</v>
      </c>
      <c r="G148" s="7" t="s">
        <v>486</v>
      </c>
      <c r="H148" s="7" t="s">
        <v>482</v>
      </c>
      <c r="I148" s="7" t="s">
        <v>496</v>
      </c>
      <c r="J148" s="4" t="s">
        <v>84</v>
      </c>
      <c r="K148" s="4" t="s">
        <v>86</v>
      </c>
      <c r="L148" s="4" t="s">
        <v>88</v>
      </c>
      <c r="M148" s="9">
        <v>645850</v>
      </c>
      <c r="N148" s="9">
        <v>783350</v>
      </c>
      <c r="O148" s="9">
        <v>783350</v>
      </c>
      <c r="P148" s="2"/>
    </row>
    <row r="149" spans="1:16" outlineLevel="6">
      <c r="A149" s="3" t="s">
        <v>89</v>
      </c>
      <c r="B149" s="4" t="s">
        <v>4</v>
      </c>
      <c r="C149" s="7" t="s">
        <v>469</v>
      </c>
      <c r="D149" s="7" t="s">
        <v>470</v>
      </c>
      <c r="E149" s="8" t="str">
        <f t="shared" si="1"/>
        <v>01 4 11 80040</v>
      </c>
      <c r="F149" s="7" t="s">
        <v>469</v>
      </c>
      <c r="G149" s="7" t="s">
        <v>486</v>
      </c>
      <c r="H149" s="7" t="s">
        <v>482</v>
      </c>
      <c r="I149" s="7" t="s">
        <v>496</v>
      </c>
      <c r="J149" s="4" t="s">
        <v>90</v>
      </c>
      <c r="K149" s="4"/>
      <c r="L149" s="4"/>
      <c r="M149" s="9">
        <v>110000</v>
      </c>
      <c r="N149" s="9">
        <v>110000</v>
      </c>
      <c r="O149" s="9">
        <v>110000</v>
      </c>
      <c r="P149" s="2"/>
    </row>
    <row r="150" spans="1:16" ht="25.5" outlineLevel="7">
      <c r="A150" s="3" t="s">
        <v>91</v>
      </c>
      <c r="B150" s="4" t="s">
        <v>4</v>
      </c>
      <c r="C150" s="7" t="s">
        <v>469</v>
      </c>
      <c r="D150" s="7" t="s">
        <v>470</v>
      </c>
      <c r="E150" s="8" t="str">
        <f t="shared" si="1"/>
        <v>01 4 11 80040</v>
      </c>
      <c r="F150" s="7" t="s">
        <v>469</v>
      </c>
      <c r="G150" s="7" t="s">
        <v>486</v>
      </c>
      <c r="H150" s="7" t="s">
        <v>482</v>
      </c>
      <c r="I150" s="7" t="s">
        <v>496</v>
      </c>
      <c r="J150" s="4" t="s">
        <v>90</v>
      </c>
      <c r="K150" s="4" t="s">
        <v>92</v>
      </c>
      <c r="L150" s="4"/>
      <c r="M150" s="9">
        <v>110000</v>
      </c>
      <c r="N150" s="9">
        <v>110000</v>
      </c>
      <c r="O150" s="9">
        <v>110000</v>
      </c>
      <c r="P150" s="2"/>
    </row>
    <row r="151" spans="1:16" ht="25.5" outlineLevel="7">
      <c r="A151" s="3" t="s">
        <v>93</v>
      </c>
      <c r="B151" s="4" t="s">
        <v>4</v>
      </c>
      <c r="C151" s="7" t="s">
        <v>469</v>
      </c>
      <c r="D151" s="7" t="s">
        <v>470</v>
      </c>
      <c r="E151" s="8" t="str">
        <f t="shared" si="1"/>
        <v>01 4 11 80040</v>
      </c>
      <c r="F151" s="7" t="s">
        <v>469</v>
      </c>
      <c r="G151" s="7" t="s">
        <v>486</v>
      </c>
      <c r="H151" s="7" t="s">
        <v>482</v>
      </c>
      <c r="I151" s="7" t="s">
        <v>496</v>
      </c>
      <c r="J151" s="4" t="s">
        <v>90</v>
      </c>
      <c r="K151" s="4" t="s">
        <v>92</v>
      </c>
      <c r="L151" s="4" t="s">
        <v>94</v>
      </c>
      <c r="M151" s="9">
        <v>110000</v>
      </c>
      <c r="N151" s="9">
        <v>110000</v>
      </c>
      <c r="O151" s="9">
        <v>110000</v>
      </c>
      <c r="P151" s="2"/>
    </row>
    <row r="152" spans="1:16" ht="51" outlineLevel="3">
      <c r="A152" s="3" t="s">
        <v>95</v>
      </c>
      <c r="B152" s="4" t="s">
        <v>4</v>
      </c>
      <c r="C152" s="7" t="s">
        <v>469</v>
      </c>
      <c r="D152" s="7" t="s">
        <v>470</v>
      </c>
      <c r="E152" s="8" t="str">
        <f t="shared" si="1"/>
        <v>70 0 00 55490</v>
      </c>
      <c r="F152" s="7" t="s">
        <v>483</v>
      </c>
      <c r="G152" s="7" t="s">
        <v>485</v>
      </c>
      <c r="H152" s="7" t="s">
        <v>468</v>
      </c>
      <c r="I152" s="7" t="s">
        <v>497</v>
      </c>
      <c r="J152" s="4"/>
      <c r="K152" s="4"/>
      <c r="L152" s="4"/>
      <c r="M152" s="9">
        <v>979874</v>
      </c>
      <c r="N152" s="9">
        <v>0</v>
      </c>
      <c r="O152" s="9">
        <v>0</v>
      </c>
      <c r="P152" s="2"/>
    </row>
    <row r="153" spans="1:16" ht="89.25" outlineLevel="4">
      <c r="A153" s="3" t="s">
        <v>8</v>
      </c>
      <c r="B153" s="4" t="s">
        <v>4</v>
      </c>
      <c r="C153" s="7" t="s">
        <v>469</v>
      </c>
      <c r="D153" s="7" t="s">
        <v>470</v>
      </c>
      <c r="E153" s="8" t="str">
        <f t="shared" ref="E153:E216" si="2">CONCATENATE(F153," ",G153," ",H153," ",I153)</f>
        <v>70 0 00 55490</v>
      </c>
      <c r="F153" s="7" t="s">
        <v>483</v>
      </c>
      <c r="G153" s="7" t="s">
        <v>485</v>
      </c>
      <c r="H153" s="7" t="s">
        <v>468</v>
      </c>
      <c r="I153" s="7" t="s">
        <v>497</v>
      </c>
      <c r="J153" s="4" t="s">
        <v>9</v>
      </c>
      <c r="K153" s="4"/>
      <c r="L153" s="4"/>
      <c r="M153" s="9">
        <v>979874</v>
      </c>
      <c r="N153" s="9">
        <v>0</v>
      </c>
      <c r="O153" s="9">
        <v>0</v>
      </c>
      <c r="P153" s="2"/>
    </row>
    <row r="154" spans="1:16" ht="38.25" outlineLevel="5">
      <c r="A154" s="3" t="s">
        <v>10</v>
      </c>
      <c r="B154" s="4" t="s">
        <v>4</v>
      </c>
      <c r="C154" s="7" t="s">
        <v>469</v>
      </c>
      <c r="D154" s="7" t="s">
        <v>470</v>
      </c>
      <c r="E154" s="8" t="str">
        <f t="shared" si="2"/>
        <v>70 0 00 55490</v>
      </c>
      <c r="F154" s="7" t="s">
        <v>483</v>
      </c>
      <c r="G154" s="7" t="s">
        <v>485</v>
      </c>
      <c r="H154" s="7" t="s">
        <v>468</v>
      </c>
      <c r="I154" s="7" t="s">
        <v>497</v>
      </c>
      <c r="J154" s="4" t="s">
        <v>11</v>
      </c>
      <c r="K154" s="4"/>
      <c r="L154" s="4"/>
      <c r="M154" s="9">
        <v>979874</v>
      </c>
      <c r="N154" s="9">
        <v>0</v>
      </c>
      <c r="O154" s="9">
        <v>0</v>
      </c>
      <c r="P154" s="2"/>
    </row>
    <row r="155" spans="1:16" ht="38.25" outlineLevel="6">
      <c r="A155" s="3" t="s">
        <v>12</v>
      </c>
      <c r="B155" s="4" t="s">
        <v>4</v>
      </c>
      <c r="C155" s="7" t="s">
        <v>469</v>
      </c>
      <c r="D155" s="7" t="s">
        <v>470</v>
      </c>
      <c r="E155" s="8" t="str">
        <f t="shared" si="2"/>
        <v>70 0 00 55490</v>
      </c>
      <c r="F155" s="7" t="s">
        <v>483</v>
      </c>
      <c r="G155" s="7" t="s">
        <v>485</v>
      </c>
      <c r="H155" s="7" t="s">
        <v>468</v>
      </c>
      <c r="I155" s="7" t="s">
        <v>497</v>
      </c>
      <c r="J155" s="4" t="s">
        <v>13</v>
      </c>
      <c r="K155" s="4"/>
      <c r="L155" s="4"/>
      <c r="M155" s="9">
        <v>752591.4</v>
      </c>
      <c r="N155" s="9">
        <v>0</v>
      </c>
      <c r="O155" s="9">
        <v>0</v>
      </c>
      <c r="P155" s="2"/>
    </row>
    <row r="156" spans="1:16" outlineLevel="7">
      <c r="A156" s="3" t="s">
        <v>51</v>
      </c>
      <c r="B156" s="4" t="s">
        <v>4</v>
      </c>
      <c r="C156" s="7" t="s">
        <v>469</v>
      </c>
      <c r="D156" s="7" t="s">
        <v>470</v>
      </c>
      <c r="E156" s="8" t="str">
        <f t="shared" si="2"/>
        <v>70 0 00 55490</v>
      </c>
      <c r="F156" s="7" t="s">
        <v>483</v>
      </c>
      <c r="G156" s="7" t="s">
        <v>485</v>
      </c>
      <c r="H156" s="7" t="s">
        <v>468</v>
      </c>
      <c r="I156" s="7" t="s">
        <v>497</v>
      </c>
      <c r="J156" s="4" t="s">
        <v>13</v>
      </c>
      <c r="K156" s="4" t="s">
        <v>52</v>
      </c>
      <c r="L156" s="4"/>
      <c r="M156" s="9">
        <v>752591.4</v>
      </c>
      <c r="N156" s="9">
        <v>0</v>
      </c>
      <c r="O156" s="9">
        <v>0</v>
      </c>
      <c r="P156" s="2"/>
    </row>
    <row r="157" spans="1:16" outlineLevel="7">
      <c r="A157" s="3" t="s">
        <v>16</v>
      </c>
      <c r="B157" s="4" t="s">
        <v>4</v>
      </c>
      <c r="C157" s="7" t="s">
        <v>469</v>
      </c>
      <c r="D157" s="7" t="s">
        <v>470</v>
      </c>
      <c r="E157" s="8" t="str">
        <f t="shared" si="2"/>
        <v>70 0 00 55490</v>
      </c>
      <c r="F157" s="7" t="s">
        <v>483</v>
      </c>
      <c r="G157" s="7" t="s">
        <v>485</v>
      </c>
      <c r="H157" s="7" t="s">
        <v>468</v>
      </c>
      <c r="I157" s="7" t="s">
        <v>497</v>
      </c>
      <c r="J157" s="4" t="s">
        <v>13</v>
      </c>
      <c r="K157" s="4" t="s">
        <v>52</v>
      </c>
      <c r="L157" s="4" t="s">
        <v>17</v>
      </c>
      <c r="M157" s="9">
        <v>752591.4</v>
      </c>
      <c r="N157" s="9">
        <v>0</v>
      </c>
      <c r="O157" s="9">
        <v>0</v>
      </c>
      <c r="P157" s="2"/>
    </row>
    <row r="158" spans="1:16" ht="63.75" outlineLevel="6">
      <c r="A158" s="3" t="s">
        <v>22</v>
      </c>
      <c r="B158" s="4" t="s">
        <v>4</v>
      </c>
      <c r="C158" s="7" t="s">
        <v>469</v>
      </c>
      <c r="D158" s="7" t="s">
        <v>470</v>
      </c>
      <c r="E158" s="8" t="str">
        <f t="shared" si="2"/>
        <v>70 0 00 55490</v>
      </c>
      <c r="F158" s="7" t="s">
        <v>483</v>
      </c>
      <c r="G158" s="7" t="s">
        <v>485</v>
      </c>
      <c r="H158" s="7" t="s">
        <v>468</v>
      </c>
      <c r="I158" s="7" t="s">
        <v>497</v>
      </c>
      <c r="J158" s="4" t="s">
        <v>23</v>
      </c>
      <c r="K158" s="4"/>
      <c r="L158" s="4"/>
      <c r="M158" s="9">
        <v>227282.6</v>
      </c>
      <c r="N158" s="9">
        <v>0</v>
      </c>
      <c r="O158" s="9">
        <v>0</v>
      </c>
      <c r="P158" s="2"/>
    </row>
    <row r="159" spans="1:16" ht="25.5" outlineLevel="7">
      <c r="A159" s="3" t="s">
        <v>57</v>
      </c>
      <c r="B159" s="4" t="s">
        <v>4</v>
      </c>
      <c r="C159" s="7" t="s">
        <v>469</v>
      </c>
      <c r="D159" s="7" t="s">
        <v>470</v>
      </c>
      <c r="E159" s="8" t="str">
        <f t="shared" si="2"/>
        <v>70 0 00 55490</v>
      </c>
      <c r="F159" s="7" t="s">
        <v>483</v>
      </c>
      <c r="G159" s="7" t="s">
        <v>485</v>
      </c>
      <c r="H159" s="7" t="s">
        <v>468</v>
      </c>
      <c r="I159" s="7" t="s">
        <v>497</v>
      </c>
      <c r="J159" s="4" t="s">
        <v>23</v>
      </c>
      <c r="K159" s="4" t="s">
        <v>58</v>
      </c>
      <c r="L159" s="4"/>
      <c r="M159" s="9">
        <v>227282.6</v>
      </c>
      <c r="N159" s="9">
        <v>0</v>
      </c>
      <c r="O159" s="9">
        <v>0</v>
      </c>
      <c r="P159" s="2"/>
    </row>
    <row r="160" spans="1:16" ht="25.5" outlineLevel="7">
      <c r="A160" s="3" t="s">
        <v>24</v>
      </c>
      <c r="B160" s="4" t="s">
        <v>4</v>
      </c>
      <c r="C160" s="7" t="s">
        <v>469</v>
      </c>
      <c r="D160" s="7" t="s">
        <v>470</v>
      </c>
      <c r="E160" s="8" t="str">
        <f t="shared" si="2"/>
        <v>70 0 00 55490</v>
      </c>
      <c r="F160" s="7" t="s">
        <v>483</v>
      </c>
      <c r="G160" s="7" t="s">
        <v>485</v>
      </c>
      <c r="H160" s="7" t="s">
        <v>468</v>
      </c>
      <c r="I160" s="7" t="s">
        <v>497</v>
      </c>
      <c r="J160" s="4" t="s">
        <v>23</v>
      </c>
      <c r="K160" s="4" t="s">
        <v>58</v>
      </c>
      <c r="L160" s="4" t="s">
        <v>25</v>
      </c>
      <c r="M160" s="9">
        <v>227282.6</v>
      </c>
      <c r="N160" s="9">
        <v>0</v>
      </c>
      <c r="O160" s="9">
        <v>0</v>
      </c>
      <c r="P160" s="2"/>
    </row>
    <row r="161" spans="1:16" outlineLevel="2">
      <c r="A161" s="3" t="s">
        <v>96</v>
      </c>
      <c r="B161" s="4" t="s">
        <v>4</v>
      </c>
      <c r="C161" s="7" t="s">
        <v>469</v>
      </c>
      <c r="D161" s="7" t="s">
        <v>471</v>
      </c>
      <c r="E161" s="8"/>
      <c r="F161" s="7"/>
      <c r="G161" s="7"/>
      <c r="H161" s="7"/>
      <c r="I161" s="7"/>
      <c r="J161" s="4"/>
      <c r="K161" s="4"/>
      <c r="L161" s="4"/>
      <c r="M161" s="9">
        <v>379311</v>
      </c>
      <c r="N161" s="9">
        <v>13000</v>
      </c>
      <c r="O161" s="9">
        <v>11552</v>
      </c>
      <c r="P161" s="2"/>
    </row>
    <row r="162" spans="1:16" ht="63.75" outlineLevel="3">
      <c r="A162" s="3" t="s">
        <v>97</v>
      </c>
      <c r="B162" s="4" t="s">
        <v>4</v>
      </c>
      <c r="C162" s="7" t="s">
        <v>469</v>
      </c>
      <c r="D162" s="7" t="s">
        <v>471</v>
      </c>
      <c r="E162" s="8" t="str">
        <f t="shared" si="2"/>
        <v>01 4 11 51200</v>
      </c>
      <c r="F162" s="7" t="s">
        <v>469</v>
      </c>
      <c r="G162" s="7" t="s">
        <v>486</v>
      </c>
      <c r="H162" s="7" t="s">
        <v>482</v>
      </c>
      <c r="I162" s="7" t="s">
        <v>498</v>
      </c>
      <c r="J162" s="4"/>
      <c r="K162" s="4"/>
      <c r="L162" s="4"/>
      <c r="M162" s="9">
        <v>379311</v>
      </c>
      <c r="N162" s="9">
        <v>13000</v>
      </c>
      <c r="O162" s="9">
        <v>11552</v>
      </c>
      <c r="P162" s="2"/>
    </row>
    <row r="163" spans="1:16" ht="38.25" outlineLevel="4">
      <c r="A163" s="3" t="s">
        <v>26</v>
      </c>
      <c r="B163" s="4" t="s">
        <v>4</v>
      </c>
      <c r="C163" s="7" t="s">
        <v>469</v>
      </c>
      <c r="D163" s="7" t="s">
        <v>471</v>
      </c>
      <c r="E163" s="8" t="str">
        <f t="shared" si="2"/>
        <v>01 4 11 51200</v>
      </c>
      <c r="F163" s="7" t="s">
        <v>469</v>
      </c>
      <c r="G163" s="7" t="s">
        <v>486</v>
      </c>
      <c r="H163" s="7" t="s">
        <v>482</v>
      </c>
      <c r="I163" s="7" t="s">
        <v>498</v>
      </c>
      <c r="J163" s="4" t="s">
        <v>27</v>
      </c>
      <c r="K163" s="4"/>
      <c r="L163" s="4"/>
      <c r="M163" s="9">
        <v>379311</v>
      </c>
      <c r="N163" s="9">
        <v>13000</v>
      </c>
      <c r="O163" s="9">
        <v>11552</v>
      </c>
      <c r="P163" s="2"/>
    </row>
    <row r="164" spans="1:16" ht="51" outlineLevel="5">
      <c r="A164" s="3" t="s">
        <v>28</v>
      </c>
      <c r="B164" s="4" t="s">
        <v>4</v>
      </c>
      <c r="C164" s="7" t="s">
        <v>469</v>
      </c>
      <c r="D164" s="7" t="s">
        <v>471</v>
      </c>
      <c r="E164" s="8" t="str">
        <f t="shared" si="2"/>
        <v>01 4 11 51200</v>
      </c>
      <c r="F164" s="7" t="s">
        <v>469</v>
      </c>
      <c r="G164" s="7" t="s">
        <v>486</v>
      </c>
      <c r="H164" s="7" t="s">
        <v>482</v>
      </c>
      <c r="I164" s="7" t="s">
        <v>498</v>
      </c>
      <c r="J164" s="4" t="s">
        <v>29</v>
      </c>
      <c r="K164" s="4"/>
      <c r="L164" s="4"/>
      <c r="M164" s="9">
        <v>379311</v>
      </c>
      <c r="N164" s="9">
        <v>13000</v>
      </c>
      <c r="O164" s="9">
        <v>11552</v>
      </c>
      <c r="P164" s="2"/>
    </row>
    <row r="165" spans="1:16" ht="25.5" outlineLevel="6">
      <c r="A165" s="3" t="s">
        <v>30</v>
      </c>
      <c r="B165" s="4" t="s">
        <v>4</v>
      </c>
      <c r="C165" s="7" t="s">
        <v>469</v>
      </c>
      <c r="D165" s="7" t="s">
        <v>471</v>
      </c>
      <c r="E165" s="8" t="str">
        <f t="shared" si="2"/>
        <v>01 4 11 51200</v>
      </c>
      <c r="F165" s="7" t="s">
        <v>469</v>
      </c>
      <c r="G165" s="7" t="s">
        <v>486</v>
      </c>
      <c r="H165" s="7" t="s">
        <v>482</v>
      </c>
      <c r="I165" s="7" t="s">
        <v>498</v>
      </c>
      <c r="J165" s="4" t="s">
        <v>31</v>
      </c>
      <c r="K165" s="4"/>
      <c r="L165" s="4"/>
      <c r="M165" s="9">
        <v>379311</v>
      </c>
      <c r="N165" s="9">
        <v>13000</v>
      </c>
      <c r="O165" s="9">
        <v>11552</v>
      </c>
      <c r="P165" s="2"/>
    </row>
    <row r="166" spans="1:16" ht="76.5" outlineLevel="7">
      <c r="A166" s="3" t="s">
        <v>98</v>
      </c>
      <c r="B166" s="4" t="s">
        <v>4</v>
      </c>
      <c r="C166" s="7" t="s">
        <v>469</v>
      </c>
      <c r="D166" s="7" t="s">
        <v>471</v>
      </c>
      <c r="E166" s="8" t="str">
        <f t="shared" si="2"/>
        <v>01 4 11 51200</v>
      </c>
      <c r="F166" s="7" t="s">
        <v>469</v>
      </c>
      <c r="G166" s="7" t="s">
        <v>486</v>
      </c>
      <c r="H166" s="7" t="s">
        <v>482</v>
      </c>
      <c r="I166" s="7" t="s">
        <v>498</v>
      </c>
      <c r="J166" s="4" t="s">
        <v>31</v>
      </c>
      <c r="K166" s="4" t="s">
        <v>99</v>
      </c>
      <c r="L166" s="4"/>
      <c r="M166" s="9">
        <v>214311</v>
      </c>
      <c r="N166" s="9">
        <v>13000</v>
      </c>
      <c r="O166" s="9">
        <v>11552</v>
      </c>
      <c r="P166" s="2"/>
    </row>
    <row r="167" spans="1:16" outlineLevel="7">
      <c r="A167" s="3" t="s">
        <v>48</v>
      </c>
      <c r="B167" s="4" t="s">
        <v>4</v>
      </c>
      <c r="C167" s="7" t="s">
        <v>469</v>
      </c>
      <c r="D167" s="7" t="s">
        <v>471</v>
      </c>
      <c r="E167" s="8" t="str">
        <f t="shared" si="2"/>
        <v>01 4 11 51200</v>
      </c>
      <c r="F167" s="7" t="s">
        <v>469</v>
      </c>
      <c r="G167" s="7" t="s">
        <v>486</v>
      </c>
      <c r="H167" s="7" t="s">
        <v>482</v>
      </c>
      <c r="I167" s="7" t="s">
        <v>498</v>
      </c>
      <c r="J167" s="4" t="s">
        <v>31</v>
      </c>
      <c r="K167" s="4" t="s">
        <v>99</v>
      </c>
      <c r="L167" s="4" t="s">
        <v>100</v>
      </c>
      <c r="M167" s="9">
        <v>214311</v>
      </c>
      <c r="N167" s="9">
        <v>13000</v>
      </c>
      <c r="O167" s="9">
        <v>11552</v>
      </c>
      <c r="P167" s="2"/>
    </row>
    <row r="168" spans="1:16" outlineLevel="7">
      <c r="A168" s="3" t="s">
        <v>61</v>
      </c>
      <c r="B168" s="4" t="s">
        <v>4</v>
      </c>
      <c r="C168" s="7" t="s">
        <v>469</v>
      </c>
      <c r="D168" s="7" t="s">
        <v>471</v>
      </c>
      <c r="E168" s="8" t="str">
        <f t="shared" si="2"/>
        <v>01 4 11 51200</v>
      </c>
      <c r="F168" s="7" t="s">
        <v>469</v>
      </c>
      <c r="G168" s="7" t="s">
        <v>486</v>
      </c>
      <c r="H168" s="7" t="s">
        <v>482</v>
      </c>
      <c r="I168" s="7" t="s">
        <v>498</v>
      </c>
      <c r="J168" s="4" t="s">
        <v>31</v>
      </c>
      <c r="K168" s="4" t="s">
        <v>62</v>
      </c>
      <c r="L168" s="4"/>
      <c r="M168" s="9">
        <v>165000</v>
      </c>
      <c r="N168" s="9">
        <v>0</v>
      </c>
      <c r="O168" s="9">
        <v>0</v>
      </c>
      <c r="P168" s="2"/>
    </row>
    <row r="169" spans="1:16" outlineLevel="7">
      <c r="A169" s="3" t="s">
        <v>32</v>
      </c>
      <c r="B169" s="4" t="s">
        <v>4</v>
      </c>
      <c r="C169" s="7" t="s">
        <v>469</v>
      </c>
      <c r="D169" s="7" t="s">
        <v>471</v>
      </c>
      <c r="E169" s="8" t="str">
        <f t="shared" si="2"/>
        <v>01 4 11 51200</v>
      </c>
      <c r="F169" s="7" t="s">
        <v>469</v>
      </c>
      <c r="G169" s="7" t="s">
        <v>486</v>
      </c>
      <c r="H169" s="7" t="s">
        <v>482</v>
      </c>
      <c r="I169" s="7" t="s">
        <v>498</v>
      </c>
      <c r="J169" s="4" t="s">
        <v>31</v>
      </c>
      <c r="K169" s="4" t="s">
        <v>62</v>
      </c>
      <c r="L169" s="4" t="s">
        <v>63</v>
      </c>
      <c r="M169" s="9">
        <v>165000</v>
      </c>
      <c r="N169" s="9">
        <v>0</v>
      </c>
      <c r="O169" s="9">
        <v>0</v>
      </c>
      <c r="P169" s="2"/>
    </row>
    <row r="170" spans="1:16" ht="25.5" outlineLevel="2">
      <c r="A170" s="3" t="s">
        <v>101</v>
      </c>
      <c r="B170" s="4" t="s">
        <v>4</v>
      </c>
      <c r="C170" s="7" t="s">
        <v>469</v>
      </c>
      <c r="D170" s="7" t="s">
        <v>472</v>
      </c>
      <c r="E170" s="8"/>
      <c r="F170" s="7" t="s">
        <v>468</v>
      </c>
      <c r="G170" s="7" t="s">
        <v>485</v>
      </c>
      <c r="H170" s="7" t="s">
        <v>468</v>
      </c>
      <c r="I170" s="7" t="s">
        <v>489</v>
      </c>
      <c r="J170" s="4"/>
      <c r="K170" s="4"/>
      <c r="L170" s="4"/>
      <c r="M170" s="9">
        <v>662004</v>
      </c>
      <c r="N170" s="9">
        <v>0</v>
      </c>
      <c r="O170" s="9">
        <v>0</v>
      </c>
      <c r="P170" s="2"/>
    </row>
    <row r="171" spans="1:16" ht="25.5" outlineLevel="3">
      <c r="A171" s="3" t="s">
        <v>102</v>
      </c>
      <c r="B171" s="4" t="s">
        <v>4</v>
      </c>
      <c r="C171" s="7" t="s">
        <v>469</v>
      </c>
      <c r="D171" s="7" t="s">
        <v>472</v>
      </c>
      <c r="E171" s="8" t="str">
        <f t="shared" si="2"/>
        <v>01 4 11 80060</v>
      </c>
      <c r="F171" s="7" t="s">
        <v>469</v>
      </c>
      <c r="G171" s="7" t="s">
        <v>486</v>
      </c>
      <c r="H171" s="7" t="s">
        <v>482</v>
      </c>
      <c r="I171" s="7" t="s">
        <v>499</v>
      </c>
      <c r="J171" s="4"/>
      <c r="K171" s="4"/>
      <c r="L171" s="4"/>
      <c r="M171" s="9">
        <v>662004</v>
      </c>
      <c r="N171" s="9">
        <v>0</v>
      </c>
      <c r="O171" s="9">
        <v>0</v>
      </c>
      <c r="P171" s="2"/>
    </row>
    <row r="172" spans="1:16" outlineLevel="4">
      <c r="A172" s="3" t="s">
        <v>79</v>
      </c>
      <c r="B172" s="4" t="s">
        <v>4</v>
      </c>
      <c r="C172" s="7" t="s">
        <v>469</v>
      </c>
      <c r="D172" s="7" t="s">
        <v>472</v>
      </c>
      <c r="E172" s="8" t="str">
        <f t="shared" si="2"/>
        <v>01 4 11 80060</v>
      </c>
      <c r="F172" s="7" t="s">
        <v>469</v>
      </c>
      <c r="G172" s="7" t="s">
        <v>486</v>
      </c>
      <c r="H172" s="7" t="s">
        <v>482</v>
      </c>
      <c r="I172" s="7" t="s">
        <v>499</v>
      </c>
      <c r="J172" s="4" t="s">
        <v>80</v>
      </c>
      <c r="K172" s="4"/>
      <c r="L172" s="4"/>
      <c r="M172" s="9">
        <v>662004</v>
      </c>
      <c r="N172" s="9">
        <v>0</v>
      </c>
      <c r="O172" s="9">
        <v>0</v>
      </c>
      <c r="P172" s="2"/>
    </row>
    <row r="173" spans="1:16" outlineLevel="5">
      <c r="A173" s="3" t="s">
        <v>103</v>
      </c>
      <c r="B173" s="4" t="s">
        <v>4</v>
      </c>
      <c r="C173" s="7" t="s">
        <v>469</v>
      </c>
      <c r="D173" s="7" t="s">
        <v>472</v>
      </c>
      <c r="E173" s="8" t="str">
        <f t="shared" si="2"/>
        <v>01 4 11 80060</v>
      </c>
      <c r="F173" s="7" t="s">
        <v>469</v>
      </c>
      <c r="G173" s="7" t="s">
        <v>486</v>
      </c>
      <c r="H173" s="7" t="s">
        <v>482</v>
      </c>
      <c r="I173" s="7" t="s">
        <v>499</v>
      </c>
      <c r="J173" s="4" t="s">
        <v>104</v>
      </c>
      <c r="K173" s="4"/>
      <c r="L173" s="4"/>
      <c r="M173" s="9">
        <v>662004</v>
      </c>
      <c r="N173" s="9">
        <v>0</v>
      </c>
      <c r="O173" s="9">
        <v>0</v>
      </c>
      <c r="P173" s="2"/>
    </row>
    <row r="174" spans="1:16" ht="25.5" outlineLevel="7">
      <c r="A174" s="3" t="s">
        <v>91</v>
      </c>
      <c r="B174" s="4" t="s">
        <v>4</v>
      </c>
      <c r="C174" s="7" t="s">
        <v>469</v>
      </c>
      <c r="D174" s="7" t="s">
        <v>472</v>
      </c>
      <c r="E174" s="8" t="str">
        <f t="shared" si="2"/>
        <v>01 4 11 80060</v>
      </c>
      <c r="F174" s="7" t="s">
        <v>469</v>
      </c>
      <c r="G174" s="7" t="s">
        <v>486</v>
      </c>
      <c r="H174" s="7" t="s">
        <v>482</v>
      </c>
      <c r="I174" s="7" t="s">
        <v>499</v>
      </c>
      <c r="J174" s="4" t="s">
        <v>104</v>
      </c>
      <c r="K174" s="4" t="s">
        <v>92</v>
      </c>
      <c r="L174" s="4"/>
      <c r="M174" s="9">
        <v>662004</v>
      </c>
      <c r="N174" s="9">
        <v>0</v>
      </c>
      <c r="O174" s="9">
        <v>0</v>
      </c>
      <c r="P174" s="2"/>
    </row>
    <row r="175" spans="1:16" ht="25.5" outlineLevel="7">
      <c r="A175" s="3" t="s">
        <v>93</v>
      </c>
      <c r="B175" s="4" t="s">
        <v>4</v>
      </c>
      <c r="C175" s="7" t="s">
        <v>469</v>
      </c>
      <c r="D175" s="7" t="s">
        <v>472</v>
      </c>
      <c r="E175" s="8" t="str">
        <f t="shared" si="2"/>
        <v>01 4 11 80060</v>
      </c>
      <c r="F175" s="7" t="s">
        <v>469</v>
      </c>
      <c r="G175" s="7" t="s">
        <v>486</v>
      </c>
      <c r="H175" s="7" t="s">
        <v>482</v>
      </c>
      <c r="I175" s="7" t="s">
        <v>499</v>
      </c>
      <c r="J175" s="4" t="s">
        <v>104</v>
      </c>
      <c r="K175" s="4" t="s">
        <v>92</v>
      </c>
      <c r="L175" s="4" t="s">
        <v>94</v>
      </c>
      <c r="M175" s="9">
        <v>662004</v>
      </c>
      <c r="N175" s="9">
        <v>0</v>
      </c>
      <c r="O175" s="9">
        <v>0</v>
      </c>
      <c r="P175" s="2"/>
    </row>
    <row r="176" spans="1:16" ht="25.5" outlineLevel="2">
      <c r="A176" s="3" t="s">
        <v>105</v>
      </c>
      <c r="B176" s="4" t="s">
        <v>4</v>
      </c>
      <c r="C176" s="7" t="s">
        <v>469</v>
      </c>
      <c r="D176" s="7" t="s">
        <v>473</v>
      </c>
      <c r="E176" s="8"/>
      <c r="F176" s="7" t="s">
        <v>468</v>
      </c>
      <c r="G176" s="7" t="s">
        <v>485</v>
      </c>
      <c r="H176" s="7" t="s">
        <v>468</v>
      </c>
      <c r="I176" s="7" t="s">
        <v>489</v>
      </c>
      <c r="J176" s="4"/>
      <c r="K176" s="4"/>
      <c r="L176" s="4"/>
      <c r="M176" s="9">
        <v>28965438.550000001</v>
      </c>
      <c r="N176" s="9">
        <v>26555261.109999999</v>
      </c>
      <c r="O176" s="9">
        <v>27243310.98</v>
      </c>
      <c r="P176" s="2"/>
    </row>
    <row r="177" spans="1:16" ht="38.25" outlineLevel="3">
      <c r="A177" s="3" t="s">
        <v>106</v>
      </c>
      <c r="B177" s="4" t="s">
        <v>4</v>
      </c>
      <c r="C177" s="7" t="s">
        <v>469</v>
      </c>
      <c r="D177" s="7" t="s">
        <v>473</v>
      </c>
      <c r="E177" s="8" t="str">
        <f t="shared" si="2"/>
        <v>01 4 11 80070</v>
      </c>
      <c r="F177" s="7" t="s">
        <v>469</v>
      </c>
      <c r="G177" s="7" t="s">
        <v>486</v>
      </c>
      <c r="H177" s="7" t="s">
        <v>482</v>
      </c>
      <c r="I177" s="7" t="s">
        <v>500</v>
      </c>
      <c r="J177" s="4"/>
      <c r="K177" s="4"/>
      <c r="L177" s="4"/>
      <c r="M177" s="9">
        <v>729000</v>
      </c>
      <c r="N177" s="9">
        <v>0</v>
      </c>
      <c r="O177" s="9">
        <v>0</v>
      </c>
      <c r="P177" s="2"/>
    </row>
    <row r="178" spans="1:16" ht="38.25" outlineLevel="4">
      <c r="A178" s="3" t="s">
        <v>26</v>
      </c>
      <c r="B178" s="4" t="s">
        <v>4</v>
      </c>
      <c r="C178" s="7" t="s">
        <v>469</v>
      </c>
      <c r="D178" s="7" t="s">
        <v>473</v>
      </c>
      <c r="E178" s="8" t="str">
        <f t="shared" si="2"/>
        <v>01 4 11 80070</v>
      </c>
      <c r="F178" s="7" t="s">
        <v>469</v>
      </c>
      <c r="G178" s="7" t="s">
        <v>486</v>
      </c>
      <c r="H178" s="7" t="s">
        <v>482</v>
      </c>
      <c r="I178" s="7" t="s">
        <v>500</v>
      </c>
      <c r="J178" s="4" t="s">
        <v>27</v>
      </c>
      <c r="K178" s="4"/>
      <c r="L178" s="4"/>
      <c r="M178" s="9">
        <v>729000</v>
      </c>
      <c r="N178" s="9">
        <v>0</v>
      </c>
      <c r="O178" s="9">
        <v>0</v>
      </c>
      <c r="P178" s="2"/>
    </row>
    <row r="179" spans="1:16" ht="51" outlineLevel="5">
      <c r="A179" s="3" t="s">
        <v>28</v>
      </c>
      <c r="B179" s="4" t="s">
        <v>4</v>
      </c>
      <c r="C179" s="7" t="s">
        <v>469</v>
      </c>
      <c r="D179" s="7" t="s">
        <v>473</v>
      </c>
      <c r="E179" s="8" t="str">
        <f t="shared" si="2"/>
        <v>01 4 11 80070</v>
      </c>
      <c r="F179" s="7" t="s">
        <v>469</v>
      </c>
      <c r="G179" s="7" t="s">
        <v>486</v>
      </c>
      <c r="H179" s="7" t="s">
        <v>482</v>
      </c>
      <c r="I179" s="7" t="s">
        <v>500</v>
      </c>
      <c r="J179" s="4" t="s">
        <v>29</v>
      </c>
      <c r="K179" s="4"/>
      <c r="L179" s="4"/>
      <c r="M179" s="9">
        <v>729000</v>
      </c>
      <c r="N179" s="9">
        <v>0</v>
      </c>
      <c r="O179" s="9">
        <v>0</v>
      </c>
      <c r="P179" s="2"/>
    </row>
    <row r="180" spans="1:16" ht="25.5" outlineLevel="6">
      <c r="A180" s="3" t="s">
        <v>30</v>
      </c>
      <c r="B180" s="4" t="s">
        <v>4</v>
      </c>
      <c r="C180" s="7" t="s">
        <v>469</v>
      </c>
      <c r="D180" s="7" t="s">
        <v>473</v>
      </c>
      <c r="E180" s="8" t="str">
        <f t="shared" si="2"/>
        <v>01 4 11 80070</v>
      </c>
      <c r="F180" s="7" t="s">
        <v>469</v>
      </c>
      <c r="G180" s="7" t="s">
        <v>486</v>
      </c>
      <c r="H180" s="7" t="s">
        <v>482</v>
      </c>
      <c r="I180" s="7" t="s">
        <v>500</v>
      </c>
      <c r="J180" s="4" t="s">
        <v>31</v>
      </c>
      <c r="K180" s="4"/>
      <c r="L180" s="4"/>
      <c r="M180" s="9">
        <v>729000</v>
      </c>
      <c r="N180" s="9">
        <v>0</v>
      </c>
      <c r="O180" s="9">
        <v>0</v>
      </c>
      <c r="P180" s="2"/>
    </row>
    <row r="181" spans="1:16" outlineLevel="7">
      <c r="A181" s="3" t="s">
        <v>68</v>
      </c>
      <c r="B181" s="4" t="s">
        <v>4</v>
      </c>
      <c r="C181" s="7" t="s">
        <v>469</v>
      </c>
      <c r="D181" s="7" t="s">
        <v>473</v>
      </c>
      <c r="E181" s="8" t="str">
        <f t="shared" si="2"/>
        <v>01 4 11 80070</v>
      </c>
      <c r="F181" s="7" t="s">
        <v>469</v>
      </c>
      <c r="G181" s="7" t="s">
        <v>486</v>
      </c>
      <c r="H181" s="7" t="s">
        <v>482</v>
      </c>
      <c r="I181" s="7" t="s">
        <v>500</v>
      </c>
      <c r="J181" s="4" t="s">
        <v>31</v>
      </c>
      <c r="K181" s="4" t="s">
        <v>69</v>
      </c>
      <c r="L181" s="4"/>
      <c r="M181" s="9">
        <v>729000</v>
      </c>
      <c r="N181" s="9">
        <v>0</v>
      </c>
      <c r="O181" s="9">
        <v>0</v>
      </c>
      <c r="P181" s="2"/>
    </row>
    <row r="182" spans="1:16" outlineLevel="7">
      <c r="A182" s="3" t="s">
        <v>48</v>
      </c>
      <c r="B182" s="4" t="s">
        <v>4</v>
      </c>
      <c r="C182" s="7" t="s">
        <v>469</v>
      </c>
      <c r="D182" s="7" t="s">
        <v>473</v>
      </c>
      <c r="E182" s="8" t="str">
        <f t="shared" si="2"/>
        <v>01 4 11 80070</v>
      </c>
      <c r="F182" s="7" t="s">
        <v>469</v>
      </c>
      <c r="G182" s="7" t="s">
        <v>486</v>
      </c>
      <c r="H182" s="7" t="s">
        <v>482</v>
      </c>
      <c r="I182" s="7" t="s">
        <v>500</v>
      </c>
      <c r="J182" s="4" t="s">
        <v>31</v>
      </c>
      <c r="K182" s="4" t="s">
        <v>69</v>
      </c>
      <c r="L182" s="4" t="s">
        <v>70</v>
      </c>
      <c r="M182" s="9">
        <v>729000</v>
      </c>
      <c r="N182" s="9">
        <v>0</v>
      </c>
      <c r="O182" s="9">
        <v>0</v>
      </c>
      <c r="P182" s="2"/>
    </row>
    <row r="183" spans="1:16" ht="51" outlineLevel="3">
      <c r="A183" s="3" t="s">
        <v>107</v>
      </c>
      <c r="B183" s="4" t="s">
        <v>4</v>
      </c>
      <c r="C183" s="7" t="s">
        <v>469</v>
      </c>
      <c r="D183" s="7" t="s">
        <v>473</v>
      </c>
      <c r="E183" s="8" t="str">
        <f t="shared" si="2"/>
        <v>01 4 11 80100</v>
      </c>
      <c r="F183" s="7" t="s">
        <v>469</v>
      </c>
      <c r="G183" s="7" t="s">
        <v>486</v>
      </c>
      <c r="H183" s="7" t="s">
        <v>482</v>
      </c>
      <c r="I183" s="7" t="s">
        <v>501</v>
      </c>
      <c r="J183" s="4"/>
      <c r="K183" s="4"/>
      <c r="L183" s="4"/>
      <c r="M183" s="9">
        <v>275125</v>
      </c>
      <c r="N183" s="9">
        <v>0</v>
      </c>
      <c r="O183" s="9">
        <v>0</v>
      </c>
      <c r="P183" s="2"/>
    </row>
    <row r="184" spans="1:16" ht="38.25" outlineLevel="4">
      <c r="A184" s="3" t="s">
        <v>26</v>
      </c>
      <c r="B184" s="4" t="s">
        <v>4</v>
      </c>
      <c r="C184" s="7" t="s">
        <v>469</v>
      </c>
      <c r="D184" s="7" t="s">
        <v>473</v>
      </c>
      <c r="E184" s="8" t="str">
        <f t="shared" si="2"/>
        <v>01 4 11 80100</v>
      </c>
      <c r="F184" s="7" t="s">
        <v>469</v>
      </c>
      <c r="G184" s="7" t="s">
        <v>486</v>
      </c>
      <c r="H184" s="7" t="s">
        <v>482</v>
      </c>
      <c r="I184" s="7" t="s">
        <v>501</v>
      </c>
      <c r="J184" s="4" t="s">
        <v>27</v>
      </c>
      <c r="K184" s="4"/>
      <c r="L184" s="4"/>
      <c r="M184" s="9">
        <v>275125</v>
      </c>
      <c r="N184" s="9">
        <v>0</v>
      </c>
      <c r="O184" s="9">
        <v>0</v>
      </c>
      <c r="P184" s="2"/>
    </row>
    <row r="185" spans="1:16" ht="51" outlineLevel="5">
      <c r="A185" s="3" t="s">
        <v>28</v>
      </c>
      <c r="B185" s="4" t="s">
        <v>4</v>
      </c>
      <c r="C185" s="7" t="s">
        <v>469</v>
      </c>
      <c r="D185" s="7" t="s">
        <v>473</v>
      </c>
      <c r="E185" s="8" t="str">
        <f t="shared" si="2"/>
        <v>01 4 11 80100</v>
      </c>
      <c r="F185" s="7" t="s">
        <v>469</v>
      </c>
      <c r="G185" s="7" t="s">
        <v>486</v>
      </c>
      <c r="H185" s="7" t="s">
        <v>482</v>
      </c>
      <c r="I185" s="7" t="s">
        <v>501</v>
      </c>
      <c r="J185" s="4" t="s">
        <v>29</v>
      </c>
      <c r="K185" s="4"/>
      <c r="L185" s="4"/>
      <c r="M185" s="9">
        <v>275125</v>
      </c>
      <c r="N185" s="9">
        <v>0</v>
      </c>
      <c r="O185" s="9">
        <v>0</v>
      </c>
      <c r="P185" s="2"/>
    </row>
    <row r="186" spans="1:16" ht="25.5" outlineLevel="6">
      <c r="A186" s="3" t="s">
        <v>30</v>
      </c>
      <c r="B186" s="4" t="s">
        <v>4</v>
      </c>
      <c r="C186" s="7" t="s">
        <v>469</v>
      </c>
      <c r="D186" s="7" t="s">
        <v>473</v>
      </c>
      <c r="E186" s="8" t="str">
        <f t="shared" si="2"/>
        <v>01 4 11 80100</v>
      </c>
      <c r="F186" s="7" t="s">
        <v>469</v>
      </c>
      <c r="G186" s="7" t="s">
        <v>486</v>
      </c>
      <c r="H186" s="7" t="s">
        <v>482</v>
      </c>
      <c r="I186" s="7" t="s">
        <v>501</v>
      </c>
      <c r="J186" s="4" t="s">
        <v>31</v>
      </c>
      <c r="K186" s="4"/>
      <c r="L186" s="4"/>
      <c r="M186" s="9">
        <v>275125</v>
      </c>
      <c r="N186" s="9">
        <v>0</v>
      </c>
      <c r="O186" s="9">
        <v>0</v>
      </c>
      <c r="P186" s="2"/>
    </row>
    <row r="187" spans="1:16" outlineLevel="7">
      <c r="A187" s="3" t="s">
        <v>68</v>
      </c>
      <c r="B187" s="4" t="s">
        <v>4</v>
      </c>
      <c r="C187" s="7" t="s">
        <v>469</v>
      </c>
      <c r="D187" s="7" t="s">
        <v>473</v>
      </c>
      <c r="E187" s="8" t="str">
        <f t="shared" si="2"/>
        <v>01 4 11 80100</v>
      </c>
      <c r="F187" s="7" t="s">
        <v>469</v>
      </c>
      <c r="G187" s="7" t="s">
        <v>486</v>
      </c>
      <c r="H187" s="7" t="s">
        <v>482</v>
      </c>
      <c r="I187" s="7" t="s">
        <v>501</v>
      </c>
      <c r="J187" s="4" t="s">
        <v>31</v>
      </c>
      <c r="K187" s="4" t="s">
        <v>69</v>
      </c>
      <c r="L187" s="4"/>
      <c r="M187" s="9">
        <v>235625</v>
      </c>
      <c r="N187" s="9">
        <v>0</v>
      </c>
      <c r="O187" s="9">
        <v>0</v>
      </c>
      <c r="P187" s="2"/>
    </row>
    <row r="188" spans="1:16" outlineLevel="7">
      <c r="A188" s="3" t="s">
        <v>48</v>
      </c>
      <c r="B188" s="4" t="s">
        <v>4</v>
      </c>
      <c r="C188" s="7" t="s">
        <v>469</v>
      </c>
      <c r="D188" s="7" t="s">
        <v>473</v>
      </c>
      <c r="E188" s="8" t="str">
        <f t="shared" si="2"/>
        <v>01 4 11 80100</v>
      </c>
      <c r="F188" s="7" t="s">
        <v>469</v>
      </c>
      <c r="G188" s="7" t="s">
        <v>486</v>
      </c>
      <c r="H188" s="7" t="s">
        <v>482</v>
      </c>
      <c r="I188" s="7" t="s">
        <v>501</v>
      </c>
      <c r="J188" s="4" t="s">
        <v>31</v>
      </c>
      <c r="K188" s="4" t="s">
        <v>69</v>
      </c>
      <c r="L188" s="4" t="s">
        <v>70</v>
      </c>
      <c r="M188" s="9">
        <v>235625</v>
      </c>
      <c r="N188" s="9">
        <v>0</v>
      </c>
      <c r="O188" s="9">
        <v>0</v>
      </c>
      <c r="P188" s="2"/>
    </row>
    <row r="189" spans="1:16" ht="38.25" outlineLevel="7">
      <c r="A189" s="3" t="s">
        <v>75</v>
      </c>
      <c r="B189" s="4" t="s">
        <v>4</v>
      </c>
      <c r="C189" s="7" t="s">
        <v>469</v>
      </c>
      <c r="D189" s="7" t="s">
        <v>473</v>
      </c>
      <c r="E189" s="8" t="str">
        <f t="shared" si="2"/>
        <v>01 4 11 80100</v>
      </c>
      <c r="F189" s="7" t="s">
        <v>469</v>
      </c>
      <c r="G189" s="7" t="s">
        <v>486</v>
      </c>
      <c r="H189" s="7" t="s">
        <v>482</v>
      </c>
      <c r="I189" s="7" t="s">
        <v>501</v>
      </c>
      <c r="J189" s="4" t="s">
        <v>31</v>
      </c>
      <c r="K189" s="4" t="s">
        <v>76</v>
      </c>
      <c r="L189" s="4"/>
      <c r="M189" s="9">
        <v>39500</v>
      </c>
      <c r="N189" s="9">
        <v>0</v>
      </c>
      <c r="O189" s="9">
        <v>0</v>
      </c>
      <c r="P189" s="2"/>
    </row>
    <row r="190" spans="1:16" ht="38.25" outlineLevel="7">
      <c r="A190" s="3" t="s">
        <v>77</v>
      </c>
      <c r="B190" s="4" t="s">
        <v>4</v>
      </c>
      <c r="C190" s="7" t="s">
        <v>469</v>
      </c>
      <c r="D190" s="7" t="s">
        <v>473</v>
      </c>
      <c r="E190" s="8" t="str">
        <f t="shared" si="2"/>
        <v>01 4 11 80100</v>
      </c>
      <c r="F190" s="7" t="s">
        <v>469</v>
      </c>
      <c r="G190" s="7" t="s">
        <v>486</v>
      </c>
      <c r="H190" s="7" t="s">
        <v>482</v>
      </c>
      <c r="I190" s="7" t="s">
        <v>501</v>
      </c>
      <c r="J190" s="4" t="s">
        <v>31</v>
      </c>
      <c r="K190" s="4" t="s">
        <v>76</v>
      </c>
      <c r="L190" s="4" t="s">
        <v>78</v>
      </c>
      <c r="M190" s="9">
        <v>39500</v>
      </c>
      <c r="N190" s="9">
        <v>0</v>
      </c>
      <c r="O190" s="9">
        <v>0</v>
      </c>
      <c r="P190" s="2"/>
    </row>
    <row r="191" spans="1:16" ht="51" outlineLevel="3">
      <c r="A191" s="3" t="s">
        <v>108</v>
      </c>
      <c r="B191" s="4" t="s">
        <v>4</v>
      </c>
      <c r="C191" s="7" t="s">
        <v>469</v>
      </c>
      <c r="D191" s="7" t="s">
        <v>473</v>
      </c>
      <c r="E191" s="8" t="str">
        <f t="shared" si="2"/>
        <v>01 4 11 80711</v>
      </c>
      <c r="F191" s="7" t="s">
        <v>469</v>
      </c>
      <c r="G191" s="7" t="s">
        <v>486</v>
      </c>
      <c r="H191" s="7" t="s">
        <v>482</v>
      </c>
      <c r="I191" s="7" t="s">
        <v>502</v>
      </c>
      <c r="J191" s="4"/>
      <c r="K191" s="4"/>
      <c r="L191" s="4"/>
      <c r="M191" s="9">
        <v>10782823.41</v>
      </c>
      <c r="N191" s="9">
        <v>11092507</v>
      </c>
      <c r="O191" s="9">
        <v>11488449.529999999</v>
      </c>
      <c r="P191" s="2"/>
    </row>
    <row r="192" spans="1:16" ht="38.25" outlineLevel="4">
      <c r="A192" s="3" t="s">
        <v>109</v>
      </c>
      <c r="B192" s="4" t="s">
        <v>4</v>
      </c>
      <c r="C192" s="7" t="s">
        <v>469</v>
      </c>
      <c r="D192" s="7" t="s">
        <v>473</v>
      </c>
      <c r="E192" s="8" t="str">
        <f t="shared" si="2"/>
        <v>01 4 11 80711</v>
      </c>
      <c r="F192" s="7" t="s">
        <v>469</v>
      </c>
      <c r="G192" s="7" t="s">
        <v>486</v>
      </c>
      <c r="H192" s="7" t="s">
        <v>482</v>
      </c>
      <c r="I192" s="7" t="s">
        <v>502</v>
      </c>
      <c r="J192" s="4" t="s">
        <v>110</v>
      </c>
      <c r="K192" s="4"/>
      <c r="L192" s="4"/>
      <c r="M192" s="9">
        <v>10782823.41</v>
      </c>
      <c r="N192" s="9">
        <v>11092507</v>
      </c>
      <c r="O192" s="9">
        <v>11488449.529999999</v>
      </c>
      <c r="P192" s="2"/>
    </row>
    <row r="193" spans="1:16" ht="25.5" outlineLevel="5">
      <c r="A193" s="3" t="s">
        <v>111</v>
      </c>
      <c r="B193" s="4" t="s">
        <v>4</v>
      </c>
      <c r="C193" s="7" t="s">
        <v>469</v>
      </c>
      <c r="D193" s="7" t="s">
        <v>473</v>
      </c>
      <c r="E193" s="8" t="str">
        <f t="shared" si="2"/>
        <v>01 4 11 80711</v>
      </c>
      <c r="F193" s="7" t="s">
        <v>469</v>
      </c>
      <c r="G193" s="7" t="s">
        <v>486</v>
      </c>
      <c r="H193" s="7" t="s">
        <v>482</v>
      </c>
      <c r="I193" s="7" t="s">
        <v>502</v>
      </c>
      <c r="J193" s="4" t="s">
        <v>112</v>
      </c>
      <c r="K193" s="4"/>
      <c r="L193" s="4"/>
      <c r="M193" s="9">
        <v>10782823.41</v>
      </c>
      <c r="N193" s="9">
        <v>11092507</v>
      </c>
      <c r="O193" s="9">
        <v>11488449.529999999</v>
      </c>
      <c r="P193" s="2"/>
    </row>
    <row r="194" spans="1:16" ht="76.5" outlineLevel="6">
      <c r="A194" s="3" t="s">
        <v>113</v>
      </c>
      <c r="B194" s="4" t="s">
        <v>4</v>
      </c>
      <c r="C194" s="7" t="s">
        <v>469</v>
      </c>
      <c r="D194" s="7" t="s">
        <v>473</v>
      </c>
      <c r="E194" s="8" t="str">
        <f t="shared" si="2"/>
        <v>01 4 11 80711</v>
      </c>
      <c r="F194" s="7" t="s">
        <v>469</v>
      </c>
      <c r="G194" s="7" t="s">
        <v>486</v>
      </c>
      <c r="H194" s="7" t="s">
        <v>482</v>
      </c>
      <c r="I194" s="7" t="s">
        <v>502</v>
      </c>
      <c r="J194" s="4" t="s">
        <v>114</v>
      </c>
      <c r="K194" s="4"/>
      <c r="L194" s="4"/>
      <c r="M194" s="9">
        <v>10782823.41</v>
      </c>
      <c r="N194" s="9">
        <v>11092507</v>
      </c>
      <c r="O194" s="9">
        <v>11488449.529999999</v>
      </c>
      <c r="P194" s="2"/>
    </row>
    <row r="195" spans="1:16" outlineLevel="7">
      <c r="A195" s="3" t="s">
        <v>51</v>
      </c>
      <c r="B195" s="4" t="s">
        <v>4</v>
      </c>
      <c r="C195" s="7" t="s">
        <v>469</v>
      </c>
      <c r="D195" s="7" t="s">
        <v>473</v>
      </c>
      <c r="E195" s="8" t="str">
        <f t="shared" si="2"/>
        <v>01 4 11 80711</v>
      </c>
      <c r="F195" s="7" t="s">
        <v>469</v>
      </c>
      <c r="G195" s="7" t="s">
        <v>486</v>
      </c>
      <c r="H195" s="7" t="s">
        <v>482</v>
      </c>
      <c r="I195" s="7" t="s">
        <v>502</v>
      </c>
      <c r="J195" s="4" t="s">
        <v>114</v>
      </c>
      <c r="K195" s="4" t="s">
        <v>52</v>
      </c>
      <c r="L195" s="4"/>
      <c r="M195" s="9">
        <v>6601743.5599999996</v>
      </c>
      <c r="N195" s="9">
        <v>6849625.0300000003</v>
      </c>
      <c r="O195" s="9">
        <v>7127937.3200000003</v>
      </c>
      <c r="P195" s="2"/>
    </row>
    <row r="196" spans="1:16" outlineLevel="7">
      <c r="A196" s="3" t="s">
        <v>16</v>
      </c>
      <c r="B196" s="4" t="s">
        <v>4</v>
      </c>
      <c r="C196" s="7" t="s">
        <v>469</v>
      </c>
      <c r="D196" s="7" t="s">
        <v>473</v>
      </c>
      <c r="E196" s="8" t="str">
        <f t="shared" si="2"/>
        <v>01 4 11 80711</v>
      </c>
      <c r="F196" s="7" t="s">
        <v>469</v>
      </c>
      <c r="G196" s="7" t="s">
        <v>486</v>
      </c>
      <c r="H196" s="7" t="s">
        <v>482</v>
      </c>
      <c r="I196" s="7" t="s">
        <v>502</v>
      </c>
      <c r="J196" s="4" t="s">
        <v>114</v>
      </c>
      <c r="K196" s="4" t="s">
        <v>52</v>
      </c>
      <c r="L196" s="4" t="s">
        <v>53</v>
      </c>
      <c r="M196" s="9">
        <v>6601743.5599999996</v>
      </c>
      <c r="N196" s="9">
        <v>6849625.0300000003</v>
      </c>
      <c r="O196" s="9">
        <v>7127937.3200000003</v>
      </c>
      <c r="P196" s="2"/>
    </row>
    <row r="197" spans="1:16" ht="25.5" outlineLevel="7">
      <c r="A197" s="3" t="s">
        <v>57</v>
      </c>
      <c r="B197" s="4" t="s">
        <v>4</v>
      </c>
      <c r="C197" s="7" t="s">
        <v>469</v>
      </c>
      <c r="D197" s="7" t="s">
        <v>473</v>
      </c>
      <c r="E197" s="8" t="str">
        <f t="shared" si="2"/>
        <v>01 4 11 80711</v>
      </c>
      <c r="F197" s="7" t="s">
        <v>469</v>
      </c>
      <c r="G197" s="7" t="s">
        <v>486</v>
      </c>
      <c r="H197" s="7" t="s">
        <v>482</v>
      </c>
      <c r="I197" s="7" t="s">
        <v>502</v>
      </c>
      <c r="J197" s="4" t="s">
        <v>114</v>
      </c>
      <c r="K197" s="4" t="s">
        <v>58</v>
      </c>
      <c r="L197" s="4"/>
      <c r="M197" s="9">
        <v>1990404.56</v>
      </c>
      <c r="N197" s="9">
        <v>2054694.76</v>
      </c>
      <c r="O197" s="9">
        <v>2138745.0699999998</v>
      </c>
      <c r="P197" s="2"/>
    </row>
    <row r="198" spans="1:16" ht="25.5" outlineLevel="7">
      <c r="A198" s="3" t="s">
        <v>24</v>
      </c>
      <c r="B198" s="4" t="s">
        <v>4</v>
      </c>
      <c r="C198" s="7" t="s">
        <v>469</v>
      </c>
      <c r="D198" s="7" t="s">
        <v>473</v>
      </c>
      <c r="E198" s="8" t="str">
        <f t="shared" si="2"/>
        <v>01 4 11 80711</v>
      </c>
      <c r="F198" s="7" t="s">
        <v>469</v>
      </c>
      <c r="G198" s="7" t="s">
        <v>486</v>
      </c>
      <c r="H198" s="7" t="s">
        <v>482</v>
      </c>
      <c r="I198" s="7" t="s">
        <v>502</v>
      </c>
      <c r="J198" s="4" t="s">
        <v>114</v>
      </c>
      <c r="K198" s="4" t="s">
        <v>58</v>
      </c>
      <c r="L198" s="4" t="s">
        <v>59</v>
      </c>
      <c r="M198" s="9">
        <v>1990404.56</v>
      </c>
      <c r="N198" s="9">
        <v>2054694.76</v>
      </c>
      <c r="O198" s="9">
        <v>2138745.0699999998</v>
      </c>
      <c r="P198" s="2"/>
    </row>
    <row r="199" spans="1:16" outlineLevel="7">
      <c r="A199" s="3" t="s">
        <v>61</v>
      </c>
      <c r="B199" s="4" t="s">
        <v>4</v>
      </c>
      <c r="C199" s="7" t="s">
        <v>469</v>
      </c>
      <c r="D199" s="7" t="s">
        <v>473</v>
      </c>
      <c r="E199" s="8" t="str">
        <f t="shared" si="2"/>
        <v>01 4 11 80711</v>
      </c>
      <c r="F199" s="7" t="s">
        <v>469</v>
      </c>
      <c r="G199" s="7" t="s">
        <v>486</v>
      </c>
      <c r="H199" s="7" t="s">
        <v>482</v>
      </c>
      <c r="I199" s="7" t="s">
        <v>502</v>
      </c>
      <c r="J199" s="4" t="s">
        <v>114</v>
      </c>
      <c r="K199" s="4" t="s">
        <v>62</v>
      </c>
      <c r="L199" s="4"/>
      <c r="M199" s="9">
        <v>78651.92</v>
      </c>
      <c r="N199" s="9">
        <v>105564</v>
      </c>
      <c r="O199" s="9">
        <v>108836.56</v>
      </c>
      <c r="P199" s="2"/>
    </row>
    <row r="200" spans="1:16" outlineLevel="7">
      <c r="A200" s="3" t="s">
        <v>32</v>
      </c>
      <c r="B200" s="4" t="s">
        <v>4</v>
      </c>
      <c r="C200" s="7" t="s">
        <v>469</v>
      </c>
      <c r="D200" s="7" t="s">
        <v>473</v>
      </c>
      <c r="E200" s="8" t="str">
        <f t="shared" si="2"/>
        <v>01 4 11 80711</v>
      </c>
      <c r="F200" s="7" t="s">
        <v>469</v>
      </c>
      <c r="G200" s="7" t="s">
        <v>486</v>
      </c>
      <c r="H200" s="7" t="s">
        <v>482</v>
      </c>
      <c r="I200" s="7" t="s">
        <v>502</v>
      </c>
      <c r="J200" s="4" t="s">
        <v>114</v>
      </c>
      <c r="K200" s="4" t="s">
        <v>62</v>
      </c>
      <c r="L200" s="4" t="s">
        <v>63</v>
      </c>
      <c r="M200" s="9">
        <v>78651.92</v>
      </c>
      <c r="N200" s="9">
        <v>105564</v>
      </c>
      <c r="O200" s="9">
        <v>108836.56</v>
      </c>
      <c r="P200" s="2"/>
    </row>
    <row r="201" spans="1:16" outlineLevel="7">
      <c r="A201" s="3" t="s">
        <v>115</v>
      </c>
      <c r="B201" s="4" t="s">
        <v>4</v>
      </c>
      <c r="C201" s="7" t="s">
        <v>469</v>
      </c>
      <c r="D201" s="7" t="s">
        <v>473</v>
      </c>
      <c r="E201" s="8" t="str">
        <f t="shared" si="2"/>
        <v>01 4 11 80711</v>
      </c>
      <c r="F201" s="7" t="s">
        <v>469</v>
      </c>
      <c r="G201" s="7" t="s">
        <v>486</v>
      </c>
      <c r="H201" s="7" t="s">
        <v>482</v>
      </c>
      <c r="I201" s="7" t="s">
        <v>502</v>
      </c>
      <c r="J201" s="4" t="s">
        <v>114</v>
      </c>
      <c r="K201" s="4" t="s">
        <v>116</v>
      </c>
      <c r="L201" s="4"/>
      <c r="M201" s="9">
        <v>728542.27</v>
      </c>
      <c r="N201" s="9">
        <v>757683.95</v>
      </c>
      <c r="O201" s="9">
        <v>787991.32</v>
      </c>
      <c r="P201" s="2"/>
    </row>
    <row r="202" spans="1:16" outlineLevel="7">
      <c r="A202" s="3" t="s">
        <v>117</v>
      </c>
      <c r="B202" s="4" t="s">
        <v>4</v>
      </c>
      <c r="C202" s="7" t="s">
        <v>469</v>
      </c>
      <c r="D202" s="7" t="s">
        <v>473</v>
      </c>
      <c r="E202" s="8" t="str">
        <f t="shared" si="2"/>
        <v>01 4 11 80711</v>
      </c>
      <c r="F202" s="7" t="s">
        <v>469</v>
      </c>
      <c r="G202" s="7" t="s">
        <v>486</v>
      </c>
      <c r="H202" s="7" t="s">
        <v>482</v>
      </c>
      <c r="I202" s="7" t="s">
        <v>502</v>
      </c>
      <c r="J202" s="4" t="s">
        <v>114</v>
      </c>
      <c r="K202" s="4" t="s">
        <v>116</v>
      </c>
      <c r="L202" s="4" t="s">
        <v>118</v>
      </c>
      <c r="M202" s="9">
        <v>728542.27</v>
      </c>
      <c r="N202" s="9">
        <v>757683.95</v>
      </c>
      <c r="O202" s="9">
        <v>787991.32</v>
      </c>
      <c r="P202" s="2"/>
    </row>
    <row r="203" spans="1:16" ht="25.5" outlineLevel="7">
      <c r="A203" s="3" t="s">
        <v>64</v>
      </c>
      <c r="B203" s="4" t="s">
        <v>4</v>
      </c>
      <c r="C203" s="7" t="s">
        <v>469</v>
      </c>
      <c r="D203" s="7" t="s">
        <v>473</v>
      </c>
      <c r="E203" s="8" t="str">
        <f t="shared" si="2"/>
        <v>01 4 11 80711</v>
      </c>
      <c r="F203" s="7" t="s">
        <v>469</v>
      </c>
      <c r="G203" s="7" t="s">
        <v>486</v>
      </c>
      <c r="H203" s="7" t="s">
        <v>482</v>
      </c>
      <c r="I203" s="7" t="s">
        <v>502</v>
      </c>
      <c r="J203" s="4" t="s">
        <v>114</v>
      </c>
      <c r="K203" s="4" t="s">
        <v>65</v>
      </c>
      <c r="L203" s="4"/>
      <c r="M203" s="9">
        <v>173743.5</v>
      </c>
      <c r="N203" s="9">
        <v>103600</v>
      </c>
      <c r="O203" s="9">
        <v>103600</v>
      </c>
      <c r="P203" s="2"/>
    </row>
    <row r="204" spans="1:16" ht="25.5" outlineLevel="7">
      <c r="A204" s="3" t="s">
        <v>66</v>
      </c>
      <c r="B204" s="4" t="s">
        <v>4</v>
      </c>
      <c r="C204" s="7" t="s">
        <v>469</v>
      </c>
      <c r="D204" s="7" t="s">
        <v>473</v>
      </c>
      <c r="E204" s="8" t="str">
        <f t="shared" si="2"/>
        <v>01 4 11 80711</v>
      </c>
      <c r="F204" s="7" t="s">
        <v>469</v>
      </c>
      <c r="G204" s="7" t="s">
        <v>486</v>
      </c>
      <c r="H204" s="7" t="s">
        <v>482</v>
      </c>
      <c r="I204" s="7" t="s">
        <v>502</v>
      </c>
      <c r="J204" s="4" t="s">
        <v>114</v>
      </c>
      <c r="K204" s="4" t="s">
        <v>65</v>
      </c>
      <c r="L204" s="4" t="s">
        <v>67</v>
      </c>
      <c r="M204" s="9">
        <v>173743.5</v>
      </c>
      <c r="N204" s="9">
        <v>103600</v>
      </c>
      <c r="O204" s="9">
        <v>103600</v>
      </c>
      <c r="P204" s="2"/>
    </row>
    <row r="205" spans="1:16" outlineLevel="7">
      <c r="A205" s="3" t="s">
        <v>68</v>
      </c>
      <c r="B205" s="4" t="s">
        <v>4</v>
      </c>
      <c r="C205" s="7" t="s">
        <v>469</v>
      </c>
      <c r="D205" s="7" t="s">
        <v>473</v>
      </c>
      <c r="E205" s="8" t="str">
        <f t="shared" si="2"/>
        <v>01 4 11 80711</v>
      </c>
      <c r="F205" s="7" t="s">
        <v>469</v>
      </c>
      <c r="G205" s="7" t="s">
        <v>486</v>
      </c>
      <c r="H205" s="7" t="s">
        <v>482</v>
      </c>
      <c r="I205" s="7" t="s">
        <v>502</v>
      </c>
      <c r="J205" s="4" t="s">
        <v>114</v>
      </c>
      <c r="K205" s="4" t="s">
        <v>69</v>
      </c>
      <c r="L205" s="4"/>
      <c r="M205" s="9">
        <v>825656</v>
      </c>
      <c r="N205" s="9">
        <v>691718.5</v>
      </c>
      <c r="O205" s="9">
        <v>691718.5</v>
      </c>
      <c r="P205" s="2"/>
    </row>
    <row r="206" spans="1:16" outlineLevel="7">
      <c r="A206" s="3" t="s">
        <v>48</v>
      </c>
      <c r="B206" s="4" t="s">
        <v>4</v>
      </c>
      <c r="C206" s="7" t="s">
        <v>469</v>
      </c>
      <c r="D206" s="7" t="s">
        <v>473</v>
      </c>
      <c r="E206" s="8" t="str">
        <f t="shared" si="2"/>
        <v>01 4 11 80711</v>
      </c>
      <c r="F206" s="7" t="s">
        <v>469</v>
      </c>
      <c r="G206" s="7" t="s">
        <v>486</v>
      </c>
      <c r="H206" s="7" t="s">
        <v>482</v>
      </c>
      <c r="I206" s="7" t="s">
        <v>502</v>
      </c>
      <c r="J206" s="4" t="s">
        <v>114</v>
      </c>
      <c r="K206" s="4" t="s">
        <v>69</v>
      </c>
      <c r="L206" s="4" t="s">
        <v>70</v>
      </c>
      <c r="M206" s="9">
        <v>825656</v>
      </c>
      <c r="N206" s="9">
        <v>691718.5</v>
      </c>
      <c r="O206" s="9">
        <v>691718.5</v>
      </c>
      <c r="P206" s="2"/>
    </row>
    <row r="207" spans="1:16" outlineLevel="7">
      <c r="A207" s="3" t="s">
        <v>119</v>
      </c>
      <c r="B207" s="4" t="s">
        <v>4</v>
      </c>
      <c r="C207" s="7" t="s">
        <v>469</v>
      </c>
      <c r="D207" s="7" t="s">
        <v>473</v>
      </c>
      <c r="E207" s="8" t="str">
        <f t="shared" si="2"/>
        <v>01 4 11 80711</v>
      </c>
      <c r="F207" s="7" t="s">
        <v>469</v>
      </c>
      <c r="G207" s="7" t="s">
        <v>486</v>
      </c>
      <c r="H207" s="7" t="s">
        <v>482</v>
      </c>
      <c r="I207" s="7" t="s">
        <v>502</v>
      </c>
      <c r="J207" s="4" t="s">
        <v>114</v>
      </c>
      <c r="K207" s="4" t="s">
        <v>120</v>
      </c>
      <c r="L207" s="4"/>
      <c r="M207" s="9">
        <v>7500</v>
      </c>
      <c r="N207" s="9">
        <v>7500</v>
      </c>
      <c r="O207" s="9">
        <v>7500</v>
      </c>
      <c r="P207" s="2"/>
    </row>
    <row r="208" spans="1:16" outlineLevel="7">
      <c r="A208" s="3" t="s">
        <v>121</v>
      </c>
      <c r="B208" s="4" t="s">
        <v>4</v>
      </c>
      <c r="C208" s="7" t="s">
        <v>469</v>
      </c>
      <c r="D208" s="7" t="s">
        <v>473</v>
      </c>
      <c r="E208" s="8" t="str">
        <f t="shared" si="2"/>
        <v>01 4 11 80711</v>
      </c>
      <c r="F208" s="7" t="s">
        <v>469</v>
      </c>
      <c r="G208" s="7" t="s">
        <v>486</v>
      </c>
      <c r="H208" s="7" t="s">
        <v>482</v>
      </c>
      <c r="I208" s="7" t="s">
        <v>502</v>
      </c>
      <c r="J208" s="4" t="s">
        <v>114</v>
      </c>
      <c r="K208" s="4" t="s">
        <v>120</v>
      </c>
      <c r="L208" s="4" t="s">
        <v>122</v>
      </c>
      <c r="M208" s="9">
        <v>7500</v>
      </c>
      <c r="N208" s="9">
        <v>7500</v>
      </c>
      <c r="O208" s="9">
        <v>7500</v>
      </c>
      <c r="P208" s="2"/>
    </row>
    <row r="209" spans="1:16" ht="38.25" outlineLevel="7">
      <c r="A209" s="3" t="s">
        <v>54</v>
      </c>
      <c r="B209" s="4" t="s">
        <v>4</v>
      </c>
      <c r="C209" s="7" t="s">
        <v>469</v>
      </c>
      <c r="D209" s="7" t="s">
        <v>473</v>
      </c>
      <c r="E209" s="8" t="str">
        <f t="shared" si="2"/>
        <v>01 4 11 80711</v>
      </c>
      <c r="F209" s="7" t="s">
        <v>469</v>
      </c>
      <c r="G209" s="7" t="s">
        <v>486</v>
      </c>
      <c r="H209" s="7" t="s">
        <v>482</v>
      </c>
      <c r="I209" s="7" t="s">
        <v>502</v>
      </c>
      <c r="J209" s="4" t="s">
        <v>114</v>
      </c>
      <c r="K209" s="4" t="s">
        <v>55</v>
      </c>
      <c r="L209" s="4"/>
      <c r="M209" s="9">
        <v>60200</v>
      </c>
      <c r="N209" s="9">
        <v>25200</v>
      </c>
      <c r="O209" s="9">
        <v>25200</v>
      </c>
      <c r="P209" s="2"/>
    </row>
    <row r="210" spans="1:16" ht="38.25" outlineLevel="7">
      <c r="A210" s="3" t="s">
        <v>20</v>
      </c>
      <c r="B210" s="4" t="s">
        <v>4</v>
      </c>
      <c r="C210" s="7" t="s">
        <v>469</v>
      </c>
      <c r="D210" s="7" t="s">
        <v>473</v>
      </c>
      <c r="E210" s="8" t="str">
        <f t="shared" si="2"/>
        <v>01 4 11 80711</v>
      </c>
      <c r="F210" s="7" t="s">
        <v>469</v>
      </c>
      <c r="G210" s="7" t="s">
        <v>486</v>
      </c>
      <c r="H210" s="7" t="s">
        <v>482</v>
      </c>
      <c r="I210" s="7" t="s">
        <v>502</v>
      </c>
      <c r="J210" s="4" t="s">
        <v>114</v>
      </c>
      <c r="K210" s="4" t="s">
        <v>55</v>
      </c>
      <c r="L210" s="4" t="s">
        <v>56</v>
      </c>
      <c r="M210" s="9">
        <v>60200</v>
      </c>
      <c r="N210" s="9">
        <v>25200</v>
      </c>
      <c r="O210" s="9">
        <v>25200</v>
      </c>
      <c r="P210" s="2"/>
    </row>
    <row r="211" spans="1:16" ht="25.5" outlineLevel="7">
      <c r="A211" s="3" t="s">
        <v>123</v>
      </c>
      <c r="B211" s="4" t="s">
        <v>4</v>
      </c>
      <c r="C211" s="7" t="s">
        <v>469</v>
      </c>
      <c r="D211" s="7" t="s">
        <v>473</v>
      </c>
      <c r="E211" s="8" t="str">
        <f t="shared" si="2"/>
        <v>01 4 11 80711</v>
      </c>
      <c r="F211" s="7" t="s">
        <v>469</v>
      </c>
      <c r="G211" s="7" t="s">
        <v>486</v>
      </c>
      <c r="H211" s="7" t="s">
        <v>482</v>
      </c>
      <c r="I211" s="7" t="s">
        <v>502</v>
      </c>
      <c r="J211" s="4" t="s">
        <v>114</v>
      </c>
      <c r="K211" s="4" t="s">
        <v>124</v>
      </c>
      <c r="L211" s="4"/>
      <c r="M211" s="9">
        <v>120000</v>
      </c>
      <c r="N211" s="9">
        <v>120000</v>
      </c>
      <c r="O211" s="9">
        <v>120000</v>
      </c>
      <c r="P211" s="2"/>
    </row>
    <row r="212" spans="1:16" ht="25.5" outlineLevel="7">
      <c r="A212" s="3" t="s">
        <v>125</v>
      </c>
      <c r="B212" s="4" t="s">
        <v>4</v>
      </c>
      <c r="C212" s="7" t="s">
        <v>469</v>
      </c>
      <c r="D212" s="7" t="s">
        <v>473</v>
      </c>
      <c r="E212" s="8" t="str">
        <f t="shared" si="2"/>
        <v>01 4 11 80711</v>
      </c>
      <c r="F212" s="7" t="s">
        <v>469</v>
      </c>
      <c r="G212" s="7" t="s">
        <v>486</v>
      </c>
      <c r="H212" s="7" t="s">
        <v>482</v>
      </c>
      <c r="I212" s="7" t="s">
        <v>502</v>
      </c>
      <c r="J212" s="4" t="s">
        <v>114</v>
      </c>
      <c r="K212" s="4" t="s">
        <v>124</v>
      </c>
      <c r="L212" s="4" t="s">
        <v>126</v>
      </c>
      <c r="M212" s="9">
        <v>120000</v>
      </c>
      <c r="N212" s="9">
        <v>120000</v>
      </c>
      <c r="O212" s="9">
        <v>120000</v>
      </c>
      <c r="P212" s="2"/>
    </row>
    <row r="213" spans="1:16" ht="38.25" outlineLevel="7">
      <c r="A213" s="3" t="s">
        <v>38</v>
      </c>
      <c r="B213" s="4" t="s">
        <v>4</v>
      </c>
      <c r="C213" s="7" t="s">
        <v>469</v>
      </c>
      <c r="D213" s="7" t="s">
        <v>473</v>
      </c>
      <c r="E213" s="8" t="str">
        <f t="shared" si="2"/>
        <v>01 4 11 80711</v>
      </c>
      <c r="F213" s="7" t="s">
        <v>469</v>
      </c>
      <c r="G213" s="7" t="s">
        <v>486</v>
      </c>
      <c r="H213" s="7" t="s">
        <v>482</v>
      </c>
      <c r="I213" s="7" t="s">
        <v>502</v>
      </c>
      <c r="J213" s="4" t="s">
        <v>114</v>
      </c>
      <c r="K213" s="4" t="s">
        <v>39</v>
      </c>
      <c r="L213" s="4"/>
      <c r="M213" s="9">
        <v>196381.6</v>
      </c>
      <c r="N213" s="9">
        <v>376920.76</v>
      </c>
      <c r="O213" s="9">
        <v>376920.76</v>
      </c>
      <c r="P213" s="2"/>
    </row>
    <row r="214" spans="1:16" ht="38.25" outlineLevel="7">
      <c r="A214" s="3" t="s">
        <v>34</v>
      </c>
      <c r="B214" s="4" t="s">
        <v>4</v>
      </c>
      <c r="C214" s="7" t="s">
        <v>469</v>
      </c>
      <c r="D214" s="7" t="s">
        <v>473</v>
      </c>
      <c r="E214" s="8" t="str">
        <f t="shared" si="2"/>
        <v>01 4 11 80711</v>
      </c>
      <c r="F214" s="7" t="s">
        <v>469</v>
      </c>
      <c r="G214" s="7" t="s">
        <v>486</v>
      </c>
      <c r="H214" s="7" t="s">
        <v>482</v>
      </c>
      <c r="I214" s="7" t="s">
        <v>502</v>
      </c>
      <c r="J214" s="4" t="s">
        <v>114</v>
      </c>
      <c r="K214" s="4" t="s">
        <v>39</v>
      </c>
      <c r="L214" s="4" t="s">
        <v>74</v>
      </c>
      <c r="M214" s="9">
        <v>196381.6</v>
      </c>
      <c r="N214" s="9">
        <v>376920.76</v>
      </c>
      <c r="O214" s="9">
        <v>376920.76</v>
      </c>
      <c r="P214" s="2"/>
    </row>
    <row r="215" spans="1:16" ht="63.75" outlineLevel="3">
      <c r="A215" s="3" t="s">
        <v>127</v>
      </c>
      <c r="B215" s="4" t="s">
        <v>4</v>
      </c>
      <c r="C215" s="7" t="s">
        <v>469</v>
      </c>
      <c r="D215" s="7" t="s">
        <v>473</v>
      </c>
      <c r="E215" s="8" t="str">
        <f t="shared" si="2"/>
        <v>01 4 11 80713</v>
      </c>
      <c r="F215" s="7" t="s">
        <v>469</v>
      </c>
      <c r="G215" s="7" t="s">
        <v>486</v>
      </c>
      <c r="H215" s="7" t="s">
        <v>482</v>
      </c>
      <c r="I215" s="7" t="s">
        <v>503</v>
      </c>
      <c r="J215" s="4"/>
      <c r="K215" s="4"/>
      <c r="L215" s="4"/>
      <c r="M215" s="9">
        <v>452520</v>
      </c>
      <c r="N215" s="9">
        <v>452520</v>
      </c>
      <c r="O215" s="9">
        <v>452520</v>
      </c>
      <c r="P215" s="2"/>
    </row>
    <row r="216" spans="1:16" ht="38.25" outlineLevel="4">
      <c r="A216" s="3" t="s">
        <v>109</v>
      </c>
      <c r="B216" s="4" t="s">
        <v>4</v>
      </c>
      <c r="C216" s="7" t="s">
        <v>469</v>
      </c>
      <c r="D216" s="7" t="s">
        <v>473</v>
      </c>
      <c r="E216" s="8" t="str">
        <f t="shared" si="2"/>
        <v>01 4 11 80713</v>
      </c>
      <c r="F216" s="7" t="s">
        <v>469</v>
      </c>
      <c r="G216" s="7" t="s">
        <v>486</v>
      </c>
      <c r="H216" s="7" t="s">
        <v>482</v>
      </c>
      <c r="I216" s="7" t="s">
        <v>503</v>
      </c>
      <c r="J216" s="4" t="s">
        <v>110</v>
      </c>
      <c r="K216" s="4"/>
      <c r="L216" s="4"/>
      <c r="M216" s="9">
        <v>452520</v>
      </c>
      <c r="N216" s="9">
        <v>452520</v>
      </c>
      <c r="O216" s="9">
        <v>452520</v>
      </c>
      <c r="P216" s="2"/>
    </row>
    <row r="217" spans="1:16" ht="25.5" outlineLevel="5">
      <c r="A217" s="3" t="s">
        <v>111</v>
      </c>
      <c r="B217" s="4" t="s">
        <v>4</v>
      </c>
      <c r="C217" s="7" t="s">
        <v>469</v>
      </c>
      <c r="D217" s="7" t="s">
        <v>473</v>
      </c>
      <c r="E217" s="8" t="str">
        <f t="shared" ref="E217:E280" si="3">CONCATENATE(F217," ",G217," ",H217," ",I217)</f>
        <v>01 4 11 80713</v>
      </c>
      <c r="F217" s="7" t="s">
        <v>469</v>
      </c>
      <c r="G217" s="7" t="s">
        <v>486</v>
      </c>
      <c r="H217" s="7" t="s">
        <v>482</v>
      </c>
      <c r="I217" s="7" t="s">
        <v>503</v>
      </c>
      <c r="J217" s="4" t="s">
        <v>112</v>
      </c>
      <c r="K217" s="4"/>
      <c r="L217" s="4"/>
      <c r="M217" s="9">
        <v>452520</v>
      </c>
      <c r="N217" s="9">
        <v>452520</v>
      </c>
      <c r="O217" s="9">
        <v>452520</v>
      </c>
      <c r="P217" s="2"/>
    </row>
    <row r="218" spans="1:16" ht="76.5" outlineLevel="6">
      <c r="A218" s="3" t="s">
        <v>113</v>
      </c>
      <c r="B218" s="4" t="s">
        <v>4</v>
      </c>
      <c r="C218" s="7" t="s">
        <v>469</v>
      </c>
      <c r="D218" s="7" t="s">
        <v>473</v>
      </c>
      <c r="E218" s="8" t="str">
        <f t="shared" si="3"/>
        <v>01 4 11 80713</v>
      </c>
      <c r="F218" s="7" t="s">
        <v>469</v>
      </c>
      <c r="G218" s="7" t="s">
        <v>486</v>
      </c>
      <c r="H218" s="7" t="s">
        <v>482</v>
      </c>
      <c r="I218" s="7" t="s">
        <v>503</v>
      </c>
      <c r="J218" s="4" t="s">
        <v>114</v>
      </c>
      <c r="K218" s="4"/>
      <c r="L218" s="4"/>
      <c r="M218" s="9">
        <v>452520</v>
      </c>
      <c r="N218" s="9">
        <v>452520</v>
      </c>
      <c r="O218" s="9">
        <v>452520</v>
      </c>
      <c r="P218" s="2"/>
    </row>
    <row r="219" spans="1:16" outlineLevel="7">
      <c r="A219" s="3" t="s">
        <v>85</v>
      </c>
      <c r="B219" s="4" t="s">
        <v>4</v>
      </c>
      <c r="C219" s="7" t="s">
        <v>469</v>
      </c>
      <c r="D219" s="7" t="s">
        <v>473</v>
      </c>
      <c r="E219" s="8" t="str">
        <f t="shared" si="3"/>
        <v>01 4 11 80713</v>
      </c>
      <c r="F219" s="7" t="s">
        <v>469</v>
      </c>
      <c r="G219" s="7" t="s">
        <v>486</v>
      </c>
      <c r="H219" s="7" t="s">
        <v>482</v>
      </c>
      <c r="I219" s="7" t="s">
        <v>503</v>
      </c>
      <c r="J219" s="4" t="s">
        <v>114</v>
      </c>
      <c r="K219" s="4" t="s">
        <v>86</v>
      </c>
      <c r="L219" s="4"/>
      <c r="M219" s="9">
        <v>452520</v>
      </c>
      <c r="N219" s="9">
        <v>452520</v>
      </c>
      <c r="O219" s="9">
        <v>452520</v>
      </c>
      <c r="P219" s="2"/>
    </row>
    <row r="220" spans="1:16" outlineLevel="7">
      <c r="A220" s="3" t="s">
        <v>87</v>
      </c>
      <c r="B220" s="4" t="s">
        <v>4</v>
      </c>
      <c r="C220" s="7" t="s">
        <v>469</v>
      </c>
      <c r="D220" s="7" t="s">
        <v>473</v>
      </c>
      <c r="E220" s="8" t="str">
        <f t="shared" si="3"/>
        <v>01 4 11 80713</v>
      </c>
      <c r="F220" s="7" t="s">
        <v>469</v>
      </c>
      <c r="G220" s="7" t="s">
        <v>486</v>
      </c>
      <c r="H220" s="7" t="s">
        <v>482</v>
      </c>
      <c r="I220" s="7" t="s">
        <v>503</v>
      </c>
      <c r="J220" s="4" t="s">
        <v>114</v>
      </c>
      <c r="K220" s="4" t="s">
        <v>86</v>
      </c>
      <c r="L220" s="4" t="s">
        <v>88</v>
      </c>
      <c r="M220" s="9">
        <v>452520</v>
      </c>
      <c r="N220" s="9">
        <v>452520</v>
      </c>
      <c r="O220" s="9">
        <v>452520</v>
      </c>
      <c r="P220" s="2"/>
    </row>
    <row r="221" spans="1:16" ht="51" outlineLevel="3">
      <c r="A221" s="3" t="s">
        <v>128</v>
      </c>
      <c r="B221" s="4" t="s">
        <v>4</v>
      </c>
      <c r="C221" s="7" t="s">
        <v>469</v>
      </c>
      <c r="D221" s="7" t="s">
        <v>473</v>
      </c>
      <c r="E221" s="8" t="str">
        <f t="shared" si="3"/>
        <v>01 4 11 80720</v>
      </c>
      <c r="F221" s="7" t="s">
        <v>469</v>
      </c>
      <c r="G221" s="7" t="s">
        <v>486</v>
      </c>
      <c r="H221" s="7" t="s">
        <v>482</v>
      </c>
      <c r="I221" s="7" t="s">
        <v>504</v>
      </c>
      <c r="J221" s="4"/>
      <c r="K221" s="4"/>
      <c r="L221" s="4"/>
      <c r="M221" s="9">
        <v>15017834.42</v>
      </c>
      <c r="N221" s="9">
        <v>14605456.550000001</v>
      </c>
      <c r="O221" s="9">
        <v>14897563.890000001</v>
      </c>
      <c r="P221" s="2"/>
    </row>
    <row r="222" spans="1:16" ht="89.25" outlineLevel="4">
      <c r="A222" s="3" t="s">
        <v>8</v>
      </c>
      <c r="B222" s="4" t="s">
        <v>4</v>
      </c>
      <c r="C222" s="7" t="s">
        <v>469</v>
      </c>
      <c r="D222" s="7" t="s">
        <v>473</v>
      </c>
      <c r="E222" s="8" t="str">
        <f t="shared" si="3"/>
        <v>01 4 11 80720</v>
      </c>
      <c r="F222" s="7" t="s">
        <v>469</v>
      </c>
      <c r="G222" s="7" t="s">
        <v>486</v>
      </c>
      <c r="H222" s="7" t="s">
        <v>482</v>
      </c>
      <c r="I222" s="7" t="s">
        <v>504</v>
      </c>
      <c r="J222" s="4" t="s">
        <v>9</v>
      </c>
      <c r="K222" s="4"/>
      <c r="L222" s="4"/>
      <c r="M222" s="9">
        <v>8729276.5600000005</v>
      </c>
      <c r="N222" s="9">
        <v>8848194.7699999996</v>
      </c>
      <c r="O222" s="9">
        <v>8964875</v>
      </c>
      <c r="P222" s="2"/>
    </row>
    <row r="223" spans="1:16" ht="25.5" outlineLevel="5">
      <c r="A223" s="3" t="s">
        <v>129</v>
      </c>
      <c r="B223" s="4" t="s">
        <v>4</v>
      </c>
      <c r="C223" s="7" t="s">
        <v>469</v>
      </c>
      <c r="D223" s="7" t="s">
        <v>473</v>
      </c>
      <c r="E223" s="8" t="str">
        <f t="shared" si="3"/>
        <v>01 4 11 80720</v>
      </c>
      <c r="F223" s="7" t="s">
        <v>469</v>
      </c>
      <c r="G223" s="7" t="s">
        <v>486</v>
      </c>
      <c r="H223" s="7" t="s">
        <v>482</v>
      </c>
      <c r="I223" s="7" t="s">
        <v>504</v>
      </c>
      <c r="J223" s="4" t="s">
        <v>130</v>
      </c>
      <c r="K223" s="4"/>
      <c r="L223" s="4"/>
      <c r="M223" s="9">
        <v>8729276.5600000005</v>
      </c>
      <c r="N223" s="9">
        <v>8848194.7699999996</v>
      </c>
      <c r="O223" s="9">
        <v>8964875</v>
      </c>
      <c r="P223" s="2"/>
    </row>
    <row r="224" spans="1:16" ht="25.5" outlineLevel="6">
      <c r="A224" s="3" t="s">
        <v>131</v>
      </c>
      <c r="B224" s="4" t="s">
        <v>4</v>
      </c>
      <c r="C224" s="7" t="s">
        <v>469</v>
      </c>
      <c r="D224" s="7" t="s">
        <v>473</v>
      </c>
      <c r="E224" s="8" t="str">
        <f t="shared" si="3"/>
        <v>01 4 11 80720</v>
      </c>
      <c r="F224" s="7" t="s">
        <v>469</v>
      </c>
      <c r="G224" s="7" t="s">
        <v>486</v>
      </c>
      <c r="H224" s="7" t="s">
        <v>482</v>
      </c>
      <c r="I224" s="7" t="s">
        <v>504</v>
      </c>
      <c r="J224" s="4" t="s">
        <v>132</v>
      </c>
      <c r="K224" s="4"/>
      <c r="L224" s="4"/>
      <c r="M224" s="9">
        <v>6740233.9199999999</v>
      </c>
      <c r="N224" s="9">
        <v>6831568.9500000002</v>
      </c>
      <c r="O224" s="9">
        <v>6921185.0999999996</v>
      </c>
      <c r="P224" s="2"/>
    </row>
    <row r="225" spans="1:16" outlineLevel="7">
      <c r="A225" s="3" t="s">
        <v>51</v>
      </c>
      <c r="B225" s="4" t="s">
        <v>4</v>
      </c>
      <c r="C225" s="7" t="s">
        <v>469</v>
      </c>
      <c r="D225" s="7" t="s">
        <v>473</v>
      </c>
      <c r="E225" s="8" t="str">
        <f t="shared" si="3"/>
        <v>01 4 11 80720</v>
      </c>
      <c r="F225" s="7" t="s">
        <v>469</v>
      </c>
      <c r="G225" s="7" t="s">
        <v>486</v>
      </c>
      <c r="H225" s="7" t="s">
        <v>482</v>
      </c>
      <c r="I225" s="7" t="s">
        <v>504</v>
      </c>
      <c r="J225" s="4" t="s">
        <v>132</v>
      </c>
      <c r="K225" s="4" t="s">
        <v>52</v>
      </c>
      <c r="L225" s="4"/>
      <c r="M225" s="9">
        <v>6710233.9199999999</v>
      </c>
      <c r="N225" s="9">
        <v>6831568.9500000002</v>
      </c>
      <c r="O225" s="9">
        <v>6921185.0999999996</v>
      </c>
      <c r="P225" s="2"/>
    </row>
    <row r="226" spans="1:16" outlineLevel="7">
      <c r="A226" s="3" t="s">
        <v>16</v>
      </c>
      <c r="B226" s="4" t="s">
        <v>4</v>
      </c>
      <c r="C226" s="7" t="s">
        <v>469</v>
      </c>
      <c r="D226" s="7" t="s">
        <v>473</v>
      </c>
      <c r="E226" s="8" t="str">
        <f t="shared" si="3"/>
        <v>01 4 11 80720</v>
      </c>
      <c r="F226" s="7" t="s">
        <v>469</v>
      </c>
      <c r="G226" s="7" t="s">
        <v>486</v>
      </c>
      <c r="H226" s="7" t="s">
        <v>482</v>
      </c>
      <c r="I226" s="7" t="s">
        <v>504</v>
      </c>
      <c r="J226" s="4" t="s">
        <v>132</v>
      </c>
      <c r="K226" s="4" t="s">
        <v>52</v>
      </c>
      <c r="L226" s="4" t="s">
        <v>53</v>
      </c>
      <c r="M226" s="9">
        <v>6710233.9199999999</v>
      </c>
      <c r="N226" s="9">
        <v>6831568.9500000002</v>
      </c>
      <c r="O226" s="9">
        <v>6921185.0999999996</v>
      </c>
      <c r="P226" s="2"/>
    </row>
    <row r="227" spans="1:16" ht="38.25" outlineLevel="7">
      <c r="A227" s="3" t="s">
        <v>54</v>
      </c>
      <c r="B227" s="4" t="s">
        <v>4</v>
      </c>
      <c r="C227" s="7" t="s">
        <v>469</v>
      </c>
      <c r="D227" s="7" t="s">
        <v>473</v>
      </c>
      <c r="E227" s="8" t="str">
        <f t="shared" si="3"/>
        <v>01 4 11 80720</v>
      </c>
      <c r="F227" s="7" t="s">
        <v>469</v>
      </c>
      <c r="G227" s="7" t="s">
        <v>486</v>
      </c>
      <c r="H227" s="7" t="s">
        <v>482</v>
      </c>
      <c r="I227" s="7" t="s">
        <v>504</v>
      </c>
      <c r="J227" s="4" t="s">
        <v>132</v>
      </c>
      <c r="K227" s="4" t="s">
        <v>55</v>
      </c>
      <c r="L227" s="4"/>
      <c r="M227" s="9">
        <v>30000</v>
      </c>
      <c r="N227" s="9">
        <v>0</v>
      </c>
      <c r="O227" s="9">
        <v>0</v>
      </c>
      <c r="P227" s="2"/>
    </row>
    <row r="228" spans="1:16" ht="38.25" outlineLevel="7">
      <c r="A228" s="3" t="s">
        <v>20</v>
      </c>
      <c r="B228" s="4" t="s">
        <v>4</v>
      </c>
      <c r="C228" s="7" t="s">
        <v>469</v>
      </c>
      <c r="D228" s="7" t="s">
        <v>473</v>
      </c>
      <c r="E228" s="8" t="str">
        <f t="shared" si="3"/>
        <v>01 4 11 80720</v>
      </c>
      <c r="F228" s="7" t="s">
        <v>469</v>
      </c>
      <c r="G228" s="7" t="s">
        <v>486</v>
      </c>
      <c r="H228" s="7" t="s">
        <v>482</v>
      </c>
      <c r="I228" s="7" t="s">
        <v>504</v>
      </c>
      <c r="J228" s="4" t="s">
        <v>132</v>
      </c>
      <c r="K228" s="4" t="s">
        <v>55</v>
      </c>
      <c r="L228" s="4" t="s">
        <v>56</v>
      </c>
      <c r="M228" s="9">
        <v>30000</v>
      </c>
      <c r="N228" s="9">
        <v>0</v>
      </c>
      <c r="O228" s="9">
        <v>0</v>
      </c>
      <c r="P228" s="2"/>
    </row>
    <row r="229" spans="1:16" ht="51" outlineLevel="6">
      <c r="A229" s="3" t="s">
        <v>133</v>
      </c>
      <c r="B229" s="4" t="s">
        <v>4</v>
      </c>
      <c r="C229" s="7" t="s">
        <v>469</v>
      </c>
      <c r="D229" s="7" t="s">
        <v>473</v>
      </c>
      <c r="E229" s="8" t="str">
        <f t="shared" si="3"/>
        <v>01 4 11 80720</v>
      </c>
      <c r="F229" s="7" t="s">
        <v>469</v>
      </c>
      <c r="G229" s="7" t="s">
        <v>486</v>
      </c>
      <c r="H229" s="7" t="s">
        <v>482</v>
      </c>
      <c r="I229" s="7" t="s">
        <v>504</v>
      </c>
      <c r="J229" s="4" t="s">
        <v>134</v>
      </c>
      <c r="K229" s="4"/>
      <c r="L229" s="4"/>
      <c r="M229" s="9">
        <v>1989042.64</v>
      </c>
      <c r="N229" s="9">
        <v>2016625.82</v>
      </c>
      <c r="O229" s="9">
        <v>2043689.9</v>
      </c>
      <c r="P229" s="2"/>
    </row>
    <row r="230" spans="1:16" ht="25.5" outlineLevel="7">
      <c r="A230" s="3" t="s">
        <v>57</v>
      </c>
      <c r="B230" s="4" t="s">
        <v>4</v>
      </c>
      <c r="C230" s="7" t="s">
        <v>469</v>
      </c>
      <c r="D230" s="7" t="s">
        <v>473</v>
      </c>
      <c r="E230" s="8" t="str">
        <f t="shared" si="3"/>
        <v>01 4 11 80720</v>
      </c>
      <c r="F230" s="7" t="s">
        <v>469</v>
      </c>
      <c r="G230" s="7" t="s">
        <v>486</v>
      </c>
      <c r="H230" s="7" t="s">
        <v>482</v>
      </c>
      <c r="I230" s="7" t="s">
        <v>504</v>
      </c>
      <c r="J230" s="4" t="s">
        <v>134</v>
      </c>
      <c r="K230" s="4" t="s">
        <v>58</v>
      </c>
      <c r="L230" s="4"/>
      <c r="M230" s="9">
        <v>1989042.64</v>
      </c>
      <c r="N230" s="9">
        <v>2016625.82</v>
      </c>
      <c r="O230" s="9">
        <v>2043689.9</v>
      </c>
      <c r="P230" s="2"/>
    </row>
    <row r="231" spans="1:16" ht="25.5" outlineLevel="7">
      <c r="A231" s="3" t="s">
        <v>24</v>
      </c>
      <c r="B231" s="4" t="s">
        <v>4</v>
      </c>
      <c r="C231" s="7" t="s">
        <v>469</v>
      </c>
      <c r="D231" s="7" t="s">
        <v>473</v>
      </c>
      <c r="E231" s="8" t="str">
        <f t="shared" si="3"/>
        <v>01 4 11 80720</v>
      </c>
      <c r="F231" s="7" t="s">
        <v>469</v>
      </c>
      <c r="G231" s="7" t="s">
        <v>486</v>
      </c>
      <c r="H231" s="7" t="s">
        <v>482</v>
      </c>
      <c r="I231" s="7" t="s">
        <v>504</v>
      </c>
      <c r="J231" s="4" t="s">
        <v>134</v>
      </c>
      <c r="K231" s="4" t="s">
        <v>58</v>
      </c>
      <c r="L231" s="4" t="s">
        <v>59</v>
      </c>
      <c r="M231" s="9">
        <v>1989042.64</v>
      </c>
      <c r="N231" s="9">
        <v>2016625.82</v>
      </c>
      <c r="O231" s="9">
        <v>2043689.9</v>
      </c>
      <c r="P231" s="2"/>
    </row>
    <row r="232" spans="1:16" ht="38.25" outlineLevel="4">
      <c r="A232" s="3" t="s">
        <v>26</v>
      </c>
      <c r="B232" s="4" t="s">
        <v>4</v>
      </c>
      <c r="C232" s="7" t="s">
        <v>469</v>
      </c>
      <c r="D232" s="7" t="s">
        <v>473</v>
      </c>
      <c r="E232" s="8" t="str">
        <f t="shared" si="3"/>
        <v>01 4 11 80720</v>
      </c>
      <c r="F232" s="7" t="s">
        <v>469</v>
      </c>
      <c r="G232" s="7" t="s">
        <v>486</v>
      </c>
      <c r="H232" s="7" t="s">
        <v>482</v>
      </c>
      <c r="I232" s="7" t="s">
        <v>504</v>
      </c>
      <c r="J232" s="4" t="s">
        <v>27</v>
      </c>
      <c r="K232" s="4"/>
      <c r="L232" s="4"/>
      <c r="M232" s="9">
        <v>6164999.0199999996</v>
      </c>
      <c r="N232" s="9">
        <v>5633702.9400000004</v>
      </c>
      <c r="O232" s="9">
        <v>5809130.0499999998</v>
      </c>
      <c r="P232" s="2"/>
    </row>
    <row r="233" spans="1:16" ht="51" outlineLevel="5">
      <c r="A233" s="3" t="s">
        <v>28</v>
      </c>
      <c r="B233" s="4" t="s">
        <v>4</v>
      </c>
      <c r="C233" s="7" t="s">
        <v>469</v>
      </c>
      <c r="D233" s="7" t="s">
        <v>473</v>
      </c>
      <c r="E233" s="8" t="str">
        <f t="shared" si="3"/>
        <v>01 4 11 80720</v>
      </c>
      <c r="F233" s="7" t="s">
        <v>469</v>
      </c>
      <c r="G233" s="7" t="s">
        <v>486</v>
      </c>
      <c r="H233" s="7" t="s">
        <v>482</v>
      </c>
      <c r="I233" s="7" t="s">
        <v>504</v>
      </c>
      <c r="J233" s="4" t="s">
        <v>29</v>
      </c>
      <c r="K233" s="4"/>
      <c r="L233" s="4"/>
      <c r="M233" s="9">
        <v>6164999.0199999996</v>
      </c>
      <c r="N233" s="9">
        <v>5633702.9400000004</v>
      </c>
      <c r="O233" s="9">
        <v>5809130.0499999998</v>
      </c>
      <c r="P233" s="2"/>
    </row>
    <row r="234" spans="1:16" ht="25.5" outlineLevel="6">
      <c r="A234" s="3" t="s">
        <v>30</v>
      </c>
      <c r="B234" s="4" t="s">
        <v>4</v>
      </c>
      <c r="C234" s="7" t="s">
        <v>469</v>
      </c>
      <c r="D234" s="7" t="s">
        <v>473</v>
      </c>
      <c r="E234" s="8" t="str">
        <f t="shared" si="3"/>
        <v>01 4 11 80720</v>
      </c>
      <c r="F234" s="7" t="s">
        <v>469</v>
      </c>
      <c r="G234" s="7" t="s">
        <v>486</v>
      </c>
      <c r="H234" s="7" t="s">
        <v>482</v>
      </c>
      <c r="I234" s="7" t="s">
        <v>504</v>
      </c>
      <c r="J234" s="4" t="s">
        <v>31</v>
      </c>
      <c r="K234" s="4"/>
      <c r="L234" s="4"/>
      <c r="M234" s="9">
        <v>2271899.92</v>
      </c>
      <c r="N234" s="9">
        <v>1610832.48</v>
      </c>
      <c r="O234" s="9">
        <v>1625344.77</v>
      </c>
      <c r="P234" s="2"/>
    </row>
    <row r="235" spans="1:16" outlineLevel="7">
      <c r="A235" s="3" t="s">
        <v>61</v>
      </c>
      <c r="B235" s="4" t="s">
        <v>4</v>
      </c>
      <c r="C235" s="7" t="s">
        <v>469</v>
      </c>
      <c r="D235" s="7" t="s">
        <v>473</v>
      </c>
      <c r="E235" s="8" t="str">
        <f t="shared" si="3"/>
        <v>01 4 11 80720</v>
      </c>
      <c r="F235" s="7" t="s">
        <v>469</v>
      </c>
      <c r="G235" s="7" t="s">
        <v>486</v>
      </c>
      <c r="H235" s="7" t="s">
        <v>482</v>
      </c>
      <c r="I235" s="7" t="s">
        <v>504</v>
      </c>
      <c r="J235" s="4" t="s">
        <v>31</v>
      </c>
      <c r="K235" s="4" t="s">
        <v>62</v>
      </c>
      <c r="L235" s="4"/>
      <c r="M235" s="9">
        <v>19617.16</v>
      </c>
      <c r="N235" s="9">
        <v>19617.16</v>
      </c>
      <c r="O235" s="9">
        <v>19617.16</v>
      </c>
      <c r="P235" s="2"/>
    </row>
    <row r="236" spans="1:16" outlineLevel="7">
      <c r="A236" s="3" t="s">
        <v>32</v>
      </c>
      <c r="B236" s="4" t="s">
        <v>4</v>
      </c>
      <c r="C236" s="7" t="s">
        <v>469</v>
      </c>
      <c r="D236" s="7" t="s">
        <v>473</v>
      </c>
      <c r="E236" s="8" t="str">
        <f t="shared" si="3"/>
        <v>01 4 11 80720</v>
      </c>
      <c r="F236" s="7" t="s">
        <v>469</v>
      </c>
      <c r="G236" s="7" t="s">
        <v>486</v>
      </c>
      <c r="H236" s="7" t="s">
        <v>482</v>
      </c>
      <c r="I236" s="7" t="s">
        <v>504</v>
      </c>
      <c r="J236" s="4" t="s">
        <v>31</v>
      </c>
      <c r="K236" s="4" t="s">
        <v>62</v>
      </c>
      <c r="L236" s="4" t="s">
        <v>63</v>
      </c>
      <c r="M236" s="9">
        <v>19617.16</v>
      </c>
      <c r="N236" s="9">
        <v>19617.16</v>
      </c>
      <c r="O236" s="9">
        <v>19617.16</v>
      </c>
      <c r="P236" s="2"/>
    </row>
    <row r="237" spans="1:16" outlineLevel="7">
      <c r="A237" s="3" t="s">
        <v>115</v>
      </c>
      <c r="B237" s="4" t="s">
        <v>4</v>
      </c>
      <c r="C237" s="7" t="s">
        <v>469</v>
      </c>
      <c r="D237" s="7" t="s">
        <v>473</v>
      </c>
      <c r="E237" s="8" t="str">
        <f t="shared" si="3"/>
        <v>01 4 11 80720</v>
      </c>
      <c r="F237" s="7" t="s">
        <v>469</v>
      </c>
      <c r="G237" s="7" t="s">
        <v>486</v>
      </c>
      <c r="H237" s="7" t="s">
        <v>482</v>
      </c>
      <c r="I237" s="7" t="s">
        <v>504</v>
      </c>
      <c r="J237" s="4" t="s">
        <v>31</v>
      </c>
      <c r="K237" s="4" t="s">
        <v>116</v>
      </c>
      <c r="L237" s="4"/>
      <c r="M237" s="9">
        <v>348853.15</v>
      </c>
      <c r="N237" s="9">
        <v>362807.28</v>
      </c>
      <c r="O237" s="9">
        <v>377319.57</v>
      </c>
      <c r="P237" s="2"/>
    </row>
    <row r="238" spans="1:16" outlineLevel="7">
      <c r="A238" s="3" t="s">
        <v>117</v>
      </c>
      <c r="B238" s="4" t="s">
        <v>4</v>
      </c>
      <c r="C238" s="7" t="s">
        <v>469</v>
      </c>
      <c r="D238" s="7" t="s">
        <v>473</v>
      </c>
      <c r="E238" s="8" t="str">
        <f t="shared" si="3"/>
        <v>01 4 11 80720</v>
      </c>
      <c r="F238" s="7" t="s">
        <v>469</v>
      </c>
      <c r="G238" s="7" t="s">
        <v>486</v>
      </c>
      <c r="H238" s="7" t="s">
        <v>482</v>
      </c>
      <c r="I238" s="7" t="s">
        <v>504</v>
      </c>
      <c r="J238" s="4" t="s">
        <v>31</v>
      </c>
      <c r="K238" s="4" t="s">
        <v>116</v>
      </c>
      <c r="L238" s="4" t="s">
        <v>118</v>
      </c>
      <c r="M238" s="9">
        <v>348853.15</v>
      </c>
      <c r="N238" s="9">
        <v>362807.28</v>
      </c>
      <c r="O238" s="9">
        <v>377319.57</v>
      </c>
      <c r="P238" s="2"/>
    </row>
    <row r="239" spans="1:16" ht="25.5" outlineLevel="7">
      <c r="A239" s="3" t="s">
        <v>64</v>
      </c>
      <c r="B239" s="4" t="s">
        <v>4</v>
      </c>
      <c r="C239" s="7" t="s">
        <v>469</v>
      </c>
      <c r="D239" s="7" t="s">
        <v>473</v>
      </c>
      <c r="E239" s="8" t="str">
        <f t="shared" si="3"/>
        <v>01 4 11 80720</v>
      </c>
      <c r="F239" s="7" t="s">
        <v>469</v>
      </c>
      <c r="G239" s="7" t="s">
        <v>486</v>
      </c>
      <c r="H239" s="7" t="s">
        <v>482</v>
      </c>
      <c r="I239" s="7" t="s">
        <v>504</v>
      </c>
      <c r="J239" s="4" t="s">
        <v>31</v>
      </c>
      <c r="K239" s="4" t="s">
        <v>65</v>
      </c>
      <c r="L239" s="4"/>
      <c r="M239" s="9">
        <v>890195.24</v>
      </c>
      <c r="N239" s="9">
        <v>205923.67</v>
      </c>
      <c r="O239" s="9">
        <v>205923.67</v>
      </c>
      <c r="P239" s="2"/>
    </row>
    <row r="240" spans="1:16" ht="25.5" outlineLevel="7">
      <c r="A240" s="3" t="s">
        <v>66</v>
      </c>
      <c r="B240" s="4" t="s">
        <v>4</v>
      </c>
      <c r="C240" s="7" t="s">
        <v>469</v>
      </c>
      <c r="D240" s="7" t="s">
        <v>473</v>
      </c>
      <c r="E240" s="8" t="str">
        <f t="shared" si="3"/>
        <v>01 4 11 80720</v>
      </c>
      <c r="F240" s="7" t="s">
        <v>469</v>
      </c>
      <c r="G240" s="7" t="s">
        <v>486</v>
      </c>
      <c r="H240" s="7" t="s">
        <v>482</v>
      </c>
      <c r="I240" s="7" t="s">
        <v>504</v>
      </c>
      <c r="J240" s="4" t="s">
        <v>31</v>
      </c>
      <c r="K240" s="4" t="s">
        <v>65</v>
      </c>
      <c r="L240" s="4" t="s">
        <v>67</v>
      </c>
      <c r="M240" s="9">
        <v>890195.24</v>
      </c>
      <c r="N240" s="9">
        <v>205923.67</v>
      </c>
      <c r="O240" s="9">
        <v>205923.67</v>
      </c>
      <c r="P240" s="2"/>
    </row>
    <row r="241" spans="1:16" outlineLevel="7">
      <c r="A241" s="3" t="s">
        <v>68</v>
      </c>
      <c r="B241" s="4" t="s">
        <v>4</v>
      </c>
      <c r="C241" s="7" t="s">
        <v>469</v>
      </c>
      <c r="D241" s="7" t="s">
        <v>473</v>
      </c>
      <c r="E241" s="8" t="str">
        <f t="shared" si="3"/>
        <v>01 4 11 80720</v>
      </c>
      <c r="F241" s="7" t="s">
        <v>469</v>
      </c>
      <c r="G241" s="7" t="s">
        <v>486</v>
      </c>
      <c r="H241" s="7" t="s">
        <v>482</v>
      </c>
      <c r="I241" s="7" t="s">
        <v>504</v>
      </c>
      <c r="J241" s="4" t="s">
        <v>31</v>
      </c>
      <c r="K241" s="4" t="s">
        <v>69</v>
      </c>
      <c r="L241" s="4"/>
      <c r="M241" s="9">
        <v>244709.48</v>
      </c>
      <c r="N241" s="9">
        <v>229803.08</v>
      </c>
      <c r="O241" s="9">
        <v>229803.08</v>
      </c>
      <c r="P241" s="2"/>
    </row>
    <row r="242" spans="1:16" outlineLevel="7">
      <c r="A242" s="3" t="s">
        <v>48</v>
      </c>
      <c r="B242" s="4" t="s">
        <v>4</v>
      </c>
      <c r="C242" s="7" t="s">
        <v>469</v>
      </c>
      <c r="D242" s="7" t="s">
        <v>473</v>
      </c>
      <c r="E242" s="8" t="str">
        <f t="shared" si="3"/>
        <v>01 4 11 80720</v>
      </c>
      <c r="F242" s="7" t="s">
        <v>469</v>
      </c>
      <c r="G242" s="7" t="s">
        <v>486</v>
      </c>
      <c r="H242" s="7" t="s">
        <v>482</v>
      </c>
      <c r="I242" s="7" t="s">
        <v>504</v>
      </c>
      <c r="J242" s="4" t="s">
        <v>31</v>
      </c>
      <c r="K242" s="4" t="s">
        <v>69</v>
      </c>
      <c r="L242" s="4" t="s">
        <v>70</v>
      </c>
      <c r="M242" s="9">
        <v>244709.48</v>
      </c>
      <c r="N242" s="9">
        <v>229803.08</v>
      </c>
      <c r="O242" s="9">
        <v>229803.08</v>
      </c>
      <c r="P242" s="2"/>
    </row>
    <row r="243" spans="1:16" ht="38.25" outlineLevel="7">
      <c r="A243" s="3" t="s">
        <v>38</v>
      </c>
      <c r="B243" s="4" t="s">
        <v>4</v>
      </c>
      <c r="C243" s="7" t="s">
        <v>469</v>
      </c>
      <c r="D243" s="7" t="s">
        <v>473</v>
      </c>
      <c r="E243" s="8" t="str">
        <f t="shared" si="3"/>
        <v>01 4 11 80720</v>
      </c>
      <c r="F243" s="7" t="s">
        <v>469</v>
      </c>
      <c r="G243" s="7" t="s">
        <v>486</v>
      </c>
      <c r="H243" s="7" t="s">
        <v>482</v>
      </c>
      <c r="I243" s="7" t="s">
        <v>504</v>
      </c>
      <c r="J243" s="4" t="s">
        <v>31</v>
      </c>
      <c r="K243" s="4" t="s">
        <v>39</v>
      </c>
      <c r="L243" s="4"/>
      <c r="M243" s="9">
        <v>768524.89</v>
      </c>
      <c r="N243" s="9">
        <v>792681.29</v>
      </c>
      <c r="O243" s="9">
        <v>792681.29</v>
      </c>
      <c r="P243" s="2"/>
    </row>
    <row r="244" spans="1:16" ht="38.25" outlineLevel="7">
      <c r="A244" s="3" t="s">
        <v>34</v>
      </c>
      <c r="B244" s="4" t="s">
        <v>4</v>
      </c>
      <c r="C244" s="7" t="s">
        <v>469</v>
      </c>
      <c r="D244" s="7" t="s">
        <v>473</v>
      </c>
      <c r="E244" s="8" t="str">
        <f t="shared" si="3"/>
        <v>01 4 11 80720</v>
      </c>
      <c r="F244" s="7" t="s">
        <v>469</v>
      </c>
      <c r="G244" s="7" t="s">
        <v>486</v>
      </c>
      <c r="H244" s="7" t="s">
        <v>482</v>
      </c>
      <c r="I244" s="7" t="s">
        <v>504</v>
      </c>
      <c r="J244" s="4" t="s">
        <v>31</v>
      </c>
      <c r="K244" s="4" t="s">
        <v>39</v>
      </c>
      <c r="L244" s="4" t="s">
        <v>74</v>
      </c>
      <c r="M244" s="9">
        <v>768524.89</v>
      </c>
      <c r="N244" s="9">
        <v>792681.29</v>
      </c>
      <c r="O244" s="9">
        <v>792681.29</v>
      </c>
      <c r="P244" s="2"/>
    </row>
    <row r="245" spans="1:16" ht="25.5" outlineLevel="6">
      <c r="A245" s="3" t="s">
        <v>135</v>
      </c>
      <c r="B245" s="4" t="s">
        <v>4</v>
      </c>
      <c r="C245" s="7" t="s">
        <v>469</v>
      </c>
      <c r="D245" s="7" t="s">
        <v>473</v>
      </c>
      <c r="E245" s="8" t="str">
        <f t="shared" si="3"/>
        <v>01 4 11 80720</v>
      </c>
      <c r="F245" s="7" t="s">
        <v>469</v>
      </c>
      <c r="G245" s="7" t="s">
        <v>486</v>
      </c>
      <c r="H245" s="7" t="s">
        <v>482</v>
      </c>
      <c r="I245" s="7" t="s">
        <v>504</v>
      </c>
      <c r="J245" s="4" t="s">
        <v>136</v>
      </c>
      <c r="K245" s="4"/>
      <c r="L245" s="4"/>
      <c r="M245" s="9">
        <v>3893099.1</v>
      </c>
      <c r="N245" s="9">
        <v>4022870.46</v>
      </c>
      <c r="O245" s="9">
        <v>4183785.28</v>
      </c>
      <c r="P245" s="2"/>
    </row>
    <row r="246" spans="1:16" outlineLevel="7">
      <c r="A246" s="3" t="s">
        <v>115</v>
      </c>
      <c r="B246" s="4" t="s">
        <v>4</v>
      </c>
      <c r="C246" s="7" t="s">
        <v>469</v>
      </c>
      <c r="D246" s="7" t="s">
        <v>473</v>
      </c>
      <c r="E246" s="8" t="str">
        <f t="shared" si="3"/>
        <v>01 4 11 80720</v>
      </c>
      <c r="F246" s="7" t="s">
        <v>469</v>
      </c>
      <c r="G246" s="7" t="s">
        <v>486</v>
      </c>
      <c r="H246" s="7" t="s">
        <v>482</v>
      </c>
      <c r="I246" s="7" t="s">
        <v>504</v>
      </c>
      <c r="J246" s="4" t="s">
        <v>136</v>
      </c>
      <c r="K246" s="4" t="s">
        <v>116</v>
      </c>
      <c r="L246" s="4"/>
      <c r="M246" s="9">
        <v>3893099.1</v>
      </c>
      <c r="N246" s="9">
        <v>4022870.46</v>
      </c>
      <c r="O246" s="9">
        <v>4183785.28</v>
      </c>
      <c r="P246" s="2"/>
    </row>
    <row r="247" spans="1:16" outlineLevel="7">
      <c r="A247" s="3" t="s">
        <v>117</v>
      </c>
      <c r="B247" s="4" t="s">
        <v>4</v>
      </c>
      <c r="C247" s="7" t="s">
        <v>469</v>
      </c>
      <c r="D247" s="7" t="s">
        <v>473</v>
      </c>
      <c r="E247" s="8" t="str">
        <f t="shared" si="3"/>
        <v>01 4 11 80720</v>
      </c>
      <c r="F247" s="7" t="s">
        <v>469</v>
      </c>
      <c r="G247" s="7" t="s">
        <v>486</v>
      </c>
      <c r="H247" s="7" t="s">
        <v>482</v>
      </c>
      <c r="I247" s="7" t="s">
        <v>504</v>
      </c>
      <c r="J247" s="4" t="s">
        <v>136</v>
      </c>
      <c r="K247" s="4" t="s">
        <v>116</v>
      </c>
      <c r="L247" s="4" t="s">
        <v>118</v>
      </c>
      <c r="M247" s="9">
        <v>3893099.1</v>
      </c>
      <c r="N247" s="9">
        <v>4022870.46</v>
      </c>
      <c r="O247" s="9">
        <v>4183785.28</v>
      </c>
      <c r="P247" s="2"/>
    </row>
    <row r="248" spans="1:16" outlineLevel="4">
      <c r="A248" s="3" t="s">
        <v>79</v>
      </c>
      <c r="B248" s="4" t="s">
        <v>4</v>
      </c>
      <c r="C248" s="7" t="s">
        <v>469</v>
      </c>
      <c r="D248" s="7" t="s">
        <v>473</v>
      </c>
      <c r="E248" s="8" t="str">
        <f t="shared" si="3"/>
        <v>01 4 11 80720</v>
      </c>
      <c r="F248" s="7" t="s">
        <v>469</v>
      </c>
      <c r="G248" s="7" t="s">
        <v>486</v>
      </c>
      <c r="H248" s="7" t="s">
        <v>482</v>
      </c>
      <c r="I248" s="7" t="s">
        <v>504</v>
      </c>
      <c r="J248" s="4" t="s">
        <v>80</v>
      </c>
      <c r="K248" s="4"/>
      <c r="L248" s="4"/>
      <c r="M248" s="9">
        <v>123558.84</v>
      </c>
      <c r="N248" s="9">
        <v>123558.84</v>
      </c>
      <c r="O248" s="9">
        <v>123558.84</v>
      </c>
      <c r="P248" s="2"/>
    </row>
    <row r="249" spans="1:16" ht="25.5" outlineLevel="5">
      <c r="A249" s="3" t="s">
        <v>81</v>
      </c>
      <c r="B249" s="4" t="s">
        <v>4</v>
      </c>
      <c r="C249" s="7" t="s">
        <v>469</v>
      </c>
      <c r="D249" s="7" t="s">
        <v>473</v>
      </c>
      <c r="E249" s="8" t="str">
        <f t="shared" si="3"/>
        <v>01 4 11 80720</v>
      </c>
      <c r="F249" s="7" t="s">
        <v>469</v>
      </c>
      <c r="G249" s="7" t="s">
        <v>486</v>
      </c>
      <c r="H249" s="7" t="s">
        <v>482</v>
      </c>
      <c r="I249" s="7" t="s">
        <v>504</v>
      </c>
      <c r="J249" s="4" t="s">
        <v>82</v>
      </c>
      <c r="K249" s="4"/>
      <c r="L249" s="4"/>
      <c r="M249" s="9">
        <v>123558.84</v>
      </c>
      <c r="N249" s="9">
        <v>123558.84</v>
      </c>
      <c r="O249" s="9">
        <v>123558.84</v>
      </c>
      <c r="P249" s="2"/>
    </row>
    <row r="250" spans="1:16" ht="25.5" outlineLevel="6">
      <c r="A250" s="3" t="s">
        <v>83</v>
      </c>
      <c r="B250" s="4" t="s">
        <v>4</v>
      </c>
      <c r="C250" s="7" t="s">
        <v>469</v>
      </c>
      <c r="D250" s="7" t="s">
        <v>473</v>
      </c>
      <c r="E250" s="8" t="str">
        <f t="shared" si="3"/>
        <v>01 4 11 80720</v>
      </c>
      <c r="F250" s="7" t="s">
        <v>469</v>
      </c>
      <c r="G250" s="7" t="s">
        <v>486</v>
      </c>
      <c r="H250" s="7" t="s">
        <v>482</v>
      </c>
      <c r="I250" s="7" t="s">
        <v>504</v>
      </c>
      <c r="J250" s="4" t="s">
        <v>84</v>
      </c>
      <c r="K250" s="4"/>
      <c r="L250" s="4"/>
      <c r="M250" s="9">
        <v>101376.84</v>
      </c>
      <c r="N250" s="9">
        <v>101376.84</v>
      </c>
      <c r="O250" s="9">
        <v>101376.84</v>
      </c>
      <c r="P250" s="2"/>
    </row>
    <row r="251" spans="1:16" outlineLevel="7">
      <c r="A251" s="3" t="s">
        <v>85</v>
      </c>
      <c r="B251" s="4" t="s">
        <v>4</v>
      </c>
      <c r="C251" s="7" t="s">
        <v>469</v>
      </c>
      <c r="D251" s="7" t="s">
        <v>473</v>
      </c>
      <c r="E251" s="8" t="str">
        <f t="shared" si="3"/>
        <v>01 4 11 80720</v>
      </c>
      <c r="F251" s="7" t="s">
        <v>469</v>
      </c>
      <c r="G251" s="7" t="s">
        <v>486</v>
      </c>
      <c r="H251" s="7" t="s">
        <v>482</v>
      </c>
      <c r="I251" s="7" t="s">
        <v>504</v>
      </c>
      <c r="J251" s="4" t="s">
        <v>84</v>
      </c>
      <c r="K251" s="4" t="s">
        <v>86</v>
      </c>
      <c r="L251" s="4"/>
      <c r="M251" s="9">
        <v>101376.84</v>
      </c>
      <c r="N251" s="9">
        <v>101376.84</v>
      </c>
      <c r="O251" s="9">
        <v>101376.84</v>
      </c>
      <c r="P251" s="2"/>
    </row>
    <row r="252" spans="1:16" outlineLevel="7">
      <c r="A252" s="3" t="s">
        <v>87</v>
      </c>
      <c r="B252" s="4" t="s">
        <v>4</v>
      </c>
      <c r="C252" s="7" t="s">
        <v>469</v>
      </c>
      <c r="D252" s="7" t="s">
        <v>473</v>
      </c>
      <c r="E252" s="8" t="str">
        <f t="shared" si="3"/>
        <v>01 4 11 80720</v>
      </c>
      <c r="F252" s="7" t="s">
        <v>469</v>
      </c>
      <c r="G252" s="7" t="s">
        <v>486</v>
      </c>
      <c r="H252" s="7" t="s">
        <v>482</v>
      </c>
      <c r="I252" s="7" t="s">
        <v>504</v>
      </c>
      <c r="J252" s="4" t="s">
        <v>84</v>
      </c>
      <c r="K252" s="4" t="s">
        <v>86</v>
      </c>
      <c r="L252" s="4" t="s">
        <v>88</v>
      </c>
      <c r="M252" s="9">
        <v>101376.84</v>
      </c>
      <c r="N252" s="9">
        <v>101376.84</v>
      </c>
      <c r="O252" s="9">
        <v>101376.84</v>
      </c>
      <c r="P252" s="2"/>
    </row>
    <row r="253" spans="1:16" outlineLevel="6">
      <c r="A253" s="3" t="s">
        <v>89</v>
      </c>
      <c r="B253" s="4" t="s">
        <v>4</v>
      </c>
      <c r="C253" s="7" t="s">
        <v>469</v>
      </c>
      <c r="D253" s="7" t="s">
        <v>473</v>
      </c>
      <c r="E253" s="8" t="str">
        <f t="shared" si="3"/>
        <v>01 4 11 80720</v>
      </c>
      <c r="F253" s="7" t="s">
        <v>469</v>
      </c>
      <c r="G253" s="7" t="s">
        <v>486</v>
      </c>
      <c r="H253" s="7" t="s">
        <v>482</v>
      </c>
      <c r="I253" s="7" t="s">
        <v>504</v>
      </c>
      <c r="J253" s="4" t="s">
        <v>90</v>
      </c>
      <c r="K253" s="4"/>
      <c r="L253" s="4"/>
      <c r="M253" s="9">
        <v>22182</v>
      </c>
      <c r="N253" s="9">
        <v>22182</v>
      </c>
      <c r="O253" s="9">
        <v>22182</v>
      </c>
      <c r="P253" s="2"/>
    </row>
    <row r="254" spans="1:16" outlineLevel="7">
      <c r="A254" s="3" t="s">
        <v>85</v>
      </c>
      <c r="B254" s="4" t="s">
        <v>4</v>
      </c>
      <c r="C254" s="7" t="s">
        <v>469</v>
      </c>
      <c r="D254" s="7" t="s">
        <v>473</v>
      </c>
      <c r="E254" s="8" t="str">
        <f t="shared" si="3"/>
        <v>01 4 11 80720</v>
      </c>
      <c r="F254" s="7" t="s">
        <v>469</v>
      </c>
      <c r="G254" s="7" t="s">
        <v>486</v>
      </c>
      <c r="H254" s="7" t="s">
        <v>482</v>
      </c>
      <c r="I254" s="7" t="s">
        <v>504</v>
      </c>
      <c r="J254" s="4" t="s">
        <v>90</v>
      </c>
      <c r="K254" s="4" t="s">
        <v>86</v>
      </c>
      <c r="L254" s="4"/>
      <c r="M254" s="9">
        <v>22182</v>
      </c>
      <c r="N254" s="9">
        <v>22182</v>
      </c>
      <c r="O254" s="9">
        <v>22182</v>
      </c>
      <c r="P254" s="2"/>
    </row>
    <row r="255" spans="1:16" outlineLevel="7">
      <c r="A255" s="3" t="s">
        <v>87</v>
      </c>
      <c r="B255" s="4" t="s">
        <v>4</v>
      </c>
      <c r="C255" s="7" t="s">
        <v>469</v>
      </c>
      <c r="D255" s="7" t="s">
        <v>473</v>
      </c>
      <c r="E255" s="8" t="str">
        <f t="shared" si="3"/>
        <v>01 4 11 80720</v>
      </c>
      <c r="F255" s="7" t="s">
        <v>469</v>
      </c>
      <c r="G255" s="7" t="s">
        <v>486</v>
      </c>
      <c r="H255" s="7" t="s">
        <v>482</v>
      </c>
      <c r="I255" s="7" t="s">
        <v>504</v>
      </c>
      <c r="J255" s="4" t="s">
        <v>90</v>
      </c>
      <c r="K255" s="4" t="s">
        <v>86</v>
      </c>
      <c r="L255" s="4" t="s">
        <v>88</v>
      </c>
      <c r="M255" s="9">
        <v>22182</v>
      </c>
      <c r="N255" s="9">
        <v>22182</v>
      </c>
      <c r="O255" s="9">
        <v>22182</v>
      </c>
      <c r="P255" s="2"/>
    </row>
    <row r="256" spans="1:16" ht="89.25" outlineLevel="3">
      <c r="A256" s="3" t="s">
        <v>137</v>
      </c>
      <c r="B256" s="4" t="s">
        <v>4</v>
      </c>
      <c r="C256" s="7" t="s">
        <v>469</v>
      </c>
      <c r="D256" s="7" t="s">
        <v>473</v>
      </c>
      <c r="E256" s="8" t="str">
        <f t="shared" si="3"/>
        <v>01 4 11 81180</v>
      </c>
      <c r="F256" s="7" t="s">
        <v>469</v>
      </c>
      <c r="G256" s="7" t="s">
        <v>486</v>
      </c>
      <c r="H256" s="7" t="s">
        <v>482</v>
      </c>
      <c r="I256" s="7" t="s">
        <v>505</v>
      </c>
      <c r="J256" s="4"/>
      <c r="K256" s="4"/>
      <c r="L256" s="4"/>
      <c r="M256" s="9">
        <v>405235.72</v>
      </c>
      <c r="N256" s="9">
        <v>404777.56</v>
      </c>
      <c r="O256" s="9">
        <v>404777.56</v>
      </c>
      <c r="P256" s="2"/>
    </row>
    <row r="257" spans="1:16" ht="38.25" outlineLevel="4">
      <c r="A257" s="3" t="s">
        <v>26</v>
      </c>
      <c r="B257" s="4" t="s">
        <v>4</v>
      </c>
      <c r="C257" s="7" t="s">
        <v>469</v>
      </c>
      <c r="D257" s="7" t="s">
        <v>473</v>
      </c>
      <c r="E257" s="8" t="str">
        <f t="shared" si="3"/>
        <v>01 4 11 81180</v>
      </c>
      <c r="F257" s="7" t="s">
        <v>469</v>
      </c>
      <c r="G257" s="7" t="s">
        <v>486</v>
      </c>
      <c r="H257" s="7" t="s">
        <v>482</v>
      </c>
      <c r="I257" s="7" t="s">
        <v>505</v>
      </c>
      <c r="J257" s="4" t="s">
        <v>27</v>
      </c>
      <c r="K257" s="4"/>
      <c r="L257" s="4"/>
      <c r="M257" s="9">
        <v>378103</v>
      </c>
      <c r="N257" s="9">
        <v>378103</v>
      </c>
      <c r="O257" s="9">
        <v>378103</v>
      </c>
      <c r="P257" s="2"/>
    </row>
    <row r="258" spans="1:16" ht="51" outlineLevel="5">
      <c r="A258" s="3" t="s">
        <v>28</v>
      </c>
      <c r="B258" s="4" t="s">
        <v>4</v>
      </c>
      <c r="C258" s="7" t="s">
        <v>469</v>
      </c>
      <c r="D258" s="7" t="s">
        <v>473</v>
      </c>
      <c r="E258" s="8" t="str">
        <f t="shared" si="3"/>
        <v>01 4 11 81180</v>
      </c>
      <c r="F258" s="7" t="s">
        <v>469</v>
      </c>
      <c r="G258" s="7" t="s">
        <v>486</v>
      </c>
      <c r="H258" s="7" t="s">
        <v>482</v>
      </c>
      <c r="I258" s="7" t="s">
        <v>505</v>
      </c>
      <c r="J258" s="4" t="s">
        <v>29</v>
      </c>
      <c r="K258" s="4"/>
      <c r="L258" s="4"/>
      <c r="M258" s="9">
        <v>378103</v>
      </c>
      <c r="N258" s="9">
        <v>378103</v>
      </c>
      <c r="O258" s="9">
        <v>378103</v>
      </c>
      <c r="P258" s="2"/>
    </row>
    <row r="259" spans="1:16" ht="25.5" outlineLevel="6">
      <c r="A259" s="3" t="s">
        <v>30</v>
      </c>
      <c r="B259" s="4" t="s">
        <v>4</v>
      </c>
      <c r="C259" s="7" t="s">
        <v>469</v>
      </c>
      <c r="D259" s="7" t="s">
        <v>473</v>
      </c>
      <c r="E259" s="8" t="str">
        <f t="shared" si="3"/>
        <v>01 4 11 81180</v>
      </c>
      <c r="F259" s="7" t="s">
        <v>469</v>
      </c>
      <c r="G259" s="7" t="s">
        <v>486</v>
      </c>
      <c r="H259" s="7" t="s">
        <v>482</v>
      </c>
      <c r="I259" s="7" t="s">
        <v>505</v>
      </c>
      <c r="J259" s="4" t="s">
        <v>31</v>
      </c>
      <c r="K259" s="4"/>
      <c r="L259" s="4"/>
      <c r="M259" s="9">
        <v>378103</v>
      </c>
      <c r="N259" s="9">
        <v>378103</v>
      </c>
      <c r="O259" s="9">
        <v>378103</v>
      </c>
      <c r="P259" s="2"/>
    </row>
    <row r="260" spans="1:16" ht="25.5" outlineLevel="7">
      <c r="A260" s="3" t="s">
        <v>64</v>
      </c>
      <c r="B260" s="4" t="s">
        <v>4</v>
      </c>
      <c r="C260" s="7" t="s">
        <v>469</v>
      </c>
      <c r="D260" s="7" t="s">
        <v>473</v>
      </c>
      <c r="E260" s="8" t="str">
        <f t="shared" si="3"/>
        <v>01 4 11 81180</v>
      </c>
      <c r="F260" s="7" t="s">
        <v>469</v>
      </c>
      <c r="G260" s="7" t="s">
        <v>486</v>
      </c>
      <c r="H260" s="7" t="s">
        <v>482</v>
      </c>
      <c r="I260" s="7" t="s">
        <v>505</v>
      </c>
      <c r="J260" s="4" t="s">
        <v>31</v>
      </c>
      <c r="K260" s="4" t="s">
        <v>65</v>
      </c>
      <c r="L260" s="4"/>
      <c r="M260" s="9">
        <v>47190</v>
      </c>
      <c r="N260" s="9">
        <v>47190</v>
      </c>
      <c r="O260" s="9">
        <v>47190</v>
      </c>
      <c r="P260" s="2"/>
    </row>
    <row r="261" spans="1:16" ht="25.5" outlineLevel="7">
      <c r="A261" s="3" t="s">
        <v>66</v>
      </c>
      <c r="B261" s="4" t="s">
        <v>4</v>
      </c>
      <c r="C261" s="7" t="s">
        <v>469</v>
      </c>
      <c r="D261" s="7" t="s">
        <v>473</v>
      </c>
      <c r="E261" s="8" t="str">
        <f t="shared" si="3"/>
        <v>01 4 11 81180</v>
      </c>
      <c r="F261" s="7" t="s">
        <v>469</v>
      </c>
      <c r="G261" s="7" t="s">
        <v>486</v>
      </c>
      <c r="H261" s="7" t="s">
        <v>482</v>
      </c>
      <c r="I261" s="7" t="s">
        <v>505</v>
      </c>
      <c r="J261" s="4" t="s">
        <v>31</v>
      </c>
      <c r="K261" s="4" t="s">
        <v>65</v>
      </c>
      <c r="L261" s="4" t="s">
        <v>67</v>
      </c>
      <c r="M261" s="9">
        <v>47190</v>
      </c>
      <c r="N261" s="9">
        <v>47190</v>
      </c>
      <c r="O261" s="9">
        <v>47190</v>
      </c>
      <c r="P261" s="2"/>
    </row>
    <row r="262" spans="1:16" outlineLevel="7">
      <c r="A262" s="3" t="s">
        <v>68</v>
      </c>
      <c r="B262" s="4" t="s">
        <v>4</v>
      </c>
      <c r="C262" s="7" t="s">
        <v>469</v>
      </c>
      <c r="D262" s="7" t="s">
        <v>473</v>
      </c>
      <c r="E262" s="8" t="str">
        <f t="shared" si="3"/>
        <v>01 4 11 81180</v>
      </c>
      <c r="F262" s="7" t="s">
        <v>469</v>
      </c>
      <c r="G262" s="7" t="s">
        <v>486</v>
      </c>
      <c r="H262" s="7" t="s">
        <v>482</v>
      </c>
      <c r="I262" s="7" t="s">
        <v>505</v>
      </c>
      <c r="J262" s="4" t="s">
        <v>31</v>
      </c>
      <c r="K262" s="4" t="s">
        <v>69</v>
      </c>
      <c r="L262" s="4"/>
      <c r="M262" s="9">
        <v>330913</v>
      </c>
      <c r="N262" s="9">
        <v>330913</v>
      </c>
      <c r="O262" s="9">
        <v>330913</v>
      </c>
      <c r="P262" s="2"/>
    </row>
    <row r="263" spans="1:16" outlineLevel="7">
      <c r="A263" s="3" t="s">
        <v>48</v>
      </c>
      <c r="B263" s="4" t="s">
        <v>4</v>
      </c>
      <c r="C263" s="7" t="s">
        <v>469</v>
      </c>
      <c r="D263" s="7" t="s">
        <v>473</v>
      </c>
      <c r="E263" s="8" t="str">
        <f t="shared" si="3"/>
        <v>01 4 11 81180</v>
      </c>
      <c r="F263" s="7" t="s">
        <v>469</v>
      </c>
      <c r="G263" s="7" t="s">
        <v>486</v>
      </c>
      <c r="H263" s="7" t="s">
        <v>482</v>
      </c>
      <c r="I263" s="7" t="s">
        <v>505</v>
      </c>
      <c r="J263" s="4" t="s">
        <v>31</v>
      </c>
      <c r="K263" s="4" t="s">
        <v>69</v>
      </c>
      <c r="L263" s="4" t="s">
        <v>70</v>
      </c>
      <c r="M263" s="9">
        <v>330913</v>
      </c>
      <c r="N263" s="9">
        <v>330913</v>
      </c>
      <c r="O263" s="9">
        <v>330913</v>
      </c>
      <c r="P263" s="2"/>
    </row>
    <row r="264" spans="1:16" ht="38.25" outlineLevel="4">
      <c r="A264" s="3" t="s">
        <v>109</v>
      </c>
      <c r="B264" s="4" t="s">
        <v>4</v>
      </c>
      <c r="C264" s="7" t="s">
        <v>469</v>
      </c>
      <c r="D264" s="7" t="s">
        <v>473</v>
      </c>
      <c r="E264" s="8" t="str">
        <f t="shared" si="3"/>
        <v>01 4 11 81180</v>
      </c>
      <c r="F264" s="7" t="s">
        <v>469</v>
      </c>
      <c r="G264" s="7" t="s">
        <v>486</v>
      </c>
      <c r="H264" s="7" t="s">
        <v>482</v>
      </c>
      <c r="I264" s="7" t="s">
        <v>505</v>
      </c>
      <c r="J264" s="4" t="s">
        <v>110</v>
      </c>
      <c r="K264" s="4"/>
      <c r="L264" s="4"/>
      <c r="M264" s="9">
        <v>27132.720000000001</v>
      </c>
      <c r="N264" s="9">
        <v>26674.560000000001</v>
      </c>
      <c r="O264" s="9">
        <v>26674.560000000001</v>
      </c>
      <c r="P264" s="2"/>
    </row>
    <row r="265" spans="1:16" ht="25.5" outlineLevel="5">
      <c r="A265" s="3" t="s">
        <v>111</v>
      </c>
      <c r="B265" s="4" t="s">
        <v>4</v>
      </c>
      <c r="C265" s="7" t="s">
        <v>469</v>
      </c>
      <c r="D265" s="7" t="s">
        <v>473</v>
      </c>
      <c r="E265" s="8" t="str">
        <f t="shared" si="3"/>
        <v>01 4 11 81180</v>
      </c>
      <c r="F265" s="7" t="s">
        <v>469</v>
      </c>
      <c r="G265" s="7" t="s">
        <v>486</v>
      </c>
      <c r="H265" s="7" t="s">
        <v>482</v>
      </c>
      <c r="I265" s="7" t="s">
        <v>505</v>
      </c>
      <c r="J265" s="4" t="s">
        <v>112</v>
      </c>
      <c r="K265" s="4"/>
      <c r="L265" s="4"/>
      <c r="M265" s="9">
        <v>27132.720000000001</v>
      </c>
      <c r="N265" s="9">
        <v>26674.560000000001</v>
      </c>
      <c r="O265" s="9">
        <v>26674.560000000001</v>
      </c>
      <c r="P265" s="2"/>
    </row>
    <row r="266" spans="1:16" ht="25.5" outlineLevel="6">
      <c r="A266" s="3" t="s">
        <v>138</v>
      </c>
      <c r="B266" s="4" t="s">
        <v>4</v>
      </c>
      <c r="C266" s="7" t="s">
        <v>469</v>
      </c>
      <c r="D266" s="7" t="s">
        <v>473</v>
      </c>
      <c r="E266" s="8" t="str">
        <f t="shared" si="3"/>
        <v>01 4 11 81180</v>
      </c>
      <c r="F266" s="7" t="s">
        <v>469</v>
      </c>
      <c r="G266" s="7" t="s">
        <v>486</v>
      </c>
      <c r="H266" s="7" t="s">
        <v>482</v>
      </c>
      <c r="I266" s="7" t="s">
        <v>505</v>
      </c>
      <c r="J266" s="4" t="s">
        <v>139</v>
      </c>
      <c r="K266" s="4"/>
      <c r="L266" s="4"/>
      <c r="M266" s="9">
        <v>27132.720000000001</v>
      </c>
      <c r="N266" s="9">
        <v>26674.560000000001</v>
      </c>
      <c r="O266" s="9">
        <v>26674.560000000001</v>
      </c>
      <c r="P266" s="2"/>
    </row>
    <row r="267" spans="1:16" ht="63.75" outlineLevel="7">
      <c r="A267" s="3" t="s">
        <v>140</v>
      </c>
      <c r="B267" s="4" t="s">
        <v>4</v>
      </c>
      <c r="C267" s="7" t="s">
        <v>469</v>
      </c>
      <c r="D267" s="7" t="s">
        <v>473</v>
      </c>
      <c r="E267" s="8" t="str">
        <f t="shared" si="3"/>
        <v>01 4 11 81180</v>
      </c>
      <c r="F267" s="7" t="s">
        <v>469</v>
      </c>
      <c r="G267" s="7" t="s">
        <v>486</v>
      </c>
      <c r="H267" s="7" t="s">
        <v>482</v>
      </c>
      <c r="I267" s="7" t="s">
        <v>505</v>
      </c>
      <c r="J267" s="4" t="s">
        <v>139</v>
      </c>
      <c r="K267" s="4" t="s">
        <v>141</v>
      </c>
      <c r="L267" s="4"/>
      <c r="M267" s="9">
        <v>27132.720000000001</v>
      </c>
      <c r="N267" s="9">
        <v>26674.560000000001</v>
      </c>
      <c r="O267" s="9">
        <v>26674.560000000001</v>
      </c>
      <c r="P267" s="2"/>
    </row>
    <row r="268" spans="1:16" ht="25.5" outlineLevel="7">
      <c r="A268" s="3" t="s">
        <v>66</v>
      </c>
      <c r="B268" s="4" t="s">
        <v>4</v>
      </c>
      <c r="C268" s="7" t="s">
        <v>469</v>
      </c>
      <c r="D268" s="7" t="s">
        <v>473</v>
      </c>
      <c r="E268" s="8" t="str">
        <f t="shared" si="3"/>
        <v>01 4 11 81180</v>
      </c>
      <c r="F268" s="7" t="s">
        <v>469</v>
      </c>
      <c r="G268" s="7" t="s">
        <v>486</v>
      </c>
      <c r="H268" s="7" t="s">
        <v>482</v>
      </c>
      <c r="I268" s="7" t="s">
        <v>505</v>
      </c>
      <c r="J268" s="4" t="s">
        <v>139</v>
      </c>
      <c r="K268" s="4" t="s">
        <v>141</v>
      </c>
      <c r="L268" s="4" t="s">
        <v>67</v>
      </c>
      <c r="M268" s="9">
        <v>11922.36</v>
      </c>
      <c r="N268" s="9">
        <v>11464.2</v>
      </c>
      <c r="O268" s="9">
        <v>11464.2</v>
      </c>
      <c r="P268" s="2"/>
    </row>
    <row r="269" spans="1:16" outlineLevel="7">
      <c r="A269" s="3" t="s">
        <v>48</v>
      </c>
      <c r="B269" s="4" t="s">
        <v>4</v>
      </c>
      <c r="C269" s="7" t="s">
        <v>469</v>
      </c>
      <c r="D269" s="7" t="s">
        <v>473</v>
      </c>
      <c r="E269" s="8" t="str">
        <f t="shared" si="3"/>
        <v>01 4 11 81180</v>
      </c>
      <c r="F269" s="7" t="s">
        <v>469</v>
      </c>
      <c r="G269" s="7" t="s">
        <v>486</v>
      </c>
      <c r="H269" s="7" t="s">
        <v>482</v>
      </c>
      <c r="I269" s="7" t="s">
        <v>505</v>
      </c>
      <c r="J269" s="4" t="s">
        <v>139</v>
      </c>
      <c r="K269" s="4" t="s">
        <v>141</v>
      </c>
      <c r="L269" s="4" t="s">
        <v>70</v>
      </c>
      <c r="M269" s="9">
        <v>15210.36</v>
      </c>
      <c r="N269" s="9">
        <v>15210.36</v>
      </c>
      <c r="O269" s="9">
        <v>15210.36</v>
      </c>
      <c r="P269" s="2"/>
    </row>
    <row r="270" spans="1:16" ht="51" outlineLevel="3">
      <c r="A270" s="3" t="s">
        <v>142</v>
      </c>
      <c r="B270" s="4" t="s">
        <v>4</v>
      </c>
      <c r="C270" s="7" t="s">
        <v>469</v>
      </c>
      <c r="D270" s="7" t="s">
        <v>473</v>
      </c>
      <c r="E270" s="8" t="str">
        <f t="shared" si="3"/>
        <v>01 4 11 83270</v>
      </c>
      <c r="F270" s="7" t="s">
        <v>469</v>
      </c>
      <c r="G270" s="7" t="s">
        <v>486</v>
      </c>
      <c r="H270" s="7" t="s">
        <v>482</v>
      </c>
      <c r="I270" s="7" t="s">
        <v>506</v>
      </c>
      <c r="J270" s="4"/>
      <c r="K270" s="4"/>
      <c r="L270" s="4"/>
      <c r="M270" s="9">
        <v>502900</v>
      </c>
      <c r="N270" s="9">
        <v>0</v>
      </c>
      <c r="O270" s="9">
        <v>0</v>
      </c>
      <c r="P270" s="2"/>
    </row>
    <row r="271" spans="1:16" outlineLevel="4">
      <c r="A271" s="3" t="s">
        <v>79</v>
      </c>
      <c r="B271" s="4" t="s">
        <v>4</v>
      </c>
      <c r="C271" s="7" t="s">
        <v>469</v>
      </c>
      <c r="D271" s="7" t="s">
        <v>473</v>
      </c>
      <c r="E271" s="8" t="str">
        <f t="shared" si="3"/>
        <v>01 4 11 83270</v>
      </c>
      <c r="F271" s="7" t="s">
        <v>469</v>
      </c>
      <c r="G271" s="7" t="s">
        <v>486</v>
      </c>
      <c r="H271" s="7" t="s">
        <v>482</v>
      </c>
      <c r="I271" s="7" t="s">
        <v>506</v>
      </c>
      <c r="J271" s="4" t="s">
        <v>80</v>
      </c>
      <c r="K271" s="4"/>
      <c r="L271" s="4"/>
      <c r="M271" s="9">
        <v>502900</v>
      </c>
      <c r="N271" s="9">
        <v>0</v>
      </c>
      <c r="O271" s="9">
        <v>0</v>
      </c>
      <c r="P271" s="2"/>
    </row>
    <row r="272" spans="1:16" outlineLevel="5">
      <c r="A272" s="3" t="s">
        <v>143</v>
      </c>
      <c r="B272" s="4" t="s">
        <v>4</v>
      </c>
      <c r="C272" s="7" t="s">
        <v>469</v>
      </c>
      <c r="D272" s="7" t="s">
        <v>473</v>
      </c>
      <c r="E272" s="8" t="str">
        <f t="shared" si="3"/>
        <v>01 4 11 83270</v>
      </c>
      <c r="F272" s="7" t="s">
        <v>469</v>
      </c>
      <c r="G272" s="7" t="s">
        <v>486</v>
      </c>
      <c r="H272" s="7" t="s">
        <v>482</v>
      </c>
      <c r="I272" s="7" t="s">
        <v>506</v>
      </c>
      <c r="J272" s="4" t="s">
        <v>144</v>
      </c>
      <c r="K272" s="4"/>
      <c r="L272" s="4"/>
      <c r="M272" s="9">
        <v>52900</v>
      </c>
      <c r="N272" s="9">
        <v>0</v>
      </c>
      <c r="O272" s="9">
        <v>0</v>
      </c>
      <c r="P272" s="2"/>
    </row>
    <row r="273" spans="1:16" ht="51" outlineLevel="6">
      <c r="A273" s="3" t="s">
        <v>145</v>
      </c>
      <c r="B273" s="4" t="s">
        <v>4</v>
      </c>
      <c r="C273" s="7" t="s">
        <v>469</v>
      </c>
      <c r="D273" s="7" t="s">
        <v>473</v>
      </c>
      <c r="E273" s="8" t="str">
        <f t="shared" si="3"/>
        <v>01 4 11 83270</v>
      </c>
      <c r="F273" s="7" t="s">
        <v>469</v>
      </c>
      <c r="G273" s="7" t="s">
        <v>486</v>
      </c>
      <c r="H273" s="7" t="s">
        <v>482</v>
      </c>
      <c r="I273" s="7" t="s">
        <v>506</v>
      </c>
      <c r="J273" s="4" t="s">
        <v>146</v>
      </c>
      <c r="K273" s="4"/>
      <c r="L273" s="4"/>
      <c r="M273" s="9">
        <v>52900</v>
      </c>
      <c r="N273" s="9">
        <v>0</v>
      </c>
      <c r="O273" s="9">
        <v>0</v>
      </c>
      <c r="P273" s="2"/>
    </row>
    <row r="274" spans="1:16" ht="25.5" outlineLevel="7">
      <c r="A274" s="3" t="s">
        <v>91</v>
      </c>
      <c r="B274" s="4" t="s">
        <v>4</v>
      </c>
      <c r="C274" s="7" t="s">
        <v>469</v>
      </c>
      <c r="D274" s="7" t="s">
        <v>473</v>
      </c>
      <c r="E274" s="8" t="str">
        <f t="shared" si="3"/>
        <v>01 4 11 83270</v>
      </c>
      <c r="F274" s="7" t="s">
        <v>469</v>
      </c>
      <c r="G274" s="7" t="s">
        <v>486</v>
      </c>
      <c r="H274" s="7" t="s">
        <v>482</v>
      </c>
      <c r="I274" s="7" t="s">
        <v>506</v>
      </c>
      <c r="J274" s="4" t="s">
        <v>146</v>
      </c>
      <c r="K274" s="4" t="s">
        <v>92</v>
      </c>
      <c r="L274" s="4"/>
      <c r="M274" s="9">
        <v>52900</v>
      </c>
      <c r="N274" s="9">
        <v>0</v>
      </c>
      <c r="O274" s="9">
        <v>0</v>
      </c>
      <c r="P274" s="2"/>
    </row>
    <row r="275" spans="1:16" ht="25.5" outlineLevel="7">
      <c r="A275" s="3" t="s">
        <v>93</v>
      </c>
      <c r="B275" s="4" t="s">
        <v>4</v>
      </c>
      <c r="C275" s="7" t="s">
        <v>469</v>
      </c>
      <c r="D275" s="7" t="s">
        <v>473</v>
      </c>
      <c r="E275" s="8" t="str">
        <f t="shared" si="3"/>
        <v>01 4 11 83270</v>
      </c>
      <c r="F275" s="7" t="s">
        <v>469</v>
      </c>
      <c r="G275" s="7" t="s">
        <v>486</v>
      </c>
      <c r="H275" s="7" t="s">
        <v>482</v>
      </c>
      <c r="I275" s="7" t="s">
        <v>506</v>
      </c>
      <c r="J275" s="4" t="s">
        <v>146</v>
      </c>
      <c r="K275" s="4" t="s">
        <v>92</v>
      </c>
      <c r="L275" s="4" t="s">
        <v>94</v>
      </c>
      <c r="M275" s="9">
        <v>52900</v>
      </c>
      <c r="N275" s="9">
        <v>0</v>
      </c>
      <c r="O275" s="9">
        <v>0</v>
      </c>
      <c r="P275" s="2"/>
    </row>
    <row r="276" spans="1:16" ht="25.5" outlineLevel="5">
      <c r="A276" s="3" t="s">
        <v>81</v>
      </c>
      <c r="B276" s="4" t="s">
        <v>4</v>
      </c>
      <c r="C276" s="7" t="s">
        <v>469</v>
      </c>
      <c r="D276" s="7" t="s">
        <v>473</v>
      </c>
      <c r="E276" s="8" t="str">
        <f t="shared" si="3"/>
        <v>01 4 11 83270</v>
      </c>
      <c r="F276" s="7" t="s">
        <v>469</v>
      </c>
      <c r="G276" s="7" t="s">
        <v>486</v>
      </c>
      <c r="H276" s="7" t="s">
        <v>482</v>
      </c>
      <c r="I276" s="7" t="s">
        <v>506</v>
      </c>
      <c r="J276" s="4" t="s">
        <v>82</v>
      </c>
      <c r="K276" s="4"/>
      <c r="L276" s="4"/>
      <c r="M276" s="9">
        <v>450000</v>
      </c>
      <c r="N276" s="9">
        <v>0</v>
      </c>
      <c r="O276" s="9">
        <v>0</v>
      </c>
      <c r="P276" s="2"/>
    </row>
    <row r="277" spans="1:16" outlineLevel="6">
      <c r="A277" s="3" t="s">
        <v>89</v>
      </c>
      <c r="B277" s="4" t="s">
        <v>4</v>
      </c>
      <c r="C277" s="7" t="s">
        <v>469</v>
      </c>
      <c r="D277" s="7" t="s">
        <v>473</v>
      </c>
      <c r="E277" s="8" t="str">
        <f t="shared" si="3"/>
        <v>01 4 11 83270</v>
      </c>
      <c r="F277" s="7" t="s">
        <v>469</v>
      </c>
      <c r="G277" s="7" t="s">
        <v>486</v>
      </c>
      <c r="H277" s="7" t="s">
        <v>482</v>
      </c>
      <c r="I277" s="7" t="s">
        <v>506</v>
      </c>
      <c r="J277" s="4" t="s">
        <v>90</v>
      </c>
      <c r="K277" s="4"/>
      <c r="L277" s="4"/>
      <c r="M277" s="9">
        <v>450000</v>
      </c>
      <c r="N277" s="9">
        <v>0</v>
      </c>
      <c r="O277" s="9">
        <v>0</v>
      </c>
      <c r="P277" s="2"/>
    </row>
    <row r="278" spans="1:16" ht="25.5" outlineLevel="7">
      <c r="A278" s="3" t="s">
        <v>91</v>
      </c>
      <c r="B278" s="4" t="s">
        <v>4</v>
      </c>
      <c r="C278" s="7" t="s">
        <v>469</v>
      </c>
      <c r="D278" s="7" t="s">
        <v>473</v>
      </c>
      <c r="E278" s="8" t="str">
        <f t="shared" si="3"/>
        <v>01 4 11 83270</v>
      </c>
      <c r="F278" s="7" t="s">
        <v>469</v>
      </c>
      <c r="G278" s="7" t="s">
        <v>486</v>
      </c>
      <c r="H278" s="7" t="s">
        <v>482</v>
      </c>
      <c r="I278" s="7" t="s">
        <v>506</v>
      </c>
      <c r="J278" s="4" t="s">
        <v>90</v>
      </c>
      <c r="K278" s="4" t="s">
        <v>92</v>
      </c>
      <c r="L278" s="4"/>
      <c r="M278" s="9">
        <v>450000</v>
      </c>
      <c r="N278" s="9">
        <v>0</v>
      </c>
      <c r="O278" s="9">
        <v>0</v>
      </c>
      <c r="P278" s="2"/>
    </row>
    <row r="279" spans="1:16" ht="25.5" outlineLevel="7">
      <c r="A279" s="3" t="s">
        <v>93</v>
      </c>
      <c r="B279" s="4" t="s">
        <v>4</v>
      </c>
      <c r="C279" s="7" t="s">
        <v>469</v>
      </c>
      <c r="D279" s="7" t="s">
        <v>473</v>
      </c>
      <c r="E279" s="8" t="str">
        <f t="shared" si="3"/>
        <v>01 4 11 83270</v>
      </c>
      <c r="F279" s="7" t="s">
        <v>469</v>
      </c>
      <c r="G279" s="7" t="s">
        <v>486</v>
      </c>
      <c r="H279" s="7" t="s">
        <v>482</v>
      </c>
      <c r="I279" s="7" t="s">
        <v>506</v>
      </c>
      <c r="J279" s="4" t="s">
        <v>90</v>
      </c>
      <c r="K279" s="4" t="s">
        <v>92</v>
      </c>
      <c r="L279" s="4" t="s">
        <v>94</v>
      </c>
      <c r="M279" s="9">
        <v>450000</v>
      </c>
      <c r="N279" s="9">
        <v>0</v>
      </c>
      <c r="O279" s="9">
        <v>0</v>
      </c>
      <c r="P279" s="2"/>
    </row>
    <row r="280" spans="1:16" ht="25.5" outlineLevel="3">
      <c r="A280" s="3" t="s">
        <v>147</v>
      </c>
      <c r="B280" s="4" t="s">
        <v>4</v>
      </c>
      <c r="C280" s="7" t="s">
        <v>469</v>
      </c>
      <c r="D280" s="7" t="s">
        <v>473</v>
      </c>
      <c r="E280" s="8" t="str">
        <f t="shared" si="3"/>
        <v>01 4 11 83310</v>
      </c>
      <c r="F280" s="7" t="s">
        <v>469</v>
      </c>
      <c r="G280" s="7" t="s">
        <v>486</v>
      </c>
      <c r="H280" s="7" t="s">
        <v>482</v>
      </c>
      <c r="I280" s="7" t="s">
        <v>507</v>
      </c>
      <c r="J280" s="4"/>
      <c r="K280" s="4"/>
      <c r="L280" s="4"/>
      <c r="M280" s="9">
        <v>800000</v>
      </c>
      <c r="N280" s="9">
        <v>0</v>
      </c>
      <c r="O280" s="9">
        <v>0</v>
      </c>
      <c r="P280" s="2"/>
    </row>
    <row r="281" spans="1:16" ht="38.25" outlineLevel="4">
      <c r="A281" s="3" t="s">
        <v>26</v>
      </c>
      <c r="B281" s="4" t="s">
        <v>4</v>
      </c>
      <c r="C281" s="7" t="s">
        <v>469</v>
      </c>
      <c r="D281" s="7" t="s">
        <v>473</v>
      </c>
      <c r="E281" s="8" t="str">
        <f t="shared" ref="E281:E344" si="4">CONCATENATE(F281," ",G281," ",H281," ",I281)</f>
        <v>01 4 11 83310</v>
      </c>
      <c r="F281" s="7" t="s">
        <v>469</v>
      </c>
      <c r="G281" s="7" t="s">
        <v>486</v>
      </c>
      <c r="H281" s="7" t="s">
        <v>482</v>
      </c>
      <c r="I281" s="7" t="s">
        <v>507</v>
      </c>
      <c r="J281" s="4" t="s">
        <v>27</v>
      </c>
      <c r="K281" s="4"/>
      <c r="L281" s="4"/>
      <c r="M281" s="9">
        <v>800000</v>
      </c>
      <c r="N281" s="9">
        <v>0</v>
      </c>
      <c r="O281" s="9">
        <v>0</v>
      </c>
      <c r="P281" s="2"/>
    </row>
    <row r="282" spans="1:16" ht="51" outlineLevel="5">
      <c r="A282" s="3" t="s">
        <v>28</v>
      </c>
      <c r="B282" s="4" t="s">
        <v>4</v>
      </c>
      <c r="C282" s="7" t="s">
        <v>469</v>
      </c>
      <c r="D282" s="7" t="s">
        <v>473</v>
      </c>
      <c r="E282" s="8" t="str">
        <f t="shared" si="4"/>
        <v>01 4 11 83310</v>
      </c>
      <c r="F282" s="7" t="s">
        <v>469</v>
      </c>
      <c r="G282" s="7" t="s">
        <v>486</v>
      </c>
      <c r="H282" s="7" t="s">
        <v>482</v>
      </c>
      <c r="I282" s="7" t="s">
        <v>507</v>
      </c>
      <c r="J282" s="4" t="s">
        <v>29</v>
      </c>
      <c r="K282" s="4"/>
      <c r="L282" s="4"/>
      <c r="M282" s="9">
        <v>800000</v>
      </c>
      <c r="N282" s="9">
        <v>0</v>
      </c>
      <c r="O282" s="9">
        <v>0</v>
      </c>
      <c r="P282" s="2"/>
    </row>
    <row r="283" spans="1:16" ht="25.5" outlineLevel="6">
      <c r="A283" s="3" t="s">
        <v>30</v>
      </c>
      <c r="B283" s="4" t="s">
        <v>4</v>
      </c>
      <c r="C283" s="7" t="s">
        <v>469</v>
      </c>
      <c r="D283" s="7" t="s">
        <v>473</v>
      </c>
      <c r="E283" s="8" t="str">
        <f t="shared" si="4"/>
        <v>01 4 11 83310</v>
      </c>
      <c r="F283" s="7" t="s">
        <v>469</v>
      </c>
      <c r="G283" s="7" t="s">
        <v>486</v>
      </c>
      <c r="H283" s="7" t="s">
        <v>482</v>
      </c>
      <c r="I283" s="7" t="s">
        <v>507</v>
      </c>
      <c r="J283" s="4" t="s">
        <v>31</v>
      </c>
      <c r="K283" s="4"/>
      <c r="L283" s="4"/>
      <c r="M283" s="9">
        <v>800000</v>
      </c>
      <c r="N283" s="9">
        <v>0</v>
      </c>
      <c r="O283" s="9">
        <v>0</v>
      </c>
      <c r="P283" s="2"/>
    </row>
    <row r="284" spans="1:16" outlineLevel="7">
      <c r="A284" s="3" t="s">
        <v>68</v>
      </c>
      <c r="B284" s="4" t="s">
        <v>4</v>
      </c>
      <c r="C284" s="7" t="s">
        <v>469</v>
      </c>
      <c r="D284" s="7" t="s">
        <v>473</v>
      </c>
      <c r="E284" s="8" t="str">
        <f t="shared" si="4"/>
        <v>01 4 11 83310</v>
      </c>
      <c r="F284" s="7" t="s">
        <v>469</v>
      </c>
      <c r="G284" s="7" t="s">
        <v>486</v>
      </c>
      <c r="H284" s="7" t="s">
        <v>482</v>
      </c>
      <c r="I284" s="7" t="s">
        <v>507</v>
      </c>
      <c r="J284" s="4" t="s">
        <v>31</v>
      </c>
      <c r="K284" s="4" t="s">
        <v>69</v>
      </c>
      <c r="L284" s="4"/>
      <c r="M284" s="9">
        <v>800000</v>
      </c>
      <c r="N284" s="9">
        <v>0</v>
      </c>
      <c r="O284" s="9">
        <v>0</v>
      </c>
      <c r="P284" s="2"/>
    </row>
    <row r="285" spans="1:16" outlineLevel="7">
      <c r="A285" s="3" t="s">
        <v>48</v>
      </c>
      <c r="B285" s="4" t="s">
        <v>4</v>
      </c>
      <c r="C285" s="7" t="s">
        <v>469</v>
      </c>
      <c r="D285" s="7" t="s">
        <v>473</v>
      </c>
      <c r="E285" s="8" t="str">
        <f t="shared" si="4"/>
        <v>01 4 11 83310</v>
      </c>
      <c r="F285" s="7" t="s">
        <v>469</v>
      </c>
      <c r="G285" s="7" t="s">
        <v>486</v>
      </c>
      <c r="H285" s="7" t="s">
        <v>482</v>
      </c>
      <c r="I285" s="7" t="s">
        <v>507</v>
      </c>
      <c r="J285" s="4" t="s">
        <v>31</v>
      </c>
      <c r="K285" s="4" t="s">
        <v>69</v>
      </c>
      <c r="L285" s="4" t="s">
        <v>70</v>
      </c>
      <c r="M285" s="9">
        <v>800000</v>
      </c>
      <c r="N285" s="9">
        <v>0</v>
      </c>
      <c r="O285" s="9">
        <v>0</v>
      </c>
      <c r="P285" s="2"/>
    </row>
    <row r="286" spans="1:16" ht="38.25" outlineLevel="1">
      <c r="A286" s="3" t="s">
        <v>148</v>
      </c>
      <c r="B286" s="4" t="s">
        <v>4</v>
      </c>
      <c r="C286" s="7" t="s">
        <v>474</v>
      </c>
      <c r="D286" s="7"/>
      <c r="E286" s="8"/>
      <c r="F286" s="7" t="s">
        <v>468</v>
      </c>
      <c r="G286" s="7" t="s">
        <v>485</v>
      </c>
      <c r="H286" s="7" t="s">
        <v>468</v>
      </c>
      <c r="I286" s="7" t="s">
        <v>489</v>
      </c>
      <c r="J286" s="4"/>
      <c r="K286" s="4"/>
      <c r="L286" s="4"/>
      <c r="M286" s="9">
        <v>18882132.300000001</v>
      </c>
      <c r="N286" s="9">
        <v>17714914.129999999</v>
      </c>
      <c r="O286" s="9">
        <v>18393947.300000001</v>
      </c>
      <c r="P286" s="2"/>
    </row>
    <row r="287" spans="1:16" outlineLevel="2">
      <c r="A287" s="3" t="s">
        <v>149</v>
      </c>
      <c r="B287" s="4" t="s">
        <v>4</v>
      </c>
      <c r="C287" s="7" t="s">
        <v>474</v>
      </c>
      <c r="D287" s="7" t="s">
        <v>475</v>
      </c>
      <c r="E287" s="8"/>
      <c r="F287" s="7" t="s">
        <v>468</v>
      </c>
      <c r="G287" s="7" t="s">
        <v>485</v>
      </c>
      <c r="H287" s="7" t="s">
        <v>468</v>
      </c>
      <c r="I287" s="7" t="s">
        <v>489</v>
      </c>
      <c r="J287" s="4"/>
      <c r="K287" s="4"/>
      <c r="L287" s="4"/>
      <c r="M287" s="9">
        <v>16983745.66</v>
      </c>
      <c r="N287" s="9">
        <v>17016210.640000001</v>
      </c>
      <c r="O287" s="9">
        <v>17635547.050000001</v>
      </c>
      <c r="P287" s="2"/>
    </row>
    <row r="288" spans="1:16" ht="25.5" outlineLevel="3">
      <c r="A288" s="3" t="s">
        <v>150</v>
      </c>
      <c r="B288" s="4" t="s">
        <v>4</v>
      </c>
      <c r="C288" s="7" t="s">
        <v>474</v>
      </c>
      <c r="D288" s="7" t="s">
        <v>475</v>
      </c>
      <c r="E288" s="8" t="str">
        <f t="shared" si="4"/>
        <v>01 4 13 80700</v>
      </c>
      <c r="F288" s="7" t="s">
        <v>469</v>
      </c>
      <c r="G288" s="7" t="s">
        <v>486</v>
      </c>
      <c r="H288" s="7" t="s">
        <v>473</v>
      </c>
      <c r="I288" s="7" t="s">
        <v>508</v>
      </c>
      <c r="J288" s="4"/>
      <c r="K288" s="4"/>
      <c r="L288" s="4"/>
      <c r="M288" s="9">
        <v>5564973.04</v>
      </c>
      <c r="N288" s="9">
        <v>5256967.54</v>
      </c>
      <c r="O288" s="9">
        <v>5457298.9299999997</v>
      </c>
      <c r="P288" s="2"/>
    </row>
    <row r="289" spans="1:16" ht="89.25" outlineLevel="4">
      <c r="A289" s="3" t="s">
        <v>8</v>
      </c>
      <c r="B289" s="4" t="s">
        <v>4</v>
      </c>
      <c r="C289" s="7" t="s">
        <v>474</v>
      </c>
      <c r="D289" s="7" t="s">
        <v>475</v>
      </c>
      <c r="E289" s="8" t="str">
        <f t="shared" si="4"/>
        <v>01 4 13 80700</v>
      </c>
      <c r="F289" s="7" t="s">
        <v>469</v>
      </c>
      <c r="G289" s="7" t="s">
        <v>486</v>
      </c>
      <c r="H289" s="7" t="s">
        <v>473</v>
      </c>
      <c r="I289" s="7" t="s">
        <v>508</v>
      </c>
      <c r="J289" s="4" t="s">
        <v>9</v>
      </c>
      <c r="K289" s="4"/>
      <c r="L289" s="4"/>
      <c r="M289" s="9">
        <v>4343966.6399999997</v>
      </c>
      <c r="N289" s="9">
        <v>4247222.09</v>
      </c>
      <c r="O289" s="9">
        <v>4417235.75</v>
      </c>
      <c r="P289" s="2"/>
    </row>
    <row r="290" spans="1:16" ht="25.5" outlineLevel="5">
      <c r="A290" s="3" t="s">
        <v>129</v>
      </c>
      <c r="B290" s="4" t="s">
        <v>4</v>
      </c>
      <c r="C290" s="7" t="s">
        <v>474</v>
      </c>
      <c r="D290" s="7" t="s">
        <v>475</v>
      </c>
      <c r="E290" s="8" t="str">
        <f t="shared" si="4"/>
        <v>01 4 13 80700</v>
      </c>
      <c r="F290" s="7" t="s">
        <v>469</v>
      </c>
      <c r="G290" s="7" t="s">
        <v>486</v>
      </c>
      <c r="H290" s="7" t="s">
        <v>473</v>
      </c>
      <c r="I290" s="7" t="s">
        <v>508</v>
      </c>
      <c r="J290" s="4" t="s">
        <v>130</v>
      </c>
      <c r="K290" s="4"/>
      <c r="L290" s="4"/>
      <c r="M290" s="9">
        <v>4343966.6399999997</v>
      </c>
      <c r="N290" s="9">
        <v>4247222.09</v>
      </c>
      <c r="O290" s="9">
        <v>4417235.75</v>
      </c>
      <c r="P290" s="2"/>
    </row>
    <row r="291" spans="1:16" ht="25.5" outlineLevel="6">
      <c r="A291" s="3" t="s">
        <v>131</v>
      </c>
      <c r="B291" s="4" t="s">
        <v>4</v>
      </c>
      <c r="C291" s="7" t="s">
        <v>474</v>
      </c>
      <c r="D291" s="7" t="s">
        <v>475</v>
      </c>
      <c r="E291" s="8" t="str">
        <f t="shared" si="4"/>
        <v>01 4 13 80700</v>
      </c>
      <c r="F291" s="7" t="s">
        <v>469</v>
      </c>
      <c r="G291" s="7" t="s">
        <v>486</v>
      </c>
      <c r="H291" s="7" t="s">
        <v>473</v>
      </c>
      <c r="I291" s="7" t="s">
        <v>508</v>
      </c>
      <c r="J291" s="4" t="s">
        <v>132</v>
      </c>
      <c r="K291" s="4"/>
      <c r="L291" s="4"/>
      <c r="M291" s="9">
        <v>3354701.71</v>
      </c>
      <c r="N291" s="9">
        <v>3279471.65</v>
      </c>
      <c r="O291" s="9">
        <v>3410050.5</v>
      </c>
      <c r="P291" s="2"/>
    </row>
    <row r="292" spans="1:16" outlineLevel="7">
      <c r="A292" s="3" t="s">
        <v>51</v>
      </c>
      <c r="B292" s="4" t="s">
        <v>4</v>
      </c>
      <c r="C292" s="7" t="s">
        <v>474</v>
      </c>
      <c r="D292" s="7" t="s">
        <v>475</v>
      </c>
      <c r="E292" s="8" t="str">
        <f t="shared" si="4"/>
        <v>01 4 13 80700</v>
      </c>
      <c r="F292" s="7" t="s">
        <v>469</v>
      </c>
      <c r="G292" s="7" t="s">
        <v>486</v>
      </c>
      <c r="H292" s="7" t="s">
        <v>473</v>
      </c>
      <c r="I292" s="7" t="s">
        <v>508</v>
      </c>
      <c r="J292" s="4" t="s">
        <v>132</v>
      </c>
      <c r="K292" s="4" t="s">
        <v>52</v>
      </c>
      <c r="L292" s="4"/>
      <c r="M292" s="9">
        <v>3339701.71</v>
      </c>
      <c r="N292" s="9">
        <v>3264471.65</v>
      </c>
      <c r="O292" s="9">
        <v>3395050.5</v>
      </c>
      <c r="P292" s="2"/>
    </row>
    <row r="293" spans="1:16" outlineLevel="7">
      <c r="A293" s="3" t="s">
        <v>16</v>
      </c>
      <c r="B293" s="4" t="s">
        <v>4</v>
      </c>
      <c r="C293" s="7" t="s">
        <v>474</v>
      </c>
      <c r="D293" s="7" t="s">
        <v>475</v>
      </c>
      <c r="E293" s="8" t="str">
        <f t="shared" si="4"/>
        <v>01 4 13 80700</v>
      </c>
      <c r="F293" s="7" t="s">
        <v>469</v>
      </c>
      <c r="G293" s="7" t="s">
        <v>486</v>
      </c>
      <c r="H293" s="7" t="s">
        <v>473</v>
      </c>
      <c r="I293" s="7" t="s">
        <v>508</v>
      </c>
      <c r="J293" s="4" t="s">
        <v>132</v>
      </c>
      <c r="K293" s="4" t="s">
        <v>52</v>
      </c>
      <c r="L293" s="4" t="s">
        <v>53</v>
      </c>
      <c r="M293" s="9">
        <v>3339701.71</v>
      </c>
      <c r="N293" s="9">
        <v>3264471.65</v>
      </c>
      <c r="O293" s="9">
        <v>3395050.5</v>
      </c>
      <c r="P293" s="2"/>
    </row>
    <row r="294" spans="1:16" ht="38.25" outlineLevel="7">
      <c r="A294" s="3" t="s">
        <v>54</v>
      </c>
      <c r="B294" s="4" t="s">
        <v>4</v>
      </c>
      <c r="C294" s="7" t="s">
        <v>474</v>
      </c>
      <c r="D294" s="7" t="s">
        <v>475</v>
      </c>
      <c r="E294" s="8" t="str">
        <f t="shared" si="4"/>
        <v>01 4 13 80700</v>
      </c>
      <c r="F294" s="7" t="s">
        <v>469</v>
      </c>
      <c r="G294" s="7" t="s">
        <v>486</v>
      </c>
      <c r="H294" s="7" t="s">
        <v>473</v>
      </c>
      <c r="I294" s="7" t="s">
        <v>508</v>
      </c>
      <c r="J294" s="4" t="s">
        <v>132</v>
      </c>
      <c r="K294" s="4" t="s">
        <v>55</v>
      </c>
      <c r="L294" s="4"/>
      <c r="M294" s="9">
        <v>15000</v>
      </c>
      <c r="N294" s="9">
        <v>15000</v>
      </c>
      <c r="O294" s="9">
        <v>15000</v>
      </c>
      <c r="P294" s="2"/>
    </row>
    <row r="295" spans="1:16" ht="38.25" outlineLevel="7">
      <c r="A295" s="3" t="s">
        <v>20</v>
      </c>
      <c r="B295" s="4" t="s">
        <v>4</v>
      </c>
      <c r="C295" s="7" t="s">
        <v>474</v>
      </c>
      <c r="D295" s="7" t="s">
        <v>475</v>
      </c>
      <c r="E295" s="8" t="str">
        <f t="shared" si="4"/>
        <v>01 4 13 80700</v>
      </c>
      <c r="F295" s="7" t="s">
        <v>469</v>
      </c>
      <c r="G295" s="7" t="s">
        <v>486</v>
      </c>
      <c r="H295" s="7" t="s">
        <v>473</v>
      </c>
      <c r="I295" s="7" t="s">
        <v>508</v>
      </c>
      <c r="J295" s="4" t="s">
        <v>132</v>
      </c>
      <c r="K295" s="4" t="s">
        <v>55</v>
      </c>
      <c r="L295" s="4" t="s">
        <v>56</v>
      </c>
      <c r="M295" s="9">
        <v>15000</v>
      </c>
      <c r="N295" s="9">
        <v>15000</v>
      </c>
      <c r="O295" s="9">
        <v>15000</v>
      </c>
      <c r="P295" s="2"/>
    </row>
    <row r="296" spans="1:16" ht="51" outlineLevel="6">
      <c r="A296" s="3" t="s">
        <v>133</v>
      </c>
      <c r="B296" s="4" t="s">
        <v>4</v>
      </c>
      <c r="C296" s="7" t="s">
        <v>474</v>
      </c>
      <c r="D296" s="7" t="s">
        <v>475</v>
      </c>
      <c r="E296" s="8" t="str">
        <f t="shared" si="4"/>
        <v>01 4 13 80700</v>
      </c>
      <c r="F296" s="7" t="s">
        <v>469</v>
      </c>
      <c r="G296" s="7" t="s">
        <v>486</v>
      </c>
      <c r="H296" s="7" t="s">
        <v>473</v>
      </c>
      <c r="I296" s="7" t="s">
        <v>508</v>
      </c>
      <c r="J296" s="4" t="s">
        <v>134</v>
      </c>
      <c r="K296" s="4"/>
      <c r="L296" s="4"/>
      <c r="M296" s="9">
        <v>989264.93</v>
      </c>
      <c r="N296" s="9">
        <v>967750.44</v>
      </c>
      <c r="O296" s="9">
        <v>1007185.25</v>
      </c>
      <c r="P296" s="2"/>
    </row>
    <row r="297" spans="1:16" ht="25.5" outlineLevel="7">
      <c r="A297" s="3" t="s">
        <v>57</v>
      </c>
      <c r="B297" s="4" t="s">
        <v>4</v>
      </c>
      <c r="C297" s="7" t="s">
        <v>474</v>
      </c>
      <c r="D297" s="7" t="s">
        <v>475</v>
      </c>
      <c r="E297" s="8" t="str">
        <f t="shared" si="4"/>
        <v>01 4 13 80700</v>
      </c>
      <c r="F297" s="7" t="s">
        <v>469</v>
      </c>
      <c r="G297" s="7" t="s">
        <v>486</v>
      </c>
      <c r="H297" s="7" t="s">
        <v>473</v>
      </c>
      <c r="I297" s="7" t="s">
        <v>508</v>
      </c>
      <c r="J297" s="4" t="s">
        <v>134</v>
      </c>
      <c r="K297" s="4" t="s">
        <v>58</v>
      </c>
      <c r="L297" s="4"/>
      <c r="M297" s="9">
        <v>989264.93</v>
      </c>
      <c r="N297" s="9">
        <v>967750.44</v>
      </c>
      <c r="O297" s="9">
        <v>1007185.25</v>
      </c>
      <c r="P297" s="2"/>
    </row>
    <row r="298" spans="1:16" ht="25.5" outlineLevel="7">
      <c r="A298" s="3" t="s">
        <v>24</v>
      </c>
      <c r="B298" s="4" t="s">
        <v>4</v>
      </c>
      <c r="C298" s="7" t="s">
        <v>474</v>
      </c>
      <c r="D298" s="7" t="s">
        <v>475</v>
      </c>
      <c r="E298" s="8" t="str">
        <f t="shared" si="4"/>
        <v>01 4 13 80700</v>
      </c>
      <c r="F298" s="7" t="s">
        <v>469</v>
      </c>
      <c r="G298" s="7" t="s">
        <v>486</v>
      </c>
      <c r="H298" s="7" t="s">
        <v>473</v>
      </c>
      <c r="I298" s="7" t="s">
        <v>508</v>
      </c>
      <c r="J298" s="4" t="s">
        <v>134</v>
      </c>
      <c r="K298" s="4" t="s">
        <v>58</v>
      </c>
      <c r="L298" s="4" t="s">
        <v>59</v>
      </c>
      <c r="M298" s="9">
        <v>989264.93</v>
      </c>
      <c r="N298" s="9">
        <v>967750.44</v>
      </c>
      <c r="O298" s="9">
        <v>1007185.25</v>
      </c>
      <c r="P298" s="2"/>
    </row>
    <row r="299" spans="1:16" ht="38.25" outlineLevel="4">
      <c r="A299" s="3" t="s">
        <v>26</v>
      </c>
      <c r="B299" s="4" t="s">
        <v>4</v>
      </c>
      <c r="C299" s="7" t="s">
        <v>474</v>
      </c>
      <c r="D299" s="7" t="s">
        <v>475</v>
      </c>
      <c r="E299" s="8" t="str">
        <f t="shared" si="4"/>
        <v>01 4 13 80700</v>
      </c>
      <c r="F299" s="7" t="s">
        <v>469</v>
      </c>
      <c r="G299" s="7" t="s">
        <v>486</v>
      </c>
      <c r="H299" s="7" t="s">
        <v>473</v>
      </c>
      <c r="I299" s="7" t="s">
        <v>508</v>
      </c>
      <c r="J299" s="4" t="s">
        <v>27</v>
      </c>
      <c r="K299" s="4"/>
      <c r="L299" s="4"/>
      <c r="M299" s="9">
        <v>1221006.3999999999</v>
      </c>
      <c r="N299" s="9">
        <v>1009745.45</v>
      </c>
      <c r="O299" s="9">
        <v>1040063.18</v>
      </c>
      <c r="P299" s="2"/>
    </row>
    <row r="300" spans="1:16" ht="51" outlineLevel="5">
      <c r="A300" s="3" t="s">
        <v>28</v>
      </c>
      <c r="B300" s="4" t="s">
        <v>4</v>
      </c>
      <c r="C300" s="7" t="s">
        <v>474</v>
      </c>
      <c r="D300" s="7" t="s">
        <v>475</v>
      </c>
      <c r="E300" s="8" t="str">
        <f t="shared" si="4"/>
        <v>01 4 13 80700</v>
      </c>
      <c r="F300" s="7" t="s">
        <v>469</v>
      </c>
      <c r="G300" s="7" t="s">
        <v>486</v>
      </c>
      <c r="H300" s="7" t="s">
        <v>473</v>
      </c>
      <c r="I300" s="7" t="s">
        <v>508</v>
      </c>
      <c r="J300" s="4" t="s">
        <v>29</v>
      </c>
      <c r="K300" s="4"/>
      <c r="L300" s="4"/>
      <c r="M300" s="9">
        <v>1221006.3999999999</v>
      </c>
      <c r="N300" s="9">
        <v>1009745.45</v>
      </c>
      <c r="O300" s="9">
        <v>1040063.18</v>
      </c>
      <c r="P300" s="2"/>
    </row>
    <row r="301" spans="1:16" ht="25.5" outlineLevel="6">
      <c r="A301" s="3" t="s">
        <v>30</v>
      </c>
      <c r="B301" s="4" t="s">
        <v>4</v>
      </c>
      <c r="C301" s="7" t="s">
        <v>474</v>
      </c>
      <c r="D301" s="7" t="s">
        <v>475</v>
      </c>
      <c r="E301" s="8" t="str">
        <f t="shared" si="4"/>
        <v>01 4 13 80700</v>
      </c>
      <c r="F301" s="7" t="s">
        <v>469</v>
      </c>
      <c r="G301" s="7" t="s">
        <v>486</v>
      </c>
      <c r="H301" s="7" t="s">
        <v>473</v>
      </c>
      <c r="I301" s="7" t="s">
        <v>508</v>
      </c>
      <c r="J301" s="4" t="s">
        <v>31</v>
      </c>
      <c r="K301" s="4"/>
      <c r="L301" s="4"/>
      <c r="M301" s="9">
        <v>1221006.3999999999</v>
      </c>
      <c r="N301" s="9">
        <v>1009745.45</v>
      </c>
      <c r="O301" s="9">
        <v>1040063.18</v>
      </c>
      <c r="P301" s="2"/>
    </row>
    <row r="302" spans="1:16" outlineLevel="7">
      <c r="A302" s="3" t="s">
        <v>61</v>
      </c>
      <c r="B302" s="4" t="s">
        <v>4</v>
      </c>
      <c r="C302" s="7" t="s">
        <v>474</v>
      </c>
      <c r="D302" s="7" t="s">
        <v>475</v>
      </c>
      <c r="E302" s="8" t="str">
        <f t="shared" si="4"/>
        <v>01 4 13 80700</v>
      </c>
      <c r="F302" s="7" t="s">
        <v>469</v>
      </c>
      <c r="G302" s="7" t="s">
        <v>486</v>
      </c>
      <c r="H302" s="7" t="s">
        <v>473</v>
      </c>
      <c r="I302" s="7" t="s">
        <v>508</v>
      </c>
      <c r="J302" s="4" t="s">
        <v>31</v>
      </c>
      <c r="K302" s="4" t="s">
        <v>62</v>
      </c>
      <c r="L302" s="4"/>
      <c r="M302" s="9">
        <v>620203.4</v>
      </c>
      <c r="N302" s="9">
        <v>757942.45</v>
      </c>
      <c r="O302" s="9">
        <v>788260.18</v>
      </c>
      <c r="P302" s="2"/>
    </row>
    <row r="303" spans="1:16" outlineLevel="7">
      <c r="A303" s="3" t="s">
        <v>32</v>
      </c>
      <c r="B303" s="4" t="s">
        <v>4</v>
      </c>
      <c r="C303" s="7" t="s">
        <v>474</v>
      </c>
      <c r="D303" s="7" t="s">
        <v>475</v>
      </c>
      <c r="E303" s="8" t="str">
        <f t="shared" si="4"/>
        <v>01 4 13 80700</v>
      </c>
      <c r="F303" s="7" t="s">
        <v>469</v>
      </c>
      <c r="G303" s="7" t="s">
        <v>486</v>
      </c>
      <c r="H303" s="7" t="s">
        <v>473</v>
      </c>
      <c r="I303" s="7" t="s">
        <v>508</v>
      </c>
      <c r="J303" s="4" t="s">
        <v>31</v>
      </c>
      <c r="K303" s="4" t="s">
        <v>62</v>
      </c>
      <c r="L303" s="4" t="s">
        <v>63</v>
      </c>
      <c r="M303" s="9">
        <v>620203.4</v>
      </c>
      <c r="N303" s="9">
        <v>757942.45</v>
      </c>
      <c r="O303" s="9">
        <v>788260.18</v>
      </c>
      <c r="P303" s="2"/>
    </row>
    <row r="304" spans="1:16" outlineLevel="7">
      <c r="A304" s="3" t="s">
        <v>68</v>
      </c>
      <c r="B304" s="4" t="s">
        <v>4</v>
      </c>
      <c r="C304" s="7" t="s">
        <v>474</v>
      </c>
      <c r="D304" s="7" t="s">
        <v>475</v>
      </c>
      <c r="E304" s="8" t="str">
        <f t="shared" si="4"/>
        <v>01 4 13 80700</v>
      </c>
      <c r="F304" s="7" t="s">
        <v>469</v>
      </c>
      <c r="G304" s="7" t="s">
        <v>486</v>
      </c>
      <c r="H304" s="7" t="s">
        <v>473</v>
      </c>
      <c r="I304" s="7" t="s">
        <v>508</v>
      </c>
      <c r="J304" s="4" t="s">
        <v>31</v>
      </c>
      <c r="K304" s="4" t="s">
        <v>69</v>
      </c>
      <c r="L304" s="4"/>
      <c r="M304" s="9">
        <v>231553</v>
      </c>
      <c r="N304" s="9">
        <v>231553</v>
      </c>
      <c r="O304" s="9">
        <v>231553</v>
      </c>
      <c r="P304" s="2"/>
    </row>
    <row r="305" spans="1:16" outlineLevel="7">
      <c r="A305" s="3" t="s">
        <v>48</v>
      </c>
      <c r="B305" s="4" t="s">
        <v>4</v>
      </c>
      <c r="C305" s="7" t="s">
        <v>474</v>
      </c>
      <c r="D305" s="7" t="s">
        <v>475</v>
      </c>
      <c r="E305" s="8" t="str">
        <f t="shared" si="4"/>
        <v>01 4 13 80700</v>
      </c>
      <c r="F305" s="7" t="s">
        <v>469</v>
      </c>
      <c r="G305" s="7" t="s">
        <v>486</v>
      </c>
      <c r="H305" s="7" t="s">
        <v>473</v>
      </c>
      <c r="I305" s="7" t="s">
        <v>508</v>
      </c>
      <c r="J305" s="4" t="s">
        <v>31</v>
      </c>
      <c r="K305" s="4" t="s">
        <v>69</v>
      </c>
      <c r="L305" s="4" t="s">
        <v>70</v>
      </c>
      <c r="M305" s="9">
        <v>231553</v>
      </c>
      <c r="N305" s="9">
        <v>231553</v>
      </c>
      <c r="O305" s="9">
        <v>231553</v>
      </c>
      <c r="P305" s="2"/>
    </row>
    <row r="306" spans="1:16" ht="25.5" outlineLevel="7">
      <c r="A306" s="3" t="s">
        <v>71</v>
      </c>
      <c r="B306" s="4" t="s">
        <v>4</v>
      </c>
      <c r="C306" s="7" t="s">
        <v>474</v>
      </c>
      <c r="D306" s="7" t="s">
        <v>475</v>
      </c>
      <c r="E306" s="8" t="str">
        <f t="shared" si="4"/>
        <v>01 4 13 80700</v>
      </c>
      <c r="F306" s="7" t="s">
        <v>469</v>
      </c>
      <c r="G306" s="7" t="s">
        <v>486</v>
      </c>
      <c r="H306" s="7" t="s">
        <v>473</v>
      </c>
      <c r="I306" s="7" t="s">
        <v>508</v>
      </c>
      <c r="J306" s="4" t="s">
        <v>31</v>
      </c>
      <c r="K306" s="4" t="s">
        <v>72</v>
      </c>
      <c r="L306" s="4"/>
      <c r="M306" s="9">
        <v>349000</v>
      </c>
      <c r="N306" s="9">
        <v>0</v>
      </c>
      <c r="O306" s="9">
        <v>0</v>
      </c>
      <c r="P306" s="2"/>
    </row>
    <row r="307" spans="1:16" ht="25.5" outlineLevel="7">
      <c r="A307" s="3" t="s">
        <v>43</v>
      </c>
      <c r="B307" s="4" t="s">
        <v>4</v>
      </c>
      <c r="C307" s="7" t="s">
        <v>474</v>
      </c>
      <c r="D307" s="7" t="s">
        <v>475</v>
      </c>
      <c r="E307" s="8" t="str">
        <f t="shared" si="4"/>
        <v>01 4 13 80700</v>
      </c>
      <c r="F307" s="7" t="s">
        <v>469</v>
      </c>
      <c r="G307" s="7" t="s">
        <v>486</v>
      </c>
      <c r="H307" s="7" t="s">
        <v>473</v>
      </c>
      <c r="I307" s="7" t="s">
        <v>508</v>
      </c>
      <c r="J307" s="4" t="s">
        <v>31</v>
      </c>
      <c r="K307" s="4" t="s">
        <v>72</v>
      </c>
      <c r="L307" s="4" t="s">
        <v>73</v>
      </c>
      <c r="M307" s="9">
        <v>349000</v>
      </c>
      <c r="N307" s="9">
        <v>0</v>
      </c>
      <c r="O307" s="9">
        <v>0</v>
      </c>
      <c r="P307" s="2"/>
    </row>
    <row r="308" spans="1:16" ht="25.5" outlineLevel="7">
      <c r="A308" s="3" t="s">
        <v>151</v>
      </c>
      <c r="B308" s="4" t="s">
        <v>4</v>
      </c>
      <c r="C308" s="7" t="s">
        <v>474</v>
      </c>
      <c r="D308" s="7" t="s">
        <v>475</v>
      </c>
      <c r="E308" s="8" t="str">
        <f t="shared" si="4"/>
        <v>01 4 13 80700</v>
      </c>
      <c r="F308" s="7" t="s">
        <v>469</v>
      </c>
      <c r="G308" s="7" t="s">
        <v>486</v>
      </c>
      <c r="H308" s="7" t="s">
        <v>473</v>
      </c>
      <c r="I308" s="7" t="s">
        <v>508</v>
      </c>
      <c r="J308" s="4" t="s">
        <v>31</v>
      </c>
      <c r="K308" s="4" t="s">
        <v>152</v>
      </c>
      <c r="L308" s="4"/>
      <c r="M308" s="9">
        <v>5250</v>
      </c>
      <c r="N308" s="9">
        <v>5250</v>
      </c>
      <c r="O308" s="9">
        <v>5250</v>
      </c>
      <c r="P308" s="2"/>
    </row>
    <row r="309" spans="1:16" ht="25.5" outlineLevel="7">
      <c r="A309" s="3" t="s">
        <v>153</v>
      </c>
      <c r="B309" s="4" t="s">
        <v>4</v>
      </c>
      <c r="C309" s="7" t="s">
        <v>474</v>
      </c>
      <c r="D309" s="7" t="s">
        <v>475</v>
      </c>
      <c r="E309" s="8" t="str">
        <f t="shared" si="4"/>
        <v>01 4 13 80700</v>
      </c>
      <c r="F309" s="7" t="s">
        <v>469</v>
      </c>
      <c r="G309" s="7" t="s">
        <v>486</v>
      </c>
      <c r="H309" s="7" t="s">
        <v>473</v>
      </c>
      <c r="I309" s="7" t="s">
        <v>508</v>
      </c>
      <c r="J309" s="4" t="s">
        <v>31</v>
      </c>
      <c r="K309" s="4" t="s">
        <v>152</v>
      </c>
      <c r="L309" s="4" t="s">
        <v>154</v>
      </c>
      <c r="M309" s="9">
        <v>5250</v>
      </c>
      <c r="N309" s="9">
        <v>5250</v>
      </c>
      <c r="O309" s="9">
        <v>5250</v>
      </c>
      <c r="P309" s="2"/>
    </row>
    <row r="310" spans="1:16" ht="25.5" outlineLevel="7">
      <c r="A310" s="3" t="s">
        <v>155</v>
      </c>
      <c r="B310" s="4" t="s">
        <v>4</v>
      </c>
      <c r="C310" s="7" t="s">
        <v>474</v>
      </c>
      <c r="D310" s="7" t="s">
        <v>475</v>
      </c>
      <c r="E310" s="8" t="str">
        <f t="shared" si="4"/>
        <v>01 4 13 80700</v>
      </c>
      <c r="F310" s="7" t="s">
        <v>469</v>
      </c>
      <c r="G310" s="7" t="s">
        <v>486</v>
      </c>
      <c r="H310" s="7" t="s">
        <v>473</v>
      </c>
      <c r="I310" s="7" t="s">
        <v>508</v>
      </c>
      <c r="J310" s="4" t="s">
        <v>31</v>
      </c>
      <c r="K310" s="4" t="s">
        <v>156</v>
      </c>
      <c r="L310" s="4"/>
      <c r="M310" s="9">
        <v>15000</v>
      </c>
      <c r="N310" s="9">
        <v>15000</v>
      </c>
      <c r="O310" s="9">
        <v>15000</v>
      </c>
      <c r="P310" s="2"/>
    </row>
    <row r="311" spans="1:16" ht="25.5" outlineLevel="7">
      <c r="A311" s="3" t="s">
        <v>157</v>
      </c>
      <c r="B311" s="4" t="s">
        <v>4</v>
      </c>
      <c r="C311" s="7" t="s">
        <v>474</v>
      </c>
      <c r="D311" s="7" t="s">
        <v>475</v>
      </c>
      <c r="E311" s="8" t="str">
        <f t="shared" si="4"/>
        <v>01 4 13 80700</v>
      </c>
      <c r="F311" s="7" t="s">
        <v>469</v>
      </c>
      <c r="G311" s="7" t="s">
        <v>486</v>
      </c>
      <c r="H311" s="7" t="s">
        <v>473</v>
      </c>
      <c r="I311" s="7" t="s">
        <v>508</v>
      </c>
      <c r="J311" s="4" t="s">
        <v>31</v>
      </c>
      <c r="K311" s="4" t="s">
        <v>156</v>
      </c>
      <c r="L311" s="4" t="s">
        <v>158</v>
      </c>
      <c r="M311" s="9">
        <v>15000</v>
      </c>
      <c r="N311" s="9">
        <v>15000</v>
      </c>
      <c r="O311" s="9">
        <v>15000</v>
      </c>
      <c r="P311" s="2"/>
    </row>
    <row r="312" spans="1:16" ht="76.5" outlineLevel="3">
      <c r="A312" s="3" t="s">
        <v>159</v>
      </c>
      <c r="B312" s="4" t="s">
        <v>4</v>
      </c>
      <c r="C312" s="7" t="s">
        <v>474</v>
      </c>
      <c r="D312" s="7" t="s">
        <v>475</v>
      </c>
      <c r="E312" s="8" t="str">
        <f t="shared" si="4"/>
        <v>01 4 13 80730</v>
      </c>
      <c r="F312" s="7" t="s">
        <v>469</v>
      </c>
      <c r="G312" s="7" t="s">
        <v>486</v>
      </c>
      <c r="H312" s="7" t="s">
        <v>473</v>
      </c>
      <c r="I312" s="7" t="s">
        <v>509</v>
      </c>
      <c r="J312" s="4"/>
      <c r="K312" s="4"/>
      <c r="L312" s="4"/>
      <c r="M312" s="9">
        <v>11418772.619999999</v>
      </c>
      <c r="N312" s="9">
        <v>11759243.1</v>
      </c>
      <c r="O312" s="9">
        <v>12178248.119999999</v>
      </c>
      <c r="P312" s="2"/>
    </row>
    <row r="313" spans="1:16" ht="89.25" outlineLevel="4">
      <c r="A313" s="3" t="s">
        <v>8</v>
      </c>
      <c r="B313" s="4" t="s">
        <v>4</v>
      </c>
      <c r="C313" s="7" t="s">
        <v>474</v>
      </c>
      <c r="D313" s="7" t="s">
        <v>475</v>
      </c>
      <c r="E313" s="8" t="str">
        <f t="shared" si="4"/>
        <v>01 4 13 80730</v>
      </c>
      <c r="F313" s="7" t="s">
        <v>469</v>
      </c>
      <c r="G313" s="7" t="s">
        <v>486</v>
      </c>
      <c r="H313" s="7" t="s">
        <v>473</v>
      </c>
      <c r="I313" s="7" t="s">
        <v>509</v>
      </c>
      <c r="J313" s="4" t="s">
        <v>9</v>
      </c>
      <c r="K313" s="4"/>
      <c r="L313" s="4"/>
      <c r="M313" s="9">
        <v>9374738.9600000009</v>
      </c>
      <c r="N313" s="9">
        <v>9749481.5099999998</v>
      </c>
      <c r="O313" s="9">
        <v>10139213.720000001</v>
      </c>
      <c r="P313" s="2"/>
    </row>
    <row r="314" spans="1:16" ht="25.5" outlineLevel="5">
      <c r="A314" s="3" t="s">
        <v>129</v>
      </c>
      <c r="B314" s="4" t="s">
        <v>4</v>
      </c>
      <c r="C314" s="7" t="s">
        <v>474</v>
      </c>
      <c r="D314" s="7" t="s">
        <v>475</v>
      </c>
      <c r="E314" s="8" t="str">
        <f t="shared" si="4"/>
        <v>01 4 13 80730</v>
      </c>
      <c r="F314" s="7" t="s">
        <v>469</v>
      </c>
      <c r="G314" s="7" t="s">
        <v>486</v>
      </c>
      <c r="H314" s="7" t="s">
        <v>473</v>
      </c>
      <c r="I314" s="7" t="s">
        <v>509</v>
      </c>
      <c r="J314" s="4" t="s">
        <v>130</v>
      </c>
      <c r="K314" s="4"/>
      <c r="L314" s="4"/>
      <c r="M314" s="9">
        <v>9374738.9600000009</v>
      </c>
      <c r="N314" s="9">
        <v>9749481.5099999998</v>
      </c>
      <c r="O314" s="9">
        <v>10139213.720000001</v>
      </c>
      <c r="P314" s="2"/>
    </row>
    <row r="315" spans="1:16" ht="25.5" outlineLevel="6">
      <c r="A315" s="3" t="s">
        <v>131</v>
      </c>
      <c r="B315" s="4" t="s">
        <v>4</v>
      </c>
      <c r="C315" s="7" t="s">
        <v>474</v>
      </c>
      <c r="D315" s="7" t="s">
        <v>475</v>
      </c>
      <c r="E315" s="8" t="str">
        <f t="shared" si="4"/>
        <v>01 4 13 80730</v>
      </c>
      <c r="F315" s="7" t="s">
        <v>469</v>
      </c>
      <c r="G315" s="7" t="s">
        <v>486</v>
      </c>
      <c r="H315" s="7" t="s">
        <v>473</v>
      </c>
      <c r="I315" s="7" t="s">
        <v>509</v>
      </c>
      <c r="J315" s="4" t="s">
        <v>132</v>
      </c>
      <c r="K315" s="4"/>
      <c r="L315" s="4"/>
      <c r="M315" s="9">
        <v>7235516.8700000001</v>
      </c>
      <c r="N315" s="9">
        <v>7523337.5599999996</v>
      </c>
      <c r="O315" s="9">
        <v>7822671.0599999996</v>
      </c>
      <c r="P315" s="2"/>
    </row>
    <row r="316" spans="1:16" outlineLevel="7">
      <c r="A316" s="3" t="s">
        <v>51</v>
      </c>
      <c r="B316" s="4" t="s">
        <v>4</v>
      </c>
      <c r="C316" s="7" t="s">
        <v>474</v>
      </c>
      <c r="D316" s="7" t="s">
        <v>475</v>
      </c>
      <c r="E316" s="8" t="str">
        <f t="shared" si="4"/>
        <v>01 4 13 80730</v>
      </c>
      <c r="F316" s="7" t="s">
        <v>469</v>
      </c>
      <c r="G316" s="7" t="s">
        <v>486</v>
      </c>
      <c r="H316" s="7" t="s">
        <v>473</v>
      </c>
      <c r="I316" s="7" t="s">
        <v>509</v>
      </c>
      <c r="J316" s="4" t="s">
        <v>132</v>
      </c>
      <c r="K316" s="4" t="s">
        <v>52</v>
      </c>
      <c r="L316" s="4"/>
      <c r="M316" s="9">
        <v>7195516.8700000001</v>
      </c>
      <c r="N316" s="9">
        <v>7483337.5599999996</v>
      </c>
      <c r="O316" s="9">
        <v>7782671.0599999996</v>
      </c>
      <c r="P316" s="2"/>
    </row>
    <row r="317" spans="1:16" outlineLevel="7">
      <c r="A317" s="3" t="s">
        <v>16</v>
      </c>
      <c r="B317" s="4" t="s">
        <v>4</v>
      </c>
      <c r="C317" s="7" t="s">
        <v>474</v>
      </c>
      <c r="D317" s="7" t="s">
        <v>475</v>
      </c>
      <c r="E317" s="8" t="str">
        <f t="shared" si="4"/>
        <v>01 4 13 80730</v>
      </c>
      <c r="F317" s="7" t="s">
        <v>469</v>
      </c>
      <c r="G317" s="7" t="s">
        <v>486</v>
      </c>
      <c r="H317" s="7" t="s">
        <v>473</v>
      </c>
      <c r="I317" s="7" t="s">
        <v>509</v>
      </c>
      <c r="J317" s="4" t="s">
        <v>132</v>
      </c>
      <c r="K317" s="4" t="s">
        <v>52</v>
      </c>
      <c r="L317" s="4" t="s">
        <v>53</v>
      </c>
      <c r="M317" s="9">
        <v>7195516.8700000001</v>
      </c>
      <c r="N317" s="9">
        <v>7483337.5599999996</v>
      </c>
      <c r="O317" s="9">
        <v>7782671.0599999996</v>
      </c>
      <c r="P317" s="2"/>
    </row>
    <row r="318" spans="1:16" ht="38.25" outlineLevel="7">
      <c r="A318" s="3" t="s">
        <v>54</v>
      </c>
      <c r="B318" s="4" t="s">
        <v>4</v>
      </c>
      <c r="C318" s="7" t="s">
        <v>474</v>
      </c>
      <c r="D318" s="7" t="s">
        <v>475</v>
      </c>
      <c r="E318" s="8" t="str">
        <f t="shared" si="4"/>
        <v>01 4 13 80730</v>
      </c>
      <c r="F318" s="7" t="s">
        <v>469</v>
      </c>
      <c r="G318" s="7" t="s">
        <v>486</v>
      </c>
      <c r="H318" s="7" t="s">
        <v>473</v>
      </c>
      <c r="I318" s="7" t="s">
        <v>509</v>
      </c>
      <c r="J318" s="4" t="s">
        <v>132</v>
      </c>
      <c r="K318" s="4" t="s">
        <v>55</v>
      </c>
      <c r="L318" s="4"/>
      <c r="M318" s="9">
        <v>40000</v>
      </c>
      <c r="N318" s="9">
        <v>40000</v>
      </c>
      <c r="O318" s="9">
        <v>40000</v>
      </c>
      <c r="P318" s="2"/>
    </row>
    <row r="319" spans="1:16" ht="38.25" outlineLevel="7">
      <c r="A319" s="3" t="s">
        <v>20</v>
      </c>
      <c r="B319" s="4" t="s">
        <v>4</v>
      </c>
      <c r="C319" s="7" t="s">
        <v>474</v>
      </c>
      <c r="D319" s="7" t="s">
        <v>475</v>
      </c>
      <c r="E319" s="8" t="str">
        <f t="shared" si="4"/>
        <v>01 4 13 80730</v>
      </c>
      <c r="F319" s="7" t="s">
        <v>469</v>
      </c>
      <c r="G319" s="7" t="s">
        <v>486</v>
      </c>
      <c r="H319" s="7" t="s">
        <v>473</v>
      </c>
      <c r="I319" s="7" t="s">
        <v>509</v>
      </c>
      <c r="J319" s="4" t="s">
        <v>132</v>
      </c>
      <c r="K319" s="4" t="s">
        <v>55</v>
      </c>
      <c r="L319" s="4" t="s">
        <v>56</v>
      </c>
      <c r="M319" s="9">
        <v>40000</v>
      </c>
      <c r="N319" s="9">
        <v>40000</v>
      </c>
      <c r="O319" s="9">
        <v>40000</v>
      </c>
      <c r="P319" s="2"/>
    </row>
    <row r="320" spans="1:16" ht="51" outlineLevel="6">
      <c r="A320" s="3" t="s">
        <v>133</v>
      </c>
      <c r="B320" s="4" t="s">
        <v>4</v>
      </c>
      <c r="C320" s="7" t="s">
        <v>474</v>
      </c>
      <c r="D320" s="7" t="s">
        <v>475</v>
      </c>
      <c r="E320" s="8" t="str">
        <f t="shared" si="4"/>
        <v>01 4 13 80730</v>
      </c>
      <c r="F320" s="7" t="s">
        <v>469</v>
      </c>
      <c r="G320" s="7" t="s">
        <v>486</v>
      </c>
      <c r="H320" s="7" t="s">
        <v>473</v>
      </c>
      <c r="I320" s="7" t="s">
        <v>509</v>
      </c>
      <c r="J320" s="4" t="s">
        <v>134</v>
      </c>
      <c r="K320" s="4"/>
      <c r="L320" s="4"/>
      <c r="M320" s="9">
        <v>2139222.09</v>
      </c>
      <c r="N320" s="9">
        <v>2226143.9500000002</v>
      </c>
      <c r="O320" s="9">
        <v>2316542.66</v>
      </c>
      <c r="P320" s="2"/>
    </row>
    <row r="321" spans="1:16" ht="25.5" outlineLevel="7">
      <c r="A321" s="3" t="s">
        <v>57</v>
      </c>
      <c r="B321" s="4" t="s">
        <v>4</v>
      </c>
      <c r="C321" s="7" t="s">
        <v>474</v>
      </c>
      <c r="D321" s="7" t="s">
        <v>475</v>
      </c>
      <c r="E321" s="8" t="str">
        <f t="shared" si="4"/>
        <v>01 4 13 80730</v>
      </c>
      <c r="F321" s="7" t="s">
        <v>469</v>
      </c>
      <c r="G321" s="7" t="s">
        <v>486</v>
      </c>
      <c r="H321" s="7" t="s">
        <v>473</v>
      </c>
      <c r="I321" s="7" t="s">
        <v>509</v>
      </c>
      <c r="J321" s="4" t="s">
        <v>134</v>
      </c>
      <c r="K321" s="4" t="s">
        <v>58</v>
      </c>
      <c r="L321" s="4"/>
      <c r="M321" s="9">
        <v>2139222.09</v>
      </c>
      <c r="N321" s="9">
        <v>2226143.9500000002</v>
      </c>
      <c r="O321" s="9">
        <v>2316542.66</v>
      </c>
      <c r="P321" s="2"/>
    </row>
    <row r="322" spans="1:16" ht="25.5" outlineLevel="7">
      <c r="A322" s="3" t="s">
        <v>24</v>
      </c>
      <c r="B322" s="4" t="s">
        <v>4</v>
      </c>
      <c r="C322" s="7" t="s">
        <v>474</v>
      </c>
      <c r="D322" s="7" t="s">
        <v>475</v>
      </c>
      <c r="E322" s="8" t="str">
        <f t="shared" si="4"/>
        <v>01 4 13 80730</v>
      </c>
      <c r="F322" s="7" t="s">
        <v>469</v>
      </c>
      <c r="G322" s="7" t="s">
        <v>486</v>
      </c>
      <c r="H322" s="7" t="s">
        <v>473</v>
      </c>
      <c r="I322" s="7" t="s">
        <v>509</v>
      </c>
      <c r="J322" s="4" t="s">
        <v>134</v>
      </c>
      <c r="K322" s="4" t="s">
        <v>58</v>
      </c>
      <c r="L322" s="4" t="s">
        <v>59</v>
      </c>
      <c r="M322" s="9">
        <v>2139222.09</v>
      </c>
      <c r="N322" s="9">
        <v>2226143.9500000002</v>
      </c>
      <c r="O322" s="9">
        <v>2316542.66</v>
      </c>
      <c r="P322" s="2"/>
    </row>
    <row r="323" spans="1:16" ht="38.25" outlineLevel="4">
      <c r="A323" s="3" t="s">
        <v>26</v>
      </c>
      <c r="B323" s="4" t="s">
        <v>4</v>
      </c>
      <c r="C323" s="7" t="s">
        <v>474</v>
      </c>
      <c r="D323" s="7" t="s">
        <v>475</v>
      </c>
      <c r="E323" s="8" t="str">
        <f t="shared" si="4"/>
        <v>01 4 13 80730</v>
      </c>
      <c r="F323" s="7" t="s">
        <v>469</v>
      </c>
      <c r="G323" s="7" t="s">
        <v>486</v>
      </c>
      <c r="H323" s="7" t="s">
        <v>473</v>
      </c>
      <c r="I323" s="7" t="s">
        <v>509</v>
      </c>
      <c r="J323" s="4" t="s">
        <v>27</v>
      </c>
      <c r="K323" s="4"/>
      <c r="L323" s="4"/>
      <c r="M323" s="9">
        <v>2037668.66</v>
      </c>
      <c r="N323" s="9">
        <v>2003396.59</v>
      </c>
      <c r="O323" s="9">
        <v>2032669.4</v>
      </c>
      <c r="P323" s="2"/>
    </row>
    <row r="324" spans="1:16" ht="51" outlineLevel="5">
      <c r="A324" s="3" t="s">
        <v>28</v>
      </c>
      <c r="B324" s="4" t="s">
        <v>4</v>
      </c>
      <c r="C324" s="7" t="s">
        <v>474</v>
      </c>
      <c r="D324" s="7" t="s">
        <v>475</v>
      </c>
      <c r="E324" s="8" t="str">
        <f t="shared" si="4"/>
        <v>01 4 13 80730</v>
      </c>
      <c r="F324" s="7" t="s">
        <v>469</v>
      </c>
      <c r="G324" s="7" t="s">
        <v>486</v>
      </c>
      <c r="H324" s="7" t="s">
        <v>473</v>
      </c>
      <c r="I324" s="7" t="s">
        <v>509</v>
      </c>
      <c r="J324" s="4" t="s">
        <v>29</v>
      </c>
      <c r="K324" s="4"/>
      <c r="L324" s="4"/>
      <c r="M324" s="9">
        <v>2037668.66</v>
      </c>
      <c r="N324" s="9">
        <v>2003396.59</v>
      </c>
      <c r="O324" s="9">
        <v>2032669.4</v>
      </c>
      <c r="P324" s="2"/>
    </row>
    <row r="325" spans="1:16" ht="25.5" outlineLevel="6">
      <c r="A325" s="3" t="s">
        <v>30</v>
      </c>
      <c r="B325" s="4" t="s">
        <v>4</v>
      </c>
      <c r="C325" s="7" t="s">
        <v>474</v>
      </c>
      <c r="D325" s="7" t="s">
        <v>475</v>
      </c>
      <c r="E325" s="8" t="str">
        <f t="shared" si="4"/>
        <v>01 4 13 80730</v>
      </c>
      <c r="F325" s="7" t="s">
        <v>469</v>
      </c>
      <c r="G325" s="7" t="s">
        <v>486</v>
      </c>
      <c r="H325" s="7" t="s">
        <v>473</v>
      </c>
      <c r="I325" s="7" t="s">
        <v>509</v>
      </c>
      <c r="J325" s="4" t="s">
        <v>31</v>
      </c>
      <c r="K325" s="4"/>
      <c r="L325" s="4"/>
      <c r="M325" s="9">
        <v>1519939.56</v>
      </c>
      <c r="N325" s="9">
        <v>1475818.94</v>
      </c>
      <c r="O325" s="9">
        <v>1483988.65</v>
      </c>
      <c r="P325" s="2"/>
    </row>
    <row r="326" spans="1:16" outlineLevel="7">
      <c r="A326" s="3" t="s">
        <v>61</v>
      </c>
      <c r="B326" s="4" t="s">
        <v>4</v>
      </c>
      <c r="C326" s="7" t="s">
        <v>474</v>
      </c>
      <c r="D326" s="7" t="s">
        <v>475</v>
      </c>
      <c r="E326" s="8" t="str">
        <f t="shared" si="4"/>
        <v>01 4 13 80730</v>
      </c>
      <c r="F326" s="7" t="s">
        <v>469</v>
      </c>
      <c r="G326" s="7" t="s">
        <v>486</v>
      </c>
      <c r="H326" s="7" t="s">
        <v>473</v>
      </c>
      <c r="I326" s="7" t="s">
        <v>509</v>
      </c>
      <c r="J326" s="4" t="s">
        <v>31</v>
      </c>
      <c r="K326" s="4" t="s">
        <v>62</v>
      </c>
      <c r="L326" s="4"/>
      <c r="M326" s="9">
        <v>141766.37</v>
      </c>
      <c r="N326" s="9">
        <v>151076.20000000001</v>
      </c>
      <c r="O326" s="9">
        <v>157119.25</v>
      </c>
      <c r="P326" s="2"/>
    </row>
    <row r="327" spans="1:16" outlineLevel="7">
      <c r="A327" s="3" t="s">
        <v>32</v>
      </c>
      <c r="B327" s="4" t="s">
        <v>4</v>
      </c>
      <c r="C327" s="7" t="s">
        <v>474</v>
      </c>
      <c r="D327" s="7" t="s">
        <v>475</v>
      </c>
      <c r="E327" s="8" t="str">
        <f t="shared" si="4"/>
        <v>01 4 13 80730</v>
      </c>
      <c r="F327" s="7" t="s">
        <v>469</v>
      </c>
      <c r="G327" s="7" t="s">
        <v>486</v>
      </c>
      <c r="H327" s="7" t="s">
        <v>473</v>
      </c>
      <c r="I327" s="7" t="s">
        <v>509</v>
      </c>
      <c r="J327" s="4" t="s">
        <v>31</v>
      </c>
      <c r="K327" s="4" t="s">
        <v>62</v>
      </c>
      <c r="L327" s="4" t="s">
        <v>63</v>
      </c>
      <c r="M327" s="9">
        <v>141766.37</v>
      </c>
      <c r="N327" s="9">
        <v>151076.20000000001</v>
      </c>
      <c r="O327" s="9">
        <v>157119.25</v>
      </c>
      <c r="P327" s="2"/>
    </row>
    <row r="328" spans="1:16" outlineLevel="7">
      <c r="A328" s="3" t="s">
        <v>115</v>
      </c>
      <c r="B328" s="4" t="s">
        <v>4</v>
      </c>
      <c r="C328" s="7" t="s">
        <v>474</v>
      </c>
      <c r="D328" s="7" t="s">
        <v>475</v>
      </c>
      <c r="E328" s="8" t="str">
        <f t="shared" si="4"/>
        <v>01 4 13 80730</v>
      </c>
      <c r="F328" s="7" t="s">
        <v>469</v>
      </c>
      <c r="G328" s="7" t="s">
        <v>486</v>
      </c>
      <c r="H328" s="7" t="s">
        <v>473</v>
      </c>
      <c r="I328" s="7" t="s">
        <v>509</v>
      </c>
      <c r="J328" s="4" t="s">
        <v>31</v>
      </c>
      <c r="K328" s="4" t="s">
        <v>116</v>
      </c>
      <c r="L328" s="4"/>
      <c r="M328" s="9">
        <v>19878.07</v>
      </c>
      <c r="N328" s="9">
        <v>19373.53</v>
      </c>
      <c r="O328" s="9">
        <v>21500.19</v>
      </c>
      <c r="P328" s="2"/>
    </row>
    <row r="329" spans="1:16" outlineLevel="7">
      <c r="A329" s="3" t="s">
        <v>117</v>
      </c>
      <c r="B329" s="4" t="s">
        <v>4</v>
      </c>
      <c r="C329" s="7" t="s">
        <v>474</v>
      </c>
      <c r="D329" s="7" t="s">
        <v>475</v>
      </c>
      <c r="E329" s="8" t="str">
        <f t="shared" si="4"/>
        <v>01 4 13 80730</v>
      </c>
      <c r="F329" s="7" t="s">
        <v>469</v>
      </c>
      <c r="G329" s="7" t="s">
        <v>486</v>
      </c>
      <c r="H329" s="7" t="s">
        <v>473</v>
      </c>
      <c r="I329" s="7" t="s">
        <v>509</v>
      </c>
      <c r="J329" s="4" t="s">
        <v>31</v>
      </c>
      <c r="K329" s="4" t="s">
        <v>116</v>
      </c>
      <c r="L329" s="4" t="s">
        <v>118</v>
      </c>
      <c r="M329" s="9">
        <v>19878.07</v>
      </c>
      <c r="N329" s="9">
        <v>19373.53</v>
      </c>
      <c r="O329" s="9">
        <v>21500.19</v>
      </c>
      <c r="P329" s="2"/>
    </row>
    <row r="330" spans="1:16" ht="25.5" outlineLevel="7">
      <c r="A330" s="3" t="s">
        <v>64</v>
      </c>
      <c r="B330" s="4" t="s">
        <v>4</v>
      </c>
      <c r="C330" s="7" t="s">
        <v>474</v>
      </c>
      <c r="D330" s="7" t="s">
        <v>475</v>
      </c>
      <c r="E330" s="8" t="str">
        <f t="shared" si="4"/>
        <v>01 4 13 80730</v>
      </c>
      <c r="F330" s="7" t="s">
        <v>469</v>
      </c>
      <c r="G330" s="7" t="s">
        <v>486</v>
      </c>
      <c r="H330" s="7" t="s">
        <v>473</v>
      </c>
      <c r="I330" s="7" t="s">
        <v>509</v>
      </c>
      <c r="J330" s="4" t="s">
        <v>31</v>
      </c>
      <c r="K330" s="4" t="s">
        <v>65</v>
      </c>
      <c r="L330" s="4"/>
      <c r="M330" s="9">
        <v>180035.99</v>
      </c>
      <c r="N330" s="9">
        <v>90151.99</v>
      </c>
      <c r="O330" s="9">
        <v>90151.99</v>
      </c>
      <c r="P330" s="2"/>
    </row>
    <row r="331" spans="1:16" ht="25.5" outlineLevel="7">
      <c r="A331" s="3" t="s">
        <v>66</v>
      </c>
      <c r="B331" s="4" t="s">
        <v>4</v>
      </c>
      <c r="C331" s="7" t="s">
        <v>474</v>
      </c>
      <c r="D331" s="7" t="s">
        <v>475</v>
      </c>
      <c r="E331" s="8" t="str">
        <f t="shared" si="4"/>
        <v>01 4 13 80730</v>
      </c>
      <c r="F331" s="7" t="s">
        <v>469</v>
      </c>
      <c r="G331" s="7" t="s">
        <v>486</v>
      </c>
      <c r="H331" s="7" t="s">
        <v>473</v>
      </c>
      <c r="I331" s="7" t="s">
        <v>509</v>
      </c>
      <c r="J331" s="4" t="s">
        <v>31</v>
      </c>
      <c r="K331" s="4" t="s">
        <v>65</v>
      </c>
      <c r="L331" s="4" t="s">
        <v>67</v>
      </c>
      <c r="M331" s="9">
        <v>180035.99</v>
      </c>
      <c r="N331" s="9">
        <v>90151.99</v>
      </c>
      <c r="O331" s="9">
        <v>90151.99</v>
      </c>
      <c r="P331" s="2"/>
    </row>
    <row r="332" spans="1:16" outlineLevel="7">
      <c r="A332" s="3" t="s">
        <v>68</v>
      </c>
      <c r="B332" s="4" t="s">
        <v>4</v>
      </c>
      <c r="C332" s="7" t="s">
        <v>474</v>
      </c>
      <c r="D332" s="7" t="s">
        <v>475</v>
      </c>
      <c r="E332" s="8" t="str">
        <f t="shared" si="4"/>
        <v>01 4 13 80730</v>
      </c>
      <c r="F332" s="7" t="s">
        <v>469</v>
      </c>
      <c r="G332" s="7" t="s">
        <v>486</v>
      </c>
      <c r="H332" s="7" t="s">
        <v>473</v>
      </c>
      <c r="I332" s="7" t="s">
        <v>509</v>
      </c>
      <c r="J332" s="4" t="s">
        <v>31</v>
      </c>
      <c r="K332" s="4" t="s">
        <v>69</v>
      </c>
      <c r="L332" s="4"/>
      <c r="M332" s="9">
        <v>106552.19</v>
      </c>
      <c r="N332" s="9">
        <v>212250.28</v>
      </c>
      <c r="O332" s="9">
        <v>212250.28</v>
      </c>
      <c r="P332" s="2"/>
    </row>
    <row r="333" spans="1:16" outlineLevel="7">
      <c r="A333" s="3" t="s">
        <v>48</v>
      </c>
      <c r="B333" s="4" t="s">
        <v>4</v>
      </c>
      <c r="C333" s="7" t="s">
        <v>474</v>
      </c>
      <c r="D333" s="7" t="s">
        <v>475</v>
      </c>
      <c r="E333" s="8" t="str">
        <f t="shared" si="4"/>
        <v>01 4 13 80730</v>
      </c>
      <c r="F333" s="7" t="s">
        <v>469</v>
      </c>
      <c r="G333" s="7" t="s">
        <v>486</v>
      </c>
      <c r="H333" s="7" t="s">
        <v>473</v>
      </c>
      <c r="I333" s="7" t="s">
        <v>509</v>
      </c>
      <c r="J333" s="4" t="s">
        <v>31</v>
      </c>
      <c r="K333" s="4" t="s">
        <v>69</v>
      </c>
      <c r="L333" s="4" t="s">
        <v>70</v>
      </c>
      <c r="M333" s="9">
        <v>106552.19</v>
      </c>
      <c r="N333" s="9">
        <v>212250.28</v>
      </c>
      <c r="O333" s="9">
        <v>212250.28</v>
      </c>
      <c r="P333" s="2"/>
    </row>
    <row r="334" spans="1:16" outlineLevel="7">
      <c r="A334" s="3" t="s">
        <v>119</v>
      </c>
      <c r="B334" s="4" t="s">
        <v>4</v>
      </c>
      <c r="C334" s="7" t="s">
        <v>474</v>
      </c>
      <c r="D334" s="7" t="s">
        <v>475</v>
      </c>
      <c r="E334" s="8" t="str">
        <f t="shared" si="4"/>
        <v>01 4 13 80730</v>
      </c>
      <c r="F334" s="7" t="s">
        <v>469</v>
      </c>
      <c r="G334" s="7" t="s">
        <v>486</v>
      </c>
      <c r="H334" s="7" t="s">
        <v>473</v>
      </c>
      <c r="I334" s="7" t="s">
        <v>509</v>
      </c>
      <c r="J334" s="4" t="s">
        <v>31</v>
      </c>
      <c r="K334" s="4" t="s">
        <v>120</v>
      </c>
      <c r="L334" s="4"/>
      <c r="M334" s="9">
        <v>24309.65</v>
      </c>
      <c r="N334" s="9">
        <v>24309.65</v>
      </c>
      <c r="O334" s="9">
        <v>24309.65</v>
      </c>
      <c r="P334" s="2"/>
    </row>
    <row r="335" spans="1:16" outlineLevel="7">
      <c r="A335" s="3" t="s">
        <v>121</v>
      </c>
      <c r="B335" s="4" t="s">
        <v>4</v>
      </c>
      <c r="C335" s="7" t="s">
        <v>474</v>
      </c>
      <c r="D335" s="7" t="s">
        <v>475</v>
      </c>
      <c r="E335" s="8" t="str">
        <f t="shared" si="4"/>
        <v>01 4 13 80730</v>
      </c>
      <c r="F335" s="7" t="s">
        <v>469</v>
      </c>
      <c r="G335" s="7" t="s">
        <v>486</v>
      </c>
      <c r="H335" s="7" t="s">
        <v>473</v>
      </c>
      <c r="I335" s="7" t="s">
        <v>509</v>
      </c>
      <c r="J335" s="4" t="s">
        <v>31</v>
      </c>
      <c r="K335" s="4" t="s">
        <v>120</v>
      </c>
      <c r="L335" s="4" t="s">
        <v>122</v>
      </c>
      <c r="M335" s="9">
        <v>24309.65</v>
      </c>
      <c r="N335" s="9">
        <v>24309.65</v>
      </c>
      <c r="O335" s="9">
        <v>24309.65</v>
      </c>
      <c r="P335" s="2"/>
    </row>
    <row r="336" spans="1:16" ht="51" outlineLevel="7">
      <c r="A336" s="3" t="s">
        <v>160</v>
      </c>
      <c r="B336" s="4" t="s">
        <v>4</v>
      </c>
      <c r="C336" s="7" t="s">
        <v>474</v>
      </c>
      <c r="D336" s="7" t="s">
        <v>475</v>
      </c>
      <c r="E336" s="8" t="str">
        <f t="shared" si="4"/>
        <v>01 4 13 80730</v>
      </c>
      <c r="F336" s="7" t="s">
        <v>469</v>
      </c>
      <c r="G336" s="7" t="s">
        <v>486</v>
      </c>
      <c r="H336" s="7" t="s">
        <v>473</v>
      </c>
      <c r="I336" s="7" t="s">
        <v>509</v>
      </c>
      <c r="J336" s="4" t="s">
        <v>31</v>
      </c>
      <c r="K336" s="4" t="s">
        <v>161</v>
      </c>
      <c r="L336" s="4"/>
      <c r="M336" s="9">
        <v>9000</v>
      </c>
      <c r="N336" s="9">
        <v>9000</v>
      </c>
      <c r="O336" s="9">
        <v>9000</v>
      </c>
      <c r="P336" s="2"/>
    </row>
    <row r="337" spans="1:16" ht="51" outlineLevel="7">
      <c r="A337" s="3" t="s">
        <v>162</v>
      </c>
      <c r="B337" s="4" t="s">
        <v>4</v>
      </c>
      <c r="C337" s="7" t="s">
        <v>474</v>
      </c>
      <c r="D337" s="7" t="s">
        <v>475</v>
      </c>
      <c r="E337" s="8" t="str">
        <f t="shared" si="4"/>
        <v>01 4 13 80730</v>
      </c>
      <c r="F337" s="7" t="s">
        <v>469</v>
      </c>
      <c r="G337" s="7" t="s">
        <v>486</v>
      </c>
      <c r="H337" s="7" t="s">
        <v>473</v>
      </c>
      <c r="I337" s="7" t="s">
        <v>509</v>
      </c>
      <c r="J337" s="4" t="s">
        <v>31</v>
      </c>
      <c r="K337" s="4" t="s">
        <v>161</v>
      </c>
      <c r="L337" s="4" t="s">
        <v>163</v>
      </c>
      <c r="M337" s="9">
        <v>9000</v>
      </c>
      <c r="N337" s="9">
        <v>9000</v>
      </c>
      <c r="O337" s="9">
        <v>9000</v>
      </c>
      <c r="P337" s="2"/>
    </row>
    <row r="338" spans="1:16" ht="25.5" outlineLevel="7">
      <c r="A338" s="3" t="s">
        <v>164</v>
      </c>
      <c r="B338" s="4" t="s">
        <v>4</v>
      </c>
      <c r="C338" s="7" t="s">
        <v>474</v>
      </c>
      <c r="D338" s="7" t="s">
        <v>475</v>
      </c>
      <c r="E338" s="8" t="str">
        <f t="shared" si="4"/>
        <v>01 4 13 80730</v>
      </c>
      <c r="F338" s="7" t="s">
        <v>469</v>
      </c>
      <c r="G338" s="7" t="s">
        <v>486</v>
      </c>
      <c r="H338" s="7" t="s">
        <v>473</v>
      </c>
      <c r="I338" s="7" t="s">
        <v>509</v>
      </c>
      <c r="J338" s="4" t="s">
        <v>31</v>
      </c>
      <c r="K338" s="4" t="s">
        <v>165</v>
      </c>
      <c r="L338" s="4"/>
      <c r="M338" s="9">
        <v>267939.20000000001</v>
      </c>
      <c r="N338" s="9">
        <v>267939.20000000001</v>
      </c>
      <c r="O338" s="9">
        <v>267939.20000000001</v>
      </c>
      <c r="P338" s="2"/>
    </row>
    <row r="339" spans="1:16" ht="25.5" outlineLevel="7">
      <c r="A339" s="3" t="s">
        <v>166</v>
      </c>
      <c r="B339" s="4" t="s">
        <v>4</v>
      </c>
      <c r="C339" s="7" t="s">
        <v>474</v>
      </c>
      <c r="D339" s="7" t="s">
        <v>475</v>
      </c>
      <c r="E339" s="8" t="str">
        <f t="shared" si="4"/>
        <v>01 4 13 80730</v>
      </c>
      <c r="F339" s="7" t="s">
        <v>469</v>
      </c>
      <c r="G339" s="7" t="s">
        <v>486</v>
      </c>
      <c r="H339" s="7" t="s">
        <v>473</v>
      </c>
      <c r="I339" s="7" t="s">
        <v>509</v>
      </c>
      <c r="J339" s="4" t="s">
        <v>31</v>
      </c>
      <c r="K339" s="4" t="s">
        <v>165</v>
      </c>
      <c r="L339" s="4" t="s">
        <v>167</v>
      </c>
      <c r="M339" s="9">
        <v>267939.20000000001</v>
      </c>
      <c r="N339" s="9">
        <v>267939.20000000001</v>
      </c>
      <c r="O339" s="9">
        <v>267939.20000000001</v>
      </c>
      <c r="P339" s="2"/>
    </row>
    <row r="340" spans="1:16" ht="25.5" outlineLevel="7">
      <c r="A340" s="3" t="s">
        <v>123</v>
      </c>
      <c r="B340" s="4" t="s">
        <v>4</v>
      </c>
      <c r="C340" s="7" t="s">
        <v>474</v>
      </c>
      <c r="D340" s="7" t="s">
        <v>475</v>
      </c>
      <c r="E340" s="8" t="str">
        <f t="shared" si="4"/>
        <v>01 4 13 80730</v>
      </c>
      <c r="F340" s="7" t="s">
        <v>469</v>
      </c>
      <c r="G340" s="7" t="s">
        <v>486</v>
      </c>
      <c r="H340" s="7" t="s">
        <v>473</v>
      </c>
      <c r="I340" s="7" t="s">
        <v>509</v>
      </c>
      <c r="J340" s="4" t="s">
        <v>31</v>
      </c>
      <c r="K340" s="4" t="s">
        <v>124</v>
      </c>
      <c r="L340" s="4"/>
      <c r="M340" s="9">
        <v>407510.4</v>
      </c>
      <c r="N340" s="9">
        <v>407510.4</v>
      </c>
      <c r="O340" s="9">
        <v>407510.4</v>
      </c>
      <c r="P340" s="2"/>
    </row>
    <row r="341" spans="1:16" ht="25.5" outlineLevel="7">
      <c r="A341" s="3" t="s">
        <v>125</v>
      </c>
      <c r="B341" s="4" t="s">
        <v>4</v>
      </c>
      <c r="C341" s="7" t="s">
        <v>474</v>
      </c>
      <c r="D341" s="7" t="s">
        <v>475</v>
      </c>
      <c r="E341" s="8" t="str">
        <f t="shared" si="4"/>
        <v>01 4 13 80730</v>
      </c>
      <c r="F341" s="7" t="s">
        <v>469</v>
      </c>
      <c r="G341" s="7" t="s">
        <v>486</v>
      </c>
      <c r="H341" s="7" t="s">
        <v>473</v>
      </c>
      <c r="I341" s="7" t="s">
        <v>509</v>
      </c>
      <c r="J341" s="4" t="s">
        <v>31</v>
      </c>
      <c r="K341" s="4" t="s">
        <v>124</v>
      </c>
      <c r="L341" s="4" t="s">
        <v>126</v>
      </c>
      <c r="M341" s="9">
        <v>407510.4</v>
      </c>
      <c r="N341" s="9">
        <v>407510.4</v>
      </c>
      <c r="O341" s="9">
        <v>407510.4</v>
      </c>
      <c r="P341" s="2"/>
    </row>
    <row r="342" spans="1:16" ht="25.5" outlineLevel="7">
      <c r="A342" s="3" t="s">
        <v>151</v>
      </c>
      <c r="B342" s="4" t="s">
        <v>4</v>
      </c>
      <c r="C342" s="7" t="s">
        <v>474</v>
      </c>
      <c r="D342" s="7" t="s">
        <v>475</v>
      </c>
      <c r="E342" s="8" t="str">
        <f t="shared" si="4"/>
        <v>01 4 13 80730</v>
      </c>
      <c r="F342" s="7" t="s">
        <v>469</v>
      </c>
      <c r="G342" s="7" t="s">
        <v>486</v>
      </c>
      <c r="H342" s="7" t="s">
        <v>473</v>
      </c>
      <c r="I342" s="7" t="s">
        <v>509</v>
      </c>
      <c r="J342" s="4" t="s">
        <v>31</v>
      </c>
      <c r="K342" s="4" t="s">
        <v>152</v>
      </c>
      <c r="L342" s="4"/>
      <c r="M342" s="9">
        <v>140167.69</v>
      </c>
      <c r="N342" s="9">
        <v>71427.69</v>
      </c>
      <c r="O342" s="9">
        <v>71427.69</v>
      </c>
      <c r="P342" s="2"/>
    </row>
    <row r="343" spans="1:16" ht="25.5" outlineLevel="7">
      <c r="A343" s="3" t="s">
        <v>153</v>
      </c>
      <c r="B343" s="4" t="s">
        <v>4</v>
      </c>
      <c r="C343" s="7" t="s">
        <v>474</v>
      </c>
      <c r="D343" s="7" t="s">
        <v>475</v>
      </c>
      <c r="E343" s="8" t="str">
        <f t="shared" si="4"/>
        <v>01 4 13 80730</v>
      </c>
      <c r="F343" s="7" t="s">
        <v>469</v>
      </c>
      <c r="G343" s="7" t="s">
        <v>486</v>
      </c>
      <c r="H343" s="7" t="s">
        <v>473</v>
      </c>
      <c r="I343" s="7" t="s">
        <v>509</v>
      </c>
      <c r="J343" s="4" t="s">
        <v>31</v>
      </c>
      <c r="K343" s="4" t="s">
        <v>152</v>
      </c>
      <c r="L343" s="4" t="s">
        <v>154</v>
      </c>
      <c r="M343" s="9">
        <v>140167.69</v>
      </c>
      <c r="N343" s="9">
        <v>71427.69</v>
      </c>
      <c r="O343" s="9">
        <v>71427.69</v>
      </c>
      <c r="P343" s="2"/>
    </row>
    <row r="344" spans="1:16" ht="25.5" outlineLevel="7">
      <c r="A344" s="3" t="s">
        <v>155</v>
      </c>
      <c r="B344" s="4" t="s">
        <v>4</v>
      </c>
      <c r="C344" s="7" t="s">
        <v>474</v>
      </c>
      <c r="D344" s="7" t="s">
        <v>475</v>
      </c>
      <c r="E344" s="8" t="str">
        <f t="shared" si="4"/>
        <v>01 4 13 80730</v>
      </c>
      <c r="F344" s="7" t="s">
        <v>469</v>
      </c>
      <c r="G344" s="7" t="s">
        <v>486</v>
      </c>
      <c r="H344" s="7" t="s">
        <v>473</v>
      </c>
      <c r="I344" s="7" t="s">
        <v>509</v>
      </c>
      <c r="J344" s="4" t="s">
        <v>31</v>
      </c>
      <c r="K344" s="4" t="s">
        <v>156</v>
      </c>
      <c r="L344" s="4"/>
      <c r="M344" s="9">
        <v>126000</v>
      </c>
      <c r="N344" s="9">
        <v>126000</v>
      </c>
      <c r="O344" s="9">
        <v>126000</v>
      </c>
      <c r="P344" s="2"/>
    </row>
    <row r="345" spans="1:16" ht="25.5" outlineLevel="7">
      <c r="A345" s="3" t="s">
        <v>157</v>
      </c>
      <c r="B345" s="4" t="s">
        <v>4</v>
      </c>
      <c r="C345" s="7" t="s">
        <v>474</v>
      </c>
      <c r="D345" s="7" t="s">
        <v>475</v>
      </c>
      <c r="E345" s="8" t="str">
        <f t="shared" ref="E345:E408" si="5">CONCATENATE(F345," ",G345," ",H345," ",I345)</f>
        <v>01 4 13 80730</v>
      </c>
      <c r="F345" s="7" t="s">
        <v>469</v>
      </c>
      <c r="G345" s="7" t="s">
        <v>486</v>
      </c>
      <c r="H345" s="7" t="s">
        <v>473</v>
      </c>
      <c r="I345" s="7" t="s">
        <v>509</v>
      </c>
      <c r="J345" s="4" t="s">
        <v>31</v>
      </c>
      <c r="K345" s="4" t="s">
        <v>156</v>
      </c>
      <c r="L345" s="4" t="s">
        <v>158</v>
      </c>
      <c r="M345" s="9">
        <v>126000</v>
      </c>
      <c r="N345" s="9">
        <v>126000</v>
      </c>
      <c r="O345" s="9">
        <v>126000</v>
      </c>
      <c r="P345" s="2"/>
    </row>
    <row r="346" spans="1:16" ht="38.25" outlineLevel="7">
      <c r="A346" s="3" t="s">
        <v>38</v>
      </c>
      <c r="B346" s="4" t="s">
        <v>4</v>
      </c>
      <c r="C346" s="7" t="s">
        <v>474</v>
      </c>
      <c r="D346" s="7" t="s">
        <v>475</v>
      </c>
      <c r="E346" s="8" t="str">
        <f t="shared" si="5"/>
        <v>01 4 13 80730</v>
      </c>
      <c r="F346" s="7" t="s">
        <v>469</v>
      </c>
      <c r="G346" s="7" t="s">
        <v>486</v>
      </c>
      <c r="H346" s="7" t="s">
        <v>473</v>
      </c>
      <c r="I346" s="7" t="s">
        <v>509</v>
      </c>
      <c r="J346" s="4" t="s">
        <v>31</v>
      </c>
      <c r="K346" s="4" t="s">
        <v>39</v>
      </c>
      <c r="L346" s="4"/>
      <c r="M346" s="9">
        <v>96780</v>
      </c>
      <c r="N346" s="9">
        <v>96780</v>
      </c>
      <c r="O346" s="9">
        <v>96780</v>
      </c>
      <c r="P346" s="2"/>
    </row>
    <row r="347" spans="1:16" ht="38.25" outlineLevel="7">
      <c r="A347" s="3" t="s">
        <v>34</v>
      </c>
      <c r="B347" s="4" t="s">
        <v>4</v>
      </c>
      <c r="C347" s="7" t="s">
        <v>474</v>
      </c>
      <c r="D347" s="7" t="s">
        <v>475</v>
      </c>
      <c r="E347" s="8" t="str">
        <f t="shared" si="5"/>
        <v>01 4 13 80730</v>
      </c>
      <c r="F347" s="7" t="s">
        <v>469</v>
      </c>
      <c r="G347" s="7" t="s">
        <v>486</v>
      </c>
      <c r="H347" s="7" t="s">
        <v>473</v>
      </c>
      <c r="I347" s="7" t="s">
        <v>509</v>
      </c>
      <c r="J347" s="4" t="s">
        <v>31</v>
      </c>
      <c r="K347" s="4" t="s">
        <v>39</v>
      </c>
      <c r="L347" s="4" t="s">
        <v>74</v>
      </c>
      <c r="M347" s="9">
        <v>96780</v>
      </c>
      <c r="N347" s="9">
        <v>96780</v>
      </c>
      <c r="O347" s="9">
        <v>96780</v>
      </c>
      <c r="P347" s="2"/>
    </row>
    <row r="348" spans="1:16" ht="25.5" outlineLevel="6">
      <c r="A348" s="3" t="s">
        <v>135</v>
      </c>
      <c r="B348" s="4" t="s">
        <v>4</v>
      </c>
      <c r="C348" s="7" t="s">
        <v>474</v>
      </c>
      <c r="D348" s="7" t="s">
        <v>475</v>
      </c>
      <c r="E348" s="8" t="str">
        <f t="shared" si="5"/>
        <v>01 4 13 80730</v>
      </c>
      <c r="F348" s="7" t="s">
        <v>469</v>
      </c>
      <c r="G348" s="7" t="s">
        <v>486</v>
      </c>
      <c r="H348" s="7" t="s">
        <v>473</v>
      </c>
      <c r="I348" s="7" t="s">
        <v>509</v>
      </c>
      <c r="J348" s="4" t="s">
        <v>136</v>
      </c>
      <c r="K348" s="4"/>
      <c r="L348" s="4"/>
      <c r="M348" s="9">
        <v>517729.1</v>
      </c>
      <c r="N348" s="9">
        <v>527577.65</v>
      </c>
      <c r="O348" s="9">
        <v>548680.75</v>
      </c>
      <c r="P348" s="2"/>
    </row>
    <row r="349" spans="1:16" outlineLevel="7">
      <c r="A349" s="3" t="s">
        <v>115</v>
      </c>
      <c r="B349" s="4" t="s">
        <v>4</v>
      </c>
      <c r="C349" s="7" t="s">
        <v>474</v>
      </c>
      <c r="D349" s="7" t="s">
        <v>475</v>
      </c>
      <c r="E349" s="8" t="str">
        <f t="shared" si="5"/>
        <v>01 4 13 80730</v>
      </c>
      <c r="F349" s="7" t="s">
        <v>469</v>
      </c>
      <c r="G349" s="7" t="s">
        <v>486</v>
      </c>
      <c r="H349" s="7" t="s">
        <v>473</v>
      </c>
      <c r="I349" s="7" t="s">
        <v>509</v>
      </c>
      <c r="J349" s="4" t="s">
        <v>136</v>
      </c>
      <c r="K349" s="4" t="s">
        <v>116</v>
      </c>
      <c r="L349" s="4"/>
      <c r="M349" s="9">
        <v>517729.1</v>
      </c>
      <c r="N349" s="9">
        <v>527577.65</v>
      </c>
      <c r="O349" s="9">
        <v>548680.75</v>
      </c>
      <c r="P349" s="2"/>
    </row>
    <row r="350" spans="1:16" outlineLevel="7">
      <c r="A350" s="3" t="s">
        <v>117</v>
      </c>
      <c r="B350" s="4" t="s">
        <v>4</v>
      </c>
      <c r="C350" s="7" t="s">
        <v>474</v>
      </c>
      <c r="D350" s="7" t="s">
        <v>475</v>
      </c>
      <c r="E350" s="8" t="str">
        <f t="shared" si="5"/>
        <v>01 4 13 80730</v>
      </c>
      <c r="F350" s="7" t="s">
        <v>469</v>
      </c>
      <c r="G350" s="7" t="s">
        <v>486</v>
      </c>
      <c r="H350" s="7" t="s">
        <v>473</v>
      </c>
      <c r="I350" s="7" t="s">
        <v>509</v>
      </c>
      <c r="J350" s="4" t="s">
        <v>136</v>
      </c>
      <c r="K350" s="4" t="s">
        <v>116</v>
      </c>
      <c r="L350" s="4" t="s">
        <v>118</v>
      </c>
      <c r="M350" s="9">
        <v>517729.1</v>
      </c>
      <c r="N350" s="9">
        <v>527577.65</v>
      </c>
      <c r="O350" s="9">
        <v>548680.75</v>
      </c>
      <c r="P350" s="2"/>
    </row>
    <row r="351" spans="1:16" outlineLevel="4">
      <c r="A351" s="3" t="s">
        <v>79</v>
      </c>
      <c r="B351" s="4" t="s">
        <v>4</v>
      </c>
      <c r="C351" s="7" t="s">
        <v>474</v>
      </c>
      <c r="D351" s="7" t="s">
        <v>475</v>
      </c>
      <c r="E351" s="8" t="str">
        <f t="shared" si="5"/>
        <v>01 4 13 80730</v>
      </c>
      <c r="F351" s="7" t="s">
        <v>469</v>
      </c>
      <c r="G351" s="7" t="s">
        <v>486</v>
      </c>
      <c r="H351" s="7" t="s">
        <v>473</v>
      </c>
      <c r="I351" s="7" t="s">
        <v>509</v>
      </c>
      <c r="J351" s="4" t="s">
        <v>80</v>
      </c>
      <c r="K351" s="4"/>
      <c r="L351" s="4"/>
      <c r="M351" s="9">
        <v>6365</v>
      </c>
      <c r="N351" s="9">
        <v>6365</v>
      </c>
      <c r="O351" s="9">
        <v>6365</v>
      </c>
      <c r="P351" s="2"/>
    </row>
    <row r="352" spans="1:16" ht="25.5" outlineLevel="5">
      <c r="A352" s="3" t="s">
        <v>81</v>
      </c>
      <c r="B352" s="4" t="s">
        <v>4</v>
      </c>
      <c r="C352" s="7" t="s">
        <v>474</v>
      </c>
      <c r="D352" s="7" t="s">
        <v>475</v>
      </c>
      <c r="E352" s="8" t="str">
        <f t="shared" si="5"/>
        <v>01 4 13 80730</v>
      </c>
      <c r="F352" s="7" t="s">
        <v>469</v>
      </c>
      <c r="G352" s="7" t="s">
        <v>486</v>
      </c>
      <c r="H352" s="7" t="s">
        <v>473</v>
      </c>
      <c r="I352" s="7" t="s">
        <v>509</v>
      </c>
      <c r="J352" s="4" t="s">
        <v>82</v>
      </c>
      <c r="K352" s="4"/>
      <c r="L352" s="4"/>
      <c r="M352" s="9">
        <v>6365</v>
      </c>
      <c r="N352" s="9">
        <v>6365</v>
      </c>
      <c r="O352" s="9">
        <v>6365</v>
      </c>
      <c r="P352" s="2"/>
    </row>
    <row r="353" spans="1:16" outlineLevel="6">
      <c r="A353" s="3" t="s">
        <v>168</v>
      </c>
      <c r="B353" s="4" t="s">
        <v>4</v>
      </c>
      <c r="C353" s="7" t="s">
        <v>474</v>
      </c>
      <c r="D353" s="7" t="s">
        <v>475</v>
      </c>
      <c r="E353" s="8" t="str">
        <f t="shared" si="5"/>
        <v>01 4 13 80730</v>
      </c>
      <c r="F353" s="7" t="s">
        <v>469</v>
      </c>
      <c r="G353" s="7" t="s">
        <v>486</v>
      </c>
      <c r="H353" s="7" t="s">
        <v>473</v>
      </c>
      <c r="I353" s="7" t="s">
        <v>509</v>
      </c>
      <c r="J353" s="4" t="s">
        <v>169</v>
      </c>
      <c r="K353" s="4"/>
      <c r="L353" s="4"/>
      <c r="M353" s="9">
        <v>6365</v>
      </c>
      <c r="N353" s="9">
        <v>6365</v>
      </c>
      <c r="O353" s="9">
        <v>6365</v>
      </c>
      <c r="P353" s="2"/>
    </row>
    <row r="354" spans="1:16" outlineLevel="7">
      <c r="A354" s="3" t="s">
        <v>85</v>
      </c>
      <c r="B354" s="4" t="s">
        <v>4</v>
      </c>
      <c r="C354" s="7" t="s">
        <v>474</v>
      </c>
      <c r="D354" s="7" t="s">
        <v>475</v>
      </c>
      <c r="E354" s="8" t="str">
        <f t="shared" si="5"/>
        <v>01 4 13 80730</v>
      </c>
      <c r="F354" s="7" t="s">
        <v>469</v>
      </c>
      <c r="G354" s="7" t="s">
        <v>486</v>
      </c>
      <c r="H354" s="7" t="s">
        <v>473</v>
      </c>
      <c r="I354" s="7" t="s">
        <v>509</v>
      </c>
      <c r="J354" s="4" t="s">
        <v>169</v>
      </c>
      <c r="K354" s="4" t="s">
        <v>86</v>
      </c>
      <c r="L354" s="4"/>
      <c r="M354" s="9">
        <v>6365</v>
      </c>
      <c r="N354" s="9">
        <v>6365</v>
      </c>
      <c r="O354" s="9">
        <v>6365</v>
      </c>
      <c r="P354" s="2"/>
    </row>
    <row r="355" spans="1:16" outlineLevel="7">
      <c r="A355" s="3" t="s">
        <v>87</v>
      </c>
      <c r="B355" s="4" t="s">
        <v>4</v>
      </c>
      <c r="C355" s="7" t="s">
        <v>474</v>
      </c>
      <c r="D355" s="7" t="s">
        <v>475</v>
      </c>
      <c r="E355" s="8" t="str">
        <f t="shared" si="5"/>
        <v>01 4 13 80730</v>
      </c>
      <c r="F355" s="7" t="s">
        <v>469</v>
      </c>
      <c r="G355" s="7" t="s">
        <v>486</v>
      </c>
      <c r="H355" s="7" t="s">
        <v>473</v>
      </c>
      <c r="I355" s="7" t="s">
        <v>509</v>
      </c>
      <c r="J355" s="4" t="s">
        <v>169</v>
      </c>
      <c r="K355" s="4" t="s">
        <v>86</v>
      </c>
      <c r="L355" s="4" t="s">
        <v>88</v>
      </c>
      <c r="M355" s="9">
        <v>6365</v>
      </c>
      <c r="N355" s="9">
        <v>6365</v>
      </c>
      <c r="O355" s="9">
        <v>6365</v>
      </c>
      <c r="P355" s="2"/>
    </row>
    <row r="356" spans="1:16" ht="51" outlineLevel="2">
      <c r="A356" s="3" t="s">
        <v>170</v>
      </c>
      <c r="B356" s="4" t="s">
        <v>4</v>
      </c>
      <c r="C356" s="7" t="s">
        <v>474</v>
      </c>
      <c r="D356" s="7" t="s">
        <v>476</v>
      </c>
      <c r="E356" s="8"/>
      <c r="F356" s="7" t="s">
        <v>468</v>
      </c>
      <c r="G356" s="7" t="s">
        <v>485</v>
      </c>
      <c r="H356" s="7" t="s">
        <v>468</v>
      </c>
      <c r="I356" s="7" t="s">
        <v>489</v>
      </c>
      <c r="J356" s="4"/>
      <c r="K356" s="4"/>
      <c r="L356" s="4"/>
      <c r="M356" s="9">
        <v>660862.31999999995</v>
      </c>
      <c r="N356" s="9">
        <v>619823.76</v>
      </c>
      <c r="O356" s="9">
        <v>619823.76</v>
      </c>
      <c r="P356" s="2"/>
    </row>
    <row r="357" spans="1:16" ht="25.5" outlineLevel="3">
      <c r="A357" s="3" t="s">
        <v>171</v>
      </c>
      <c r="B357" s="4" t="s">
        <v>4</v>
      </c>
      <c r="C357" s="7" t="s">
        <v>474</v>
      </c>
      <c r="D357" s="7" t="s">
        <v>476</v>
      </c>
      <c r="E357" s="8" t="str">
        <f t="shared" si="5"/>
        <v>01 4 12 81140</v>
      </c>
      <c r="F357" s="7" t="s">
        <v>469</v>
      </c>
      <c r="G357" s="7" t="s">
        <v>486</v>
      </c>
      <c r="H357" s="7" t="s">
        <v>479</v>
      </c>
      <c r="I357" s="7" t="s">
        <v>510</v>
      </c>
      <c r="J357" s="4"/>
      <c r="K357" s="4"/>
      <c r="L357" s="4"/>
      <c r="M357" s="9">
        <v>24300</v>
      </c>
      <c r="N357" s="9">
        <v>24300</v>
      </c>
      <c r="O357" s="9">
        <v>24300</v>
      </c>
      <c r="P357" s="2"/>
    </row>
    <row r="358" spans="1:16" ht="38.25" outlineLevel="4">
      <c r="A358" s="3" t="s">
        <v>26</v>
      </c>
      <c r="B358" s="4" t="s">
        <v>4</v>
      </c>
      <c r="C358" s="7" t="s">
        <v>474</v>
      </c>
      <c r="D358" s="7" t="s">
        <v>476</v>
      </c>
      <c r="E358" s="8" t="str">
        <f t="shared" si="5"/>
        <v>01 4 12 81140</v>
      </c>
      <c r="F358" s="7" t="s">
        <v>469</v>
      </c>
      <c r="G358" s="7" t="s">
        <v>486</v>
      </c>
      <c r="H358" s="7" t="s">
        <v>479</v>
      </c>
      <c r="I358" s="7" t="s">
        <v>510</v>
      </c>
      <c r="J358" s="4" t="s">
        <v>27</v>
      </c>
      <c r="K358" s="4"/>
      <c r="L358" s="4"/>
      <c r="M358" s="9">
        <v>24300</v>
      </c>
      <c r="N358" s="9">
        <v>24300</v>
      </c>
      <c r="O358" s="9">
        <v>24300</v>
      </c>
      <c r="P358" s="2"/>
    </row>
    <row r="359" spans="1:16" ht="51" outlineLevel="5">
      <c r="A359" s="3" t="s">
        <v>28</v>
      </c>
      <c r="B359" s="4" t="s">
        <v>4</v>
      </c>
      <c r="C359" s="7" t="s">
        <v>474</v>
      </c>
      <c r="D359" s="7" t="s">
        <v>476</v>
      </c>
      <c r="E359" s="8" t="str">
        <f t="shared" si="5"/>
        <v>01 4 12 81140</v>
      </c>
      <c r="F359" s="7" t="s">
        <v>469</v>
      </c>
      <c r="G359" s="7" t="s">
        <v>486</v>
      </c>
      <c r="H359" s="7" t="s">
        <v>479</v>
      </c>
      <c r="I359" s="7" t="s">
        <v>510</v>
      </c>
      <c r="J359" s="4" t="s">
        <v>29</v>
      </c>
      <c r="K359" s="4"/>
      <c r="L359" s="4"/>
      <c r="M359" s="9">
        <v>24300</v>
      </c>
      <c r="N359" s="9">
        <v>24300</v>
      </c>
      <c r="O359" s="9">
        <v>24300</v>
      </c>
      <c r="P359" s="2"/>
    </row>
    <row r="360" spans="1:16" ht="25.5" outlineLevel="6">
      <c r="A360" s="3" t="s">
        <v>30</v>
      </c>
      <c r="B360" s="4" t="s">
        <v>4</v>
      </c>
      <c r="C360" s="7" t="s">
        <v>474</v>
      </c>
      <c r="D360" s="7" t="s">
        <v>476</v>
      </c>
      <c r="E360" s="8" t="str">
        <f t="shared" si="5"/>
        <v>01 4 12 81140</v>
      </c>
      <c r="F360" s="7" t="s">
        <v>469</v>
      </c>
      <c r="G360" s="7" t="s">
        <v>486</v>
      </c>
      <c r="H360" s="7" t="s">
        <v>479</v>
      </c>
      <c r="I360" s="7" t="s">
        <v>510</v>
      </c>
      <c r="J360" s="4" t="s">
        <v>31</v>
      </c>
      <c r="K360" s="4"/>
      <c r="L360" s="4"/>
      <c r="M360" s="9">
        <v>24300</v>
      </c>
      <c r="N360" s="9">
        <v>24300</v>
      </c>
      <c r="O360" s="9">
        <v>24300</v>
      </c>
      <c r="P360" s="2"/>
    </row>
    <row r="361" spans="1:16" ht="38.25" outlineLevel="7">
      <c r="A361" s="3" t="s">
        <v>38</v>
      </c>
      <c r="B361" s="4" t="s">
        <v>4</v>
      </c>
      <c r="C361" s="7" t="s">
        <v>474</v>
      </c>
      <c r="D361" s="7" t="s">
        <v>476</v>
      </c>
      <c r="E361" s="8" t="str">
        <f t="shared" si="5"/>
        <v>01 4 12 81140</v>
      </c>
      <c r="F361" s="7" t="s">
        <v>469</v>
      </c>
      <c r="G361" s="7" t="s">
        <v>486</v>
      </c>
      <c r="H361" s="7" t="s">
        <v>479</v>
      </c>
      <c r="I361" s="7" t="s">
        <v>510</v>
      </c>
      <c r="J361" s="4" t="s">
        <v>31</v>
      </c>
      <c r="K361" s="4" t="s">
        <v>39</v>
      </c>
      <c r="L361" s="4"/>
      <c r="M361" s="9">
        <v>24300</v>
      </c>
      <c r="N361" s="9">
        <v>24300</v>
      </c>
      <c r="O361" s="9">
        <v>24300</v>
      </c>
      <c r="P361" s="2"/>
    </row>
    <row r="362" spans="1:16" ht="38.25" outlineLevel="7">
      <c r="A362" s="3" t="s">
        <v>34</v>
      </c>
      <c r="B362" s="4" t="s">
        <v>4</v>
      </c>
      <c r="C362" s="7" t="s">
        <v>474</v>
      </c>
      <c r="D362" s="7" t="s">
        <v>476</v>
      </c>
      <c r="E362" s="8" t="str">
        <f t="shared" si="5"/>
        <v>01 4 12 81140</v>
      </c>
      <c r="F362" s="7" t="s">
        <v>469</v>
      </c>
      <c r="G362" s="7" t="s">
        <v>486</v>
      </c>
      <c r="H362" s="7" t="s">
        <v>479</v>
      </c>
      <c r="I362" s="7" t="s">
        <v>510</v>
      </c>
      <c r="J362" s="4" t="s">
        <v>31</v>
      </c>
      <c r="K362" s="4" t="s">
        <v>39</v>
      </c>
      <c r="L362" s="4" t="s">
        <v>74</v>
      </c>
      <c r="M362" s="9">
        <v>24300</v>
      </c>
      <c r="N362" s="9">
        <v>24300</v>
      </c>
      <c r="O362" s="9">
        <v>24300</v>
      </c>
      <c r="P362" s="2"/>
    </row>
    <row r="363" spans="1:16" ht="51" outlineLevel="3">
      <c r="A363" s="3" t="s">
        <v>172</v>
      </c>
      <c r="B363" s="4" t="s">
        <v>4</v>
      </c>
      <c r="C363" s="7" t="s">
        <v>474</v>
      </c>
      <c r="D363" s="7" t="s">
        <v>476</v>
      </c>
      <c r="E363" s="8" t="str">
        <f t="shared" si="5"/>
        <v>01 4 13 81200</v>
      </c>
      <c r="F363" s="7" t="s">
        <v>469</v>
      </c>
      <c r="G363" s="7" t="s">
        <v>486</v>
      </c>
      <c r="H363" s="7" t="s">
        <v>473</v>
      </c>
      <c r="I363" s="7" t="s">
        <v>511</v>
      </c>
      <c r="J363" s="4"/>
      <c r="K363" s="4"/>
      <c r="L363" s="4"/>
      <c r="M363" s="9">
        <v>636562.31999999995</v>
      </c>
      <c r="N363" s="9">
        <v>595523.76</v>
      </c>
      <c r="O363" s="9">
        <v>595523.76</v>
      </c>
      <c r="P363" s="2"/>
    </row>
    <row r="364" spans="1:16" ht="38.25" outlineLevel="4">
      <c r="A364" s="3" t="s">
        <v>26</v>
      </c>
      <c r="B364" s="4" t="s">
        <v>4</v>
      </c>
      <c r="C364" s="7" t="s">
        <v>474</v>
      </c>
      <c r="D364" s="7" t="s">
        <v>476</v>
      </c>
      <c r="E364" s="8" t="str">
        <f t="shared" si="5"/>
        <v>01 4 13 81200</v>
      </c>
      <c r="F364" s="7" t="s">
        <v>469</v>
      </c>
      <c r="G364" s="7" t="s">
        <v>486</v>
      </c>
      <c r="H364" s="7" t="s">
        <v>473</v>
      </c>
      <c r="I364" s="7" t="s">
        <v>511</v>
      </c>
      <c r="J364" s="4" t="s">
        <v>27</v>
      </c>
      <c r="K364" s="4"/>
      <c r="L364" s="4"/>
      <c r="M364" s="9">
        <v>636562.31999999995</v>
      </c>
      <c r="N364" s="9">
        <v>595523.76</v>
      </c>
      <c r="O364" s="9">
        <v>595523.76</v>
      </c>
      <c r="P364" s="2"/>
    </row>
    <row r="365" spans="1:16" ht="51" outlineLevel="5">
      <c r="A365" s="3" t="s">
        <v>28</v>
      </c>
      <c r="B365" s="4" t="s">
        <v>4</v>
      </c>
      <c r="C365" s="7" t="s">
        <v>474</v>
      </c>
      <c r="D365" s="7" t="s">
        <v>476</v>
      </c>
      <c r="E365" s="8" t="str">
        <f t="shared" si="5"/>
        <v>01 4 13 81200</v>
      </c>
      <c r="F365" s="7" t="s">
        <v>469</v>
      </c>
      <c r="G365" s="7" t="s">
        <v>486</v>
      </c>
      <c r="H365" s="7" t="s">
        <v>473</v>
      </c>
      <c r="I365" s="7" t="s">
        <v>511</v>
      </c>
      <c r="J365" s="4" t="s">
        <v>29</v>
      </c>
      <c r="K365" s="4"/>
      <c r="L365" s="4"/>
      <c r="M365" s="9">
        <v>636562.31999999995</v>
      </c>
      <c r="N365" s="9">
        <v>595523.76</v>
      </c>
      <c r="O365" s="9">
        <v>595523.76</v>
      </c>
      <c r="P365" s="2"/>
    </row>
    <row r="366" spans="1:16" ht="25.5" outlineLevel="6">
      <c r="A366" s="3" t="s">
        <v>30</v>
      </c>
      <c r="B366" s="4" t="s">
        <v>4</v>
      </c>
      <c r="C366" s="7" t="s">
        <v>474</v>
      </c>
      <c r="D366" s="7" t="s">
        <v>476</v>
      </c>
      <c r="E366" s="8" t="str">
        <f t="shared" si="5"/>
        <v>01 4 13 81200</v>
      </c>
      <c r="F366" s="7" t="s">
        <v>469</v>
      </c>
      <c r="G366" s="7" t="s">
        <v>486</v>
      </c>
      <c r="H366" s="7" t="s">
        <v>473</v>
      </c>
      <c r="I366" s="7" t="s">
        <v>511</v>
      </c>
      <c r="J366" s="4" t="s">
        <v>31</v>
      </c>
      <c r="K366" s="4"/>
      <c r="L366" s="4"/>
      <c r="M366" s="9">
        <v>636562.31999999995</v>
      </c>
      <c r="N366" s="9">
        <v>595523.76</v>
      </c>
      <c r="O366" s="9">
        <v>595523.76</v>
      </c>
      <c r="P366" s="2"/>
    </row>
    <row r="367" spans="1:16" ht="25.5" outlineLevel="7">
      <c r="A367" s="3" t="s">
        <v>64</v>
      </c>
      <c r="B367" s="4" t="s">
        <v>4</v>
      </c>
      <c r="C367" s="7" t="s">
        <v>474</v>
      </c>
      <c r="D367" s="7" t="s">
        <v>476</v>
      </c>
      <c r="E367" s="8" t="str">
        <f t="shared" si="5"/>
        <v>01 4 13 81200</v>
      </c>
      <c r="F367" s="7" t="s">
        <v>469</v>
      </c>
      <c r="G367" s="7" t="s">
        <v>486</v>
      </c>
      <c r="H367" s="7" t="s">
        <v>473</v>
      </c>
      <c r="I367" s="7" t="s">
        <v>511</v>
      </c>
      <c r="J367" s="4" t="s">
        <v>31</v>
      </c>
      <c r="K367" s="4" t="s">
        <v>65</v>
      </c>
      <c r="L367" s="4"/>
      <c r="M367" s="9">
        <v>636562.31999999995</v>
      </c>
      <c r="N367" s="9">
        <v>595523.76</v>
      </c>
      <c r="O367" s="9">
        <v>595523.76</v>
      </c>
      <c r="P367" s="2"/>
    </row>
    <row r="368" spans="1:16" ht="25.5" outlineLevel="7">
      <c r="A368" s="3" t="s">
        <v>66</v>
      </c>
      <c r="B368" s="4" t="s">
        <v>4</v>
      </c>
      <c r="C368" s="7" t="s">
        <v>474</v>
      </c>
      <c r="D368" s="7" t="s">
        <v>476</v>
      </c>
      <c r="E368" s="8" t="str">
        <f t="shared" si="5"/>
        <v>01 4 13 81200</v>
      </c>
      <c r="F368" s="7" t="s">
        <v>469</v>
      </c>
      <c r="G368" s="7" t="s">
        <v>486</v>
      </c>
      <c r="H368" s="7" t="s">
        <v>473</v>
      </c>
      <c r="I368" s="7" t="s">
        <v>511</v>
      </c>
      <c r="J368" s="4" t="s">
        <v>31</v>
      </c>
      <c r="K368" s="4" t="s">
        <v>65</v>
      </c>
      <c r="L368" s="4" t="s">
        <v>67</v>
      </c>
      <c r="M368" s="9">
        <v>636562.31999999995</v>
      </c>
      <c r="N368" s="9">
        <v>595523.76</v>
      </c>
      <c r="O368" s="9">
        <v>595523.76</v>
      </c>
      <c r="P368" s="2"/>
    </row>
    <row r="369" spans="1:16" ht="38.25" outlineLevel="2">
      <c r="A369" s="3" t="s">
        <v>173</v>
      </c>
      <c r="B369" s="4" t="s">
        <v>4</v>
      </c>
      <c r="C369" s="7" t="s">
        <v>474</v>
      </c>
      <c r="D369" s="7" t="s">
        <v>477</v>
      </c>
      <c r="E369" s="8"/>
      <c r="F369" s="7" t="s">
        <v>468</v>
      </c>
      <c r="G369" s="7" t="s">
        <v>485</v>
      </c>
      <c r="H369" s="7" t="s">
        <v>468</v>
      </c>
      <c r="I369" s="7" t="s">
        <v>489</v>
      </c>
      <c r="J369" s="4"/>
      <c r="K369" s="4"/>
      <c r="L369" s="4"/>
      <c r="M369" s="9">
        <v>1237524.32</v>
      </c>
      <c r="N369" s="9">
        <v>78879.73</v>
      </c>
      <c r="O369" s="9">
        <v>138576.49</v>
      </c>
      <c r="P369" s="2"/>
    </row>
    <row r="370" spans="1:16" ht="38.25" outlineLevel="3">
      <c r="A370" s="3" t="s">
        <v>174</v>
      </c>
      <c r="B370" s="4" t="s">
        <v>4</v>
      </c>
      <c r="C370" s="7" t="s">
        <v>474</v>
      </c>
      <c r="D370" s="7" t="s">
        <v>477</v>
      </c>
      <c r="E370" s="8" t="str">
        <f t="shared" si="5"/>
        <v>01 4 11 81130</v>
      </c>
      <c r="F370" s="7" t="s">
        <v>469</v>
      </c>
      <c r="G370" s="7" t="s">
        <v>486</v>
      </c>
      <c r="H370" s="7" t="s">
        <v>482</v>
      </c>
      <c r="I370" s="7" t="s">
        <v>512</v>
      </c>
      <c r="J370" s="4"/>
      <c r="K370" s="4"/>
      <c r="L370" s="4"/>
      <c r="M370" s="9">
        <v>1237524.32</v>
      </c>
      <c r="N370" s="9">
        <v>78879.73</v>
      </c>
      <c r="O370" s="9">
        <v>138576.49</v>
      </c>
      <c r="P370" s="2"/>
    </row>
    <row r="371" spans="1:16" ht="89.25" outlineLevel="4">
      <c r="A371" s="3" t="s">
        <v>8</v>
      </c>
      <c r="B371" s="4" t="s">
        <v>4</v>
      </c>
      <c r="C371" s="7" t="s">
        <v>474</v>
      </c>
      <c r="D371" s="7" t="s">
        <v>477</v>
      </c>
      <c r="E371" s="8" t="str">
        <f t="shared" si="5"/>
        <v>01 4 11 81130</v>
      </c>
      <c r="F371" s="7" t="s">
        <v>469</v>
      </c>
      <c r="G371" s="7" t="s">
        <v>486</v>
      </c>
      <c r="H371" s="7" t="s">
        <v>482</v>
      </c>
      <c r="I371" s="7" t="s">
        <v>512</v>
      </c>
      <c r="J371" s="4" t="s">
        <v>9</v>
      </c>
      <c r="K371" s="4"/>
      <c r="L371" s="4"/>
      <c r="M371" s="9">
        <v>120000</v>
      </c>
      <c r="N371" s="9">
        <v>78879.73</v>
      </c>
      <c r="O371" s="9">
        <v>138576.49</v>
      </c>
      <c r="P371" s="2"/>
    </row>
    <row r="372" spans="1:16" ht="38.25" outlineLevel="5">
      <c r="A372" s="3" t="s">
        <v>10</v>
      </c>
      <c r="B372" s="4" t="s">
        <v>4</v>
      </c>
      <c r="C372" s="7" t="s">
        <v>474</v>
      </c>
      <c r="D372" s="7" t="s">
        <v>477</v>
      </c>
      <c r="E372" s="8" t="str">
        <f t="shared" si="5"/>
        <v>01 4 11 81130</v>
      </c>
      <c r="F372" s="7" t="s">
        <v>469</v>
      </c>
      <c r="G372" s="7" t="s">
        <v>486</v>
      </c>
      <c r="H372" s="7" t="s">
        <v>482</v>
      </c>
      <c r="I372" s="7" t="s">
        <v>512</v>
      </c>
      <c r="J372" s="4" t="s">
        <v>11</v>
      </c>
      <c r="K372" s="4"/>
      <c r="L372" s="4"/>
      <c r="M372" s="9">
        <v>120000</v>
      </c>
      <c r="N372" s="9">
        <v>78879.73</v>
      </c>
      <c r="O372" s="9">
        <v>138576.49</v>
      </c>
      <c r="P372" s="2"/>
    </row>
    <row r="373" spans="1:16" ht="76.5" outlineLevel="6">
      <c r="A373" s="3" t="s">
        <v>175</v>
      </c>
      <c r="B373" s="4" t="s">
        <v>4</v>
      </c>
      <c r="C373" s="7" t="s">
        <v>474</v>
      </c>
      <c r="D373" s="7" t="s">
        <v>477</v>
      </c>
      <c r="E373" s="8" t="str">
        <f t="shared" si="5"/>
        <v>01 4 11 81130</v>
      </c>
      <c r="F373" s="7" t="s">
        <v>469</v>
      </c>
      <c r="G373" s="7" t="s">
        <v>486</v>
      </c>
      <c r="H373" s="7" t="s">
        <v>482</v>
      </c>
      <c r="I373" s="7" t="s">
        <v>512</v>
      </c>
      <c r="J373" s="4" t="s">
        <v>176</v>
      </c>
      <c r="K373" s="4"/>
      <c r="L373" s="4"/>
      <c r="M373" s="9">
        <v>120000</v>
      </c>
      <c r="N373" s="9">
        <v>78879.73</v>
      </c>
      <c r="O373" s="9">
        <v>138576.49</v>
      </c>
      <c r="P373" s="2"/>
    </row>
    <row r="374" spans="1:16" outlineLevel="7">
      <c r="A374" s="3" t="s">
        <v>68</v>
      </c>
      <c r="B374" s="4" t="s">
        <v>4</v>
      </c>
      <c r="C374" s="7" t="s">
        <v>474</v>
      </c>
      <c r="D374" s="7" t="s">
        <v>477</v>
      </c>
      <c r="E374" s="8" t="str">
        <f t="shared" si="5"/>
        <v>01 4 11 81130</v>
      </c>
      <c r="F374" s="7" t="s">
        <v>469</v>
      </c>
      <c r="G374" s="7" t="s">
        <v>486</v>
      </c>
      <c r="H374" s="7" t="s">
        <v>482</v>
      </c>
      <c r="I374" s="7" t="s">
        <v>512</v>
      </c>
      <c r="J374" s="4" t="s">
        <v>176</v>
      </c>
      <c r="K374" s="4" t="s">
        <v>69</v>
      </c>
      <c r="L374" s="4"/>
      <c r="M374" s="9">
        <v>120000</v>
      </c>
      <c r="N374" s="9">
        <v>78879.73</v>
      </c>
      <c r="O374" s="9">
        <v>138576.49</v>
      </c>
      <c r="P374" s="2"/>
    </row>
    <row r="375" spans="1:16" outlineLevel="7">
      <c r="A375" s="3" t="s">
        <v>48</v>
      </c>
      <c r="B375" s="4" t="s">
        <v>4</v>
      </c>
      <c r="C375" s="7" t="s">
        <v>474</v>
      </c>
      <c r="D375" s="7" t="s">
        <v>477</v>
      </c>
      <c r="E375" s="8" t="str">
        <f t="shared" si="5"/>
        <v>01 4 11 81130</v>
      </c>
      <c r="F375" s="7" t="s">
        <v>469</v>
      </c>
      <c r="G375" s="7" t="s">
        <v>486</v>
      </c>
      <c r="H375" s="7" t="s">
        <v>482</v>
      </c>
      <c r="I375" s="7" t="s">
        <v>512</v>
      </c>
      <c r="J375" s="4" t="s">
        <v>176</v>
      </c>
      <c r="K375" s="4" t="s">
        <v>69</v>
      </c>
      <c r="L375" s="4" t="s">
        <v>70</v>
      </c>
      <c r="M375" s="9">
        <v>120000</v>
      </c>
      <c r="N375" s="9">
        <v>78879.73</v>
      </c>
      <c r="O375" s="9">
        <v>138576.49</v>
      </c>
      <c r="P375" s="2"/>
    </row>
    <row r="376" spans="1:16" ht="38.25" outlineLevel="4">
      <c r="A376" s="3" t="s">
        <v>26</v>
      </c>
      <c r="B376" s="4" t="s">
        <v>4</v>
      </c>
      <c r="C376" s="7" t="s">
        <v>474</v>
      </c>
      <c r="D376" s="7" t="s">
        <v>477</v>
      </c>
      <c r="E376" s="8" t="str">
        <f t="shared" si="5"/>
        <v>01 4 11 81130</v>
      </c>
      <c r="F376" s="7" t="s">
        <v>469</v>
      </c>
      <c r="G376" s="7" t="s">
        <v>486</v>
      </c>
      <c r="H376" s="7" t="s">
        <v>482</v>
      </c>
      <c r="I376" s="7" t="s">
        <v>512</v>
      </c>
      <c r="J376" s="4" t="s">
        <v>27</v>
      </c>
      <c r="K376" s="4"/>
      <c r="L376" s="4"/>
      <c r="M376" s="9">
        <v>1117524.32</v>
      </c>
      <c r="N376" s="9">
        <v>0</v>
      </c>
      <c r="O376" s="9">
        <v>0</v>
      </c>
      <c r="P376" s="2"/>
    </row>
    <row r="377" spans="1:16" ht="51" outlineLevel="5">
      <c r="A377" s="3" t="s">
        <v>28</v>
      </c>
      <c r="B377" s="4" t="s">
        <v>4</v>
      </c>
      <c r="C377" s="7" t="s">
        <v>474</v>
      </c>
      <c r="D377" s="7" t="s">
        <v>477</v>
      </c>
      <c r="E377" s="8" t="str">
        <f t="shared" si="5"/>
        <v>01 4 11 81130</v>
      </c>
      <c r="F377" s="7" t="s">
        <v>469</v>
      </c>
      <c r="G377" s="7" t="s">
        <v>486</v>
      </c>
      <c r="H377" s="7" t="s">
        <v>482</v>
      </c>
      <c r="I377" s="7" t="s">
        <v>512</v>
      </c>
      <c r="J377" s="4" t="s">
        <v>29</v>
      </c>
      <c r="K377" s="4"/>
      <c r="L377" s="4"/>
      <c r="M377" s="9">
        <v>1117524.32</v>
      </c>
      <c r="N377" s="9">
        <v>0</v>
      </c>
      <c r="O377" s="9">
        <v>0</v>
      </c>
      <c r="P377" s="2"/>
    </row>
    <row r="378" spans="1:16" ht="25.5" outlineLevel="6">
      <c r="A378" s="3" t="s">
        <v>30</v>
      </c>
      <c r="B378" s="4" t="s">
        <v>4</v>
      </c>
      <c r="C378" s="7" t="s">
        <v>474</v>
      </c>
      <c r="D378" s="7" t="s">
        <v>477</v>
      </c>
      <c r="E378" s="8" t="str">
        <f t="shared" si="5"/>
        <v>01 4 11 81130</v>
      </c>
      <c r="F378" s="7" t="s">
        <v>469</v>
      </c>
      <c r="G378" s="7" t="s">
        <v>486</v>
      </c>
      <c r="H378" s="7" t="s">
        <v>482</v>
      </c>
      <c r="I378" s="7" t="s">
        <v>512</v>
      </c>
      <c r="J378" s="4" t="s">
        <v>31</v>
      </c>
      <c r="K378" s="4"/>
      <c r="L378" s="4"/>
      <c r="M378" s="9">
        <v>1117524.32</v>
      </c>
      <c r="N378" s="9">
        <v>0</v>
      </c>
      <c r="O378" s="9">
        <v>0</v>
      </c>
      <c r="P378" s="2"/>
    </row>
    <row r="379" spans="1:16" outlineLevel="7">
      <c r="A379" s="3" t="s">
        <v>61</v>
      </c>
      <c r="B379" s="4" t="s">
        <v>4</v>
      </c>
      <c r="C379" s="7" t="s">
        <v>474</v>
      </c>
      <c r="D379" s="7" t="s">
        <v>477</v>
      </c>
      <c r="E379" s="8" t="str">
        <f t="shared" si="5"/>
        <v>01 4 11 81130</v>
      </c>
      <c r="F379" s="7" t="s">
        <v>469</v>
      </c>
      <c r="G379" s="7" t="s">
        <v>486</v>
      </c>
      <c r="H379" s="7" t="s">
        <v>482</v>
      </c>
      <c r="I379" s="7" t="s">
        <v>512</v>
      </c>
      <c r="J379" s="4" t="s">
        <v>31</v>
      </c>
      <c r="K379" s="4" t="s">
        <v>62</v>
      </c>
      <c r="L379" s="4"/>
      <c r="M379" s="9">
        <v>114000</v>
      </c>
      <c r="N379" s="9">
        <v>0</v>
      </c>
      <c r="O379" s="9">
        <v>0</v>
      </c>
      <c r="P379" s="2"/>
    </row>
    <row r="380" spans="1:16" outlineLevel="7">
      <c r="A380" s="3" t="s">
        <v>32</v>
      </c>
      <c r="B380" s="4" t="s">
        <v>4</v>
      </c>
      <c r="C380" s="7" t="s">
        <v>474</v>
      </c>
      <c r="D380" s="7" t="s">
        <v>477</v>
      </c>
      <c r="E380" s="8" t="str">
        <f t="shared" si="5"/>
        <v>01 4 11 81130</v>
      </c>
      <c r="F380" s="7" t="s">
        <v>469</v>
      </c>
      <c r="G380" s="7" t="s">
        <v>486</v>
      </c>
      <c r="H380" s="7" t="s">
        <v>482</v>
      </c>
      <c r="I380" s="7" t="s">
        <v>512</v>
      </c>
      <c r="J380" s="4" t="s">
        <v>31</v>
      </c>
      <c r="K380" s="4" t="s">
        <v>62</v>
      </c>
      <c r="L380" s="4" t="s">
        <v>63</v>
      </c>
      <c r="M380" s="9">
        <v>114000</v>
      </c>
      <c r="N380" s="9">
        <v>0</v>
      </c>
      <c r="O380" s="9">
        <v>0</v>
      </c>
      <c r="P380" s="2"/>
    </row>
    <row r="381" spans="1:16" ht="25.5" outlineLevel="7">
      <c r="A381" s="3" t="s">
        <v>64</v>
      </c>
      <c r="B381" s="4" t="s">
        <v>4</v>
      </c>
      <c r="C381" s="7" t="s">
        <v>474</v>
      </c>
      <c r="D381" s="7" t="s">
        <v>477</v>
      </c>
      <c r="E381" s="8" t="str">
        <f t="shared" si="5"/>
        <v>01 4 11 81130</v>
      </c>
      <c r="F381" s="7" t="s">
        <v>469</v>
      </c>
      <c r="G381" s="7" t="s">
        <v>486</v>
      </c>
      <c r="H381" s="7" t="s">
        <v>482</v>
      </c>
      <c r="I381" s="7" t="s">
        <v>512</v>
      </c>
      <c r="J381" s="4" t="s">
        <v>31</v>
      </c>
      <c r="K381" s="4" t="s">
        <v>65</v>
      </c>
      <c r="L381" s="4"/>
      <c r="M381" s="9">
        <v>120000</v>
      </c>
      <c r="N381" s="9">
        <v>0</v>
      </c>
      <c r="O381" s="9">
        <v>0</v>
      </c>
      <c r="P381" s="2"/>
    </row>
    <row r="382" spans="1:16" ht="25.5" outlineLevel="7">
      <c r="A382" s="3" t="s">
        <v>66</v>
      </c>
      <c r="B382" s="4" t="s">
        <v>4</v>
      </c>
      <c r="C382" s="7" t="s">
        <v>474</v>
      </c>
      <c r="D382" s="7" t="s">
        <v>477</v>
      </c>
      <c r="E382" s="8" t="str">
        <f t="shared" si="5"/>
        <v>01 4 11 81130</v>
      </c>
      <c r="F382" s="7" t="s">
        <v>469</v>
      </c>
      <c r="G382" s="7" t="s">
        <v>486</v>
      </c>
      <c r="H382" s="7" t="s">
        <v>482</v>
      </c>
      <c r="I382" s="7" t="s">
        <v>512</v>
      </c>
      <c r="J382" s="4" t="s">
        <v>31</v>
      </c>
      <c r="K382" s="4" t="s">
        <v>65</v>
      </c>
      <c r="L382" s="4" t="s">
        <v>67</v>
      </c>
      <c r="M382" s="9">
        <v>120000</v>
      </c>
      <c r="N382" s="9">
        <v>0</v>
      </c>
      <c r="O382" s="9">
        <v>0</v>
      </c>
      <c r="P382" s="2"/>
    </row>
    <row r="383" spans="1:16" outlineLevel="7">
      <c r="A383" s="3" t="s">
        <v>68</v>
      </c>
      <c r="B383" s="4" t="s">
        <v>4</v>
      </c>
      <c r="C383" s="7" t="s">
        <v>474</v>
      </c>
      <c r="D383" s="7" t="s">
        <v>477</v>
      </c>
      <c r="E383" s="8" t="str">
        <f t="shared" si="5"/>
        <v>01 4 11 81130</v>
      </c>
      <c r="F383" s="7" t="s">
        <v>469</v>
      </c>
      <c r="G383" s="7" t="s">
        <v>486</v>
      </c>
      <c r="H383" s="7" t="s">
        <v>482</v>
      </c>
      <c r="I383" s="7" t="s">
        <v>512</v>
      </c>
      <c r="J383" s="4" t="s">
        <v>31</v>
      </c>
      <c r="K383" s="4" t="s">
        <v>69</v>
      </c>
      <c r="L383" s="4"/>
      <c r="M383" s="9">
        <v>883524.32</v>
      </c>
      <c r="N383" s="9">
        <v>0</v>
      </c>
      <c r="O383" s="9">
        <v>0</v>
      </c>
      <c r="P383" s="2"/>
    </row>
    <row r="384" spans="1:16" outlineLevel="7">
      <c r="A384" s="3" t="s">
        <v>48</v>
      </c>
      <c r="B384" s="4" t="s">
        <v>4</v>
      </c>
      <c r="C384" s="7" t="s">
        <v>474</v>
      </c>
      <c r="D384" s="7" t="s">
        <v>477</v>
      </c>
      <c r="E384" s="8" t="str">
        <f t="shared" si="5"/>
        <v>01 4 11 81130</v>
      </c>
      <c r="F384" s="7" t="s">
        <v>469</v>
      </c>
      <c r="G384" s="7" t="s">
        <v>486</v>
      </c>
      <c r="H384" s="7" t="s">
        <v>482</v>
      </c>
      <c r="I384" s="7" t="s">
        <v>512</v>
      </c>
      <c r="J384" s="4" t="s">
        <v>31</v>
      </c>
      <c r="K384" s="4" t="s">
        <v>69</v>
      </c>
      <c r="L384" s="4" t="s">
        <v>70</v>
      </c>
      <c r="M384" s="9">
        <v>883524.32</v>
      </c>
      <c r="N384" s="9">
        <v>0</v>
      </c>
      <c r="O384" s="9">
        <v>0</v>
      </c>
      <c r="P384" s="2"/>
    </row>
    <row r="385" spans="1:16" outlineLevel="1">
      <c r="A385" s="3" t="s">
        <v>177</v>
      </c>
      <c r="B385" s="4" t="s">
        <v>4</v>
      </c>
      <c r="C385" s="7" t="s">
        <v>470</v>
      </c>
      <c r="D385" s="7"/>
      <c r="E385" s="8"/>
      <c r="F385" s="7" t="s">
        <v>468</v>
      </c>
      <c r="G385" s="7" t="s">
        <v>485</v>
      </c>
      <c r="H385" s="7" t="s">
        <v>468</v>
      </c>
      <c r="I385" s="7" t="s">
        <v>489</v>
      </c>
      <c r="J385" s="4"/>
      <c r="K385" s="4"/>
      <c r="L385" s="4"/>
      <c r="M385" s="9">
        <v>212895035.11000001</v>
      </c>
      <c r="N385" s="9">
        <v>132734899.61</v>
      </c>
      <c r="O385" s="9">
        <v>50005547.030000001</v>
      </c>
      <c r="P385" s="2"/>
    </row>
    <row r="386" spans="1:16" outlineLevel="2">
      <c r="A386" s="3" t="s">
        <v>178</v>
      </c>
      <c r="B386" s="4" t="s">
        <v>4</v>
      </c>
      <c r="C386" s="7" t="s">
        <v>470</v>
      </c>
      <c r="D386" s="7" t="s">
        <v>471</v>
      </c>
      <c r="E386" s="8"/>
      <c r="F386" s="7" t="s">
        <v>468</v>
      </c>
      <c r="G386" s="7" t="s">
        <v>485</v>
      </c>
      <c r="H386" s="7" t="s">
        <v>468</v>
      </c>
      <c r="I386" s="7" t="s">
        <v>489</v>
      </c>
      <c r="J386" s="4"/>
      <c r="K386" s="4"/>
      <c r="L386" s="4"/>
      <c r="M386" s="9">
        <v>383229.3</v>
      </c>
      <c r="N386" s="9">
        <v>196105.8</v>
      </c>
      <c r="O386" s="9">
        <v>196105.8</v>
      </c>
      <c r="P386" s="2"/>
    </row>
    <row r="387" spans="1:16" ht="153" outlineLevel="3">
      <c r="A387" s="3" t="s">
        <v>179</v>
      </c>
      <c r="B387" s="4" t="s">
        <v>4</v>
      </c>
      <c r="C387" s="7" t="s">
        <v>470</v>
      </c>
      <c r="D387" s="7" t="s">
        <v>471</v>
      </c>
      <c r="E387" s="8" t="str">
        <f t="shared" si="5"/>
        <v>01 4 11 12510</v>
      </c>
      <c r="F387" s="7" t="s">
        <v>469</v>
      </c>
      <c r="G387" s="7" t="s">
        <v>486</v>
      </c>
      <c r="H387" s="7" t="s">
        <v>482</v>
      </c>
      <c r="I387" s="7" t="s">
        <v>513</v>
      </c>
      <c r="J387" s="4"/>
      <c r="K387" s="4"/>
      <c r="L387" s="4"/>
      <c r="M387" s="9">
        <v>383229.3</v>
      </c>
      <c r="N387" s="9">
        <v>196105.8</v>
      </c>
      <c r="O387" s="9">
        <v>196105.8</v>
      </c>
      <c r="P387" s="2"/>
    </row>
    <row r="388" spans="1:16" ht="38.25" outlineLevel="4">
      <c r="A388" s="3" t="s">
        <v>26</v>
      </c>
      <c r="B388" s="4" t="s">
        <v>4</v>
      </c>
      <c r="C388" s="7" t="s">
        <v>470</v>
      </c>
      <c r="D388" s="7" t="s">
        <v>471</v>
      </c>
      <c r="E388" s="8" t="str">
        <f t="shared" si="5"/>
        <v>01 4 11 12510</v>
      </c>
      <c r="F388" s="7" t="s">
        <v>469</v>
      </c>
      <c r="G388" s="7" t="s">
        <v>486</v>
      </c>
      <c r="H388" s="7" t="s">
        <v>482</v>
      </c>
      <c r="I388" s="7" t="s">
        <v>513</v>
      </c>
      <c r="J388" s="4" t="s">
        <v>27</v>
      </c>
      <c r="K388" s="4"/>
      <c r="L388" s="4"/>
      <c r="M388" s="9">
        <v>383229.3</v>
      </c>
      <c r="N388" s="9">
        <v>196105.8</v>
      </c>
      <c r="O388" s="9">
        <v>196105.8</v>
      </c>
      <c r="P388" s="2"/>
    </row>
    <row r="389" spans="1:16" ht="51" outlineLevel="5">
      <c r="A389" s="3" t="s">
        <v>28</v>
      </c>
      <c r="B389" s="4" t="s">
        <v>4</v>
      </c>
      <c r="C389" s="7" t="s">
        <v>470</v>
      </c>
      <c r="D389" s="7" t="s">
        <v>471</v>
      </c>
      <c r="E389" s="8" t="str">
        <f t="shared" si="5"/>
        <v>01 4 11 12510</v>
      </c>
      <c r="F389" s="7" t="s">
        <v>469</v>
      </c>
      <c r="G389" s="7" t="s">
        <v>486</v>
      </c>
      <c r="H389" s="7" t="s">
        <v>482</v>
      </c>
      <c r="I389" s="7" t="s">
        <v>513</v>
      </c>
      <c r="J389" s="4" t="s">
        <v>29</v>
      </c>
      <c r="K389" s="4"/>
      <c r="L389" s="4"/>
      <c r="M389" s="9">
        <v>383229.3</v>
      </c>
      <c r="N389" s="9">
        <v>196105.8</v>
      </c>
      <c r="O389" s="9">
        <v>196105.8</v>
      </c>
      <c r="P389" s="2"/>
    </row>
    <row r="390" spans="1:16" ht="25.5" outlineLevel="6">
      <c r="A390" s="3" t="s">
        <v>30</v>
      </c>
      <c r="B390" s="4" t="s">
        <v>4</v>
      </c>
      <c r="C390" s="7" t="s">
        <v>470</v>
      </c>
      <c r="D390" s="7" t="s">
        <v>471</v>
      </c>
      <c r="E390" s="8" t="str">
        <f t="shared" si="5"/>
        <v>01 4 11 12510</v>
      </c>
      <c r="F390" s="7" t="s">
        <v>469</v>
      </c>
      <c r="G390" s="7" t="s">
        <v>486</v>
      </c>
      <c r="H390" s="7" t="s">
        <v>482</v>
      </c>
      <c r="I390" s="7" t="s">
        <v>513</v>
      </c>
      <c r="J390" s="4" t="s">
        <v>31</v>
      </c>
      <c r="K390" s="4"/>
      <c r="L390" s="4"/>
      <c r="M390" s="9">
        <v>383229.3</v>
      </c>
      <c r="N390" s="9">
        <v>196105.8</v>
      </c>
      <c r="O390" s="9">
        <v>196105.8</v>
      </c>
      <c r="P390" s="2"/>
    </row>
    <row r="391" spans="1:16" ht="127.5" outlineLevel="7">
      <c r="A391" s="3" t="s">
        <v>180</v>
      </c>
      <c r="B391" s="4" t="s">
        <v>4</v>
      </c>
      <c r="C391" s="7" t="s">
        <v>470</v>
      </c>
      <c r="D391" s="7" t="s">
        <v>471</v>
      </c>
      <c r="E391" s="8" t="str">
        <f t="shared" si="5"/>
        <v>01 4 11 12510</v>
      </c>
      <c r="F391" s="7" t="s">
        <v>469</v>
      </c>
      <c r="G391" s="7" t="s">
        <v>486</v>
      </c>
      <c r="H391" s="7" t="s">
        <v>482</v>
      </c>
      <c r="I391" s="7" t="s">
        <v>513</v>
      </c>
      <c r="J391" s="4" t="s">
        <v>31</v>
      </c>
      <c r="K391" s="4" t="s">
        <v>181</v>
      </c>
      <c r="L391" s="4"/>
      <c r="M391" s="9">
        <v>383229.3</v>
      </c>
      <c r="N391" s="9">
        <v>196105.8</v>
      </c>
      <c r="O391" s="9">
        <v>196105.8</v>
      </c>
      <c r="P391" s="2"/>
    </row>
    <row r="392" spans="1:16" outlineLevel="7">
      <c r="A392" s="3" t="s">
        <v>48</v>
      </c>
      <c r="B392" s="4" t="s">
        <v>4</v>
      </c>
      <c r="C392" s="7" t="s">
        <v>470</v>
      </c>
      <c r="D392" s="7" t="s">
        <v>471</v>
      </c>
      <c r="E392" s="8" t="str">
        <f t="shared" si="5"/>
        <v>01 4 11 12510</v>
      </c>
      <c r="F392" s="7" t="s">
        <v>469</v>
      </c>
      <c r="G392" s="7" t="s">
        <v>486</v>
      </c>
      <c r="H392" s="7" t="s">
        <v>482</v>
      </c>
      <c r="I392" s="7" t="s">
        <v>513</v>
      </c>
      <c r="J392" s="4" t="s">
        <v>31</v>
      </c>
      <c r="K392" s="4" t="s">
        <v>181</v>
      </c>
      <c r="L392" s="4" t="s">
        <v>49</v>
      </c>
      <c r="M392" s="9">
        <v>383229.3</v>
      </c>
      <c r="N392" s="9">
        <v>196105.8</v>
      </c>
      <c r="O392" s="9">
        <v>196105.8</v>
      </c>
      <c r="P392" s="2"/>
    </row>
    <row r="393" spans="1:16" outlineLevel="2">
      <c r="A393" s="3" t="s">
        <v>182</v>
      </c>
      <c r="B393" s="4" t="s">
        <v>4</v>
      </c>
      <c r="C393" s="7" t="s">
        <v>470</v>
      </c>
      <c r="D393" s="7" t="s">
        <v>472</v>
      </c>
      <c r="E393" s="8"/>
      <c r="F393" s="7" t="s">
        <v>468</v>
      </c>
      <c r="G393" s="7" t="s">
        <v>485</v>
      </c>
      <c r="H393" s="7" t="s">
        <v>468</v>
      </c>
      <c r="I393" s="7" t="s">
        <v>489</v>
      </c>
      <c r="J393" s="4"/>
      <c r="K393" s="4"/>
      <c r="L393" s="4"/>
      <c r="M393" s="9">
        <v>354238.71999999997</v>
      </c>
      <c r="N393" s="9">
        <v>0</v>
      </c>
      <c r="O393" s="9">
        <v>0</v>
      </c>
      <c r="P393" s="2"/>
    </row>
    <row r="394" spans="1:16" outlineLevel="3">
      <c r="A394" s="3" t="s">
        <v>183</v>
      </c>
      <c r="B394" s="4" t="s">
        <v>4</v>
      </c>
      <c r="C394" s="7" t="s">
        <v>470</v>
      </c>
      <c r="D394" s="7" t="s">
        <v>472</v>
      </c>
      <c r="E394" s="8" t="str">
        <f t="shared" si="5"/>
        <v>01 4 11 81860</v>
      </c>
      <c r="F394" s="7" t="s">
        <v>469</v>
      </c>
      <c r="G394" s="7" t="s">
        <v>486</v>
      </c>
      <c r="H394" s="7" t="s">
        <v>482</v>
      </c>
      <c r="I394" s="7" t="s">
        <v>514</v>
      </c>
      <c r="J394" s="4"/>
      <c r="K394" s="4"/>
      <c r="L394" s="4"/>
      <c r="M394" s="9">
        <v>354238.71999999997</v>
      </c>
      <c r="N394" s="9">
        <v>0</v>
      </c>
      <c r="O394" s="9">
        <v>0</v>
      </c>
      <c r="P394" s="2"/>
    </row>
    <row r="395" spans="1:16" ht="38.25" outlineLevel="4">
      <c r="A395" s="3" t="s">
        <v>26</v>
      </c>
      <c r="B395" s="4" t="s">
        <v>4</v>
      </c>
      <c r="C395" s="7" t="s">
        <v>470</v>
      </c>
      <c r="D395" s="7" t="s">
        <v>472</v>
      </c>
      <c r="E395" s="8" t="str">
        <f t="shared" si="5"/>
        <v>01 4 11 81860</v>
      </c>
      <c r="F395" s="7" t="s">
        <v>469</v>
      </c>
      <c r="G395" s="7" t="s">
        <v>486</v>
      </c>
      <c r="H395" s="7" t="s">
        <v>482</v>
      </c>
      <c r="I395" s="7" t="s">
        <v>514</v>
      </c>
      <c r="J395" s="4" t="s">
        <v>27</v>
      </c>
      <c r="K395" s="4"/>
      <c r="L395" s="4"/>
      <c r="M395" s="9">
        <v>354238.71999999997</v>
      </c>
      <c r="N395" s="9">
        <v>0</v>
      </c>
      <c r="O395" s="9">
        <v>0</v>
      </c>
      <c r="P395" s="2"/>
    </row>
    <row r="396" spans="1:16" ht="51" outlineLevel="5">
      <c r="A396" s="3" t="s">
        <v>28</v>
      </c>
      <c r="B396" s="4" t="s">
        <v>4</v>
      </c>
      <c r="C396" s="7" t="s">
        <v>470</v>
      </c>
      <c r="D396" s="7" t="s">
        <v>472</v>
      </c>
      <c r="E396" s="8" t="str">
        <f t="shared" si="5"/>
        <v>01 4 11 81860</v>
      </c>
      <c r="F396" s="7" t="s">
        <v>469</v>
      </c>
      <c r="G396" s="7" t="s">
        <v>486</v>
      </c>
      <c r="H396" s="7" t="s">
        <v>482</v>
      </c>
      <c r="I396" s="7" t="s">
        <v>514</v>
      </c>
      <c r="J396" s="4" t="s">
        <v>29</v>
      </c>
      <c r="K396" s="4"/>
      <c r="L396" s="4"/>
      <c r="M396" s="9">
        <v>354238.71999999997</v>
      </c>
      <c r="N396" s="9">
        <v>0</v>
      </c>
      <c r="O396" s="9">
        <v>0</v>
      </c>
      <c r="P396" s="2"/>
    </row>
    <row r="397" spans="1:16" ht="25.5" outlineLevel="6">
      <c r="A397" s="3" t="s">
        <v>30</v>
      </c>
      <c r="B397" s="4" t="s">
        <v>4</v>
      </c>
      <c r="C397" s="7" t="s">
        <v>470</v>
      </c>
      <c r="D397" s="7" t="s">
        <v>472</v>
      </c>
      <c r="E397" s="8" t="str">
        <f t="shared" si="5"/>
        <v>01 4 11 81860</v>
      </c>
      <c r="F397" s="7" t="s">
        <v>469</v>
      </c>
      <c r="G397" s="7" t="s">
        <v>486</v>
      </c>
      <c r="H397" s="7" t="s">
        <v>482</v>
      </c>
      <c r="I397" s="7" t="s">
        <v>514</v>
      </c>
      <c r="J397" s="4" t="s">
        <v>31</v>
      </c>
      <c r="K397" s="4"/>
      <c r="L397" s="4"/>
      <c r="M397" s="9">
        <v>354238.71999999997</v>
      </c>
      <c r="N397" s="9">
        <v>0</v>
      </c>
      <c r="O397" s="9">
        <v>0</v>
      </c>
      <c r="P397" s="2"/>
    </row>
    <row r="398" spans="1:16" outlineLevel="7">
      <c r="A398" s="3" t="s">
        <v>68</v>
      </c>
      <c r="B398" s="4" t="s">
        <v>4</v>
      </c>
      <c r="C398" s="7" t="s">
        <v>470</v>
      </c>
      <c r="D398" s="7" t="s">
        <v>472</v>
      </c>
      <c r="E398" s="8" t="str">
        <f t="shared" si="5"/>
        <v>01 4 11 81860</v>
      </c>
      <c r="F398" s="7" t="s">
        <v>469</v>
      </c>
      <c r="G398" s="7" t="s">
        <v>486</v>
      </c>
      <c r="H398" s="7" t="s">
        <v>482</v>
      </c>
      <c r="I398" s="7" t="s">
        <v>514</v>
      </c>
      <c r="J398" s="4" t="s">
        <v>31</v>
      </c>
      <c r="K398" s="4" t="s">
        <v>69</v>
      </c>
      <c r="L398" s="4"/>
      <c r="M398" s="9">
        <v>354238.71999999997</v>
      </c>
      <c r="N398" s="9">
        <v>0</v>
      </c>
      <c r="O398" s="9">
        <v>0</v>
      </c>
      <c r="P398" s="2"/>
    </row>
    <row r="399" spans="1:16" outlineLevel="7">
      <c r="A399" s="3" t="s">
        <v>48</v>
      </c>
      <c r="B399" s="4" t="s">
        <v>4</v>
      </c>
      <c r="C399" s="7" t="s">
        <v>470</v>
      </c>
      <c r="D399" s="7" t="s">
        <v>472</v>
      </c>
      <c r="E399" s="8" t="str">
        <f t="shared" si="5"/>
        <v>01 4 11 81860</v>
      </c>
      <c r="F399" s="7" t="s">
        <v>469</v>
      </c>
      <c r="G399" s="7" t="s">
        <v>486</v>
      </c>
      <c r="H399" s="7" t="s">
        <v>482</v>
      </c>
      <c r="I399" s="7" t="s">
        <v>514</v>
      </c>
      <c r="J399" s="4" t="s">
        <v>31</v>
      </c>
      <c r="K399" s="4" t="s">
        <v>69</v>
      </c>
      <c r="L399" s="4" t="s">
        <v>70</v>
      </c>
      <c r="M399" s="9">
        <v>354238.71999999997</v>
      </c>
      <c r="N399" s="9">
        <v>0</v>
      </c>
      <c r="O399" s="9">
        <v>0</v>
      </c>
      <c r="P399" s="2"/>
    </row>
    <row r="400" spans="1:16" outlineLevel="2">
      <c r="A400" s="3" t="s">
        <v>184</v>
      </c>
      <c r="B400" s="4" t="s">
        <v>4</v>
      </c>
      <c r="C400" s="7" t="s">
        <v>470</v>
      </c>
      <c r="D400" s="7" t="s">
        <v>478</v>
      </c>
      <c r="E400" s="8"/>
      <c r="F400" s="7" t="s">
        <v>468</v>
      </c>
      <c r="G400" s="7" t="s">
        <v>485</v>
      </c>
      <c r="H400" s="7" t="s">
        <v>468</v>
      </c>
      <c r="I400" s="7" t="s">
        <v>489</v>
      </c>
      <c r="J400" s="4"/>
      <c r="K400" s="4"/>
      <c r="L400" s="4"/>
      <c r="M400" s="9">
        <v>13164663.08</v>
      </c>
      <c r="N400" s="9">
        <v>5679493.3099999996</v>
      </c>
      <c r="O400" s="9">
        <v>5809754.7300000004</v>
      </c>
      <c r="P400" s="2"/>
    </row>
    <row r="401" spans="1:16" ht="63.75" outlineLevel="3">
      <c r="A401" s="3" t="s">
        <v>185</v>
      </c>
      <c r="B401" s="4" t="s">
        <v>4</v>
      </c>
      <c r="C401" s="7" t="s">
        <v>470</v>
      </c>
      <c r="D401" s="7" t="s">
        <v>478</v>
      </c>
      <c r="E401" s="8" t="str">
        <f t="shared" si="5"/>
        <v>01 4 11 18540</v>
      </c>
      <c r="F401" s="7" t="s">
        <v>469</v>
      </c>
      <c r="G401" s="7" t="s">
        <v>486</v>
      </c>
      <c r="H401" s="7" t="s">
        <v>482</v>
      </c>
      <c r="I401" s="7" t="s">
        <v>515</v>
      </c>
      <c r="J401" s="4"/>
      <c r="K401" s="4"/>
      <c r="L401" s="4"/>
      <c r="M401" s="9">
        <v>355000</v>
      </c>
      <c r="N401" s="9">
        <v>0</v>
      </c>
      <c r="O401" s="9">
        <v>0</v>
      </c>
      <c r="P401" s="2"/>
    </row>
    <row r="402" spans="1:16" ht="38.25" outlineLevel="4">
      <c r="A402" s="3" t="s">
        <v>26</v>
      </c>
      <c r="B402" s="4" t="s">
        <v>4</v>
      </c>
      <c r="C402" s="7" t="s">
        <v>470</v>
      </c>
      <c r="D402" s="7" t="s">
        <v>478</v>
      </c>
      <c r="E402" s="8" t="str">
        <f t="shared" si="5"/>
        <v>01 4 11 18540</v>
      </c>
      <c r="F402" s="7" t="s">
        <v>469</v>
      </c>
      <c r="G402" s="7" t="s">
        <v>486</v>
      </c>
      <c r="H402" s="7" t="s">
        <v>482</v>
      </c>
      <c r="I402" s="7" t="s">
        <v>515</v>
      </c>
      <c r="J402" s="4" t="s">
        <v>27</v>
      </c>
      <c r="K402" s="4"/>
      <c r="L402" s="4"/>
      <c r="M402" s="9">
        <v>355000</v>
      </c>
      <c r="N402" s="9">
        <v>0</v>
      </c>
      <c r="O402" s="9">
        <v>0</v>
      </c>
      <c r="P402" s="2"/>
    </row>
    <row r="403" spans="1:16" ht="51" outlineLevel="5">
      <c r="A403" s="3" t="s">
        <v>28</v>
      </c>
      <c r="B403" s="4" t="s">
        <v>4</v>
      </c>
      <c r="C403" s="7" t="s">
        <v>470</v>
      </c>
      <c r="D403" s="7" t="s">
        <v>478</v>
      </c>
      <c r="E403" s="8" t="str">
        <f t="shared" si="5"/>
        <v>01 4 11 18540</v>
      </c>
      <c r="F403" s="7" t="s">
        <v>469</v>
      </c>
      <c r="G403" s="7" t="s">
        <v>486</v>
      </c>
      <c r="H403" s="7" t="s">
        <v>482</v>
      </c>
      <c r="I403" s="7" t="s">
        <v>515</v>
      </c>
      <c r="J403" s="4" t="s">
        <v>29</v>
      </c>
      <c r="K403" s="4"/>
      <c r="L403" s="4"/>
      <c r="M403" s="9">
        <v>355000</v>
      </c>
      <c r="N403" s="9">
        <v>0</v>
      </c>
      <c r="O403" s="9">
        <v>0</v>
      </c>
      <c r="P403" s="2"/>
    </row>
    <row r="404" spans="1:16" ht="25.5" outlineLevel="6">
      <c r="A404" s="3" t="s">
        <v>30</v>
      </c>
      <c r="B404" s="4" t="s">
        <v>4</v>
      </c>
      <c r="C404" s="7" t="s">
        <v>470</v>
      </c>
      <c r="D404" s="7" t="s">
        <v>478</v>
      </c>
      <c r="E404" s="8" t="str">
        <f t="shared" si="5"/>
        <v>01 4 11 18540</v>
      </c>
      <c r="F404" s="7" t="s">
        <v>469</v>
      </c>
      <c r="G404" s="7" t="s">
        <v>486</v>
      </c>
      <c r="H404" s="7" t="s">
        <v>482</v>
      </c>
      <c r="I404" s="7" t="s">
        <v>515</v>
      </c>
      <c r="J404" s="4" t="s">
        <v>31</v>
      </c>
      <c r="K404" s="4"/>
      <c r="L404" s="4"/>
      <c r="M404" s="9">
        <v>355000</v>
      </c>
      <c r="N404" s="9">
        <v>0</v>
      </c>
      <c r="O404" s="9">
        <v>0</v>
      </c>
      <c r="P404" s="2"/>
    </row>
    <row r="405" spans="1:16" ht="76.5" outlineLevel="7">
      <c r="A405" s="3" t="s">
        <v>186</v>
      </c>
      <c r="B405" s="4" t="s">
        <v>4</v>
      </c>
      <c r="C405" s="7" t="s">
        <v>470</v>
      </c>
      <c r="D405" s="7" t="s">
        <v>478</v>
      </c>
      <c r="E405" s="8" t="str">
        <f t="shared" si="5"/>
        <v>01 4 11 18540</v>
      </c>
      <c r="F405" s="7" t="s">
        <v>469</v>
      </c>
      <c r="G405" s="7" t="s">
        <v>486</v>
      </c>
      <c r="H405" s="7" t="s">
        <v>482</v>
      </c>
      <c r="I405" s="7" t="s">
        <v>515</v>
      </c>
      <c r="J405" s="4" t="s">
        <v>31</v>
      </c>
      <c r="K405" s="4" t="s">
        <v>187</v>
      </c>
      <c r="L405" s="4"/>
      <c r="M405" s="9">
        <v>355000</v>
      </c>
      <c r="N405" s="9">
        <v>0</v>
      </c>
      <c r="O405" s="9">
        <v>0</v>
      </c>
      <c r="P405" s="2"/>
    </row>
    <row r="406" spans="1:16" outlineLevel="7">
      <c r="A406" s="3" t="s">
        <v>48</v>
      </c>
      <c r="B406" s="4" t="s">
        <v>4</v>
      </c>
      <c r="C406" s="7" t="s">
        <v>470</v>
      </c>
      <c r="D406" s="7" t="s">
        <v>478</v>
      </c>
      <c r="E406" s="8" t="str">
        <f t="shared" si="5"/>
        <v>01 4 11 18540</v>
      </c>
      <c r="F406" s="7" t="s">
        <v>469</v>
      </c>
      <c r="G406" s="7" t="s">
        <v>486</v>
      </c>
      <c r="H406" s="7" t="s">
        <v>482</v>
      </c>
      <c r="I406" s="7" t="s">
        <v>515</v>
      </c>
      <c r="J406" s="4" t="s">
        <v>31</v>
      </c>
      <c r="K406" s="4" t="s">
        <v>187</v>
      </c>
      <c r="L406" s="4" t="s">
        <v>70</v>
      </c>
      <c r="M406" s="9">
        <v>355000</v>
      </c>
      <c r="N406" s="9">
        <v>0</v>
      </c>
      <c r="O406" s="9">
        <v>0</v>
      </c>
      <c r="P406" s="2"/>
    </row>
    <row r="407" spans="1:16" ht="51" outlineLevel="3">
      <c r="A407" s="3" t="s">
        <v>128</v>
      </c>
      <c r="B407" s="4" t="s">
        <v>4</v>
      </c>
      <c r="C407" s="7" t="s">
        <v>470</v>
      </c>
      <c r="D407" s="7" t="s">
        <v>478</v>
      </c>
      <c r="E407" s="8" t="str">
        <f t="shared" si="5"/>
        <v>01 4 11 80720</v>
      </c>
      <c r="F407" s="7" t="s">
        <v>469</v>
      </c>
      <c r="G407" s="7" t="s">
        <v>486</v>
      </c>
      <c r="H407" s="7" t="s">
        <v>482</v>
      </c>
      <c r="I407" s="7" t="s">
        <v>504</v>
      </c>
      <c r="J407" s="4"/>
      <c r="K407" s="4"/>
      <c r="L407" s="4"/>
      <c r="M407" s="9">
        <v>6127743.0800000001</v>
      </c>
      <c r="N407" s="9">
        <v>5679493.3099999996</v>
      </c>
      <c r="O407" s="9">
        <v>5809754.7300000004</v>
      </c>
      <c r="P407" s="2"/>
    </row>
    <row r="408" spans="1:16" ht="89.25" outlineLevel="4">
      <c r="A408" s="3" t="s">
        <v>8</v>
      </c>
      <c r="B408" s="4" t="s">
        <v>4</v>
      </c>
      <c r="C408" s="7" t="s">
        <v>470</v>
      </c>
      <c r="D408" s="7" t="s">
        <v>478</v>
      </c>
      <c r="E408" s="8" t="str">
        <f t="shared" si="5"/>
        <v>01 4 11 80720</v>
      </c>
      <c r="F408" s="7" t="s">
        <v>469</v>
      </c>
      <c r="G408" s="7" t="s">
        <v>486</v>
      </c>
      <c r="H408" s="7" t="s">
        <v>482</v>
      </c>
      <c r="I408" s="7" t="s">
        <v>504</v>
      </c>
      <c r="J408" s="4" t="s">
        <v>9</v>
      </c>
      <c r="K408" s="4"/>
      <c r="L408" s="4"/>
      <c r="M408" s="9">
        <v>3186611.11</v>
      </c>
      <c r="N408" s="9">
        <v>3305165.3</v>
      </c>
      <c r="O408" s="9">
        <v>3435426.72</v>
      </c>
      <c r="P408" s="2"/>
    </row>
    <row r="409" spans="1:16" ht="25.5" outlineLevel="5">
      <c r="A409" s="3" t="s">
        <v>129</v>
      </c>
      <c r="B409" s="4" t="s">
        <v>4</v>
      </c>
      <c r="C409" s="7" t="s">
        <v>470</v>
      </c>
      <c r="D409" s="7" t="s">
        <v>478</v>
      </c>
      <c r="E409" s="8" t="str">
        <f t="shared" ref="E409:E472" si="6">CONCATENATE(F409," ",G409," ",H409," ",I409)</f>
        <v>01 4 11 80720</v>
      </c>
      <c r="F409" s="7" t="s">
        <v>469</v>
      </c>
      <c r="G409" s="7" t="s">
        <v>486</v>
      </c>
      <c r="H409" s="7" t="s">
        <v>482</v>
      </c>
      <c r="I409" s="7" t="s">
        <v>504</v>
      </c>
      <c r="J409" s="4" t="s">
        <v>130</v>
      </c>
      <c r="K409" s="4"/>
      <c r="L409" s="4"/>
      <c r="M409" s="9">
        <v>3186611.11</v>
      </c>
      <c r="N409" s="9">
        <v>3305165.3</v>
      </c>
      <c r="O409" s="9">
        <v>3435426.72</v>
      </c>
      <c r="P409" s="2"/>
    </row>
    <row r="410" spans="1:16" ht="25.5" outlineLevel="6">
      <c r="A410" s="3" t="s">
        <v>131</v>
      </c>
      <c r="B410" s="4" t="s">
        <v>4</v>
      </c>
      <c r="C410" s="7" t="s">
        <v>470</v>
      </c>
      <c r="D410" s="7" t="s">
        <v>478</v>
      </c>
      <c r="E410" s="8" t="str">
        <f t="shared" si="6"/>
        <v>01 4 11 80720</v>
      </c>
      <c r="F410" s="7" t="s">
        <v>469</v>
      </c>
      <c r="G410" s="7" t="s">
        <v>486</v>
      </c>
      <c r="H410" s="7" t="s">
        <v>482</v>
      </c>
      <c r="I410" s="7" t="s">
        <v>504</v>
      </c>
      <c r="J410" s="4" t="s">
        <v>132</v>
      </c>
      <c r="K410" s="4"/>
      <c r="L410" s="4"/>
      <c r="M410" s="9">
        <v>2407990.1</v>
      </c>
      <c r="N410" s="9">
        <v>2504406.5299999998</v>
      </c>
      <c r="O410" s="9">
        <v>2604453.7000000002</v>
      </c>
      <c r="P410" s="2"/>
    </row>
    <row r="411" spans="1:16" outlineLevel="7">
      <c r="A411" s="3" t="s">
        <v>51</v>
      </c>
      <c r="B411" s="4" t="s">
        <v>4</v>
      </c>
      <c r="C411" s="7" t="s">
        <v>470</v>
      </c>
      <c r="D411" s="7" t="s">
        <v>478</v>
      </c>
      <c r="E411" s="8" t="str">
        <f t="shared" si="6"/>
        <v>01 4 11 80720</v>
      </c>
      <c r="F411" s="7" t="s">
        <v>469</v>
      </c>
      <c r="G411" s="7" t="s">
        <v>486</v>
      </c>
      <c r="H411" s="7" t="s">
        <v>482</v>
      </c>
      <c r="I411" s="7" t="s">
        <v>504</v>
      </c>
      <c r="J411" s="4" t="s">
        <v>132</v>
      </c>
      <c r="K411" s="4" t="s">
        <v>52</v>
      </c>
      <c r="L411" s="4"/>
      <c r="M411" s="9">
        <v>2407990.1</v>
      </c>
      <c r="N411" s="9">
        <v>2504406.5299999998</v>
      </c>
      <c r="O411" s="9">
        <v>2604453.7000000002</v>
      </c>
      <c r="P411" s="2"/>
    </row>
    <row r="412" spans="1:16" outlineLevel="7">
      <c r="A412" s="3" t="s">
        <v>16</v>
      </c>
      <c r="B412" s="4" t="s">
        <v>4</v>
      </c>
      <c r="C412" s="7" t="s">
        <v>470</v>
      </c>
      <c r="D412" s="7" t="s">
        <v>478</v>
      </c>
      <c r="E412" s="8" t="str">
        <f t="shared" si="6"/>
        <v>01 4 11 80720</v>
      </c>
      <c r="F412" s="7" t="s">
        <v>469</v>
      </c>
      <c r="G412" s="7" t="s">
        <v>486</v>
      </c>
      <c r="H412" s="7" t="s">
        <v>482</v>
      </c>
      <c r="I412" s="7" t="s">
        <v>504</v>
      </c>
      <c r="J412" s="4" t="s">
        <v>132</v>
      </c>
      <c r="K412" s="4" t="s">
        <v>52</v>
      </c>
      <c r="L412" s="4" t="s">
        <v>53</v>
      </c>
      <c r="M412" s="9">
        <v>2407990.1</v>
      </c>
      <c r="N412" s="9">
        <v>2504406.5299999998</v>
      </c>
      <c r="O412" s="9">
        <v>2604453.7000000002</v>
      </c>
      <c r="P412" s="2"/>
    </row>
    <row r="413" spans="1:16" ht="38.25" outlineLevel="6">
      <c r="A413" s="3" t="s">
        <v>188</v>
      </c>
      <c r="B413" s="4" t="s">
        <v>4</v>
      </c>
      <c r="C413" s="7" t="s">
        <v>470</v>
      </c>
      <c r="D413" s="7" t="s">
        <v>478</v>
      </c>
      <c r="E413" s="8" t="str">
        <f t="shared" si="6"/>
        <v>01 4 11 80720</v>
      </c>
      <c r="F413" s="7" t="s">
        <v>469</v>
      </c>
      <c r="G413" s="7" t="s">
        <v>486</v>
      </c>
      <c r="H413" s="7" t="s">
        <v>482</v>
      </c>
      <c r="I413" s="7" t="s">
        <v>504</v>
      </c>
      <c r="J413" s="4" t="s">
        <v>189</v>
      </c>
      <c r="K413" s="4"/>
      <c r="L413" s="4"/>
      <c r="M413" s="9">
        <v>65300</v>
      </c>
      <c r="N413" s="9">
        <v>55300</v>
      </c>
      <c r="O413" s="9">
        <v>55300</v>
      </c>
      <c r="P413" s="2"/>
    </row>
    <row r="414" spans="1:16" ht="25.5" outlineLevel="7">
      <c r="A414" s="3" t="s">
        <v>190</v>
      </c>
      <c r="B414" s="4" t="s">
        <v>4</v>
      </c>
      <c r="C414" s="7" t="s">
        <v>470</v>
      </c>
      <c r="D414" s="7" t="s">
        <v>478</v>
      </c>
      <c r="E414" s="8" t="str">
        <f t="shared" si="6"/>
        <v>01 4 11 80720</v>
      </c>
      <c r="F414" s="7" t="s">
        <v>469</v>
      </c>
      <c r="G414" s="7" t="s">
        <v>486</v>
      </c>
      <c r="H414" s="7" t="s">
        <v>482</v>
      </c>
      <c r="I414" s="7" t="s">
        <v>504</v>
      </c>
      <c r="J414" s="4" t="s">
        <v>189</v>
      </c>
      <c r="K414" s="4" t="s">
        <v>191</v>
      </c>
      <c r="L414" s="4"/>
      <c r="M414" s="9">
        <v>10000</v>
      </c>
      <c r="N414" s="9">
        <v>0</v>
      </c>
      <c r="O414" s="9">
        <v>0</v>
      </c>
      <c r="P414" s="2"/>
    </row>
    <row r="415" spans="1:16" ht="25.5" outlineLevel="7">
      <c r="A415" s="3" t="s">
        <v>192</v>
      </c>
      <c r="B415" s="4" t="s">
        <v>4</v>
      </c>
      <c r="C415" s="7" t="s">
        <v>470</v>
      </c>
      <c r="D415" s="7" t="s">
        <v>478</v>
      </c>
      <c r="E415" s="8" t="str">
        <f t="shared" si="6"/>
        <v>01 4 11 80720</v>
      </c>
      <c r="F415" s="7" t="s">
        <v>469</v>
      </c>
      <c r="G415" s="7" t="s">
        <v>486</v>
      </c>
      <c r="H415" s="7" t="s">
        <v>482</v>
      </c>
      <c r="I415" s="7" t="s">
        <v>504</v>
      </c>
      <c r="J415" s="4" t="s">
        <v>189</v>
      </c>
      <c r="K415" s="4" t="s">
        <v>191</v>
      </c>
      <c r="L415" s="4" t="s">
        <v>193</v>
      </c>
      <c r="M415" s="9">
        <v>10000</v>
      </c>
      <c r="N415" s="9">
        <v>0</v>
      </c>
      <c r="O415" s="9">
        <v>0</v>
      </c>
      <c r="P415" s="2"/>
    </row>
    <row r="416" spans="1:16" outlineLevel="7">
      <c r="A416" s="3" t="s">
        <v>68</v>
      </c>
      <c r="B416" s="4" t="s">
        <v>4</v>
      </c>
      <c r="C416" s="7" t="s">
        <v>470</v>
      </c>
      <c r="D416" s="7" t="s">
        <v>478</v>
      </c>
      <c r="E416" s="8" t="str">
        <f t="shared" si="6"/>
        <v>01 4 11 80720</v>
      </c>
      <c r="F416" s="7" t="s">
        <v>469</v>
      </c>
      <c r="G416" s="7" t="s">
        <v>486</v>
      </c>
      <c r="H416" s="7" t="s">
        <v>482</v>
      </c>
      <c r="I416" s="7" t="s">
        <v>504</v>
      </c>
      <c r="J416" s="4" t="s">
        <v>189</v>
      </c>
      <c r="K416" s="4" t="s">
        <v>69</v>
      </c>
      <c r="L416" s="4"/>
      <c r="M416" s="9">
        <v>55300</v>
      </c>
      <c r="N416" s="9">
        <v>55300</v>
      </c>
      <c r="O416" s="9">
        <v>55300</v>
      </c>
      <c r="P416" s="2"/>
    </row>
    <row r="417" spans="1:16" outlineLevel="7">
      <c r="A417" s="3" t="s">
        <v>48</v>
      </c>
      <c r="B417" s="4" t="s">
        <v>4</v>
      </c>
      <c r="C417" s="7" t="s">
        <v>470</v>
      </c>
      <c r="D417" s="7" t="s">
        <v>478</v>
      </c>
      <c r="E417" s="8" t="str">
        <f t="shared" si="6"/>
        <v>01 4 11 80720</v>
      </c>
      <c r="F417" s="7" t="s">
        <v>469</v>
      </c>
      <c r="G417" s="7" t="s">
        <v>486</v>
      </c>
      <c r="H417" s="7" t="s">
        <v>482</v>
      </c>
      <c r="I417" s="7" t="s">
        <v>504</v>
      </c>
      <c r="J417" s="4" t="s">
        <v>189</v>
      </c>
      <c r="K417" s="4" t="s">
        <v>69</v>
      </c>
      <c r="L417" s="4" t="s">
        <v>70</v>
      </c>
      <c r="M417" s="9">
        <v>55300</v>
      </c>
      <c r="N417" s="9">
        <v>55300</v>
      </c>
      <c r="O417" s="9">
        <v>55300</v>
      </c>
      <c r="P417" s="2"/>
    </row>
    <row r="418" spans="1:16" ht="51" outlineLevel="6">
      <c r="A418" s="3" t="s">
        <v>133</v>
      </c>
      <c r="B418" s="4" t="s">
        <v>4</v>
      </c>
      <c r="C418" s="7" t="s">
        <v>470</v>
      </c>
      <c r="D418" s="7" t="s">
        <v>478</v>
      </c>
      <c r="E418" s="8" t="str">
        <f t="shared" si="6"/>
        <v>01 4 11 80720</v>
      </c>
      <c r="F418" s="7" t="s">
        <v>469</v>
      </c>
      <c r="G418" s="7" t="s">
        <v>486</v>
      </c>
      <c r="H418" s="7" t="s">
        <v>482</v>
      </c>
      <c r="I418" s="7" t="s">
        <v>504</v>
      </c>
      <c r="J418" s="4" t="s">
        <v>134</v>
      </c>
      <c r="K418" s="4"/>
      <c r="L418" s="4"/>
      <c r="M418" s="9">
        <v>713321.01</v>
      </c>
      <c r="N418" s="9">
        <v>745458.77</v>
      </c>
      <c r="O418" s="9">
        <v>775673.02</v>
      </c>
      <c r="P418" s="2"/>
    </row>
    <row r="419" spans="1:16" ht="25.5" outlineLevel="7">
      <c r="A419" s="3" t="s">
        <v>57</v>
      </c>
      <c r="B419" s="4" t="s">
        <v>4</v>
      </c>
      <c r="C419" s="7" t="s">
        <v>470</v>
      </c>
      <c r="D419" s="7" t="s">
        <v>478</v>
      </c>
      <c r="E419" s="8" t="str">
        <f t="shared" si="6"/>
        <v>01 4 11 80720</v>
      </c>
      <c r="F419" s="7" t="s">
        <v>469</v>
      </c>
      <c r="G419" s="7" t="s">
        <v>486</v>
      </c>
      <c r="H419" s="7" t="s">
        <v>482</v>
      </c>
      <c r="I419" s="7" t="s">
        <v>504</v>
      </c>
      <c r="J419" s="4" t="s">
        <v>134</v>
      </c>
      <c r="K419" s="4" t="s">
        <v>58</v>
      </c>
      <c r="L419" s="4"/>
      <c r="M419" s="9">
        <v>713321.01</v>
      </c>
      <c r="N419" s="9">
        <v>745458.77</v>
      </c>
      <c r="O419" s="9">
        <v>775673.02</v>
      </c>
      <c r="P419" s="2"/>
    </row>
    <row r="420" spans="1:16" ht="25.5" outlineLevel="7">
      <c r="A420" s="3" t="s">
        <v>24</v>
      </c>
      <c r="B420" s="4" t="s">
        <v>4</v>
      </c>
      <c r="C420" s="7" t="s">
        <v>470</v>
      </c>
      <c r="D420" s="7" t="s">
        <v>478</v>
      </c>
      <c r="E420" s="8" t="str">
        <f t="shared" si="6"/>
        <v>01 4 11 80720</v>
      </c>
      <c r="F420" s="7" t="s">
        <v>469</v>
      </c>
      <c r="G420" s="7" t="s">
        <v>486</v>
      </c>
      <c r="H420" s="7" t="s">
        <v>482</v>
      </c>
      <c r="I420" s="7" t="s">
        <v>504</v>
      </c>
      <c r="J420" s="4" t="s">
        <v>134</v>
      </c>
      <c r="K420" s="4" t="s">
        <v>58</v>
      </c>
      <c r="L420" s="4" t="s">
        <v>59</v>
      </c>
      <c r="M420" s="9">
        <v>713321.01</v>
      </c>
      <c r="N420" s="9">
        <v>745458.77</v>
      </c>
      <c r="O420" s="9">
        <v>775673.02</v>
      </c>
      <c r="P420" s="2"/>
    </row>
    <row r="421" spans="1:16" ht="38.25" outlineLevel="4">
      <c r="A421" s="3" t="s">
        <v>26</v>
      </c>
      <c r="B421" s="4" t="s">
        <v>4</v>
      </c>
      <c r="C421" s="7" t="s">
        <v>470</v>
      </c>
      <c r="D421" s="7" t="s">
        <v>478</v>
      </c>
      <c r="E421" s="8" t="str">
        <f t="shared" si="6"/>
        <v>01 4 11 80720</v>
      </c>
      <c r="F421" s="7" t="s">
        <v>469</v>
      </c>
      <c r="G421" s="7" t="s">
        <v>486</v>
      </c>
      <c r="H421" s="7" t="s">
        <v>482</v>
      </c>
      <c r="I421" s="7" t="s">
        <v>504</v>
      </c>
      <c r="J421" s="4" t="s">
        <v>27</v>
      </c>
      <c r="K421" s="4"/>
      <c r="L421" s="4"/>
      <c r="M421" s="9">
        <v>2847991.97</v>
      </c>
      <c r="N421" s="9">
        <v>2281188.0099999998</v>
      </c>
      <c r="O421" s="9">
        <v>2281188.0099999998</v>
      </c>
      <c r="P421" s="2"/>
    </row>
    <row r="422" spans="1:16" ht="51" outlineLevel="5">
      <c r="A422" s="3" t="s">
        <v>28</v>
      </c>
      <c r="B422" s="4" t="s">
        <v>4</v>
      </c>
      <c r="C422" s="7" t="s">
        <v>470</v>
      </c>
      <c r="D422" s="7" t="s">
        <v>478</v>
      </c>
      <c r="E422" s="8" t="str">
        <f t="shared" si="6"/>
        <v>01 4 11 80720</v>
      </c>
      <c r="F422" s="7" t="s">
        <v>469</v>
      </c>
      <c r="G422" s="7" t="s">
        <v>486</v>
      </c>
      <c r="H422" s="7" t="s">
        <v>482</v>
      </c>
      <c r="I422" s="7" t="s">
        <v>504</v>
      </c>
      <c r="J422" s="4" t="s">
        <v>29</v>
      </c>
      <c r="K422" s="4"/>
      <c r="L422" s="4"/>
      <c r="M422" s="9">
        <v>2847991.97</v>
      </c>
      <c r="N422" s="9">
        <v>2281188.0099999998</v>
      </c>
      <c r="O422" s="9">
        <v>2281188.0099999998</v>
      </c>
      <c r="P422" s="2"/>
    </row>
    <row r="423" spans="1:16" ht="25.5" outlineLevel="6">
      <c r="A423" s="3" t="s">
        <v>30</v>
      </c>
      <c r="B423" s="4" t="s">
        <v>4</v>
      </c>
      <c r="C423" s="7" t="s">
        <v>470</v>
      </c>
      <c r="D423" s="7" t="s">
        <v>478</v>
      </c>
      <c r="E423" s="8" t="str">
        <f t="shared" si="6"/>
        <v>01 4 11 80720</v>
      </c>
      <c r="F423" s="7" t="s">
        <v>469</v>
      </c>
      <c r="G423" s="7" t="s">
        <v>486</v>
      </c>
      <c r="H423" s="7" t="s">
        <v>482</v>
      </c>
      <c r="I423" s="7" t="s">
        <v>504</v>
      </c>
      <c r="J423" s="4" t="s">
        <v>31</v>
      </c>
      <c r="K423" s="4"/>
      <c r="L423" s="4"/>
      <c r="M423" s="9">
        <v>2847991.97</v>
      </c>
      <c r="N423" s="9">
        <v>2281188.0099999998</v>
      </c>
      <c r="O423" s="9">
        <v>2281188.0099999998</v>
      </c>
      <c r="P423" s="2"/>
    </row>
    <row r="424" spans="1:16" ht="25.5" outlineLevel="7">
      <c r="A424" s="3" t="s">
        <v>64</v>
      </c>
      <c r="B424" s="4" t="s">
        <v>4</v>
      </c>
      <c r="C424" s="7" t="s">
        <v>470</v>
      </c>
      <c r="D424" s="7" t="s">
        <v>478</v>
      </c>
      <c r="E424" s="8" t="str">
        <f t="shared" si="6"/>
        <v>01 4 11 80720</v>
      </c>
      <c r="F424" s="7" t="s">
        <v>469</v>
      </c>
      <c r="G424" s="7" t="s">
        <v>486</v>
      </c>
      <c r="H424" s="7" t="s">
        <v>482</v>
      </c>
      <c r="I424" s="7" t="s">
        <v>504</v>
      </c>
      <c r="J424" s="4" t="s">
        <v>31</v>
      </c>
      <c r="K424" s="4" t="s">
        <v>65</v>
      </c>
      <c r="L424" s="4"/>
      <c r="M424" s="9">
        <v>531417.29</v>
      </c>
      <c r="N424" s="9">
        <v>200000</v>
      </c>
      <c r="O424" s="9">
        <v>200000</v>
      </c>
      <c r="P424" s="2"/>
    </row>
    <row r="425" spans="1:16" ht="25.5" outlineLevel="7">
      <c r="A425" s="3" t="s">
        <v>66</v>
      </c>
      <c r="B425" s="4" t="s">
        <v>4</v>
      </c>
      <c r="C425" s="7" t="s">
        <v>470</v>
      </c>
      <c r="D425" s="7" t="s">
        <v>478</v>
      </c>
      <c r="E425" s="8" t="str">
        <f t="shared" si="6"/>
        <v>01 4 11 80720</v>
      </c>
      <c r="F425" s="7" t="s">
        <v>469</v>
      </c>
      <c r="G425" s="7" t="s">
        <v>486</v>
      </c>
      <c r="H425" s="7" t="s">
        <v>482</v>
      </c>
      <c r="I425" s="7" t="s">
        <v>504</v>
      </c>
      <c r="J425" s="4" t="s">
        <v>31</v>
      </c>
      <c r="K425" s="4" t="s">
        <v>65</v>
      </c>
      <c r="L425" s="4" t="s">
        <v>67</v>
      </c>
      <c r="M425" s="9">
        <v>531417.29</v>
      </c>
      <c r="N425" s="9">
        <v>200000</v>
      </c>
      <c r="O425" s="9">
        <v>200000</v>
      </c>
      <c r="P425" s="2"/>
    </row>
    <row r="426" spans="1:16" outlineLevel="7">
      <c r="A426" s="3" t="s">
        <v>68</v>
      </c>
      <c r="B426" s="4" t="s">
        <v>4</v>
      </c>
      <c r="C426" s="7" t="s">
        <v>470</v>
      </c>
      <c r="D426" s="7" t="s">
        <v>478</v>
      </c>
      <c r="E426" s="8" t="str">
        <f t="shared" si="6"/>
        <v>01 4 11 80720</v>
      </c>
      <c r="F426" s="7" t="s">
        <v>469</v>
      </c>
      <c r="G426" s="7" t="s">
        <v>486</v>
      </c>
      <c r="H426" s="7" t="s">
        <v>482</v>
      </c>
      <c r="I426" s="7" t="s">
        <v>504</v>
      </c>
      <c r="J426" s="4" t="s">
        <v>31</v>
      </c>
      <c r="K426" s="4" t="s">
        <v>69</v>
      </c>
      <c r="L426" s="4"/>
      <c r="M426" s="9">
        <v>29500</v>
      </c>
      <c r="N426" s="9">
        <v>0</v>
      </c>
      <c r="O426" s="9">
        <v>0</v>
      </c>
      <c r="P426" s="2"/>
    </row>
    <row r="427" spans="1:16" outlineLevel="7">
      <c r="A427" s="3" t="s">
        <v>48</v>
      </c>
      <c r="B427" s="4" t="s">
        <v>4</v>
      </c>
      <c r="C427" s="7" t="s">
        <v>470</v>
      </c>
      <c r="D427" s="7" t="s">
        <v>478</v>
      </c>
      <c r="E427" s="8" t="str">
        <f t="shared" si="6"/>
        <v>01 4 11 80720</v>
      </c>
      <c r="F427" s="7" t="s">
        <v>469</v>
      </c>
      <c r="G427" s="7" t="s">
        <v>486</v>
      </c>
      <c r="H427" s="7" t="s">
        <v>482</v>
      </c>
      <c r="I427" s="7" t="s">
        <v>504</v>
      </c>
      <c r="J427" s="4" t="s">
        <v>31</v>
      </c>
      <c r="K427" s="4" t="s">
        <v>69</v>
      </c>
      <c r="L427" s="4" t="s">
        <v>70</v>
      </c>
      <c r="M427" s="9">
        <v>29500</v>
      </c>
      <c r="N427" s="9">
        <v>0</v>
      </c>
      <c r="O427" s="9">
        <v>0</v>
      </c>
      <c r="P427" s="2"/>
    </row>
    <row r="428" spans="1:16" outlineLevel="7">
      <c r="A428" s="3" t="s">
        <v>119</v>
      </c>
      <c r="B428" s="4" t="s">
        <v>4</v>
      </c>
      <c r="C428" s="7" t="s">
        <v>470</v>
      </c>
      <c r="D428" s="7" t="s">
        <v>478</v>
      </c>
      <c r="E428" s="8" t="str">
        <f t="shared" si="6"/>
        <v>01 4 11 80720</v>
      </c>
      <c r="F428" s="7" t="s">
        <v>469</v>
      </c>
      <c r="G428" s="7" t="s">
        <v>486</v>
      </c>
      <c r="H428" s="7" t="s">
        <v>482</v>
      </c>
      <c r="I428" s="7" t="s">
        <v>504</v>
      </c>
      <c r="J428" s="4" t="s">
        <v>31</v>
      </c>
      <c r="K428" s="4" t="s">
        <v>120</v>
      </c>
      <c r="L428" s="4"/>
      <c r="M428" s="9">
        <v>82266.399999999994</v>
      </c>
      <c r="N428" s="9">
        <v>50379.73</v>
      </c>
      <c r="O428" s="9">
        <v>50379.73</v>
      </c>
      <c r="P428" s="2"/>
    </row>
    <row r="429" spans="1:16" outlineLevel="7">
      <c r="A429" s="3" t="s">
        <v>121</v>
      </c>
      <c r="B429" s="4" t="s">
        <v>4</v>
      </c>
      <c r="C429" s="7" t="s">
        <v>470</v>
      </c>
      <c r="D429" s="7" t="s">
        <v>478</v>
      </c>
      <c r="E429" s="8" t="str">
        <f t="shared" si="6"/>
        <v>01 4 11 80720</v>
      </c>
      <c r="F429" s="7" t="s">
        <v>469</v>
      </c>
      <c r="G429" s="7" t="s">
        <v>486</v>
      </c>
      <c r="H429" s="7" t="s">
        <v>482</v>
      </c>
      <c r="I429" s="7" t="s">
        <v>504</v>
      </c>
      <c r="J429" s="4" t="s">
        <v>31</v>
      </c>
      <c r="K429" s="4" t="s">
        <v>120</v>
      </c>
      <c r="L429" s="4" t="s">
        <v>122</v>
      </c>
      <c r="M429" s="9">
        <v>82266.399999999994</v>
      </c>
      <c r="N429" s="9">
        <v>50379.73</v>
      </c>
      <c r="O429" s="9">
        <v>50379.73</v>
      </c>
      <c r="P429" s="2"/>
    </row>
    <row r="430" spans="1:16" ht="25.5" outlineLevel="7">
      <c r="A430" s="3" t="s">
        <v>71</v>
      </c>
      <c r="B430" s="4" t="s">
        <v>4</v>
      </c>
      <c r="C430" s="7" t="s">
        <v>470</v>
      </c>
      <c r="D430" s="7" t="s">
        <v>478</v>
      </c>
      <c r="E430" s="8" t="str">
        <f t="shared" si="6"/>
        <v>01 4 11 80720</v>
      </c>
      <c r="F430" s="7" t="s">
        <v>469</v>
      </c>
      <c r="G430" s="7" t="s">
        <v>486</v>
      </c>
      <c r="H430" s="7" t="s">
        <v>482</v>
      </c>
      <c r="I430" s="7" t="s">
        <v>504</v>
      </c>
      <c r="J430" s="4" t="s">
        <v>31</v>
      </c>
      <c r="K430" s="4" t="s">
        <v>72</v>
      </c>
      <c r="L430" s="4"/>
      <c r="M430" s="9">
        <v>39000</v>
      </c>
      <c r="N430" s="9">
        <v>0</v>
      </c>
      <c r="O430" s="9">
        <v>0</v>
      </c>
      <c r="P430" s="2"/>
    </row>
    <row r="431" spans="1:16" ht="25.5" outlineLevel="7">
      <c r="A431" s="3" t="s">
        <v>43</v>
      </c>
      <c r="B431" s="4" t="s">
        <v>4</v>
      </c>
      <c r="C431" s="7" t="s">
        <v>470</v>
      </c>
      <c r="D431" s="7" t="s">
        <v>478</v>
      </c>
      <c r="E431" s="8" t="str">
        <f t="shared" si="6"/>
        <v>01 4 11 80720</v>
      </c>
      <c r="F431" s="7" t="s">
        <v>469</v>
      </c>
      <c r="G431" s="7" t="s">
        <v>486</v>
      </c>
      <c r="H431" s="7" t="s">
        <v>482</v>
      </c>
      <c r="I431" s="7" t="s">
        <v>504</v>
      </c>
      <c r="J431" s="4" t="s">
        <v>31</v>
      </c>
      <c r="K431" s="4" t="s">
        <v>72</v>
      </c>
      <c r="L431" s="4" t="s">
        <v>73</v>
      </c>
      <c r="M431" s="9">
        <v>39000</v>
      </c>
      <c r="N431" s="9">
        <v>0</v>
      </c>
      <c r="O431" s="9">
        <v>0</v>
      </c>
      <c r="P431" s="2"/>
    </row>
    <row r="432" spans="1:16" ht="25.5" outlineLevel="7">
      <c r="A432" s="3" t="s">
        <v>123</v>
      </c>
      <c r="B432" s="4" t="s">
        <v>4</v>
      </c>
      <c r="C432" s="7" t="s">
        <v>470</v>
      </c>
      <c r="D432" s="7" t="s">
        <v>478</v>
      </c>
      <c r="E432" s="8" t="str">
        <f t="shared" si="6"/>
        <v>01 4 11 80720</v>
      </c>
      <c r="F432" s="7" t="s">
        <v>469</v>
      </c>
      <c r="G432" s="7" t="s">
        <v>486</v>
      </c>
      <c r="H432" s="7" t="s">
        <v>482</v>
      </c>
      <c r="I432" s="7" t="s">
        <v>504</v>
      </c>
      <c r="J432" s="4" t="s">
        <v>31</v>
      </c>
      <c r="K432" s="4" t="s">
        <v>124</v>
      </c>
      <c r="L432" s="4"/>
      <c r="M432" s="9">
        <v>1778820.48</v>
      </c>
      <c r="N432" s="9">
        <v>1778820.48</v>
      </c>
      <c r="O432" s="9">
        <v>1778820.48</v>
      </c>
      <c r="P432" s="2"/>
    </row>
    <row r="433" spans="1:16" ht="25.5" outlineLevel="7">
      <c r="A433" s="3" t="s">
        <v>125</v>
      </c>
      <c r="B433" s="4" t="s">
        <v>4</v>
      </c>
      <c r="C433" s="7" t="s">
        <v>470</v>
      </c>
      <c r="D433" s="7" t="s">
        <v>478</v>
      </c>
      <c r="E433" s="8" t="str">
        <f t="shared" si="6"/>
        <v>01 4 11 80720</v>
      </c>
      <c r="F433" s="7" t="s">
        <v>469</v>
      </c>
      <c r="G433" s="7" t="s">
        <v>486</v>
      </c>
      <c r="H433" s="7" t="s">
        <v>482</v>
      </c>
      <c r="I433" s="7" t="s">
        <v>504</v>
      </c>
      <c r="J433" s="4" t="s">
        <v>31</v>
      </c>
      <c r="K433" s="4" t="s">
        <v>124</v>
      </c>
      <c r="L433" s="4" t="s">
        <v>126</v>
      </c>
      <c r="M433" s="9">
        <v>1778820.48</v>
      </c>
      <c r="N433" s="9">
        <v>1778820.48</v>
      </c>
      <c r="O433" s="9">
        <v>1778820.48</v>
      </c>
      <c r="P433" s="2"/>
    </row>
    <row r="434" spans="1:16" ht="38.25" outlineLevel="7">
      <c r="A434" s="3" t="s">
        <v>38</v>
      </c>
      <c r="B434" s="4" t="s">
        <v>4</v>
      </c>
      <c r="C434" s="7" t="s">
        <v>470</v>
      </c>
      <c r="D434" s="7" t="s">
        <v>478</v>
      </c>
      <c r="E434" s="8" t="str">
        <f t="shared" si="6"/>
        <v>01 4 11 80720</v>
      </c>
      <c r="F434" s="7" t="s">
        <v>469</v>
      </c>
      <c r="G434" s="7" t="s">
        <v>486</v>
      </c>
      <c r="H434" s="7" t="s">
        <v>482</v>
      </c>
      <c r="I434" s="7" t="s">
        <v>504</v>
      </c>
      <c r="J434" s="4" t="s">
        <v>31</v>
      </c>
      <c r="K434" s="4" t="s">
        <v>39</v>
      </c>
      <c r="L434" s="4"/>
      <c r="M434" s="9">
        <v>386987.8</v>
      </c>
      <c r="N434" s="9">
        <v>251987.8</v>
      </c>
      <c r="O434" s="9">
        <v>251987.8</v>
      </c>
      <c r="P434" s="2"/>
    </row>
    <row r="435" spans="1:16" ht="38.25" outlineLevel="7">
      <c r="A435" s="3" t="s">
        <v>34</v>
      </c>
      <c r="B435" s="4" t="s">
        <v>4</v>
      </c>
      <c r="C435" s="7" t="s">
        <v>470</v>
      </c>
      <c r="D435" s="7" t="s">
        <v>478</v>
      </c>
      <c r="E435" s="8" t="str">
        <f t="shared" si="6"/>
        <v>01 4 11 80720</v>
      </c>
      <c r="F435" s="7" t="s">
        <v>469</v>
      </c>
      <c r="G435" s="7" t="s">
        <v>486</v>
      </c>
      <c r="H435" s="7" t="s">
        <v>482</v>
      </c>
      <c r="I435" s="7" t="s">
        <v>504</v>
      </c>
      <c r="J435" s="4" t="s">
        <v>31</v>
      </c>
      <c r="K435" s="4" t="s">
        <v>39</v>
      </c>
      <c r="L435" s="4" t="s">
        <v>74</v>
      </c>
      <c r="M435" s="9">
        <v>386987.8</v>
      </c>
      <c r="N435" s="9">
        <v>251987.8</v>
      </c>
      <c r="O435" s="9">
        <v>251987.8</v>
      </c>
      <c r="P435" s="2"/>
    </row>
    <row r="436" spans="1:16" outlineLevel="4">
      <c r="A436" s="3" t="s">
        <v>79</v>
      </c>
      <c r="B436" s="4" t="s">
        <v>4</v>
      </c>
      <c r="C436" s="7" t="s">
        <v>470</v>
      </c>
      <c r="D436" s="7" t="s">
        <v>478</v>
      </c>
      <c r="E436" s="8" t="str">
        <f t="shared" si="6"/>
        <v>01 4 11 80720</v>
      </c>
      <c r="F436" s="7" t="s">
        <v>469</v>
      </c>
      <c r="G436" s="7" t="s">
        <v>486</v>
      </c>
      <c r="H436" s="7" t="s">
        <v>482</v>
      </c>
      <c r="I436" s="7" t="s">
        <v>504</v>
      </c>
      <c r="J436" s="4" t="s">
        <v>80</v>
      </c>
      <c r="K436" s="4"/>
      <c r="L436" s="4"/>
      <c r="M436" s="9">
        <v>93140</v>
      </c>
      <c r="N436" s="9">
        <v>93140</v>
      </c>
      <c r="O436" s="9">
        <v>93140</v>
      </c>
      <c r="P436" s="2"/>
    </row>
    <row r="437" spans="1:16" ht="25.5" outlineLevel="5">
      <c r="A437" s="3" t="s">
        <v>81</v>
      </c>
      <c r="B437" s="4" t="s">
        <v>4</v>
      </c>
      <c r="C437" s="7" t="s">
        <v>470</v>
      </c>
      <c r="D437" s="7" t="s">
        <v>478</v>
      </c>
      <c r="E437" s="8" t="str">
        <f t="shared" si="6"/>
        <v>01 4 11 80720</v>
      </c>
      <c r="F437" s="7" t="s">
        <v>469</v>
      </c>
      <c r="G437" s="7" t="s">
        <v>486</v>
      </c>
      <c r="H437" s="7" t="s">
        <v>482</v>
      </c>
      <c r="I437" s="7" t="s">
        <v>504</v>
      </c>
      <c r="J437" s="4" t="s">
        <v>82</v>
      </c>
      <c r="K437" s="4"/>
      <c r="L437" s="4"/>
      <c r="M437" s="9">
        <v>93140</v>
      </c>
      <c r="N437" s="9">
        <v>93140</v>
      </c>
      <c r="O437" s="9">
        <v>93140</v>
      </c>
      <c r="P437" s="2"/>
    </row>
    <row r="438" spans="1:16" outlineLevel="6">
      <c r="A438" s="3" t="s">
        <v>168</v>
      </c>
      <c r="B438" s="4" t="s">
        <v>4</v>
      </c>
      <c r="C438" s="7" t="s">
        <v>470</v>
      </c>
      <c r="D438" s="7" t="s">
        <v>478</v>
      </c>
      <c r="E438" s="8" t="str">
        <f t="shared" si="6"/>
        <v>01 4 11 80720</v>
      </c>
      <c r="F438" s="7" t="s">
        <v>469</v>
      </c>
      <c r="G438" s="7" t="s">
        <v>486</v>
      </c>
      <c r="H438" s="7" t="s">
        <v>482</v>
      </c>
      <c r="I438" s="7" t="s">
        <v>504</v>
      </c>
      <c r="J438" s="4" t="s">
        <v>169</v>
      </c>
      <c r="K438" s="4"/>
      <c r="L438" s="4"/>
      <c r="M438" s="9">
        <v>93140</v>
      </c>
      <c r="N438" s="9">
        <v>93140</v>
      </c>
      <c r="O438" s="9">
        <v>93140</v>
      </c>
      <c r="P438" s="2"/>
    </row>
    <row r="439" spans="1:16" outlineLevel="7">
      <c r="A439" s="3" t="s">
        <v>85</v>
      </c>
      <c r="B439" s="4" t="s">
        <v>4</v>
      </c>
      <c r="C439" s="7" t="s">
        <v>470</v>
      </c>
      <c r="D439" s="7" t="s">
        <v>478</v>
      </c>
      <c r="E439" s="8" t="str">
        <f t="shared" si="6"/>
        <v>01 4 11 80720</v>
      </c>
      <c r="F439" s="7" t="s">
        <v>469</v>
      </c>
      <c r="G439" s="7" t="s">
        <v>486</v>
      </c>
      <c r="H439" s="7" t="s">
        <v>482</v>
      </c>
      <c r="I439" s="7" t="s">
        <v>504</v>
      </c>
      <c r="J439" s="4" t="s">
        <v>169</v>
      </c>
      <c r="K439" s="4" t="s">
        <v>86</v>
      </c>
      <c r="L439" s="4"/>
      <c r="M439" s="9">
        <v>93140</v>
      </c>
      <c r="N439" s="9">
        <v>93140</v>
      </c>
      <c r="O439" s="9">
        <v>93140</v>
      </c>
      <c r="P439" s="2"/>
    </row>
    <row r="440" spans="1:16" outlineLevel="7">
      <c r="A440" s="3" t="s">
        <v>87</v>
      </c>
      <c r="B440" s="4" t="s">
        <v>4</v>
      </c>
      <c r="C440" s="7" t="s">
        <v>470</v>
      </c>
      <c r="D440" s="7" t="s">
        <v>478</v>
      </c>
      <c r="E440" s="8" t="str">
        <f t="shared" si="6"/>
        <v>01 4 11 80720</v>
      </c>
      <c r="F440" s="7" t="s">
        <v>469</v>
      </c>
      <c r="G440" s="7" t="s">
        <v>486</v>
      </c>
      <c r="H440" s="7" t="s">
        <v>482</v>
      </c>
      <c r="I440" s="7" t="s">
        <v>504</v>
      </c>
      <c r="J440" s="4" t="s">
        <v>169</v>
      </c>
      <c r="K440" s="4" t="s">
        <v>86</v>
      </c>
      <c r="L440" s="4" t="s">
        <v>88</v>
      </c>
      <c r="M440" s="9">
        <v>93140</v>
      </c>
      <c r="N440" s="9">
        <v>93140</v>
      </c>
      <c r="O440" s="9">
        <v>93140</v>
      </c>
      <c r="P440" s="2"/>
    </row>
    <row r="441" spans="1:16" ht="102" outlineLevel="3">
      <c r="A441" s="3" t="s">
        <v>194</v>
      </c>
      <c r="B441" s="4" t="s">
        <v>4</v>
      </c>
      <c r="C441" s="7" t="s">
        <v>470</v>
      </c>
      <c r="D441" s="7" t="s">
        <v>478</v>
      </c>
      <c r="E441" s="8" t="str">
        <f t="shared" si="6"/>
        <v>01 4 11 81630</v>
      </c>
      <c r="F441" s="7" t="s">
        <v>469</v>
      </c>
      <c r="G441" s="7" t="s">
        <v>486</v>
      </c>
      <c r="H441" s="7" t="s">
        <v>482</v>
      </c>
      <c r="I441" s="7" t="s">
        <v>516</v>
      </c>
      <c r="J441" s="4"/>
      <c r="K441" s="4"/>
      <c r="L441" s="4"/>
      <c r="M441" s="9">
        <v>6681920</v>
      </c>
      <c r="N441" s="9">
        <v>0</v>
      </c>
      <c r="O441" s="9">
        <v>0</v>
      </c>
      <c r="P441" s="2"/>
    </row>
    <row r="442" spans="1:16" outlineLevel="4">
      <c r="A442" s="3" t="s">
        <v>79</v>
      </c>
      <c r="B442" s="4" t="s">
        <v>4</v>
      </c>
      <c r="C442" s="7" t="s">
        <v>470</v>
      </c>
      <c r="D442" s="7" t="s">
        <v>478</v>
      </c>
      <c r="E442" s="8" t="str">
        <f t="shared" si="6"/>
        <v>01 4 11 81630</v>
      </c>
      <c r="F442" s="7" t="s">
        <v>469</v>
      </c>
      <c r="G442" s="7" t="s">
        <v>486</v>
      </c>
      <c r="H442" s="7" t="s">
        <v>482</v>
      </c>
      <c r="I442" s="7" t="s">
        <v>516</v>
      </c>
      <c r="J442" s="4" t="s">
        <v>80</v>
      </c>
      <c r="K442" s="4"/>
      <c r="L442" s="4"/>
      <c r="M442" s="9">
        <v>6681920</v>
      </c>
      <c r="N442" s="9">
        <v>0</v>
      </c>
      <c r="O442" s="9">
        <v>0</v>
      </c>
      <c r="P442" s="2"/>
    </row>
    <row r="443" spans="1:16" ht="63.75" outlineLevel="5">
      <c r="A443" s="3" t="s">
        <v>195</v>
      </c>
      <c r="B443" s="4" t="s">
        <v>4</v>
      </c>
      <c r="C443" s="7" t="s">
        <v>470</v>
      </c>
      <c r="D443" s="7" t="s">
        <v>478</v>
      </c>
      <c r="E443" s="8" t="str">
        <f t="shared" si="6"/>
        <v>01 4 11 81630</v>
      </c>
      <c r="F443" s="7" t="s">
        <v>469</v>
      </c>
      <c r="G443" s="7" t="s">
        <v>486</v>
      </c>
      <c r="H443" s="7" t="s">
        <v>482</v>
      </c>
      <c r="I443" s="7" t="s">
        <v>516</v>
      </c>
      <c r="J443" s="4" t="s">
        <v>196</v>
      </c>
      <c r="K443" s="4"/>
      <c r="L443" s="4"/>
      <c r="M443" s="9">
        <v>6681920</v>
      </c>
      <c r="N443" s="9">
        <v>0</v>
      </c>
      <c r="O443" s="9">
        <v>0</v>
      </c>
      <c r="P443" s="2"/>
    </row>
    <row r="444" spans="1:16" ht="76.5" outlineLevel="6">
      <c r="A444" s="3" t="s">
        <v>197</v>
      </c>
      <c r="B444" s="4" t="s">
        <v>4</v>
      </c>
      <c r="C444" s="7" t="s">
        <v>470</v>
      </c>
      <c r="D444" s="7" t="s">
        <v>478</v>
      </c>
      <c r="E444" s="8" t="str">
        <f t="shared" si="6"/>
        <v>01 4 11 81630</v>
      </c>
      <c r="F444" s="7" t="s">
        <v>469</v>
      </c>
      <c r="G444" s="7" t="s">
        <v>486</v>
      </c>
      <c r="H444" s="7" t="s">
        <v>482</v>
      </c>
      <c r="I444" s="7" t="s">
        <v>516</v>
      </c>
      <c r="J444" s="4" t="s">
        <v>198</v>
      </c>
      <c r="K444" s="4"/>
      <c r="L444" s="4"/>
      <c r="M444" s="9">
        <v>6681920</v>
      </c>
      <c r="N444" s="9">
        <v>0</v>
      </c>
      <c r="O444" s="9">
        <v>0</v>
      </c>
      <c r="P444" s="2"/>
    </row>
    <row r="445" spans="1:16" ht="51" outlineLevel="7">
      <c r="A445" s="3" t="s">
        <v>199</v>
      </c>
      <c r="B445" s="4" t="s">
        <v>4</v>
      </c>
      <c r="C445" s="7" t="s">
        <v>470</v>
      </c>
      <c r="D445" s="7" t="s">
        <v>478</v>
      </c>
      <c r="E445" s="8" t="str">
        <f t="shared" si="6"/>
        <v>01 4 11 81630</v>
      </c>
      <c r="F445" s="7" t="s">
        <v>469</v>
      </c>
      <c r="G445" s="7" t="s">
        <v>486</v>
      </c>
      <c r="H445" s="7" t="s">
        <v>482</v>
      </c>
      <c r="I445" s="7" t="s">
        <v>516</v>
      </c>
      <c r="J445" s="4" t="s">
        <v>198</v>
      </c>
      <c r="K445" s="4" t="s">
        <v>200</v>
      </c>
      <c r="L445" s="4"/>
      <c r="M445" s="9">
        <v>6681920</v>
      </c>
      <c r="N445" s="9">
        <v>0</v>
      </c>
      <c r="O445" s="9">
        <v>0</v>
      </c>
      <c r="P445" s="2"/>
    </row>
    <row r="446" spans="1:16" ht="51" outlineLevel="7">
      <c r="A446" s="3" t="s">
        <v>201</v>
      </c>
      <c r="B446" s="4" t="s">
        <v>4</v>
      </c>
      <c r="C446" s="7" t="s">
        <v>470</v>
      </c>
      <c r="D446" s="7" t="s">
        <v>478</v>
      </c>
      <c r="E446" s="8" t="str">
        <f t="shared" si="6"/>
        <v>01 4 11 81630</v>
      </c>
      <c r="F446" s="7" t="s">
        <v>469</v>
      </c>
      <c r="G446" s="7" t="s">
        <v>486</v>
      </c>
      <c r="H446" s="7" t="s">
        <v>482</v>
      </c>
      <c r="I446" s="7" t="s">
        <v>516</v>
      </c>
      <c r="J446" s="4" t="s">
        <v>198</v>
      </c>
      <c r="K446" s="4" t="s">
        <v>200</v>
      </c>
      <c r="L446" s="4" t="s">
        <v>202</v>
      </c>
      <c r="M446" s="9">
        <v>6681920</v>
      </c>
      <c r="N446" s="9">
        <v>0</v>
      </c>
      <c r="O446" s="9">
        <v>0</v>
      </c>
      <c r="P446" s="2"/>
    </row>
    <row r="447" spans="1:16" ht="25.5" outlineLevel="2">
      <c r="A447" s="3" t="s">
        <v>203</v>
      </c>
      <c r="B447" s="4" t="s">
        <v>4</v>
      </c>
      <c r="C447" s="7" t="s">
        <v>470</v>
      </c>
      <c r="D447" s="7" t="s">
        <v>475</v>
      </c>
      <c r="E447" s="8"/>
      <c r="F447" s="7" t="s">
        <v>468</v>
      </c>
      <c r="G447" s="7" t="s">
        <v>485</v>
      </c>
      <c r="H447" s="7" t="s">
        <v>468</v>
      </c>
      <c r="I447" s="7" t="s">
        <v>489</v>
      </c>
      <c r="J447" s="4"/>
      <c r="K447" s="4"/>
      <c r="L447" s="4"/>
      <c r="M447" s="9">
        <v>198627830.00999999</v>
      </c>
      <c r="N447" s="9">
        <v>126859300.5</v>
      </c>
      <c r="O447" s="9">
        <v>43999686.5</v>
      </c>
      <c r="P447" s="2"/>
    </row>
    <row r="448" spans="1:16" ht="165.75" outlineLevel="3">
      <c r="A448" s="3" t="s">
        <v>204</v>
      </c>
      <c r="B448" s="4" t="s">
        <v>4</v>
      </c>
      <c r="C448" s="7" t="s">
        <v>470</v>
      </c>
      <c r="D448" s="7" t="s">
        <v>475</v>
      </c>
      <c r="E448" s="8" t="str">
        <f t="shared" si="6"/>
        <v>05 1 R1 53940</v>
      </c>
      <c r="F448" s="7" t="s">
        <v>471</v>
      </c>
      <c r="G448" s="7" t="s">
        <v>487</v>
      </c>
      <c r="H448" s="7" t="s">
        <v>517</v>
      </c>
      <c r="I448" s="7" t="s">
        <v>518</v>
      </c>
      <c r="J448" s="4"/>
      <c r="K448" s="4"/>
      <c r="L448" s="4"/>
      <c r="M448" s="9">
        <v>0</v>
      </c>
      <c r="N448" s="9">
        <v>62710000</v>
      </c>
      <c r="O448" s="9">
        <v>0</v>
      </c>
      <c r="P448" s="2"/>
    </row>
    <row r="449" spans="1:16" ht="38.25" outlineLevel="4">
      <c r="A449" s="3" t="s">
        <v>26</v>
      </c>
      <c r="B449" s="4" t="s">
        <v>4</v>
      </c>
      <c r="C449" s="7" t="s">
        <v>470</v>
      </c>
      <c r="D449" s="7" t="s">
        <v>475</v>
      </c>
      <c r="E449" s="8" t="str">
        <f t="shared" si="6"/>
        <v>05 1 R1 53940</v>
      </c>
      <c r="F449" s="7" t="s">
        <v>471</v>
      </c>
      <c r="G449" s="7" t="s">
        <v>487</v>
      </c>
      <c r="H449" s="7" t="s">
        <v>517</v>
      </c>
      <c r="I449" s="7" t="s">
        <v>518</v>
      </c>
      <c r="J449" s="4" t="s">
        <v>27</v>
      </c>
      <c r="K449" s="4"/>
      <c r="L449" s="4"/>
      <c r="M449" s="9">
        <v>0</v>
      </c>
      <c r="N449" s="9">
        <v>62710000</v>
      </c>
      <c r="O449" s="9">
        <v>0</v>
      </c>
      <c r="P449" s="2"/>
    </row>
    <row r="450" spans="1:16" ht="51" outlineLevel="5">
      <c r="A450" s="3" t="s">
        <v>28</v>
      </c>
      <c r="B450" s="4" t="s">
        <v>4</v>
      </c>
      <c r="C450" s="7" t="s">
        <v>470</v>
      </c>
      <c r="D450" s="7" t="s">
        <v>475</v>
      </c>
      <c r="E450" s="8" t="str">
        <f t="shared" si="6"/>
        <v>05 1 R1 53940</v>
      </c>
      <c r="F450" s="7" t="s">
        <v>471</v>
      </c>
      <c r="G450" s="7" t="s">
        <v>487</v>
      </c>
      <c r="H450" s="7" t="s">
        <v>517</v>
      </c>
      <c r="I450" s="7" t="s">
        <v>518</v>
      </c>
      <c r="J450" s="4" t="s">
        <v>29</v>
      </c>
      <c r="K450" s="4"/>
      <c r="L450" s="4"/>
      <c r="M450" s="9">
        <v>0</v>
      </c>
      <c r="N450" s="9">
        <v>62710000</v>
      </c>
      <c r="O450" s="9">
        <v>0</v>
      </c>
      <c r="P450" s="2"/>
    </row>
    <row r="451" spans="1:16" ht="51" outlineLevel="6">
      <c r="A451" s="3" t="s">
        <v>205</v>
      </c>
      <c r="B451" s="4" t="s">
        <v>4</v>
      </c>
      <c r="C451" s="7" t="s">
        <v>470</v>
      </c>
      <c r="D451" s="7" t="s">
        <v>475</v>
      </c>
      <c r="E451" s="8" t="str">
        <f t="shared" si="6"/>
        <v>05 1 R1 53940</v>
      </c>
      <c r="F451" s="7" t="s">
        <v>471</v>
      </c>
      <c r="G451" s="7" t="s">
        <v>487</v>
      </c>
      <c r="H451" s="7" t="s">
        <v>517</v>
      </c>
      <c r="I451" s="7" t="s">
        <v>518</v>
      </c>
      <c r="J451" s="4" t="s">
        <v>206</v>
      </c>
      <c r="K451" s="4"/>
      <c r="L451" s="4"/>
      <c r="M451" s="9">
        <v>0</v>
      </c>
      <c r="N451" s="9">
        <v>62710000</v>
      </c>
      <c r="O451" s="9">
        <v>0</v>
      </c>
      <c r="P451" s="2"/>
    </row>
    <row r="452" spans="1:16" ht="76.5" outlineLevel="7">
      <c r="A452" s="3" t="s">
        <v>207</v>
      </c>
      <c r="B452" s="4" t="s">
        <v>4</v>
      </c>
      <c r="C452" s="7" t="s">
        <v>470</v>
      </c>
      <c r="D452" s="7" t="s">
        <v>475</v>
      </c>
      <c r="E452" s="8" t="str">
        <f t="shared" si="6"/>
        <v>05 1 R1 53940</v>
      </c>
      <c r="F452" s="7" t="s">
        <v>471</v>
      </c>
      <c r="G452" s="7" t="s">
        <v>487</v>
      </c>
      <c r="H452" s="7" t="s">
        <v>517</v>
      </c>
      <c r="I452" s="7" t="s">
        <v>518</v>
      </c>
      <c r="J452" s="4" t="s">
        <v>206</v>
      </c>
      <c r="K452" s="4" t="s">
        <v>208</v>
      </c>
      <c r="L452" s="4"/>
      <c r="M452" s="9">
        <v>0</v>
      </c>
      <c r="N452" s="9">
        <v>62710000</v>
      </c>
      <c r="O452" s="9">
        <v>0</v>
      </c>
      <c r="P452" s="2"/>
    </row>
    <row r="453" spans="1:16" ht="25.5" outlineLevel="7">
      <c r="A453" s="3" t="s">
        <v>66</v>
      </c>
      <c r="B453" s="4" t="s">
        <v>4</v>
      </c>
      <c r="C453" s="7" t="s">
        <v>470</v>
      </c>
      <c r="D453" s="7" t="s">
        <v>475</v>
      </c>
      <c r="E453" s="8" t="str">
        <f t="shared" si="6"/>
        <v>05 1 R1 53940</v>
      </c>
      <c r="F453" s="7" t="s">
        <v>471</v>
      </c>
      <c r="G453" s="7" t="s">
        <v>487</v>
      </c>
      <c r="H453" s="7" t="s">
        <v>517</v>
      </c>
      <c r="I453" s="7" t="s">
        <v>518</v>
      </c>
      <c r="J453" s="4" t="s">
        <v>206</v>
      </c>
      <c r="K453" s="4" t="s">
        <v>208</v>
      </c>
      <c r="L453" s="4" t="s">
        <v>67</v>
      </c>
      <c r="M453" s="9">
        <v>0</v>
      </c>
      <c r="N453" s="9">
        <v>627100</v>
      </c>
      <c r="O453" s="9">
        <v>0</v>
      </c>
      <c r="P453" s="2"/>
    </row>
    <row r="454" spans="1:16" ht="25.5" outlineLevel="7">
      <c r="A454" s="3" t="s">
        <v>66</v>
      </c>
      <c r="B454" s="4" t="s">
        <v>4</v>
      </c>
      <c r="C454" s="7" t="s">
        <v>470</v>
      </c>
      <c r="D454" s="7" t="s">
        <v>475</v>
      </c>
      <c r="E454" s="8" t="str">
        <f t="shared" si="6"/>
        <v>05 1 R1 53940</v>
      </c>
      <c r="F454" s="7" t="s">
        <v>471</v>
      </c>
      <c r="G454" s="7" t="s">
        <v>487</v>
      </c>
      <c r="H454" s="7" t="s">
        <v>517</v>
      </c>
      <c r="I454" s="7" t="s">
        <v>518</v>
      </c>
      <c r="J454" s="4" t="s">
        <v>206</v>
      </c>
      <c r="K454" s="4" t="s">
        <v>208</v>
      </c>
      <c r="L454" s="4" t="s">
        <v>209</v>
      </c>
      <c r="M454" s="9">
        <v>0</v>
      </c>
      <c r="N454" s="9">
        <v>62082900</v>
      </c>
      <c r="O454" s="9">
        <v>0</v>
      </c>
      <c r="P454" s="2"/>
    </row>
    <row r="455" spans="1:16" ht="25.5" outlineLevel="3">
      <c r="A455" s="3" t="s">
        <v>210</v>
      </c>
      <c r="B455" s="4" t="s">
        <v>4</v>
      </c>
      <c r="C455" s="7" t="s">
        <v>470</v>
      </c>
      <c r="D455" s="7" t="s">
        <v>475</v>
      </c>
      <c r="E455" s="8" t="str">
        <f t="shared" si="6"/>
        <v>05 4 11 81660</v>
      </c>
      <c r="F455" s="7" t="s">
        <v>471</v>
      </c>
      <c r="G455" s="7" t="s">
        <v>486</v>
      </c>
      <c r="H455" s="7" t="s">
        <v>482</v>
      </c>
      <c r="I455" s="7" t="s">
        <v>519</v>
      </c>
      <c r="J455" s="4"/>
      <c r="K455" s="4"/>
      <c r="L455" s="4"/>
      <c r="M455" s="9">
        <v>16226532.789999999</v>
      </c>
      <c r="N455" s="9">
        <v>19482428.460000001</v>
      </c>
      <c r="O455" s="9">
        <v>21666251.02</v>
      </c>
      <c r="P455" s="2"/>
    </row>
    <row r="456" spans="1:16" ht="38.25" outlineLevel="4">
      <c r="A456" s="3" t="s">
        <v>26</v>
      </c>
      <c r="B456" s="4" t="s">
        <v>4</v>
      </c>
      <c r="C456" s="7" t="s">
        <v>470</v>
      </c>
      <c r="D456" s="7" t="s">
        <v>475</v>
      </c>
      <c r="E456" s="8" t="str">
        <f t="shared" si="6"/>
        <v>05 4 11 81660</v>
      </c>
      <c r="F456" s="7" t="s">
        <v>471</v>
      </c>
      <c r="G456" s="7" t="s">
        <v>486</v>
      </c>
      <c r="H456" s="7" t="s">
        <v>482</v>
      </c>
      <c r="I456" s="7" t="s">
        <v>519</v>
      </c>
      <c r="J456" s="4" t="s">
        <v>27</v>
      </c>
      <c r="K456" s="4"/>
      <c r="L456" s="4"/>
      <c r="M456" s="9">
        <v>16226532.789999999</v>
      </c>
      <c r="N456" s="9">
        <v>16682428.460000001</v>
      </c>
      <c r="O456" s="9">
        <v>18866251.02</v>
      </c>
      <c r="P456" s="2"/>
    </row>
    <row r="457" spans="1:16" ht="51" outlineLevel="5">
      <c r="A457" s="3" t="s">
        <v>28</v>
      </c>
      <c r="B457" s="4" t="s">
        <v>4</v>
      </c>
      <c r="C457" s="7" t="s">
        <v>470</v>
      </c>
      <c r="D457" s="7" t="s">
        <v>475</v>
      </c>
      <c r="E457" s="8" t="str">
        <f t="shared" si="6"/>
        <v>05 4 11 81660</v>
      </c>
      <c r="F457" s="7" t="s">
        <v>471</v>
      </c>
      <c r="G457" s="7" t="s">
        <v>486</v>
      </c>
      <c r="H457" s="7" t="s">
        <v>482</v>
      </c>
      <c r="I457" s="7" t="s">
        <v>519</v>
      </c>
      <c r="J457" s="4" t="s">
        <v>29</v>
      </c>
      <c r="K457" s="4"/>
      <c r="L457" s="4"/>
      <c r="M457" s="9">
        <v>16226532.789999999</v>
      </c>
      <c r="N457" s="9">
        <v>16682428.460000001</v>
      </c>
      <c r="O457" s="9">
        <v>18866251.02</v>
      </c>
      <c r="P457" s="2"/>
    </row>
    <row r="458" spans="1:16" ht="51" outlineLevel="6">
      <c r="A458" s="3" t="s">
        <v>205</v>
      </c>
      <c r="B458" s="4" t="s">
        <v>4</v>
      </c>
      <c r="C458" s="7" t="s">
        <v>470</v>
      </c>
      <c r="D458" s="7" t="s">
        <v>475</v>
      </c>
      <c r="E458" s="8" t="str">
        <f t="shared" si="6"/>
        <v>05 4 11 81660</v>
      </c>
      <c r="F458" s="7" t="s">
        <v>471</v>
      </c>
      <c r="G458" s="7" t="s">
        <v>486</v>
      </c>
      <c r="H458" s="7" t="s">
        <v>482</v>
      </c>
      <c r="I458" s="7" t="s">
        <v>519</v>
      </c>
      <c r="J458" s="4" t="s">
        <v>206</v>
      </c>
      <c r="K458" s="4"/>
      <c r="L458" s="4"/>
      <c r="M458" s="9">
        <v>3473300</v>
      </c>
      <c r="N458" s="9">
        <v>0</v>
      </c>
      <c r="O458" s="9">
        <v>0</v>
      </c>
      <c r="P458" s="2"/>
    </row>
    <row r="459" spans="1:16" outlineLevel="7">
      <c r="A459" s="3" t="s">
        <v>68</v>
      </c>
      <c r="B459" s="4" t="s">
        <v>4</v>
      </c>
      <c r="C459" s="7" t="s">
        <v>470</v>
      </c>
      <c r="D459" s="7" t="s">
        <v>475</v>
      </c>
      <c r="E459" s="8" t="str">
        <f t="shared" si="6"/>
        <v>05 4 11 81660</v>
      </c>
      <c r="F459" s="7" t="s">
        <v>471</v>
      </c>
      <c r="G459" s="7" t="s">
        <v>486</v>
      </c>
      <c r="H459" s="7" t="s">
        <v>482</v>
      </c>
      <c r="I459" s="7" t="s">
        <v>519</v>
      </c>
      <c r="J459" s="4" t="s">
        <v>206</v>
      </c>
      <c r="K459" s="4" t="s">
        <v>69</v>
      </c>
      <c r="L459" s="4"/>
      <c r="M459" s="9">
        <v>3473300</v>
      </c>
      <c r="N459" s="9">
        <v>0</v>
      </c>
      <c r="O459" s="9">
        <v>0</v>
      </c>
      <c r="P459" s="2"/>
    </row>
    <row r="460" spans="1:16" outlineLevel="7">
      <c r="A460" s="3" t="s">
        <v>48</v>
      </c>
      <c r="B460" s="4" t="s">
        <v>4</v>
      </c>
      <c r="C460" s="7" t="s">
        <v>470</v>
      </c>
      <c r="D460" s="7" t="s">
        <v>475</v>
      </c>
      <c r="E460" s="8" t="str">
        <f t="shared" si="6"/>
        <v>05 4 11 81660</v>
      </c>
      <c r="F460" s="7" t="s">
        <v>471</v>
      </c>
      <c r="G460" s="7" t="s">
        <v>486</v>
      </c>
      <c r="H460" s="7" t="s">
        <v>482</v>
      </c>
      <c r="I460" s="7" t="s">
        <v>519</v>
      </c>
      <c r="J460" s="4" t="s">
        <v>206</v>
      </c>
      <c r="K460" s="4" t="s">
        <v>69</v>
      </c>
      <c r="L460" s="4" t="s">
        <v>70</v>
      </c>
      <c r="M460" s="9">
        <v>3473300</v>
      </c>
      <c r="N460" s="9">
        <v>0</v>
      </c>
      <c r="O460" s="9">
        <v>0</v>
      </c>
      <c r="P460" s="2"/>
    </row>
    <row r="461" spans="1:16" ht="25.5" outlineLevel="6">
      <c r="A461" s="3" t="s">
        <v>30</v>
      </c>
      <c r="B461" s="4" t="s">
        <v>4</v>
      </c>
      <c r="C461" s="7" t="s">
        <v>470</v>
      </c>
      <c r="D461" s="7" t="s">
        <v>475</v>
      </c>
      <c r="E461" s="8" t="str">
        <f t="shared" si="6"/>
        <v>05 4 11 81660</v>
      </c>
      <c r="F461" s="7" t="s">
        <v>471</v>
      </c>
      <c r="G461" s="7" t="s">
        <v>486</v>
      </c>
      <c r="H461" s="7" t="s">
        <v>482</v>
      </c>
      <c r="I461" s="7" t="s">
        <v>519</v>
      </c>
      <c r="J461" s="4" t="s">
        <v>31</v>
      </c>
      <c r="K461" s="4"/>
      <c r="L461" s="4"/>
      <c r="M461" s="9">
        <v>12753232.789999999</v>
      </c>
      <c r="N461" s="9">
        <v>16682428.460000001</v>
      </c>
      <c r="O461" s="9">
        <v>18866251.02</v>
      </c>
      <c r="P461" s="2"/>
    </row>
    <row r="462" spans="1:16" ht="25.5" outlineLevel="7">
      <c r="A462" s="3" t="s">
        <v>64</v>
      </c>
      <c r="B462" s="4" t="s">
        <v>4</v>
      </c>
      <c r="C462" s="7" t="s">
        <v>470</v>
      </c>
      <c r="D462" s="7" t="s">
        <v>475</v>
      </c>
      <c r="E462" s="8" t="str">
        <f t="shared" si="6"/>
        <v>05 4 11 81660</v>
      </c>
      <c r="F462" s="7" t="s">
        <v>471</v>
      </c>
      <c r="G462" s="7" t="s">
        <v>486</v>
      </c>
      <c r="H462" s="7" t="s">
        <v>482</v>
      </c>
      <c r="I462" s="7" t="s">
        <v>519</v>
      </c>
      <c r="J462" s="4" t="s">
        <v>31</v>
      </c>
      <c r="K462" s="4" t="s">
        <v>65</v>
      </c>
      <c r="L462" s="4"/>
      <c r="M462" s="9">
        <v>10207885.15</v>
      </c>
      <c r="N462" s="9">
        <v>15726557.4</v>
      </c>
      <c r="O462" s="9">
        <v>18388315.5</v>
      </c>
      <c r="P462" s="2"/>
    </row>
    <row r="463" spans="1:16" ht="25.5" outlineLevel="7">
      <c r="A463" s="3" t="s">
        <v>66</v>
      </c>
      <c r="B463" s="4" t="s">
        <v>4</v>
      </c>
      <c r="C463" s="7" t="s">
        <v>470</v>
      </c>
      <c r="D463" s="7" t="s">
        <v>475</v>
      </c>
      <c r="E463" s="8" t="str">
        <f t="shared" si="6"/>
        <v>05 4 11 81660</v>
      </c>
      <c r="F463" s="7" t="s">
        <v>471</v>
      </c>
      <c r="G463" s="7" t="s">
        <v>486</v>
      </c>
      <c r="H463" s="7" t="s">
        <v>482</v>
      </c>
      <c r="I463" s="7" t="s">
        <v>519</v>
      </c>
      <c r="J463" s="4" t="s">
        <v>31</v>
      </c>
      <c r="K463" s="4" t="s">
        <v>65</v>
      </c>
      <c r="L463" s="4" t="s">
        <v>67</v>
      </c>
      <c r="M463" s="9">
        <v>10207885.15</v>
      </c>
      <c r="N463" s="9">
        <v>15726557.4</v>
      </c>
      <c r="O463" s="9">
        <v>18388315.5</v>
      </c>
      <c r="P463" s="2"/>
    </row>
    <row r="464" spans="1:16" outlineLevel="7">
      <c r="A464" s="3" t="s">
        <v>68</v>
      </c>
      <c r="B464" s="4" t="s">
        <v>4</v>
      </c>
      <c r="C464" s="7" t="s">
        <v>470</v>
      </c>
      <c r="D464" s="7" t="s">
        <v>475</v>
      </c>
      <c r="E464" s="8" t="str">
        <f t="shared" si="6"/>
        <v>05 4 11 81660</v>
      </c>
      <c r="F464" s="7" t="s">
        <v>471</v>
      </c>
      <c r="G464" s="7" t="s">
        <v>486</v>
      </c>
      <c r="H464" s="7" t="s">
        <v>482</v>
      </c>
      <c r="I464" s="7" t="s">
        <v>519</v>
      </c>
      <c r="J464" s="4" t="s">
        <v>31</v>
      </c>
      <c r="K464" s="4" t="s">
        <v>69</v>
      </c>
      <c r="L464" s="4"/>
      <c r="M464" s="9">
        <v>610803.64</v>
      </c>
      <c r="N464" s="9">
        <v>955871.06</v>
      </c>
      <c r="O464" s="9">
        <v>477935.52</v>
      </c>
      <c r="P464" s="2"/>
    </row>
    <row r="465" spans="1:16" outlineLevel="7">
      <c r="A465" s="3" t="s">
        <v>48</v>
      </c>
      <c r="B465" s="4" t="s">
        <v>4</v>
      </c>
      <c r="C465" s="7" t="s">
        <v>470</v>
      </c>
      <c r="D465" s="7" t="s">
        <v>475</v>
      </c>
      <c r="E465" s="8" t="str">
        <f t="shared" si="6"/>
        <v>05 4 11 81660</v>
      </c>
      <c r="F465" s="7" t="s">
        <v>471</v>
      </c>
      <c r="G465" s="7" t="s">
        <v>486</v>
      </c>
      <c r="H465" s="7" t="s">
        <v>482</v>
      </c>
      <c r="I465" s="7" t="s">
        <v>519</v>
      </c>
      <c r="J465" s="4" t="s">
        <v>31</v>
      </c>
      <c r="K465" s="4" t="s">
        <v>69</v>
      </c>
      <c r="L465" s="4" t="s">
        <v>70</v>
      </c>
      <c r="M465" s="9">
        <v>610803.64</v>
      </c>
      <c r="N465" s="9">
        <v>955871.06</v>
      </c>
      <c r="O465" s="9">
        <v>477935.52</v>
      </c>
      <c r="P465" s="2"/>
    </row>
    <row r="466" spans="1:16" ht="25.5" outlineLevel="7">
      <c r="A466" s="3" t="s">
        <v>71</v>
      </c>
      <c r="B466" s="4" t="s">
        <v>4</v>
      </c>
      <c r="C466" s="7" t="s">
        <v>470</v>
      </c>
      <c r="D466" s="7" t="s">
        <v>475</v>
      </c>
      <c r="E466" s="8" t="str">
        <f t="shared" si="6"/>
        <v>05 4 11 81660</v>
      </c>
      <c r="F466" s="7" t="s">
        <v>471</v>
      </c>
      <c r="G466" s="7" t="s">
        <v>486</v>
      </c>
      <c r="H466" s="7" t="s">
        <v>482</v>
      </c>
      <c r="I466" s="7" t="s">
        <v>519</v>
      </c>
      <c r="J466" s="4" t="s">
        <v>31</v>
      </c>
      <c r="K466" s="4" t="s">
        <v>72</v>
      </c>
      <c r="L466" s="4"/>
      <c r="M466" s="9">
        <v>234544</v>
      </c>
      <c r="N466" s="9">
        <v>0</v>
      </c>
      <c r="O466" s="9">
        <v>0</v>
      </c>
      <c r="P466" s="2"/>
    </row>
    <row r="467" spans="1:16" ht="25.5" outlineLevel="7">
      <c r="A467" s="3" t="s">
        <v>43</v>
      </c>
      <c r="B467" s="4" t="s">
        <v>4</v>
      </c>
      <c r="C467" s="7" t="s">
        <v>470</v>
      </c>
      <c r="D467" s="7" t="s">
        <v>475</v>
      </c>
      <c r="E467" s="8" t="str">
        <f t="shared" si="6"/>
        <v>05 4 11 81660</v>
      </c>
      <c r="F467" s="7" t="s">
        <v>471</v>
      </c>
      <c r="G467" s="7" t="s">
        <v>486</v>
      </c>
      <c r="H467" s="7" t="s">
        <v>482</v>
      </c>
      <c r="I467" s="7" t="s">
        <v>519</v>
      </c>
      <c r="J467" s="4" t="s">
        <v>31</v>
      </c>
      <c r="K467" s="4" t="s">
        <v>72</v>
      </c>
      <c r="L467" s="4" t="s">
        <v>73</v>
      </c>
      <c r="M467" s="9">
        <v>234544</v>
      </c>
      <c r="N467" s="9">
        <v>0</v>
      </c>
      <c r="O467" s="9">
        <v>0</v>
      </c>
      <c r="P467" s="2"/>
    </row>
    <row r="468" spans="1:16" ht="38.25" outlineLevel="7">
      <c r="A468" s="3" t="s">
        <v>38</v>
      </c>
      <c r="B468" s="4" t="s">
        <v>4</v>
      </c>
      <c r="C468" s="7" t="s">
        <v>470</v>
      </c>
      <c r="D468" s="7" t="s">
        <v>475</v>
      </c>
      <c r="E468" s="8" t="str">
        <f t="shared" si="6"/>
        <v>05 4 11 81660</v>
      </c>
      <c r="F468" s="7" t="s">
        <v>471</v>
      </c>
      <c r="G468" s="7" t="s">
        <v>486</v>
      </c>
      <c r="H468" s="7" t="s">
        <v>482</v>
      </c>
      <c r="I468" s="7" t="s">
        <v>519</v>
      </c>
      <c r="J468" s="4" t="s">
        <v>31</v>
      </c>
      <c r="K468" s="4" t="s">
        <v>39</v>
      </c>
      <c r="L468" s="4"/>
      <c r="M468" s="9">
        <v>1700000</v>
      </c>
      <c r="N468" s="9">
        <v>0</v>
      </c>
      <c r="O468" s="9">
        <v>0</v>
      </c>
      <c r="P468" s="2"/>
    </row>
    <row r="469" spans="1:16" ht="38.25" outlineLevel="7">
      <c r="A469" s="3" t="s">
        <v>34</v>
      </c>
      <c r="B469" s="4" t="s">
        <v>4</v>
      </c>
      <c r="C469" s="7" t="s">
        <v>470</v>
      </c>
      <c r="D469" s="7" t="s">
        <v>475</v>
      </c>
      <c r="E469" s="8" t="str">
        <f t="shared" si="6"/>
        <v>05 4 11 81660</v>
      </c>
      <c r="F469" s="7" t="s">
        <v>471</v>
      </c>
      <c r="G469" s="7" t="s">
        <v>486</v>
      </c>
      <c r="H469" s="7" t="s">
        <v>482</v>
      </c>
      <c r="I469" s="7" t="s">
        <v>519</v>
      </c>
      <c r="J469" s="4" t="s">
        <v>31</v>
      </c>
      <c r="K469" s="4" t="s">
        <v>39</v>
      </c>
      <c r="L469" s="4" t="s">
        <v>74</v>
      </c>
      <c r="M469" s="9">
        <v>1700000</v>
      </c>
      <c r="N469" s="9">
        <v>0</v>
      </c>
      <c r="O469" s="9">
        <v>0</v>
      </c>
      <c r="P469" s="2"/>
    </row>
    <row r="470" spans="1:16" outlineLevel="4">
      <c r="A470" s="3" t="s">
        <v>79</v>
      </c>
      <c r="B470" s="4" t="s">
        <v>4</v>
      </c>
      <c r="C470" s="7" t="s">
        <v>470</v>
      </c>
      <c r="D470" s="7" t="s">
        <v>475</v>
      </c>
      <c r="E470" s="8" t="str">
        <f t="shared" si="6"/>
        <v>05 4 11 81660</v>
      </c>
      <c r="F470" s="7" t="s">
        <v>471</v>
      </c>
      <c r="G470" s="7" t="s">
        <v>486</v>
      </c>
      <c r="H470" s="7" t="s">
        <v>482</v>
      </c>
      <c r="I470" s="7" t="s">
        <v>519</v>
      </c>
      <c r="J470" s="4" t="s">
        <v>80</v>
      </c>
      <c r="K470" s="4"/>
      <c r="L470" s="4"/>
      <c r="M470" s="9">
        <v>0</v>
      </c>
      <c r="N470" s="9">
        <v>2800000</v>
      </c>
      <c r="O470" s="9">
        <v>2800000</v>
      </c>
      <c r="P470" s="2"/>
    </row>
    <row r="471" spans="1:16" ht="63.75" outlineLevel="5">
      <c r="A471" s="3" t="s">
        <v>195</v>
      </c>
      <c r="B471" s="4" t="s">
        <v>4</v>
      </c>
      <c r="C471" s="7" t="s">
        <v>470</v>
      </c>
      <c r="D471" s="7" t="s">
        <v>475</v>
      </c>
      <c r="E471" s="8" t="str">
        <f t="shared" si="6"/>
        <v>05 4 11 81660</v>
      </c>
      <c r="F471" s="7" t="s">
        <v>471</v>
      </c>
      <c r="G471" s="7" t="s">
        <v>486</v>
      </c>
      <c r="H471" s="7" t="s">
        <v>482</v>
      </c>
      <c r="I471" s="7" t="s">
        <v>519</v>
      </c>
      <c r="J471" s="4" t="s">
        <v>196</v>
      </c>
      <c r="K471" s="4"/>
      <c r="L471" s="4"/>
      <c r="M471" s="9">
        <v>0</v>
      </c>
      <c r="N471" s="9">
        <v>2800000</v>
      </c>
      <c r="O471" s="9">
        <v>2800000</v>
      </c>
      <c r="P471" s="2"/>
    </row>
    <row r="472" spans="1:16" ht="89.25" outlineLevel="6">
      <c r="A472" s="3" t="s">
        <v>211</v>
      </c>
      <c r="B472" s="4" t="s">
        <v>4</v>
      </c>
      <c r="C472" s="7" t="s">
        <v>470</v>
      </c>
      <c r="D472" s="7" t="s">
        <v>475</v>
      </c>
      <c r="E472" s="8" t="str">
        <f t="shared" si="6"/>
        <v>05 4 11 81660</v>
      </c>
      <c r="F472" s="7" t="s">
        <v>471</v>
      </c>
      <c r="G472" s="7" t="s">
        <v>486</v>
      </c>
      <c r="H472" s="7" t="s">
        <v>482</v>
      </c>
      <c r="I472" s="7" t="s">
        <v>519</v>
      </c>
      <c r="J472" s="4" t="s">
        <v>212</v>
      </c>
      <c r="K472" s="4"/>
      <c r="L472" s="4"/>
      <c r="M472" s="9">
        <v>0</v>
      </c>
      <c r="N472" s="9">
        <v>2800000</v>
      </c>
      <c r="O472" s="9">
        <v>2800000</v>
      </c>
      <c r="P472" s="2"/>
    </row>
    <row r="473" spans="1:16" ht="51" outlineLevel="7">
      <c r="A473" s="3" t="s">
        <v>213</v>
      </c>
      <c r="B473" s="4" t="s">
        <v>4</v>
      </c>
      <c r="C473" s="7" t="s">
        <v>470</v>
      </c>
      <c r="D473" s="7" t="s">
        <v>475</v>
      </c>
      <c r="E473" s="8" t="str">
        <f t="shared" ref="E473:E536" si="7">CONCATENATE(F473," ",G473," ",H473," ",I473)</f>
        <v>05 4 11 81660</v>
      </c>
      <c r="F473" s="7" t="s">
        <v>471</v>
      </c>
      <c r="G473" s="7" t="s">
        <v>486</v>
      </c>
      <c r="H473" s="7" t="s">
        <v>482</v>
      </c>
      <c r="I473" s="7" t="s">
        <v>519</v>
      </c>
      <c r="J473" s="4" t="s">
        <v>212</v>
      </c>
      <c r="K473" s="4" t="s">
        <v>214</v>
      </c>
      <c r="L473" s="4"/>
      <c r="M473" s="9">
        <v>0</v>
      </c>
      <c r="N473" s="9">
        <v>2800000</v>
      </c>
      <c r="O473" s="9">
        <v>2800000</v>
      </c>
      <c r="P473" s="2"/>
    </row>
    <row r="474" spans="1:16" ht="51" outlineLevel="7">
      <c r="A474" s="3" t="s">
        <v>215</v>
      </c>
      <c r="B474" s="4" t="s">
        <v>4</v>
      </c>
      <c r="C474" s="7" t="s">
        <v>470</v>
      </c>
      <c r="D474" s="7" t="s">
        <v>475</v>
      </c>
      <c r="E474" s="8" t="str">
        <f t="shared" si="7"/>
        <v>05 4 11 81660</v>
      </c>
      <c r="F474" s="7" t="s">
        <v>471</v>
      </c>
      <c r="G474" s="7" t="s">
        <v>486</v>
      </c>
      <c r="H474" s="7" t="s">
        <v>482</v>
      </c>
      <c r="I474" s="7" t="s">
        <v>519</v>
      </c>
      <c r="J474" s="4" t="s">
        <v>212</v>
      </c>
      <c r="K474" s="4" t="s">
        <v>214</v>
      </c>
      <c r="L474" s="4" t="s">
        <v>31</v>
      </c>
      <c r="M474" s="9">
        <v>0</v>
      </c>
      <c r="N474" s="9">
        <v>2800000</v>
      </c>
      <c r="O474" s="9">
        <v>2800000</v>
      </c>
      <c r="P474" s="2"/>
    </row>
    <row r="475" spans="1:16" ht="51" outlineLevel="3">
      <c r="A475" s="3" t="s">
        <v>216</v>
      </c>
      <c r="B475" s="4" t="s">
        <v>4</v>
      </c>
      <c r="C475" s="7" t="s">
        <v>470</v>
      </c>
      <c r="D475" s="7" t="s">
        <v>475</v>
      </c>
      <c r="E475" s="8" t="str">
        <f t="shared" si="7"/>
        <v>05 4 11 S6170</v>
      </c>
      <c r="F475" s="7" t="s">
        <v>471</v>
      </c>
      <c r="G475" s="7" t="s">
        <v>486</v>
      </c>
      <c r="H475" s="7" t="s">
        <v>482</v>
      </c>
      <c r="I475" s="7" t="s">
        <v>520</v>
      </c>
      <c r="J475" s="4"/>
      <c r="K475" s="4"/>
      <c r="L475" s="4"/>
      <c r="M475" s="9">
        <v>182401297.22</v>
      </c>
      <c r="N475" s="9">
        <v>44666872.039999999</v>
      </c>
      <c r="O475" s="9">
        <v>22333435.48</v>
      </c>
      <c r="P475" s="2"/>
    </row>
    <row r="476" spans="1:16" ht="38.25" outlineLevel="4">
      <c r="A476" s="3" t="s">
        <v>26</v>
      </c>
      <c r="B476" s="4" t="s">
        <v>4</v>
      </c>
      <c r="C476" s="7" t="s">
        <v>470</v>
      </c>
      <c r="D476" s="7" t="s">
        <v>475</v>
      </c>
      <c r="E476" s="8" t="str">
        <f t="shared" si="7"/>
        <v>05 4 11 S6170</v>
      </c>
      <c r="F476" s="7" t="s">
        <v>471</v>
      </c>
      <c r="G476" s="7" t="s">
        <v>486</v>
      </c>
      <c r="H476" s="7" t="s">
        <v>482</v>
      </c>
      <c r="I476" s="7" t="s">
        <v>520</v>
      </c>
      <c r="J476" s="4" t="s">
        <v>27</v>
      </c>
      <c r="K476" s="4"/>
      <c r="L476" s="4"/>
      <c r="M476" s="9">
        <v>182401297.22</v>
      </c>
      <c r="N476" s="9">
        <v>44666872.039999999</v>
      </c>
      <c r="O476" s="9">
        <v>22333435.48</v>
      </c>
      <c r="P476" s="2"/>
    </row>
    <row r="477" spans="1:16" ht="51" outlineLevel="5">
      <c r="A477" s="3" t="s">
        <v>28</v>
      </c>
      <c r="B477" s="4" t="s">
        <v>4</v>
      </c>
      <c r="C477" s="7" t="s">
        <v>470</v>
      </c>
      <c r="D477" s="7" t="s">
        <v>475</v>
      </c>
      <c r="E477" s="8" t="str">
        <f t="shared" si="7"/>
        <v>05 4 11 S6170</v>
      </c>
      <c r="F477" s="7" t="s">
        <v>471</v>
      </c>
      <c r="G477" s="7" t="s">
        <v>486</v>
      </c>
      <c r="H477" s="7" t="s">
        <v>482</v>
      </c>
      <c r="I477" s="7" t="s">
        <v>520</v>
      </c>
      <c r="J477" s="4" t="s">
        <v>29</v>
      </c>
      <c r="K477" s="4"/>
      <c r="L477" s="4"/>
      <c r="M477" s="9">
        <v>182401297.22</v>
      </c>
      <c r="N477" s="9">
        <v>44666872.039999999</v>
      </c>
      <c r="O477" s="9">
        <v>22333435.48</v>
      </c>
      <c r="P477" s="2"/>
    </row>
    <row r="478" spans="1:16" ht="51" outlineLevel="6">
      <c r="A478" s="3" t="s">
        <v>205</v>
      </c>
      <c r="B478" s="4" t="s">
        <v>4</v>
      </c>
      <c r="C478" s="7" t="s">
        <v>470</v>
      </c>
      <c r="D478" s="7" t="s">
        <v>475</v>
      </c>
      <c r="E478" s="8" t="str">
        <f t="shared" si="7"/>
        <v>05 4 11 S6170</v>
      </c>
      <c r="F478" s="7" t="s">
        <v>471</v>
      </c>
      <c r="G478" s="7" t="s">
        <v>486</v>
      </c>
      <c r="H478" s="7" t="s">
        <v>482</v>
      </c>
      <c r="I478" s="7" t="s">
        <v>520</v>
      </c>
      <c r="J478" s="4" t="s">
        <v>206</v>
      </c>
      <c r="K478" s="4"/>
      <c r="L478" s="4"/>
      <c r="M478" s="9">
        <v>173476744.13</v>
      </c>
      <c r="N478" s="9">
        <v>44666872.039999999</v>
      </c>
      <c r="O478" s="9">
        <v>22333435.48</v>
      </c>
      <c r="P478" s="2"/>
    </row>
    <row r="479" spans="1:16" ht="63.75" outlineLevel="7">
      <c r="A479" s="3" t="s">
        <v>217</v>
      </c>
      <c r="B479" s="4" t="s">
        <v>4</v>
      </c>
      <c r="C479" s="7" t="s">
        <v>470</v>
      </c>
      <c r="D479" s="7" t="s">
        <v>475</v>
      </c>
      <c r="E479" s="8" t="str">
        <f t="shared" si="7"/>
        <v>05 4 11 S6170</v>
      </c>
      <c r="F479" s="7" t="s">
        <v>471</v>
      </c>
      <c r="G479" s="7" t="s">
        <v>486</v>
      </c>
      <c r="H479" s="7" t="s">
        <v>482</v>
      </c>
      <c r="I479" s="7" t="s">
        <v>520</v>
      </c>
      <c r="J479" s="4" t="s">
        <v>206</v>
      </c>
      <c r="K479" s="4" t="s">
        <v>218</v>
      </c>
      <c r="L479" s="4"/>
      <c r="M479" s="9">
        <v>173476744.13</v>
      </c>
      <c r="N479" s="9">
        <v>44666872.039999999</v>
      </c>
      <c r="O479" s="9">
        <v>22333435.48</v>
      </c>
      <c r="P479" s="2"/>
    </row>
    <row r="480" spans="1:16" ht="25.5" outlineLevel="7">
      <c r="A480" s="3" t="s">
        <v>66</v>
      </c>
      <c r="B480" s="4" t="s">
        <v>4</v>
      </c>
      <c r="C480" s="7" t="s">
        <v>470</v>
      </c>
      <c r="D480" s="7" t="s">
        <v>475</v>
      </c>
      <c r="E480" s="8" t="str">
        <f t="shared" si="7"/>
        <v>05 4 11 S6170</v>
      </c>
      <c r="F480" s="7" t="s">
        <v>471</v>
      </c>
      <c r="G480" s="7" t="s">
        <v>486</v>
      </c>
      <c r="H480" s="7" t="s">
        <v>482</v>
      </c>
      <c r="I480" s="7" t="s">
        <v>520</v>
      </c>
      <c r="J480" s="4" t="s">
        <v>206</v>
      </c>
      <c r="K480" s="4" t="s">
        <v>218</v>
      </c>
      <c r="L480" s="4" t="s">
        <v>67</v>
      </c>
      <c r="M480" s="9">
        <v>13030671.75</v>
      </c>
      <c r="N480" s="9">
        <v>3126681.04</v>
      </c>
      <c r="O480" s="9">
        <v>1563340.48</v>
      </c>
      <c r="P480" s="2"/>
    </row>
    <row r="481" spans="1:16" ht="25.5" outlineLevel="7">
      <c r="A481" s="3" t="s">
        <v>66</v>
      </c>
      <c r="B481" s="4" t="s">
        <v>4</v>
      </c>
      <c r="C481" s="7" t="s">
        <v>470</v>
      </c>
      <c r="D481" s="7" t="s">
        <v>475</v>
      </c>
      <c r="E481" s="8" t="str">
        <f t="shared" si="7"/>
        <v>05 4 11 S6170</v>
      </c>
      <c r="F481" s="7" t="s">
        <v>471</v>
      </c>
      <c r="G481" s="7" t="s">
        <v>486</v>
      </c>
      <c r="H481" s="7" t="s">
        <v>482</v>
      </c>
      <c r="I481" s="7" t="s">
        <v>520</v>
      </c>
      <c r="J481" s="4" t="s">
        <v>206</v>
      </c>
      <c r="K481" s="4" t="s">
        <v>218</v>
      </c>
      <c r="L481" s="4" t="s">
        <v>209</v>
      </c>
      <c r="M481" s="9">
        <v>160446072.38</v>
      </c>
      <c r="N481" s="9">
        <v>41540191</v>
      </c>
      <c r="O481" s="9">
        <v>20770095</v>
      </c>
      <c r="P481" s="2"/>
    </row>
    <row r="482" spans="1:16" ht="25.5" outlineLevel="6">
      <c r="A482" s="3" t="s">
        <v>30</v>
      </c>
      <c r="B482" s="4" t="s">
        <v>4</v>
      </c>
      <c r="C482" s="7" t="s">
        <v>470</v>
      </c>
      <c r="D482" s="7" t="s">
        <v>475</v>
      </c>
      <c r="E482" s="8" t="str">
        <f t="shared" si="7"/>
        <v>05 4 11 S6170</v>
      </c>
      <c r="F482" s="7" t="s">
        <v>471</v>
      </c>
      <c r="G482" s="7" t="s">
        <v>486</v>
      </c>
      <c r="H482" s="7" t="s">
        <v>482</v>
      </c>
      <c r="I482" s="7" t="s">
        <v>520</v>
      </c>
      <c r="J482" s="4" t="s">
        <v>31</v>
      </c>
      <c r="K482" s="4"/>
      <c r="L482" s="4"/>
      <c r="M482" s="9">
        <v>8924553.0899999999</v>
      </c>
      <c r="N482" s="9">
        <v>0</v>
      </c>
      <c r="O482" s="9">
        <v>0</v>
      </c>
      <c r="P482" s="2"/>
    </row>
    <row r="483" spans="1:16" ht="63.75" outlineLevel="7">
      <c r="A483" s="3" t="s">
        <v>217</v>
      </c>
      <c r="B483" s="4" t="s">
        <v>4</v>
      </c>
      <c r="C483" s="7" t="s">
        <v>470</v>
      </c>
      <c r="D483" s="7" t="s">
        <v>475</v>
      </c>
      <c r="E483" s="8" t="str">
        <f t="shared" si="7"/>
        <v>05 4 11 S6170</v>
      </c>
      <c r="F483" s="7" t="s">
        <v>471</v>
      </c>
      <c r="G483" s="7" t="s">
        <v>486</v>
      </c>
      <c r="H483" s="7" t="s">
        <v>482</v>
      </c>
      <c r="I483" s="7" t="s">
        <v>520</v>
      </c>
      <c r="J483" s="4" t="s">
        <v>31</v>
      </c>
      <c r="K483" s="4" t="s">
        <v>218</v>
      </c>
      <c r="L483" s="4"/>
      <c r="M483" s="9">
        <v>8924553.0899999999</v>
      </c>
      <c r="N483" s="9">
        <v>0</v>
      </c>
      <c r="O483" s="9">
        <v>0</v>
      </c>
      <c r="P483" s="2"/>
    </row>
    <row r="484" spans="1:16" ht="25.5" outlineLevel="7">
      <c r="A484" s="3" t="s">
        <v>66</v>
      </c>
      <c r="B484" s="4" t="s">
        <v>4</v>
      </c>
      <c r="C484" s="7" t="s">
        <v>470</v>
      </c>
      <c r="D484" s="7" t="s">
        <v>475</v>
      </c>
      <c r="E484" s="8" t="str">
        <f t="shared" si="7"/>
        <v>05 4 11 S6170</v>
      </c>
      <c r="F484" s="7" t="s">
        <v>471</v>
      </c>
      <c r="G484" s="7" t="s">
        <v>486</v>
      </c>
      <c r="H484" s="7" t="s">
        <v>482</v>
      </c>
      <c r="I484" s="7" t="s">
        <v>520</v>
      </c>
      <c r="J484" s="4" t="s">
        <v>31</v>
      </c>
      <c r="K484" s="4" t="s">
        <v>218</v>
      </c>
      <c r="L484" s="4" t="s">
        <v>67</v>
      </c>
      <c r="M484" s="9">
        <v>624718.72</v>
      </c>
      <c r="N484" s="9">
        <v>0</v>
      </c>
      <c r="O484" s="9">
        <v>0</v>
      </c>
      <c r="P484" s="2"/>
    </row>
    <row r="485" spans="1:16" ht="25.5" outlineLevel="7">
      <c r="A485" s="3" t="s">
        <v>66</v>
      </c>
      <c r="B485" s="4" t="s">
        <v>4</v>
      </c>
      <c r="C485" s="7" t="s">
        <v>470</v>
      </c>
      <c r="D485" s="7" t="s">
        <v>475</v>
      </c>
      <c r="E485" s="8" t="str">
        <f t="shared" si="7"/>
        <v>05 4 11 S6170</v>
      </c>
      <c r="F485" s="7" t="s">
        <v>471</v>
      </c>
      <c r="G485" s="7" t="s">
        <v>486</v>
      </c>
      <c r="H485" s="7" t="s">
        <v>482</v>
      </c>
      <c r="I485" s="7" t="s">
        <v>520</v>
      </c>
      <c r="J485" s="4" t="s">
        <v>31</v>
      </c>
      <c r="K485" s="4" t="s">
        <v>218</v>
      </c>
      <c r="L485" s="4" t="s">
        <v>209</v>
      </c>
      <c r="M485" s="9">
        <v>8299834.3700000001</v>
      </c>
      <c r="N485" s="9">
        <v>0</v>
      </c>
      <c r="O485" s="9">
        <v>0</v>
      </c>
      <c r="P485" s="2"/>
    </row>
    <row r="486" spans="1:16" ht="25.5" outlineLevel="2">
      <c r="A486" s="3" t="s">
        <v>219</v>
      </c>
      <c r="B486" s="4" t="s">
        <v>4</v>
      </c>
      <c r="C486" s="7" t="s">
        <v>470</v>
      </c>
      <c r="D486" s="7" t="s">
        <v>479</v>
      </c>
      <c r="E486" s="8"/>
      <c r="F486" s="7" t="s">
        <v>468</v>
      </c>
      <c r="G486" s="7" t="s">
        <v>485</v>
      </c>
      <c r="H486" s="7" t="s">
        <v>468</v>
      </c>
      <c r="I486" s="7" t="s">
        <v>489</v>
      </c>
      <c r="J486" s="4"/>
      <c r="K486" s="4"/>
      <c r="L486" s="4"/>
      <c r="M486" s="9">
        <v>365074</v>
      </c>
      <c r="N486" s="9">
        <v>0</v>
      </c>
      <c r="O486" s="9">
        <v>0</v>
      </c>
      <c r="P486" s="2"/>
    </row>
    <row r="487" spans="1:16" ht="25.5" outlineLevel="3">
      <c r="A487" s="3" t="s">
        <v>220</v>
      </c>
      <c r="B487" s="4" t="s">
        <v>4</v>
      </c>
      <c r="C487" s="7" t="s">
        <v>470</v>
      </c>
      <c r="D487" s="7" t="s">
        <v>479</v>
      </c>
      <c r="E487" s="8" t="str">
        <f t="shared" si="7"/>
        <v>01 4 11 82440</v>
      </c>
      <c r="F487" s="7" t="s">
        <v>469</v>
      </c>
      <c r="G487" s="7" t="s">
        <v>486</v>
      </c>
      <c r="H487" s="7" t="s">
        <v>482</v>
      </c>
      <c r="I487" s="7" t="s">
        <v>521</v>
      </c>
      <c r="J487" s="4"/>
      <c r="K487" s="4"/>
      <c r="L487" s="4"/>
      <c r="M487" s="9">
        <v>365074</v>
      </c>
      <c r="N487" s="9">
        <v>0</v>
      </c>
      <c r="O487" s="9">
        <v>0</v>
      </c>
      <c r="P487" s="2"/>
    </row>
    <row r="488" spans="1:16" ht="38.25" outlineLevel="4">
      <c r="A488" s="3" t="s">
        <v>26</v>
      </c>
      <c r="B488" s="4" t="s">
        <v>4</v>
      </c>
      <c r="C488" s="7" t="s">
        <v>470</v>
      </c>
      <c r="D488" s="7" t="s">
        <v>479</v>
      </c>
      <c r="E488" s="8" t="str">
        <f t="shared" si="7"/>
        <v>01 4 11 82440</v>
      </c>
      <c r="F488" s="7" t="s">
        <v>469</v>
      </c>
      <c r="G488" s="7" t="s">
        <v>486</v>
      </c>
      <c r="H488" s="7" t="s">
        <v>482</v>
      </c>
      <c r="I488" s="7" t="s">
        <v>521</v>
      </c>
      <c r="J488" s="4" t="s">
        <v>27</v>
      </c>
      <c r="K488" s="4"/>
      <c r="L488" s="4"/>
      <c r="M488" s="9">
        <v>330024</v>
      </c>
      <c r="N488" s="9">
        <v>0</v>
      </c>
      <c r="O488" s="9">
        <v>0</v>
      </c>
      <c r="P488" s="2"/>
    </row>
    <row r="489" spans="1:16" ht="51" outlineLevel="5">
      <c r="A489" s="3" t="s">
        <v>28</v>
      </c>
      <c r="B489" s="4" t="s">
        <v>4</v>
      </c>
      <c r="C489" s="7" t="s">
        <v>470</v>
      </c>
      <c r="D489" s="7" t="s">
        <v>479</v>
      </c>
      <c r="E489" s="8" t="str">
        <f t="shared" si="7"/>
        <v>01 4 11 82440</v>
      </c>
      <c r="F489" s="7" t="s">
        <v>469</v>
      </c>
      <c r="G489" s="7" t="s">
        <v>486</v>
      </c>
      <c r="H489" s="7" t="s">
        <v>482</v>
      </c>
      <c r="I489" s="7" t="s">
        <v>521</v>
      </c>
      <c r="J489" s="4" t="s">
        <v>29</v>
      </c>
      <c r="K489" s="4"/>
      <c r="L489" s="4"/>
      <c r="M489" s="9">
        <v>330024</v>
      </c>
      <c r="N489" s="9">
        <v>0</v>
      </c>
      <c r="O489" s="9">
        <v>0</v>
      </c>
      <c r="P489" s="2"/>
    </row>
    <row r="490" spans="1:16" ht="25.5" outlineLevel="6">
      <c r="A490" s="3" t="s">
        <v>30</v>
      </c>
      <c r="B490" s="4" t="s">
        <v>4</v>
      </c>
      <c r="C490" s="7" t="s">
        <v>470</v>
      </c>
      <c r="D490" s="7" t="s">
        <v>479</v>
      </c>
      <c r="E490" s="8" t="str">
        <f t="shared" si="7"/>
        <v>01 4 11 82440</v>
      </c>
      <c r="F490" s="7" t="s">
        <v>469</v>
      </c>
      <c r="G490" s="7" t="s">
        <v>486</v>
      </c>
      <c r="H490" s="7" t="s">
        <v>482</v>
      </c>
      <c r="I490" s="7" t="s">
        <v>521</v>
      </c>
      <c r="J490" s="4" t="s">
        <v>31</v>
      </c>
      <c r="K490" s="4"/>
      <c r="L490" s="4"/>
      <c r="M490" s="9">
        <v>330024</v>
      </c>
      <c r="N490" s="9">
        <v>0</v>
      </c>
      <c r="O490" s="9">
        <v>0</v>
      </c>
      <c r="P490" s="2"/>
    </row>
    <row r="491" spans="1:16" outlineLevel="7">
      <c r="A491" s="3" t="s">
        <v>68</v>
      </c>
      <c r="B491" s="4" t="s">
        <v>4</v>
      </c>
      <c r="C491" s="7" t="s">
        <v>470</v>
      </c>
      <c r="D491" s="7" t="s">
        <v>479</v>
      </c>
      <c r="E491" s="8" t="str">
        <f t="shared" si="7"/>
        <v>01 4 11 82440</v>
      </c>
      <c r="F491" s="7" t="s">
        <v>469</v>
      </c>
      <c r="G491" s="7" t="s">
        <v>486</v>
      </c>
      <c r="H491" s="7" t="s">
        <v>482</v>
      </c>
      <c r="I491" s="7" t="s">
        <v>521</v>
      </c>
      <c r="J491" s="4" t="s">
        <v>31</v>
      </c>
      <c r="K491" s="4" t="s">
        <v>69</v>
      </c>
      <c r="L491" s="4"/>
      <c r="M491" s="9">
        <v>318384</v>
      </c>
      <c r="N491" s="9">
        <v>0</v>
      </c>
      <c r="O491" s="9">
        <v>0</v>
      </c>
      <c r="P491" s="2"/>
    </row>
    <row r="492" spans="1:16" outlineLevel="7">
      <c r="A492" s="3" t="s">
        <v>48</v>
      </c>
      <c r="B492" s="4" t="s">
        <v>4</v>
      </c>
      <c r="C492" s="7" t="s">
        <v>470</v>
      </c>
      <c r="D492" s="7" t="s">
        <v>479</v>
      </c>
      <c r="E492" s="8" t="str">
        <f t="shared" si="7"/>
        <v>01 4 11 82440</v>
      </c>
      <c r="F492" s="7" t="s">
        <v>469</v>
      </c>
      <c r="G492" s="7" t="s">
        <v>486</v>
      </c>
      <c r="H492" s="7" t="s">
        <v>482</v>
      </c>
      <c r="I492" s="7" t="s">
        <v>521</v>
      </c>
      <c r="J492" s="4" t="s">
        <v>31</v>
      </c>
      <c r="K492" s="4" t="s">
        <v>69</v>
      </c>
      <c r="L492" s="4" t="s">
        <v>70</v>
      </c>
      <c r="M492" s="9">
        <v>318384</v>
      </c>
      <c r="N492" s="9">
        <v>0</v>
      </c>
      <c r="O492" s="9">
        <v>0</v>
      </c>
      <c r="P492" s="2"/>
    </row>
    <row r="493" spans="1:16" ht="38.25" outlineLevel="7">
      <c r="A493" s="3" t="s">
        <v>38</v>
      </c>
      <c r="B493" s="4" t="s">
        <v>4</v>
      </c>
      <c r="C493" s="7" t="s">
        <v>470</v>
      </c>
      <c r="D493" s="7" t="s">
        <v>479</v>
      </c>
      <c r="E493" s="8" t="str">
        <f t="shared" si="7"/>
        <v>01 4 11 82440</v>
      </c>
      <c r="F493" s="7" t="s">
        <v>469</v>
      </c>
      <c r="G493" s="7" t="s">
        <v>486</v>
      </c>
      <c r="H493" s="7" t="s">
        <v>482</v>
      </c>
      <c r="I493" s="7" t="s">
        <v>521</v>
      </c>
      <c r="J493" s="4" t="s">
        <v>31</v>
      </c>
      <c r="K493" s="4" t="s">
        <v>39</v>
      </c>
      <c r="L493" s="4"/>
      <c r="M493" s="9">
        <v>11640</v>
      </c>
      <c r="N493" s="9">
        <v>0</v>
      </c>
      <c r="O493" s="9">
        <v>0</v>
      </c>
      <c r="P493" s="2"/>
    </row>
    <row r="494" spans="1:16" ht="38.25" outlineLevel="7">
      <c r="A494" s="3" t="s">
        <v>34</v>
      </c>
      <c r="B494" s="4" t="s">
        <v>4</v>
      </c>
      <c r="C494" s="7" t="s">
        <v>470</v>
      </c>
      <c r="D494" s="7" t="s">
        <v>479</v>
      </c>
      <c r="E494" s="8" t="str">
        <f t="shared" si="7"/>
        <v>01 4 11 82440</v>
      </c>
      <c r="F494" s="7" t="s">
        <v>469</v>
      </c>
      <c r="G494" s="7" t="s">
        <v>486</v>
      </c>
      <c r="H494" s="7" t="s">
        <v>482</v>
      </c>
      <c r="I494" s="7" t="s">
        <v>521</v>
      </c>
      <c r="J494" s="4" t="s">
        <v>31</v>
      </c>
      <c r="K494" s="4" t="s">
        <v>39</v>
      </c>
      <c r="L494" s="4" t="s">
        <v>74</v>
      </c>
      <c r="M494" s="9">
        <v>11640</v>
      </c>
      <c r="N494" s="9">
        <v>0</v>
      </c>
      <c r="O494" s="9">
        <v>0</v>
      </c>
      <c r="P494" s="2"/>
    </row>
    <row r="495" spans="1:16" ht="38.25" outlineLevel="4">
      <c r="A495" s="3" t="s">
        <v>109</v>
      </c>
      <c r="B495" s="4" t="s">
        <v>4</v>
      </c>
      <c r="C495" s="7" t="s">
        <v>470</v>
      </c>
      <c r="D495" s="7" t="s">
        <v>479</v>
      </c>
      <c r="E495" s="8" t="str">
        <f t="shared" si="7"/>
        <v>01 4 11 82440</v>
      </c>
      <c r="F495" s="7" t="s">
        <v>469</v>
      </c>
      <c r="G495" s="7" t="s">
        <v>486</v>
      </c>
      <c r="H495" s="7" t="s">
        <v>482</v>
      </c>
      <c r="I495" s="7" t="s">
        <v>521</v>
      </c>
      <c r="J495" s="4" t="s">
        <v>110</v>
      </c>
      <c r="K495" s="4"/>
      <c r="L495" s="4"/>
      <c r="M495" s="9">
        <v>35050</v>
      </c>
      <c r="N495" s="9">
        <v>0</v>
      </c>
      <c r="O495" s="9">
        <v>0</v>
      </c>
      <c r="P495" s="2"/>
    </row>
    <row r="496" spans="1:16" ht="25.5" outlineLevel="5">
      <c r="A496" s="3" t="s">
        <v>111</v>
      </c>
      <c r="B496" s="4" t="s">
        <v>4</v>
      </c>
      <c r="C496" s="7" t="s">
        <v>470</v>
      </c>
      <c r="D496" s="7" t="s">
        <v>479</v>
      </c>
      <c r="E496" s="8" t="str">
        <f t="shared" si="7"/>
        <v>01 4 11 82440</v>
      </c>
      <c r="F496" s="7" t="s">
        <v>469</v>
      </c>
      <c r="G496" s="7" t="s">
        <v>486</v>
      </c>
      <c r="H496" s="7" t="s">
        <v>482</v>
      </c>
      <c r="I496" s="7" t="s">
        <v>521</v>
      </c>
      <c r="J496" s="4" t="s">
        <v>112</v>
      </c>
      <c r="K496" s="4"/>
      <c r="L496" s="4"/>
      <c r="M496" s="9">
        <v>35050</v>
      </c>
      <c r="N496" s="9">
        <v>0</v>
      </c>
      <c r="O496" s="9">
        <v>0</v>
      </c>
      <c r="P496" s="2"/>
    </row>
    <row r="497" spans="1:16" ht="25.5" outlineLevel="6">
      <c r="A497" s="3" t="s">
        <v>138</v>
      </c>
      <c r="B497" s="4" t="s">
        <v>4</v>
      </c>
      <c r="C497" s="7" t="s">
        <v>470</v>
      </c>
      <c r="D497" s="7" t="s">
        <v>479</v>
      </c>
      <c r="E497" s="8" t="str">
        <f t="shared" si="7"/>
        <v>01 4 11 82440</v>
      </c>
      <c r="F497" s="7" t="s">
        <v>469</v>
      </c>
      <c r="G497" s="7" t="s">
        <v>486</v>
      </c>
      <c r="H497" s="7" t="s">
        <v>482</v>
      </c>
      <c r="I497" s="7" t="s">
        <v>521</v>
      </c>
      <c r="J497" s="4" t="s">
        <v>139</v>
      </c>
      <c r="K497" s="4"/>
      <c r="L497" s="4"/>
      <c r="M497" s="9">
        <v>35050</v>
      </c>
      <c r="N497" s="9">
        <v>0</v>
      </c>
      <c r="O497" s="9">
        <v>0</v>
      </c>
      <c r="P497" s="2"/>
    </row>
    <row r="498" spans="1:16" ht="51" outlineLevel="7">
      <c r="A498" s="3" t="s">
        <v>221</v>
      </c>
      <c r="B498" s="4" t="s">
        <v>4</v>
      </c>
      <c r="C498" s="7" t="s">
        <v>470</v>
      </c>
      <c r="D498" s="7" t="s">
        <v>479</v>
      </c>
      <c r="E498" s="8" t="str">
        <f t="shared" si="7"/>
        <v>01 4 11 82440</v>
      </c>
      <c r="F498" s="7" t="s">
        <v>469</v>
      </c>
      <c r="G498" s="7" t="s">
        <v>486</v>
      </c>
      <c r="H498" s="7" t="s">
        <v>482</v>
      </c>
      <c r="I498" s="7" t="s">
        <v>521</v>
      </c>
      <c r="J498" s="4" t="s">
        <v>139</v>
      </c>
      <c r="K498" s="4" t="s">
        <v>222</v>
      </c>
      <c r="L498" s="4"/>
      <c r="M498" s="9">
        <v>35050</v>
      </c>
      <c r="N498" s="9">
        <v>0</v>
      </c>
      <c r="O498" s="9">
        <v>0</v>
      </c>
      <c r="P498" s="2"/>
    </row>
    <row r="499" spans="1:16" outlineLevel="7">
      <c r="A499" s="3" t="s">
        <v>48</v>
      </c>
      <c r="B499" s="4" t="s">
        <v>4</v>
      </c>
      <c r="C499" s="7" t="s">
        <v>470</v>
      </c>
      <c r="D499" s="7" t="s">
        <v>479</v>
      </c>
      <c r="E499" s="8" t="str">
        <f t="shared" si="7"/>
        <v>01 4 11 82440</v>
      </c>
      <c r="F499" s="7" t="s">
        <v>469</v>
      </c>
      <c r="G499" s="7" t="s">
        <v>486</v>
      </c>
      <c r="H499" s="7" t="s">
        <v>482</v>
      </c>
      <c r="I499" s="7" t="s">
        <v>521</v>
      </c>
      <c r="J499" s="4" t="s">
        <v>139</v>
      </c>
      <c r="K499" s="4" t="s">
        <v>222</v>
      </c>
      <c r="L499" s="4" t="s">
        <v>70</v>
      </c>
      <c r="M499" s="9">
        <v>25550</v>
      </c>
      <c r="N499" s="9">
        <v>0</v>
      </c>
      <c r="O499" s="9">
        <v>0</v>
      </c>
      <c r="P499" s="2"/>
    </row>
    <row r="500" spans="1:16" ht="25.5" outlineLevel="7">
      <c r="A500" s="3" t="s">
        <v>157</v>
      </c>
      <c r="B500" s="4" t="s">
        <v>4</v>
      </c>
      <c r="C500" s="7" t="s">
        <v>470</v>
      </c>
      <c r="D500" s="7" t="s">
        <v>479</v>
      </c>
      <c r="E500" s="8" t="str">
        <f t="shared" si="7"/>
        <v>01 4 11 82440</v>
      </c>
      <c r="F500" s="7" t="s">
        <v>469</v>
      </c>
      <c r="G500" s="7" t="s">
        <v>486</v>
      </c>
      <c r="H500" s="7" t="s">
        <v>482</v>
      </c>
      <c r="I500" s="7" t="s">
        <v>521</v>
      </c>
      <c r="J500" s="4" t="s">
        <v>139</v>
      </c>
      <c r="K500" s="4" t="s">
        <v>222</v>
      </c>
      <c r="L500" s="4" t="s">
        <v>158</v>
      </c>
      <c r="M500" s="9">
        <v>6500</v>
      </c>
      <c r="N500" s="9">
        <v>0</v>
      </c>
      <c r="O500" s="9">
        <v>0</v>
      </c>
      <c r="P500" s="2"/>
    </row>
    <row r="501" spans="1:16" ht="38.25" outlineLevel="7">
      <c r="A501" s="3" t="s">
        <v>34</v>
      </c>
      <c r="B501" s="4" t="s">
        <v>4</v>
      </c>
      <c r="C501" s="7" t="s">
        <v>470</v>
      </c>
      <c r="D501" s="7" t="s">
        <v>479</v>
      </c>
      <c r="E501" s="8" t="str">
        <f t="shared" si="7"/>
        <v>01 4 11 82440</v>
      </c>
      <c r="F501" s="7" t="s">
        <v>469</v>
      </c>
      <c r="G501" s="7" t="s">
        <v>486</v>
      </c>
      <c r="H501" s="7" t="s">
        <v>482</v>
      </c>
      <c r="I501" s="7" t="s">
        <v>521</v>
      </c>
      <c r="J501" s="4" t="s">
        <v>139</v>
      </c>
      <c r="K501" s="4" t="s">
        <v>222</v>
      </c>
      <c r="L501" s="4" t="s">
        <v>74</v>
      </c>
      <c r="M501" s="9">
        <v>3000</v>
      </c>
      <c r="N501" s="9">
        <v>0</v>
      </c>
      <c r="O501" s="9">
        <v>0</v>
      </c>
      <c r="P501" s="2"/>
    </row>
    <row r="502" spans="1:16" ht="25.5" outlineLevel="1">
      <c r="A502" s="3" t="s">
        <v>223</v>
      </c>
      <c r="B502" s="4" t="s">
        <v>4</v>
      </c>
      <c r="C502" s="7" t="s">
        <v>471</v>
      </c>
      <c r="D502" s="7"/>
      <c r="E502" s="8"/>
      <c r="F502" s="7" t="s">
        <v>468</v>
      </c>
      <c r="G502" s="7" t="s">
        <v>485</v>
      </c>
      <c r="H502" s="7" t="s">
        <v>468</v>
      </c>
      <c r="I502" s="7" t="s">
        <v>489</v>
      </c>
      <c r="J502" s="4"/>
      <c r="K502" s="4"/>
      <c r="L502" s="4"/>
      <c r="M502" s="9">
        <v>166935516.56999999</v>
      </c>
      <c r="N502" s="9">
        <v>20209122.550000001</v>
      </c>
      <c r="O502" s="9">
        <v>32640187.850000001</v>
      </c>
      <c r="P502" s="2"/>
    </row>
    <row r="503" spans="1:16" outlineLevel="2">
      <c r="A503" s="3" t="s">
        <v>224</v>
      </c>
      <c r="B503" s="4" t="s">
        <v>4</v>
      </c>
      <c r="C503" s="7" t="s">
        <v>471</v>
      </c>
      <c r="D503" s="7" t="s">
        <v>469</v>
      </c>
      <c r="E503" s="8"/>
      <c r="F503" s="7" t="s">
        <v>468</v>
      </c>
      <c r="G503" s="7" t="s">
        <v>485</v>
      </c>
      <c r="H503" s="7" t="s">
        <v>468</v>
      </c>
      <c r="I503" s="7" t="s">
        <v>489</v>
      </c>
      <c r="J503" s="4"/>
      <c r="K503" s="4"/>
      <c r="L503" s="4"/>
      <c r="M503" s="9">
        <v>6146250.7400000002</v>
      </c>
      <c r="N503" s="9">
        <v>0</v>
      </c>
      <c r="O503" s="9">
        <v>0</v>
      </c>
      <c r="P503" s="2"/>
    </row>
    <row r="504" spans="1:16" ht="25.5" outlineLevel="3">
      <c r="A504" s="3" t="s">
        <v>225</v>
      </c>
      <c r="B504" s="4" t="s">
        <v>4</v>
      </c>
      <c r="C504" s="7" t="s">
        <v>471</v>
      </c>
      <c r="D504" s="7" t="s">
        <v>469</v>
      </c>
      <c r="E504" s="8" t="str">
        <f t="shared" si="7"/>
        <v>01 4 11 81870</v>
      </c>
      <c r="F504" s="7" t="s">
        <v>469</v>
      </c>
      <c r="G504" s="7" t="s">
        <v>486</v>
      </c>
      <c r="H504" s="7" t="s">
        <v>482</v>
      </c>
      <c r="I504" s="7" t="s">
        <v>522</v>
      </c>
      <c r="J504" s="4"/>
      <c r="K504" s="4"/>
      <c r="L504" s="4"/>
      <c r="M504" s="9">
        <v>6146250.7400000002</v>
      </c>
      <c r="N504" s="9">
        <v>0</v>
      </c>
      <c r="O504" s="9">
        <v>0</v>
      </c>
      <c r="P504" s="2"/>
    </row>
    <row r="505" spans="1:16" ht="38.25" outlineLevel="4">
      <c r="A505" s="3" t="s">
        <v>26</v>
      </c>
      <c r="B505" s="4" t="s">
        <v>4</v>
      </c>
      <c r="C505" s="7" t="s">
        <v>471</v>
      </c>
      <c r="D505" s="7" t="s">
        <v>469</v>
      </c>
      <c r="E505" s="8" t="str">
        <f t="shared" si="7"/>
        <v>01 4 11 81870</v>
      </c>
      <c r="F505" s="7" t="s">
        <v>469</v>
      </c>
      <c r="G505" s="7" t="s">
        <v>486</v>
      </c>
      <c r="H505" s="7" t="s">
        <v>482</v>
      </c>
      <c r="I505" s="7" t="s">
        <v>522</v>
      </c>
      <c r="J505" s="4" t="s">
        <v>27</v>
      </c>
      <c r="K505" s="4"/>
      <c r="L505" s="4"/>
      <c r="M505" s="9">
        <v>5561761.5999999996</v>
      </c>
      <c r="N505" s="9">
        <v>0</v>
      </c>
      <c r="O505" s="9">
        <v>0</v>
      </c>
      <c r="P505" s="2"/>
    </row>
    <row r="506" spans="1:16" ht="51" outlineLevel="5">
      <c r="A506" s="3" t="s">
        <v>28</v>
      </c>
      <c r="B506" s="4" t="s">
        <v>4</v>
      </c>
      <c r="C506" s="7" t="s">
        <v>471</v>
      </c>
      <c r="D506" s="7" t="s">
        <v>469</v>
      </c>
      <c r="E506" s="8" t="str">
        <f t="shared" si="7"/>
        <v>01 4 11 81870</v>
      </c>
      <c r="F506" s="7" t="s">
        <v>469</v>
      </c>
      <c r="G506" s="7" t="s">
        <v>486</v>
      </c>
      <c r="H506" s="7" t="s">
        <v>482</v>
      </c>
      <c r="I506" s="7" t="s">
        <v>522</v>
      </c>
      <c r="J506" s="4" t="s">
        <v>29</v>
      </c>
      <c r="K506" s="4"/>
      <c r="L506" s="4"/>
      <c r="M506" s="9">
        <v>5561761.5999999996</v>
      </c>
      <c r="N506" s="9">
        <v>0</v>
      </c>
      <c r="O506" s="9">
        <v>0</v>
      </c>
      <c r="P506" s="2"/>
    </row>
    <row r="507" spans="1:16" ht="25.5" outlineLevel="6">
      <c r="A507" s="3" t="s">
        <v>30</v>
      </c>
      <c r="B507" s="4" t="s">
        <v>4</v>
      </c>
      <c r="C507" s="7" t="s">
        <v>471</v>
      </c>
      <c r="D507" s="7" t="s">
        <v>469</v>
      </c>
      <c r="E507" s="8" t="str">
        <f t="shared" si="7"/>
        <v>01 4 11 81870</v>
      </c>
      <c r="F507" s="7" t="s">
        <v>469</v>
      </c>
      <c r="G507" s="7" t="s">
        <v>486</v>
      </c>
      <c r="H507" s="7" t="s">
        <v>482</v>
      </c>
      <c r="I507" s="7" t="s">
        <v>522</v>
      </c>
      <c r="J507" s="4" t="s">
        <v>31</v>
      </c>
      <c r="K507" s="4"/>
      <c r="L507" s="4"/>
      <c r="M507" s="9">
        <v>4591573.45</v>
      </c>
      <c r="N507" s="9">
        <v>0</v>
      </c>
      <c r="O507" s="9">
        <v>0</v>
      </c>
      <c r="P507" s="2"/>
    </row>
    <row r="508" spans="1:16" outlineLevel="7">
      <c r="A508" s="3" t="s">
        <v>115</v>
      </c>
      <c r="B508" s="4" t="s">
        <v>4</v>
      </c>
      <c r="C508" s="7" t="s">
        <v>471</v>
      </c>
      <c r="D508" s="7" t="s">
        <v>469</v>
      </c>
      <c r="E508" s="8" t="str">
        <f t="shared" si="7"/>
        <v>01 4 11 81870</v>
      </c>
      <c r="F508" s="7" t="s">
        <v>469</v>
      </c>
      <c r="G508" s="7" t="s">
        <v>486</v>
      </c>
      <c r="H508" s="7" t="s">
        <v>482</v>
      </c>
      <c r="I508" s="7" t="s">
        <v>522</v>
      </c>
      <c r="J508" s="4" t="s">
        <v>31</v>
      </c>
      <c r="K508" s="4" t="s">
        <v>116</v>
      </c>
      <c r="L508" s="4"/>
      <c r="M508" s="9">
        <v>3620440.73</v>
      </c>
      <c r="N508" s="9">
        <v>0</v>
      </c>
      <c r="O508" s="9">
        <v>0</v>
      </c>
      <c r="P508" s="2"/>
    </row>
    <row r="509" spans="1:16" outlineLevel="7">
      <c r="A509" s="3" t="s">
        <v>117</v>
      </c>
      <c r="B509" s="4" t="s">
        <v>4</v>
      </c>
      <c r="C509" s="7" t="s">
        <v>471</v>
      </c>
      <c r="D509" s="7" t="s">
        <v>469</v>
      </c>
      <c r="E509" s="8" t="str">
        <f t="shared" si="7"/>
        <v>01 4 11 81870</v>
      </c>
      <c r="F509" s="7" t="s">
        <v>469</v>
      </c>
      <c r="G509" s="7" t="s">
        <v>486</v>
      </c>
      <c r="H509" s="7" t="s">
        <v>482</v>
      </c>
      <c r="I509" s="7" t="s">
        <v>522</v>
      </c>
      <c r="J509" s="4" t="s">
        <v>31</v>
      </c>
      <c r="K509" s="4" t="s">
        <v>116</v>
      </c>
      <c r="L509" s="4" t="s">
        <v>118</v>
      </c>
      <c r="M509" s="9">
        <v>3620440.73</v>
      </c>
      <c r="N509" s="9">
        <v>0</v>
      </c>
      <c r="O509" s="9">
        <v>0</v>
      </c>
      <c r="P509" s="2"/>
    </row>
    <row r="510" spans="1:16" ht="25.5" outlineLevel="7">
      <c r="A510" s="3" t="s">
        <v>64</v>
      </c>
      <c r="B510" s="4" t="s">
        <v>4</v>
      </c>
      <c r="C510" s="7" t="s">
        <v>471</v>
      </c>
      <c r="D510" s="7" t="s">
        <v>469</v>
      </c>
      <c r="E510" s="8" t="str">
        <f t="shared" si="7"/>
        <v>01 4 11 81870</v>
      </c>
      <c r="F510" s="7" t="s">
        <v>469</v>
      </c>
      <c r="G510" s="7" t="s">
        <v>486</v>
      </c>
      <c r="H510" s="7" t="s">
        <v>482</v>
      </c>
      <c r="I510" s="7" t="s">
        <v>522</v>
      </c>
      <c r="J510" s="4" t="s">
        <v>31</v>
      </c>
      <c r="K510" s="4" t="s">
        <v>65</v>
      </c>
      <c r="L510" s="4"/>
      <c r="M510" s="9">
        <v>891132.72</v>
      </c>
      <c r="N510" s="9">
        <v>0</v>
      </c>
      <c r="O510" s="9">
        <v>0</v>
      </c>
      <c r="P510" s="2"/>
    </row>
    <row r="511" spans="1:16" ht="25.5" outlineLevel="7">
      <c r="A511" s="3" t="s">
        <v>66</v>
      </c>
      <c r="B511" s="4" t="s">
        <v>4</v>
      </c>
      <c r="C511" s="7" t="s">
        <v>471</v>
      </c>
      <c r="D511" s="7" t="s">
        <v>469</v>
      </c>
      <c r="E511" s="8" t="str">
        <f t="shared" si="7"/>
        <v>01 4 11 81870</v>
      </c>
      <c r="F511" s="7" t="s">
        <v>469</v>
      </c>
      <c r="G511" s="7" t="s">
        <v>486</v>
      </c>
      <c r="H511" s="7" t="s">
        <v>482</v>
      </c>
      <c r="I511" s="7" t="s">
        <v>522</v>
      </c>
      <c r="J511" s="4" t="s">
        <v>31</v>
      </c>
      <c r="K511" s="4" t="s">
        <v>65</v>
      </c>
      <c r="L511" s="4" t="s">
        <v>67</v>
      </c>
      <c r="M511" s="9">
        <v>891132.72</v>
      </c>
      <c r="N511" s="9">
        <v>0</v>
      </c>
      <c r="O511" s="9">
        <v>0</v>
      </c>
      <c r="P511" s="2"/>
    </row>
    <row r="512" spans="1:16" ht="25.5" outlineLevel="7">
      <c r="A512" s="3" t="s">
        <v>71</v>
      </c>
      <c r="B512" s="4" t="s">
        <v>4</v>
      </c>
      <c r="C512" s="7" t="s">
        <v>471</v>
      </c>
      <c r="D512" s="7" t="s">
        <v>469</v>
      </c>
      <c r="E512" s="8" t="str">
        <f t="shared" si="7"/>
        <v>01 4 11 81870</v>
      </c>
      <c r="F512" s="7" t="s">
        <v>469</v>
      </c>
      <c r="G512" s="7" t="s">
        <v>486</v>
      </c>
      <c r="H512" s="7" t="s">
        <v>482</v>
      </c>
      <c r="I512" s="7" t="s">
        <v>522</v>
      </c>
      <c r="J512" s="4" t="s">
        <v>31</v>
      </c>
      <c r="K512" s="4" t="s">
        <v>72</v>
      </c>
      <c r="L512" s="4"/>
      <c r="M512" s="9">
        <v>80000</v>
      </c>
      <c r="N512" s="9">
        <v>0</v>
      </c>
      <c r="O512" s="9">
        <v>0</v>
      </c>
      <c r="P512" s="2"/>
    </row>
    <row r="513" spans="1:16" ht="25.5" outlineLevel="7">
      <c r="A513" s="3" t="s">
        <v>43</v>
      </c>
      <c r="B513" s="4" t="s">
        <v>4</v>
      </c>
      <c r="C513" s="7" t="s">
        <v>471</v>
      </c>
      <c r="D513" s="7" t="s">
        <v>469</v>
      </c>
      <c r="E513" s="8" t="str">
        <f t="shared" si="7"/>
        <v>01 4 11 81870</v>
      </c>
      <c r="F513" s="7" t="s">
        <v>469</v>
      </c>
      <c r="G513" s="7" t="s">
        <v>486</v>
      </c>
      <c r="H513" s="7" t="s">
        <v>482</v>
      </c>
      <c r="I513" s="7" t="s">
        <v>522</v>
      </c>
      <c r="J513" s="4" t="s">
        <v>31</v>
      </c>
      <c r="K513" s="4" t="s">
        <v>72</v>
      </c>
      <c r="L513" s="4" t="s">
        <v>73</v>
      </c>
      <c r="M513" s="9">
        <v>80000</v>
      </c>
      <c r="N513" s="9">
        <v>0</v>
      </c>
      <c r="O513" s="9">
        <v>0</v>
      </c>
      <c r="P513" s="2"/>
    </row>
    <row r="514" spans="1:16" ht="25.5" outlineLevel="6">
      <c r="A514" s="3" t="s">
        <v>135</v>
      </c>
      <c r="B514" s="4" t="s">
        <v>4</v>
      </c>
      <c r="C514" s="7" t="s">
        <v>471</v>
      </c>
      <c r="D514" s="7" t="s">
        <v>469</v>
      </c>
      <c r="E514" s="8" t="str">
        <f t="shared" si="7"/>
        <v>01 4 11 81870</v>
      </c>
      <c r="F514" s="7" t="s">
        <v>469</v>
      </c>
      <c r="G514" s="7" t="s">
        <v>486</v>
      </c>
      <c r="H514" s="7" t="s">
        <v>482</v>
      </c>
      <c r="I514" s="7" t="s">
        <v>522</v>
      </c>
      <c r="J514" s="4" t="s">
        <v>136</v>
      </c>
      <c r="K514" s="4"/>
      <c r="L514" s="4"/>
      <c r="M514" s="9">
        <v>970188.15</v>
      </c>
      <c r="N514" s="9">
        <v>0</v>
      </c>
      <c r="O514" s="9">
        <v>0</v>
      </c>
      <c r="P514" s="2"/>
    </row>
    <row r="515" spans="1:16" outlineLevel="7">
      <c r="A515" s="3" t="s">
        <v>115</v>
      </c>
      <c r="B515" s="4" t="s">
        <v>4</v>
      </c>
      <c r="C515" s="7" t="s">
        <v>471</v>
      </c>
      <c r="D515" s="7" t="s">
        <v>469</v>
      </c>
      <c r="E515" s="8" t="str">
        <f t="shared" si="7"/>
        <v>01 4 11 81870</v>
      </c>
      <c r="F515" s="7" t="s">
        <v>469</v>
      </c>
      <c r="G515" s="7" t="s">
        <v>486</v>
      </c>
      <c r="H515" s="7" t="s">
        <v>482</v>
      </c>
      <c r="I515" s="7" t="s">
        <v>522</v>
      </c>
      <c r="J515" s="4" t="s">
        <v>136</v>
      </c>
      <c r="K515" s="4" t="s">
        <v>116</v>
      </c>
      <c r="L515" s="4"/>
      <c r="M515" s="9">
        <v>970188.15</v>
      </c>
      <c r="N515" s="9">
        <v>0</v>
      </c>
      <c r="O515" s="9">
        <v>0</v>
      </c>
      <c r="P515" s="2"/>
    </row>
    <row r="516" spans="1:16" outlineLevel="7">
      <c r="A516" s="3" t="s">
        <v>117</v>
      </c>
      <c r="B516" s="4" t="s">
        <v>4</v>
      </c>
      <c r="C516" s="7" t="s">
        <v>471</v>
      </c>
      <c r="D516" s="7" t="s">
        <v>469</v>
      </c>
      <c r="E516" s="8" t="str">
        <f t="shared" si="7"/>
        <v>01 4 11 81870</v>
      </c>
      <c r="F516" s="7" t="s">
        <v>469</v>
      </c>
      <c r="G516" s="7" t="s">
        <v>486</v>
      </c>
      <c r="H516" s="7" t="s">
        <v>482</v>
      </c>
      <c r="I516" s="7" t="s">
        <v>522</v>
      </c>
      <c r="J516" s="4" t="s">
        <v>136</v>
      </c>
      <c r="K516" s="4" t="s">
        <v>116</v>
      </c>
      <c r="L516" s="4" t="s">
        <v>118</v>
      </c>
      <c r="M516" s="9">
        <v>970188.15</v>
      </c>
      <c r="N516" s="9">
        <v>0</v>
      </c>
      <c r="O516" s="9">
        <v>0</v>
      </c>
      <c r="P516" s="2"/>
    </row>
    <row r="517" spans="1:16" outlineLevel="4">
      <c r="A517" s="3" t="s">
        <v>79</v>
      </c>
      <c r="B517" s="4" t="s">
        <v>4</v>
      </c>
      <c r="C517" s="7" t="s">
        <v>471</v>
      </c>
      <c r="D517" s="7" t="s">
        <v>469</v>
      </c>
      <c r="E517" s="8" t="str">
        <f t="shared" si="7"/>
        <v>01 4 11 81870</v>
      </c>
      <c r="F517" s="7" t="s">
        <v>469</v>
      </c>
      <c r="G517" s="7" t="s">
        <v>486</v>
      </c>
      <c r="H517" s="7" t="s">
        <v>482</v>
      </c>
      <c r="I517" s="7" t="s">
        <v>522</v>
      </c>
      <c r="J517" s="4" t="s">
        <v>80</v>
      </c>
      <c r="K517" s="4"/>
      <c r="L517" s="4"/>
      <c r="M517" s="9">
        <v>584489.14</v>
      </c>
      <c r="N517" s="9">
        <v>0</v>
      </c>
      <c r="O517" s="9">
        <v>0</v>
      </c>
      <c r="P517" s="2"/>
    </row>
    <row r="518" spans="1:16" outlineLevel="5">
      <c r="A518" s="3" t="s">
        <v>143</v>
      </c>
      <c r="B518" s="4" t="s">
        <v>4</v>
      </c>
      <c r="C518" s="7" t="s">
        <v>471</v>
      </c>
      <c r="D518" s="7" t="s">
        <v>469</v>
      </c>
      <c r="E518" s="8" t="str">
        <f t="shared" si="7"/>
        <v>01 4 11 81870</v>
      </c>
      <c r="F518" s="7" t="s">
        <v>469</v>
      </c>
      <c r="G518" s="7" t="s">
        <v>486</v>
      </c>
      <c r="H518" s="7" t="s">
        <v>482</v>
      </c>
      <c r="I518" s="7" t="s">
        <v>522</v>
      </c>
      <c r="J518" s="4" t="s">
        <v>144</v>
      </c>
      <c r="K518" s="4"/>
      <c r="L518" s="4"/>
      <c r="M518" s="9">
        <v>584489.14</v>
      </c>
      <c r="N518" s="9">
        <v>0</v>
      </c>
      <c r="O518" s="9">
        <v>0</v>
      </c>
      <c r="P518" s="2"/>
    </row>
    <row r="519" spans="1:16" ht="51" outlineLevel="6">
      <c r="A519" s="3" t="s">
        <v>145</v>
      </c>
      <c r="B519" s="4" t="s">
        <v>4</v>
      </c>
      <c r="C519" s="7" t="s">
        <v>471</v>
      </c>
      <c r="D519" s="7" t="s">
        <v>469</v>
      </c>
      <c r="E519" s="8" t="str">
        <f t="shared" si="7"/>
        <v>01 4 11 81870</v>
      </c>
      <c r="F519" s="7" t="s">
        <v>469</v>
      </c>
      <c r="G519" s="7" t="s">
        <v>486</v>
      </c>
      <c r="H519" s="7" t="s">
        <v>482</v>
      </c>
      <c r="I519" s="7" t="s">
        <v>522</v>
      </c>
      <c r="J519" s="4" t="s">
        <v>146</v>
      </c>
      <c r="K519" s="4"/>
      <c r="L519" s="4"/>
      <c r="M519" s="9">
        <v>584489.14</v>
      </c>
      <c r="N519" s="9">
        <v>0</v>
      </c>
      <c r="O519" s="9">
        <v>0</v>
      </c>
      <c r="P519" s="2"/>
    </row>
    <row r="520" spans="1:16" ht="25.5" outlineLevel="7">
      <c r="A520" s="3" t="s">
        <v>91</v>
      </c>
      <c r="B520" s="4" t="s">
        <v>4</v>
      </c>
      <c r="C520" s="7" t="s">
        <v>471</v>
      </c>
      <c r="D520" s="7" t="s">
        <v>469</v>
      </c>
      <c r="E520" s="8" t="str">
        <f t="shared" si="7"/>
        <v>01 4 11 81870</v>
      </c>
      <c r="F520" s="7" t="s">
        <v>469</v>
      </c>
      <c r="G520" s="7" t="s">
        <v>486</v>
      </c>
      <c r="H520" s="7" t="s">
        <v>482</v>
      </c>
      <c r="I520" s="7" t="s">
        <v>522</v>
      </c>
      <c r="J520" s="4" t="s">
        <v>146</v>
      </c>
      <c r="K520" s="4" t="s">
        <v>92</v>
      </c>
      <c r="L520" s="4"/>
      <c r="M520" s="9">
        <v>584489.14</v>
      </c>
      <c r="N520" s="9">
        <v>0</v>
      </c>
      <c r="O520" s="9">
        <v>0</v>
      </c>
      <c r="P520" s="2"/>
    </row>
    <row r="521" spans="1:16" ht="25.5" outlineLevel="7">
      <c r="A521" s="3" t="s">
        <v>93</v>
      </c>
      <c r="B521" s="4" t="s">
        <v>4</v>
      </c>
      <c r="C521" s="7" t="s">
        <v>471</v>
      </c>
      <c r="D521" s="7" t="s">
        <v>469</v>
      </c>
      <c r="E521" s="8" t="str">
        <f t="shared" si="7"/>
        <v>01 4 11 81870</v>
      </c>
      <c r="F521" s="7" t="s">
        <v>469</v>
      </c>
      <c r="G521" s="7" t="s">
        <v>486</v>
      </c>
      <c r="H521" s="7" t="s">
        <v>482</v>
      </c>
      <c r="I521" s="7" t="s">
        <v>522</v>
      </c>
      <c r="J521" s="4" t="s">
        <v>146</v>
      </c>
      <c r="K521" s="4" t="s">
        <v>92</v>
      </c>
      <c r="L521" s="4" t="s">
        <v>94</v>
      </c>
      <c r="M521" s="9">
        <v>584489.14</v>
      </c>
      <c r="N521" s="9">
        <v>0</v>
      </c>
      <c r="O521" s="9">
        <v>0</v>
      </c>
      <c r="P521" s="2"/>
    </row>
    <row r="522" spans="1:16" outlineLevel="2">
      <c r="A522" s="3" t="s">
        <v>226</v>
      </c>
      <c r="B522" s="4" t="s">
        <v>4</v>
      </c>
      <c r="C522" s="7" t="s">
        <v>471</v>
      </c>
      <c r="D522" s="7" t="s">
        <v>480</v>
      </c>
      <c r="E522" s="8"/>
      <c r="F522" s="7" t="s">
        <v>468</v>
      </c>
      <c r="G522" s="7" t="s">
        <v>485</v>
      </c>
      <c r="H522" s="7" t="s">
        <v>468</v>
      </c>
      <c r="I522" s="7" t="s">
        <v>489</v>
      </c>
      <c r="J522" s="4"/>
      <c r="K522" s="4"/>
      <c r="L522" s="4"/>
      <c r="M522" s="9">
        <v>108959865.09999999</v>
      </c>
      <c r="N522" s="9">
        <v>0</v>
      </c>
      <c r="O522" s="9">
        <v>3000000</v>
      </c>
      <c r="P522" s="2"/>
    </row>
    <row r="523" spans="1:16" ht="25.5" outlineLevel="3">
      <c r="A523" s="3" t="s">
        <v>227</v>
      </c>
      <c r="B523" s="4" t="s">
        <v>4</v>
      </c>
      <c r="C523" s="7" t="s">
        <v>471</v>
      </c>
      <c r="D523" s="7" t="s">
        <v>480</v>
      </c>
      <c r="E523" s="8" t="str">
        <f t="shared" si="7"/>
        <v>01 4 11 81740</v>
      </c>
      <c r="F523" s="7" t="s">
        <v>469</v>
      </c>
      <c r="G523" s="7" t="s">
        <v>486</v>
      </c>
      <c r="H523" s="7" t="s">
        <v>482</v>
      </c>
      <c r="I523" s="7" t="s">
        <v>523</v>
      </c>
      <c r="J523" s="4"/>
      <c r="K523" s="4"/>
      <c r="L523" s="4"/>
      <c r="M523" s="9">
        <v>1360586</v>
      </c>
      <c r="N523" s="9">
        <v>0</v>
      </c>
      <c r="O523" s="9">
        <v>0</v>
      </c>
      <c r="P523" s="2"/>
    </row>
    <row r="524" spans="1:16" ht="38.25" outlineLevel="4">
      <c r="A524" s="3" t="s">
        <v>26</v>
      </c>
      <c r="B524" s="4" t="s">
        <v>4</v>
      </c>
      <c r="C524" s="7" t="s">
        <v>471</v>
      </c>
      <c r="D524" s="7" t="s">
        <v>480</v>
      </c>
      <c r="E524" s="8" t="str">
        <f t="shared" si="7"/>
        <v>01 4 11 81740</v>
      </c>
      <c r="F524" s="7" t="s">
        <v>469</v>
      </c>
      <c r="G524" s="7" t="s">
        <v>486</v>
      </c>
      <c r="H524" s="7" t="s">
        <v>482</v>
      </c>
      <c r="I524" s="7" t="s">
        <v>523</v>
      </c>
      <c r="J524" s="4" t="s">
        <v>27</v>
      </c>
      <c r="K524" s="4"/>
      <c r="L524" s="4"/>
      <c r="M524" s="9">
        <v>28506.85</v>
      </c>
      <c r="N524" s="9">
        <v>0</v>
      </c>
      <c r="O524" s="9">
        <v>0</v>
      </c>
      <c r="P524" s="2"/>
    </row>
    <row r="525" spans="1:16" ht="51" outlineLevel="5">
      <c r="A525" s="3" t="s">
        <v>28</v>
      </c>
      <c r="B525" s="4" t="s">
        <v>4</v>
      </c>
      <c r="C525" s="7" t="s">
        <v>471</v>
      </c>
      <c r="D525" s="7" t="s">
        <v>480</v>
      </c>
      <c r="E525" s="8" t="str">
        <f t="shared" si="7"/>
        <v>01 4 11 81740</v>
      </c>
      <c r="F525" s="7" t="s">
        <v>469</v>
      </c>
      <c r="G525" s="7" t="s">
        <v>486</v>
      </c>
      <c r="H525" s="7" t="s">
        <v>482</v>
      </c>
      <c r="I525" s="7" t="s">
        <v>523</v>
      </c>
      <c r="J525" s="4" t="s">
        <v>29</v>
      </c>
      <c r="K525" s="4"/>
      <c r="L525" s="4"/>
      <c r="M525" s="9">
        <v>28506.85</v>
      </c>
      <c r="N525" s="9">
        <v>0</v>
      </c>
      <c r="O525" s="9">
        <v>0</v>
      </c>
      <c r="P525" s="2"/>
    </row>
    <row r="526" spans="1:16" ht="25.5" outlineLevel="6">
      <c r="A526" s="3" t="s">
        <v>30</v>
      </c>
      <c r="B526" s="4" t="s">
        <v>4</v>
      </c>
      <c r="C526" s="7" t="s">
        <v>471</v>
      </c>
      <c r="D526" s="7" t="s">
        <v>480</v>
      </c>
      <c r="E526" s="8" t="str">
        <f t="shared" si="7"/>
        <v>01 4 11 81740</v>
      </c>
      <c r="F526" s="7" t="s">
        <v>469</v>
      </c>
      <c r="G526" s="7" t="s">
        <v>486</v>
      </c>
      <c r="H526" s="7" t="s">
        <v>482</v>
      </c>
      <c r="I526" s="7" t="s">
        <v>523</v>
      </c>
      <c r="J526" s="4" t="s">
        <v>31</v>
      </c>
      <c r="K526" s="4"/>
      <c r="L526" s="4"/>
      <c r="M526" s="9">
        <v>28506.85</v>
      </c>
      <c r="N526" s="9">
        <v>0</v>
      </c>
      <c r="O526" s="9">
        <v>0</v>
      </c>
      <c r="P526" s="2"/>
    </row>
    <row r="527" spans="1:16" outlineLevel="7">
      <c r="A527" s="3" t="s">
        <v>68</v>
      </c>
      <c r="B527" s="4" t="s">
        <v>4</v>
      </c>
      <c r="C527" s="7" t="s">
        <v>471</v>
      </c>
      <c r="D527" s="7" t="s">
        <v>480</v>
      </c>
      <c r="E527" s="8" t="str">
        <f t="shared" si="7"/>
        <v>01 4 11 81740</v>
      </c>
      <c r="F527" s="7" t="s">
        <v>469</v>
      </c>
      <c r="G527" s="7" t="s">
        <v>486</v>
      </c>
      <c r="H527" s="7" t="s">
        <v>482</v>
      </c>
      <c r="I527" s="7" t="s">
        <v>523</v>
      </c>
      <c r="J527" s="4" t="s">
        <v>31</v>
      </c>
      <c r="K527" s="4" t="s">
        <v>69</v>
      </c>
      <c r="L527" s="4"/>
      <c r="M527" s="9">
        <v>28506.85</v>
      </c>
      <c r="N527" s="9">
        <v>0</v>
      </c>
      <c r="O527" s="9">
        <v>0</v>
      </c>
      <c r="P527" s="2"/>
    </row>
    <row r="528" spans="1:16" outlineLevel="7">
      <c r="A528" s="3" t="s">
        <v>48</v>
      </c>
      <c r="B528" s="4" t="s">
        <v>4</v>
      </c>
      <c r="C528" s="7" t="s">
        <v>471</v>
      </c>
      <c r="D528" s="7" t="s">
        <v>480</v>
      </c>
      <c r="E528" s="8" t="str">
        <f t="shared" si="7"/>
        <v>01 4 11 81740</v>
      </c>
      <c r="F528" s="7" t="s">
        <v>469</v>
      </c>
      <c r="G528" s="7" t="s">
        <v>486</v>
      </c>
      <c r="H528" s="7" t="s">
        <v>482</v>
      </c>
      <c r="I528" s="7" t="s">
        <v>523</v>
      </c>
      <c r="J528" s="4" t="s">
        <v>31</v>
      </c>
      <c r="K528" s="4" t="s">
        <v>69</v>
      </c>
      <c r="L528" s="4" t="s">
        <v>70</v>
      </c>
      <c r="M528" s="9">
        <v>28506.85</v>
      </c>
      <c r="N528" s="9">
        <v>0</v>
      </c>
      <c r="O528" s="9">
        <v>0</v>
      </c>
      <c r="P528" s="2"/>
    </row>
    <row r="529" spans="1:16" ht="38.25" outlineLevel="4">
      <c r="A529" s="3" t="s">
        <v>228</v>
      </c>
      <c r="B529" s="4" t="s">
        <v>4</v>
      </c>
      <c r="C529" s="7" t="s">
        <v>471</v>
      </c>
      <c r="D529" s="7" t="s">
        <v>480</v>
      </c>
      <c r="E529" s="8" t="str">
        <f t="shared" si="7"/>
        <v>01 4 11 81740</v>
      </c>
      <c r="F529" s="7" t="s">
        <v>469</v>
      </c>
      <c r="G529" s="7" t="s">
        <v>486</v>
      </c>
      <c r="H529" s="7" t="s">
        <v>482</v>
      </c>
      <c r="I529" s="7" t="s">
        <v>523</v>
      </c>
      <c r="J529" s="4" t="s">
        <v>229</v>
      </c>
      <c r="K529" s="4"/>
      <c r="L529" s="4"/>
      <c r="M529" s="9">
        <v>1332079.1499999999</v>
      </c>
      <c r="N529" s="9">
        <v>0</v>
      </c>
      <c r="O529" s="9">
        <v>0</v>
      </c>
      <c r="P529" s="2"/>
    </row>
    <row r="530" spans="1:16" outlineLevel="5">
      <c r="A530" s="3" t="s">
        <v>230</v>
      </c>
      <c r="B530" s="4" t="s">
        <v>4</v>
      </c>
      <c r="C530" s="7" t="s">
        <v>471</v>
      </c>
      <c r="D530" s="7" t="s">
        <v>480</v>
      </c>
      <c r="E530" s="8" t="str">
        <f t="shared" si="7"/>
        <v>01 4 11 81740</v>
      </c>
      <c r="F530" s="7" t="s">
        <v>469</v>
      </c>
      <c r="G530" s="7" t="s">
        <v>486</v>
      </c>
      <c r="H530" s="7" t="s">
        <v>482</v>
      </c>
      <c r="I530" s="7" t="s">
        <v>523</v>
      </c>
      <c r="J530" s="4" t="s">
        <v>231</v>
      </c>
      <c r="K530" s="4"/>
      <c r="L530" s="4"/>
      <c r="M530" s="9">
        <v>1332079.1499999999</v>
      </c>
      <c r="N530" s="9">
        <v>0</v>
      </c>
      <c r="O530" s="9">
        <v>0</v>
      </c>
      <c r="P530" s="2"/>
    </row>
    <row r="531" spans="1:16" ht="51" outlineLevel="6">
      <c r="A531" s="3" t="s">
        <v>232</v>
      </c>
      <c r="B531" s="4" t="s">
        <v>4</v>
      </c>
      <c r="C531" s="7" t="s">
        <v>471</v>
      </c>
      <c r="D531" s="7" t="s">
        <v>480</v>
      </c>
      <c r="E531" s="8" t="str">
        <f t="shared" si="7"/>
        <v>01 4 11 81740</v>
      </c>
      <c r="F531" s="7" t="s">
        <v>469</v>
      </c>
      <c r="G531" s="7" t="s">
        <v>486</v>
      </c>
      <c r="H531" s="7" t="s">
        <v>482</v>
      </c>
      <c r="I531" s="7" t="s">
        <v>523</v>
      </c>
      <c r="J531" s="4" t="s">
        <v>233</v>
      </c>
      <c r="K531" s="4"/>
      <c r="L531" s="4"/>
      <c r="M531" s="9">
        <v>1332079.1499999999</v>
      </c>
      <c r="N531" s="9">
        <v>0</v>
      </c>
      <c r="O531" s="9">
        <v>0</v>
      </c>
      <c r="P531" s="2"/>
    </row>
    <row r="532" spans="1:16" ht="25.5" outlineLevel="7">
      <c r="A532" s="3" t="s">
        <v>71</v>
      </c>
      <c r="B532" s="4" t="s">
        <v>4</v>
      </c>
      <c r="C532" s="7" t="s">
        <v>471</v>
      </c>
      <c r="D532" s="7" t="s">
        <v>480</v>
      </c>
      <c r="E532" s="8" t="str">
        <f t="shared" si="7"/>
        <v>01 4 11 81740</v>
      </c>
      <c r="F532" s="7" t="s">
        <v>469</v>
      </c>
      <c r="G532" s="7" t="s">
        <v>486</v>
      </c>
      <c r="H532" s="7" t="s">
        <v>482</v>
      </c>
      <c r="I532" s="7" t="s">
        <v>523</v>
      </c>
      <c r="J532" s="4" t="s">
        <v>233</v>
      </c>
      <c r="K532" s="4" t="s">
        <v>72</v>
      </c>
      <c r="L532" s="4"/>
      <c r="M532" s="9">
        <v>1332079.1499999999</v>
      </c>
      <c r="N532" s="9">
        <v>0</v>
      </c>
      <c r="O532" s="9">
        <v>0</v>
      </c>
      <c r="P532" s="2"/>
    </row>
    <row r="533" spans="1:16" ht="25.5" outlineLevel="7">
      <c r="A533" s="3" t="s">
        <v>43</v>
      </c>
      <c r="B533" s="4" t="s">
        <v>4</v>
      </c>
      <c r="C533" s="7" t="s">
        <v>471</v>
      </c>
      <c r="D533" s="7" t="s">
        <v>480</v>
      </c>
      <c r="E533" s="8" t="str">
        <f t="shared" si="7"/>
        <v>01 4 11 81740</v>
      </c>
      <c r="F533" s="7" t="s">
        <v>469</v>
      </c>
      <c r="G533" s="7" t="s">
        <v>486</v>
      </c>
      <c r="H533" s="7" t="s">
        <v>482</v>
      </c>
      <c r="I533" s="7" t="s">
        <v>523</v>
      </c>
      <c r="J533" s="4" t="s">
        <v>233</v>
      </c>
      <c r="K533" s="4" t="s">
        <v>72</v>
      </c>
      <c r="L533" s="4" t="s">
        <v>73</v>
      </c>
      <c r="M533" s="9">
        <v>1332079.1499999999</v>
      </c>
      <c r="N533" s="9">
        <v>0</v>
      </c>
      <c r="O533" s="9">
        <v>0</v>
      </c>
      <c r="P533" s="2"/>
    </row>
    <row r="534" spans="1:16" ht="51" outlineLevel="3">
      <c r="A534" s="3" t="s">
        <v>234</v>
      </c>
      <c r="B534" s="4" t="s">
        <v>4</v>
      </c>
      <c r="C534" s="7" t="s">
        <v>471</v>
      </c>
      <c r="D534" s="7" t="s">
        <v>480</v>
      </c>
      <c r="E534" s="8" t="str">
        <f t="shared" si="7"/>
        <v>01 4 11 81850</v>
      </c>
      <c r="F534" s="7" t="s">
        <v>469</v>
      </c>
      <c r="G534" s="7" t="s">
        <v>486</v>
      </c>
      <c r="H534" s="7" t="s">
        <v>482</v>
      </c>
      <c r="I534" s="7" t="s">
        <v>524</v>
      </c>
      <c r="J534" s="4"/>
      <c r="K534" s="4"/>
      <c r="L534" s="4"/>
      <c r="M534" s="9">
        <v>5365000</v>
      </c>
      <c r="N534" s="9">
        <v>0</v>
      </c>
      <c r="O534" s="9">
        <v>0</v>
      </c>
      <c r="P534" s="2"/>
    </row>
    <row r="535" spans="1:16" ht="38.25" outlineLevel="4">
      <c r="A535" s="3" t="s">
        <v>26</v>
      </c>
      <c r="B535" s="4" t="s">
        <v>4</v>
      </c>
      <c r="C535" s="7" t="s">
        <v>471</v>
      </c>
      <c r="D535" s="7" t="s">
        <v>480</v>
      </c>
      <c r="E535" s="8" t="str">
        <f t="shared" si="7"/>
        <v>01 4 11 81850</v>
      </c>
      <c r="F535" s="7" t="s">
        <v>469</v>
      </c>
      <c r="G535" s="7" t="s">
        <v>486</v>
      </c>
      <c r="H535" s="7" t="s">
        <v>482</v>
      </c>
      <c r="I535" s="7" t="s">
        <v>524</v>
      </c>
      <c r="J535" s="4" t="s">
        <v>27</v>
      </c>
      <c r="K535" s="4"/>
      <c r="L535" s="4"/>
      <c r="M535" s="9">
        <v>5365000</v>
      </c>
      <c r="N535" s="9">
        <v>0</v>
      </c>
      <c r="O535" s="9">
        <v>0</v>
      </c>
      <c r="P535" s="2"/>
    </row>
    <row r="536" spans="1:16" ht="51" outlineLevel="5">
      <c r="A536" s="3" t="s">
        <v>28</v>
      </c>
      <c r="B536" s="4" t="s">
        <v>4</v>
      </c>
      <c r="C536" s="7" t="s">
        <v>471</v>
      </c>
      <c r="D536" s="7" t="s">
        <v>480</v>
      </c>
      <c r="E536" s="8" t="str">
        <f t="shared" si="7"/>
        <v>01 4 11 81850</v>
      </c>
      <c r="F536" s="7" t="s">
        <v>469</v>
      </c>
      <c r="G536" s="7" t="s">
        <v>486</v>
      </c>
      <c r="H536" s="7" t="s">
        <v>482</v>
      </c>
      <c r="I536" s="7" t="s">
        <v>524</v>
      </c>
      <c r="J536" s="4" t="s">
        <v>29</v>
      </c>
      <c r="K536" s="4"/>
      <c r="L536" s="4"/>
      <c r="M536" s="9">
        <v>5365000</v>
      </c>
      <c r="N536" s="9">
        <v>0</v>
      </c>
      <c r="O536" s="9">
        <v>0</v>
      </c>
      <c r="P536" s="2"/>
    </row>
    <row r="537" spans="1:16" ht="25.5" outlineLevel="6">
      <c r="A537" s="3" t="s">
        <v>30</v>
      </c>
      <c r="B537" s="4" t="s">
        <v>4</v>
      </c>
      <c r="C537" s="7" t="s">
        <v>471</v>
      </c>
      <c r="D537" s="7" t="s">
        <v>480</v>
      </c>
      <c r="E537" s="8" t="str">
        <f t="shared" ref="E537:E600" si="8">CONCATENATE(F537," ",G537," ",H537," ",I537)</f>
        <v>01 4 11 81850</v>
      </c>
      <c r="F537" s="7" t="s">
        <v>469</v>
      </c>
      <c r="G537" s="7" t="s">
        <v>486</v>
      </c>
      <c r="H537" s="7" t="s">
        <v>482</v>
      </c>
      <c r="I537" s="7" t="s">
        <v>524</v>
      </c>
      <c r="J537" s="4" t="s">
        <v>31</v>
      </c>
      <c r="K537" s="4"/>
      <c r="L537" s="4"/>
      <c r="M537" s="9">
        <v>5365000</v>
      </c>
      <c r="N537" s="9">
        <v>0</v>
      </c>
      <c r="O537" s="9">
        <v>0</v>
      </c>
      <c r="P537" s="2"/>
    </row>
    <row r="538" spans="1:16" ht="25.5" outlineLevel="7">
      <c r="A538" s="3" t="s">
        <v>71</v>
      </c>
      <c r="B538" s="4" t="s">
        <v>4</v>
      </c>
      <c r="C538" s="7" t="s">
        <v>471</v>
      </c>
      <c r="D538" s="7" t="s">
        <v>480</v>
      </c>
      <c r="E538" s="8" t="str">
        <f t="shared" si="8"/>
        <v>01 4 11 81850</v>
      </c>
      <c r="F538" s="7" t="s">
        <v>469</v>
      </c>
      <c r="G538" s="7" t="s">
        <v>486</v>
      </c>
      <c r="H538" s="7" t="s">
        <v>482</v>
      </c>
      <c r="I538" s="7" t="s">
        <v>524</v>
      </c>
      <c r="J538" s="4" t="s">
        <v>31</v>
      </c>
      <c r="K538" s="4" t="s">
        <v>72</v>
      </c>
      <c r="L538" s="4"/>
      <c r="M538" s="9">
        <v>5365000</v>
      </c>
      <c r="N538" s="9">
        <v>0</v>
      </c>
      <c r="O538" s="9">
        <v>0</v>
      </c>
      <c r="P538" s="2"/>
    </row>
    <row r="539" spans="1:16" ht="25.5" outlineLevel="7">
      <c r="A539" s="3" t="s">
        <v>43</v>
      </c>
      <c r="B539" s="4" t="s">
        <v>4</v>
      </c>
      <c r="C539" s="7" t="s">
        <v>471</v>
      </c>
      <c r="D539" s="7" t="s">
        <v>480</v>
      </c>
      <c r="E539" s="8" t="str">
        <f t="shared" si="8"/>
        <v>01 4 11 81850</v>
      </c>
      <c r="F539" s="7" t="s">
        <v>469</v>
      </c>
      <c r="G539" s="7" t="s">
        <v>486</v>
      </c>
      <c r="H539" s="7" t="s">
        <v>482</v>
      </c>
      <c r="I539" s="7" t="s">
        <v>524</v>
      </c>
      <c r="J539" s="4" t="s">
        <v>31</v>
      </c>
      <c r="K539" s="4" t="s">
        <v>72</v>
      </c>
      <c r="L539" s="4" t="s">
        <v>73</v>
      </c>
      <c r="M539" s="9">
        <v>5365000</v>
      </c>
      <c r="N539" s="9">
        <v>0</v>
      </c>
      <c r="O539" s="9">
        <v>0</v>
      </c>
      <c r="P539" s="2"/>
    </row>
    <row r="540" spans="1:16" ht="25.5" outlineLevel="3">
      <c r="A540" s="3" t="s">
        <v>227</v>
      </c>
      <c r="B540" s="4" t="s">
        <v>4</v>
      </c>
      <c r="C540" s="7" t="s">
        <v>471</v>
      </c>
      <c r="D540" s="7" t="s">
        <v>480</v>
      </c>
      <c r="E540" s="8" t="str">
        <f t="shared" si="8"/>
        <v>05 4 11 81740</v>
      </c>
      <c r="F540" s="7" t="s">
        <v>471</v>
      </c>
      <c r="G540" s="7" t="s">
        <v>486</v>
      </c>
      <c r="H540" s="7" t="s">
        <v>482</v>
      </c>
      <c r="I540" s="7" t="s">
        <v>523</v>
      </c>
      <c r="J540" s="4"/>
      <c r="K540" s="4"/>
      <c r="L540" s="4"/>
      <c r="M540" s="9">
        <v>16841709</v>
      </c>
      <c r="N540" s="9">
        <v>0</v>
      </c>
      <c r="O540" s="9">
        <v>0</v>
      </c>
      <c r="P540" s="2"/>
    </row>
    <row r="541" spans="1:16" ht="38.25" outlineLevel="4">
      <c r="A541" s="3" t="s">
        <v>26</v>
      </c>
      <c r="B541" s="4" t="s">
        <v>4</v>
      </c>
      <c r="C541" s="7" t="s">
        <v>471</v>
      </c>
      <c r="D541" s="7" t="s">
        <v>480</v>
      </c>
      <c r="E541" s="8" t="str">
        <f t="shared" si="8"/>
        <v>05 4 11 81740</v>
      </c>
      <c r="F541" s="7" t="s">
        <v>471</v>
      </c>
      <c r="G541" s="7" t="s">
        <v>486</v>
      </c>
      <c r="H541" s="7" t="s">
        <v>482</v>
      </c>
      <c r="I541" s="7" t="s">
        <v>523</v>
      </c>
      <c r="J541" s="4" t="s">
        <v>27</v>
      </c>
      <c r="K541" s="4"/>
      <c r="L541" s="4"/>
      <c r="M541" s="9">
        <v>16841709</v>
      </c>
      <c r="N541" s="9">
        <v>0</v>
      </c>
      <c r="O541" s="9">
        <v>0</v>
      </c>
      <c r="P541" s="2"/>
    </row>
    <row r="542" spans="1:16" ht="51" outlineLevel="5">
      <c r="A542" s="3" t="s">
        <v>28</v>
      </c>
      <c r="B542" s="4" t="s">
        <v>4</v>
      </c>
      <c r="C542" s="7" t="s">
        <v>471</v>
      </c>
      <c r="D542" s="7" t="s">
        <v>480</v>
      </c>
      <c r="E542" s="8" t="str">
        <f t="shared" si="8"/>
        <v>05 4 11 81740</v>
      </c>
      <c r="F542" s="7" t="s">
        <v>471</v>
      </c>
      <c r="G542" s="7" t="s">
        <v>486</v>
      </c>
      <c r="H542" s="7" t="s">
        <v>482</v>
      </c>
      <c r="I542" s="7" t="s">
        <v>523</v>
      </c>
      <c r="J542" s="4" t="s">
        <v>29</v>
      </c>
      <c r="K542" s="4"/>
      <c r="L542" s="4"/>
      <c r="M542" s="9">
        <v>16841709</v>
      </c>
      <c r="N542" s="9">
        <v>0</v>
      </c>
      <c r="O542" s="9">
        <v>0</v>
      </c>
      <c r="P542" s="2"/>
    </row>
    <row r="543" spans="1:16" ht="51" outlineLevel="6">
      <c r="A543" s="3" t="s">
        <v>205</v>
      </c>
      <c r="B543" s="4" t="s">
        <v>4</v>
      </c>
      <c r="C543" s="7" t="s">
        <v>471</v>
      </c>
      <c r="D543" s="7" t="s">
        <v>480</v>
      </c>
      <c r="E543" s="8" t="str">
        <f t="shared" si="8"/>
        <v>05 4 11 81740</v>
      </c>
      <c r="F543" s="7" t="s">
        <v>471</v>
      </c>
      <c r="G543" s="7" t="s">
        <v>486</v>
      </c>
      <c r="H543" s="7" t="s">
        <v>482</v>
      </c>
      <c r="I543" s="7" t="s">
        <v>523</v>
      </c>
      <c r="J543" s="4" t="s">
        <v>206</v>
      </c>
      <c r="K543" s="4"/>
      <c r="L543" s="4"/>
      <c r="M543" s="9">
        <v>16841709</v>
      </c>
      <c r="N543" s="9">
        <v>0</v>
      </c>
      <c r="O543" s="9">
        <v>0</v>
      </c>
      <c r="P543" s="2"/>
    </row>
    <row r="544" spans="1:16" ht="25.5" outlineLevel="7">
      <c r="A544" s="3" t="s">
        <v>64</v>
      </c>
      <c r="B544" s="4" t="s">
        <v>4</v>
      </c>
      <c r="C544" s="7" t="s">
        <v>471</v>
      </c>
      <c r="D544" s="7" t="s">
        <v>480</v>
      </c>
      <c r="E544" s="8" t="str">
        <f t="shared" si="8"/>
        <v>05 4 11 81740</v>
      </c>
      <c r="F544" s="7" t="s">
        <v>471</v>
      </c>
      <c r="G544" s="7" t="s">
        <v>486</v>
      </c>
      <c r="H544" s="7" t="s">
        <v>482</v>
      </c>
      <c r="I544" s="7" t="s">
        <v>523</v>
      </c>
      <c r="J544" s="4" t="s">
        <v>206</v>
      </c>
      <c r="K544" s="4" t="s">
        <v>65</v>
      </c>
      <c r="L544" s="4"/>
      <c r="M544" s="9">
        <v>16800000</v>
      </c>
      <c r="N544" s="9">
        <v>0</v>
      </c>
      <c r="O544" s="9">
        <v>0</v>
      </c>
      <c r="P544" s="2"/>
    </row>
    <row r="545" spans="1:16" ht="25.5" outlineLevel="7">
      <c r="A545" s="3" t="s">
        <v>66</v>
      </c>
      <c r="B545" s="4" t="s">
        <v>4</v>
      </c>
      <c r="C545" s="7" t="s">
        <v>471</v>
      </c>
      <c r="D545" s="7" t="s">
        <v>480</v>
      </c>
      <c r="E545" s="8" t="str">
        <f t="shared" si="8"/>
        <v>05 4 11 81740</v>
      </c>
      <c r="F545" s="7" t="s">
        <v>471</v>
      </c>
      <c r="G545" s="7" t="s">
        <v>486</v>
      </c>
      <c r="H545" s="7" t="s">
        <v>482</v>
      </c>
      <c r="I545" s="7" t="s">
        <v>523</v>
      </c>
      <c r="J545" s="4" t="s">
        <v>206</v>
      </c>
      <c r="K545" s="4" t="s">
        <v>65</v>
      </c>
      <c r="L545" s="4" t="s">
        <v>67</v>
      </c>
      <c r="M545" s="9">
        <v>16800000</v>
      </c>
      <c r="N545" s="9">
        <v>0</v>
      </c>
      <c r="O545" s="9">
        <v>0</v>
      </c>
      <c r="P545" s="2"/>
    </row>
    <row r="546" spans="1:16" outlineLevel="7">
      <c r="A546" s="3" t="s">
        <v>68</v>
      </c>
      <c r="B546" s="4" t="s">
        <v>4</v>
      </c>
      <c r="C546" s="7" t="s">
        <v>471</v>
      </c>
      <c r="D546" s="7" t="s">
        <v>480</v>
      </c>
      <c r="E546" s="8" t="str">
        <f t="shared" si="8"/>
        <v>05 4 11 81740</v>
      </c>
      <c r="F546" s="7" t="s">
        <v>471</v>
      </c>
      <c r="G546" s="7" t="s">
        <v>486</v>
      </c>
      <c r="H546" s="7" t="s">
        <v>482</v>
      </c>
      <c r="I546" s="7" t="s">
        <v>523</v>
      </c>
      <c r="J546" s="4" t="s">
        <v>206</v>
      </c>
      <c r="K546" s="4" t="s">
        <v>69</v>
      </c>
      <c r="L546" s="4"/>
      <c r="M546" s="9">
        <v>41709</v>
      </c>
      <c r="N546" s="9">
        <v>0</v>
      </c>
      <c r="O546" s="9">
        <v>0</v>
      </c>
      <c r="P546" s="2"/>
    </row>
    <row r="547" spans="1:16" outlineLevel="7">
      <c r="A547" s="3" t="s">
        <v>48</v>
      </c>
      <c r="B547" s="4" t="s">
        <v>4</v>
      </c>
      <c r="C547" s="7" t="s">
        <v>471</v>
      </c>
      <c r="D547" s="7" t="s">
        <v>480</v>
      </c>
      <c r="E547" s="8" t="str">
        <f t="shared" si="8"/>
        <v>05 4 11 81740</v>
      </c>
      <c r="F547" s="7" t="s">
        <v>471</v>
      </c>
      <c r="G547" s="7" t="s">
        <v>486</v>
      </c>
      <c r="H547" s="7" t="s">
        <v>482</v>
      </c>
      <c r="I547" s="7" t="s">
        <v>523</v>
      </c>
      <c r="J547" s="4" t="s">
        <v>206</v>
      </c>
      <c r="K547" s="4" t="s">
        <v>69</v>
      </c>
      <c r="L547" s="4" t="s">
        <v>70</v>
      </c>
      <c r="M547" s="9">
        <v>41709</v>
      </c>
      <c r="N547" s="9">
        <v>0</v>
      </c>
      <c r="O547" s="9">
        <v>0</v>
      </c>
      <c r="P547" s="2"/>
    </row>
    <row r="548" spans="1:16" ht="38.25" outlineLevel="3">
      <c r="A548" s="3" t="s">
        <v>235</v>
      </c>
      <c r="B548" s="4" t="s">
        <v>4</v>
      </c>
      <c r="C548" s="7" t="s">
        <v>471</v>
      </c>
      <c r="D548" s="7" t="s">
        <v>480</v>
      </c>
      <c r="E548" s="8" t="str">
        <f t="shared" si="8"/>
        <v>05 4 11 S1270</v>
      </c>
      <c r="F548" s="7" t="s">
        <v>471</v>
      </c>
      <c r="G548" s="7" t="s">
        <v>486</v>
      </c>
      <c r="H548" s="7" t="s">
        <v>482</v>
      </c>
      <c r="I548" s="7" t="s">
        <v>525</v>
      </c>
      <c r="J548" s="4"/>
      <c r="K548" s="4"/>
      <c r="L548" s="4"/>
      <c r="M548" s="9">
        <v>0</v>
      </c>
      <c r="N548" s="9">
        <v>0</v>
      </c>
      <c r="O548" s="9">
        <v>3000000</v>
      </c>
      <c r="P548" s="2"/>
    </row>
    <row r="549" spans="1:16" ht="38.25" outlineLevel="4">
      <c r="A549" s="3" t="s">
        <v>228</v>
      </c>
      <c r="B549" s="4" t="s">
        <v>4</v>
      </c>
      <c r="C549" s="7" t="s">
        <v>471</v>
      </c>
      <c r="D549" s="7" t="s">
        <v>480</v>
      </c>
      <c r="E549" s="8" t="str">
        <f t="shared" si="8"/>
        <v>05 4 11 S1270</v>
      </c>
      <c r="F549" s="7" t="s">
        <v>471</v>
      </c>
      <c r="G549" s="7" t="s">
        <v>486</v>
      </c>
      <c r="H549" s="7" t="s">
        <v>482</v>
      </c>
      <c r="I549" s="7" t="s">
        <v>525</v>
      </c>
      <c r="J549" s="4" t="s">
        <v>229</v>
      </c>
      <c r="K549" s="4"/>
      <c r="L549" s="4"/>
      <c r="M549" s="9">
        <v>0</v>
      </c>
      <c r="N549" s="9">
        <v>0</v>
      </c>
      <c r="O549" s="9">
        <v>3000000</v>
      </c>
      <c r="P549" s="2"/>
    </row>
    <row r="550" spans="1:16" outlineLevel="5">
      <c r="A550" s="3" t="s">
        <v>230</v>
      </c>
      <c r="B550" s="4" t="s">
        <v>4</v>
      </c>
      <c r="C550" s="7" t="s">
        <v>471</v>
      </c>
      <c r="D550" s="7" t="s">
        <v>480</v>
      </c>
      <c r="E550" s="8" t="str">
        <f t="shared" si="8"/>
        <v>05 4 11 S1270</v>
      </c>
      <c r="F550" s="7" t="s">
        <v>471</v>
      </c>
      <c r="G550" s="7" t="s">
        <v>486</v>
      </c>
      <c r="H550" s="7" t="s">
        <v>482</v>
      </c>
      <c r="I550" s="7" t="s">
        <v>525</v>
      </c>
      <c r="J550" s="4" t="s">
        <v>231</v>
      </c>
      <c r="K550" s="4"/>
      <c r="L550" s="4"/>
      <c r="M550" s="9">
        <v>0</v>
      </c>
      <c r="N550" s="9">
        <v>0</v>
      </c>
      <c r="O550" s="9">
        <v>3000000</v>
      </c>
      <c r="P550" s="2"/>
    </row>
    <row r="551" spans="1:16" ht="51" outlineLevel="6">
      <c r="A551" s="3" t="s">
        <v>232</v>
      </c>
      <c r="B551" s="4" t="s">
        <v>4</v>
      </c>
      <c r="C551" s="7" t="s">
        <v>471</v>
      </c>
      <c r="D551" s="7" t="s">
        <v>480</v>
      </c>
      <c r="E551" s="8" t="str">
        <f t="shared" si="8"/>
        <v>05 4 11 S1270</v>
      </c>
      <c r="F551" s="7" t="s">
        <v>471</v>
      </c>
      <c r="G551" s="7" t="s">
        <v>486</v>
      </c>
      <c r="H551" s="7" t="s">
        <v>482</v>
      </c>
      <c r="I551" s="7" t="s">
        <v>525</v>
      </c>
      <c r="J551" s="4" t="s">
        <v>233</v>
      </c>
      <c r="K551" s="4"/>
      <c r="L551" s="4"/>
      <c r="M551" s="9">
        <v>0</v>
      </c>
      <c r="N551" s="9">
        <v>0</v>
      </c>
      <c r="O551" s="9">
        <v>3000000</v>
      </c>
      <c r="P551" s="2"/>
    </row>
    <row r="552" spans="1:16" ht="63.75" outlineLevel="7">
      <c r="A552" s="3" t="s">
        <v>236</v>
      </c>
      <c r="B552" s="4" t="s">
        <v>4</v>
      </c>
      <c r="C552" s="7" t="s">
        <v>471</v>
      </c>
      <c r="D552" s="7" t="s">
        <v>480</v>
      </c>
      <c r="E552" s="8" t="str">
        <f t="shared" si="8"/>
        <v>05 4 11 S1270</v>
      </c>
      <c r="F552" s="7" t="s">
        <v>471</v>
      </c>
      <c r="G552" s="7" t="s">
        <v>486</v>
      </c>
      <c r="H552" s="7" t="s">
        <v>482</v>
      </c>
      <c r="I552" s="7" t="s">
        <v>525</v>
      </c>
      <c r="J552" s="4" t="s">
        <v>233</v>
      </c>
      <c r="K552" s="4" t="s">
        <v>237</v>
      </c>
      <c r="L552" s="4"/>
      <c r="M552" s="9">
        <v>0</v>
      </c>
      <c r="N552" s="9">
        <v>0</v>
      </c>
      <c r="O552" s="9">
        <v>3000000</v>
      </c>
      <c r="P552" s="2"/>
    </row>
    <row r="553" spans="1:16" ht="63.75" outlineLevel="7">
      <c r="A553" s="3" t="s">
        <v>238</v>
      </c>
      <c r="B553" s="4" t="s">
        <v>4</v>
      </c>
      <c r="C553" s="7" t="s">
        <v>471</v>
      </c>
      <c r="D553" s="7" t="s">
        <v>480</v>
      </c>
      <c r="E553" s="8" t="str">
        <f t="shared" si="8"/>
        <v>05 4 11 S1270</v>
      </c>
      <c r="F553" s="7" t="s">
        <v>471</v>
      </c>
      <c r="G553" s="7" t="s">
        <v>486</v>
      </c>
      <c r="H553" s="7" t="s">
        <v>482</v>
      </c>
      <c r="I553" s="7" t="s">
        <v>525</v>
      </c>
      <c r="J553" s="4" t="s">
        <v>233</v>
      </c>
      <c r="K553" s="4" t="s">
        <v>237</v>
      </c>
      <c r="L553" s="4" t="s">
        <v>237</v>
      </c>
      <c r="M553" s="9">
        <v>0</v>
      </c>
      <c r="N553" s="9">
        <v>0</v>
      </c>
      <c r="O553" s="9">
        <v>150000</v>
      </c>
      <c r="P553" s="2"/>
    </row>
    <row r="554" spans="1:16" ht="63.75" outlineLevel="7">
      <c r="A554" s="3" t="s">
        <v>238</v>
      </c>
      <c r="B554" s="4" t="s">
        <v>4</v>
      </c>
      <c r="C554" s="7" t="s">
        <v>471</v>
      </c>
      <c r="D554" s="7" t="s">
        <v>480</v>
      </c>
      <c r="E554" s="8" t="str">
        <f t="shared" si="8"/>
        <v>05 4 11 S1270</v>
      </c>
      <c r="F554" s="7" t="s">
        <v>471</v>
      </c>
      <c r="G554" s="7" t="s">
        <v>486</v>
      </c>
      <c r="H554" s="7" t="s">
        <v>482</v>
      </c>
      <c r="I554" s="7" t="s">
        <v>525</v>
      </c>
      <c r="J554" s="4" t="s">
        <v>233</v>
      </c>
      <c r="K554" s="4" t="s">
        <v>237</v>
      </c>
      <c r="L554" s="4" t="s">
        <v>239</v>
      </c>
      <c r="M554" s="9">
        <v>0</v>
      </c>
      <c r="N554" s="9">
        <v>0</v>
      </c>
      <c r="O554" s="9">
        <v>2850000</v>
      </c>
      <c r="P554" s="2"/>
    </row>
    <row r="555" spans="1:16" ht="25.5" outlineLevel="3">
      <c r="A555" s="3" t="s">
        <v>240</v>
      </c>
      <c r="B555" s="4" t="s">
        <v>4</v>
      </c>
      <c r="C555" s="7" t="s">
        <v>471</v>
      </c>
      <c r="D555" s="7" t="s">
        <v>480</v>
      </c>
      <c r="E555" s="8" t="str">
        <f t="shared" si="8"/>
        <v>05 4 11 S3450</v>
      </c>
      <c r="F555" s="7" t="s">
        <v>471</v>
      </c>
      <c r="G555" s="7" t="s">
        <v>486</v>
      </c>
      <c r="H555" s="7" t="s">
        <v>482</v>
      </c>
      <c r="I555" s="7" t="s">
        <v>526</v>
      </c>
      <c r="J555" s="4"/>
      <c r="K555" s="4"/>
      <c r="L555" s="4"/>
      <c r="M555" s="9">
        <v>85392570.099999994</v>
      </c>
      <c r="N555" s="9">
        <v>0</v>
      </c>
      <c r="O555" s="9">
        <v>0</v>
      </c>
      <c r="P555" s="2"/>
    </row>
    <row r="556" spans="1:16" ht="38.25" outlineLevel="4">
      <c r="A556" s="3" t="s">
        <v>26</v>
      </c>
      <c r="B556" s="4" t="s">
        <v>4</v>
      </c>
      <c r="C556" s="7" t="s">
        <v>471</v>
      </c>
      <c r="D556" s="7" t="s">
        <v>480</v>
      </c>
      <c r="E556" s="8" t="str">
        <f t="shared" si="8"/>
        <v>05 4 11 S3450</v>
      </c>
      <c r="F556" s="7" t="s">
        <v>471</v>
      </c>
      <c r="G556" s="7" t="s">
        <v>486</v>
      </c>
      <c r="H556" s="7" t="s">
        <v>482</v>
      </c>
      <c r="I556" s="7" t="s">
        <v>526</v>
      </c>
      <c r="J556" s="4" t="s">
        <v>27</v>
      </c>
      <c r="K556" s="4"/>
      <c r="L556" s="4"/>
      <c r="M556" s="9">
        <v>85392570.099999994</v>
      </c>
      <c r="N556" s="9">
        <v>0</v>
      </c>
      <c r="O556" s="9">
        <v>0</v>
      </c>
      <c r="P556" s="2"/>
    </row>
    <row r="557" spans="1:16" ht="51" outlineLevel="5">
      <c r="A557" s="3" t="s">
        <v>28</v>
      </c>
      <c r="B557" s="4" t="s">
        <v>4</v>
      </c>
      <c r="C557" s="7" t="s">
        <v>471</v>
      </c>
      <c r="D557" s="7" t="s">
        <v>480</v>
      </c>
      <c r="E557" s="8" t="str">
        <f t="shared" si="8"/>
        <v>05 4 11 S3450</v>
      </c>
      <c r="F557" s="7" t="s">
        <v>471</v>
      </c>
      <c r="G557" s="7" t="s">
        <v>486</v>
      </c>
      <c r="H557" s="7" t="s">
        <v>482</v>
      </c>
      <c r="I557" s="7" t="s">
        <v>526</v>
      </c>
      <c r="J557" s="4" t="s">
        <v>29</v>
      </c>
      <c r="K557" s="4"/>
      <c r="L557" s="4"/>
      <c r="M557" s="9">
        <v>85392570.099999994</v>
      </c>
      <c r="N557" s="9">
        <v>0</v>
      </c>
      <c r="O557" s="9">
        <v>0</v>
      </c>
      <c r="P557" s="2"/>
    </row>
    <row r="558" spans="1:16" ht="51" outlineLevel="6">
      <c r="A558" s="3" t="s">
        <v>205</v>
      </c>
      <c r="B558" s="4" t="s">
        <v>4</v>
      </c>
      <c r="C558" s="7" t="s">
        <v>471</v>
      </c>
      <c r="D558" s="7" t="s">
        <v>480</v>
      </c>
      <c r="E558" s="8" t="str">
        <f t="shared" si="8"/>
        <v>05 4 11 S3450</v>
      </c>
      <c r="F558" s="7" t="s">
        <v>471</v>
      </c>
      <c r="G558" s="7" t="s">
        <v>486</v>
      </c>
      <c r="H558" s="7" t="s">
        <v>482</v>
      </c>
      <c r="I558" s="7" t="s">
        <v>526</v>
      </c>
      <c r="J558" s="4" t="s">
        <v>206</v>
      </c>
      <c r="K558" s="4"/>
      <c r="L558" s="4"/>
      <c r="M558" s="9">
        <v>85392570.099999994</v>
      </c>
      <c r="N558" s="9">
        <v>0</v>
      </c>
      <c r="O558" s="9">
        <v>0</v>
      </c>
      <c r="P558" s="2"/>
    </row>
    <row r="559" spans="1:16" ht="25.5" outlineLevel="7">
      <c r="A559" s="3" t="s">
        <v>241</v>
      </c>
      <c r="B559" s="4" t="s">
        <v>4</v>
      </c>
      <c r="C559" s="7" t="s">
        <v>471</v>
      </c>
      <c r="D559" s="7" t="s">
        <v>480</v>
      </c>
      <c r="E559" s="8" t="str">
        <f t="shared" si="8"/>
        <v>05 4 11 S3450</v>
      </c>
      <c r="F559" s="7" t="s">
        <v>471</v>
      </c>
      <c r="G559" s="7" t="s">
        <v>486</v>
      </c>
      <c r="H559" s="7" t="s">
        <v>482</v>
      </c>
      <c r="I559" s="7" t="s">
        <v>526</v>
      </c>
      <c r="J559" s="4" t="s">
        <v>206</v>
      </c>
      <c r="K559" s="4" t="s">
        <v>242</v>
      </c>
      <c r="L559" s="4"/>
      <c r="M559" s="9">
        <v>85392570.099999994</v>
      </c>
      <c r="N559" s="9">
        <v>0</v>
      </c>
      <c r="O559" s="9">
        <v>0</v>
      </c>
      <c r="P559" s="2"/>
    </row>
    <row r="560" spans="1:16" ht="25.5" outlineLevel="7">
      <c r="A560" s="3" t="s">
        <v>66</v>
      </c>
      <c r="B560" s="4" t="s">
        <v>4</v>
      </c>
      <c r="C560" s="7" t="s">
        <v>471</v>
      </c>
      <c r="D560" s="7" t="s">
        <v>480</v>
      </c>
      <c r="E560" s="8" t="str">
        <f t="shared" si="8"/>
        <v>05 4 11 S3450</v>
      </c>
      <c r="F560" s="7" t="s">
        <v>471</v>
      </c>
      <c r="G560" s="7" t="s">
        <v>486</v>
      </c>
      <c r="H560" s="7" t="s">
        <v>482</v>
      </c>
      <c r="I560" s="7" t="s">
        <v>526</v>
      </c>
      <c r="J560" s="4" t="s">
        <v>206</v>
      </c>
      <c r="K560" s="4" t="s">
        <v>242</v>
      </c>
      <c r="L560" s="4" t="s">
        <v>67</v>
      </c>
      <c r="M560" s="9">
        <v>5977479.9100000001</v>
      </c>
      <c r="N560" s="9">
        <v>0</v>
      </c>
      <c r="O560" s="9">
        <v>0</v>
      </c>
      <c r="P560" s="2"/>
    </row>
    <row r="561" spans="1:16" ht="25.5" outlineLevel="7">
      <c r="A561" s="3" t="s">
        <v>66</v>
      </c>
      <c r="B561" s="4" t="s">
        <v>4</v>
      </c>
      <c r="C561" s="7" t="s">
        <v>471</v>
      </c>
      <c r="D561" s="7" t="s">
        <v>480</v>
      </c>
      <c r="E561" s="8" t="str">
        <f t="shared" si="8"/>
        <v>05 4 11 S3450</v>
      </c>
      <c r="F561" s="7" t="s">
        <v>471</v>
      </c>
      <c r="G561" s="7" t="s">
        <v>486</v>
      </c>
      <c r="H561" s="7" t="s">
        <v>482</v>
      </c>
      <c r="I561" s="7" t="s">
        <v>526</v>
      </c>
      <c r="J561" s="4" t="s">
        <v>206</v>
      </c>
      <c r="K561" s="4" t="s">
        <v>242</v>
      </c>
      <c r="L561" s="4" t="s">
        <v>209</v>
      </c>
      <c r="M561" s="9">
        <v>79415090.189999998</v>
      </c>
      <c r="N561" s="9">
        <v>0</v>
      </c>
      <c r="O561" s="9">
        <v>0</v>
      </c>
      <c r="P561" s="2"/>
    </row>
    <row r="562" spans="1:16" outlineLevel="2">
      <c r="A562" s="3" t="s">
        <v>243</v>
      </c>
      <c r="B562" s="4" t="s">
        <v>4</v>
      </c>
      <c r="C562" s="7" t="s">
        <v>471</v>
      </c>
      <c r="D562" s="7" t="s">
        <v>474</v>
      </c>
      <c r="E562" s="8"/>
      <c r="F562" s="7" t="s">
        <v>468</v>
      </c>
      <c r="G562" s="7" t="s">
        <v>485</v>
      </c>
      <c r="H562" s="7" t="s">
        <v>468</v>
      </c>
      <c r="I562" s="7" t="s">
        <v>489</v>
      </c>
      <c r="J562" s="4"/>
      <c r="K562" s="4"/>
      <c r="L562" s="4"/>
      <c r="M562" s="9">
        <v>43325400.729999997</v>
      </c>
      <c r="N562" s="9">
        <v>20209122.550000001</v>
      </c>
      <c r="O562" s="9">
        <v>29640187.850000001</v>
      </c>
      <c r="P562" s="2"/>
    </row>
    <row r="563" spans="1:16" ht="25.5" outlineLevel="3">
      <c r="A563" s="3" t="s">
        <v>244</v>
      </c>
      <c r="B563" s="4" t="s">
        <v>4</v>
      </c>
      <c r="C563" s="7" t="s">
        <v>471</v>
      </c>
      <c r="D563" s="7" t="s">
        <v>474</v>
      </c>
      <c r="E563" s="8" t="str">
        <f t="shared" si="8"/>
        <v>01 4 11 81690</v>
      </c>
      <c r="F563" s="7" t="s">
        <v>469</v>
      </c>
      <c r="G563" s="7" t="s">
        <v>486</v>
      </c>
      <c r="H563" s="7" t="s">
        <v>482</v>
      </c>
      <c r="I563" s="7" t="s">
        <v>527</v>
      </c>
      <c r="J563" s="4"/>
      <c r="K563" s="4"/>
      <c r="L563" s="4"/>
      <c r="M563" s="9">
        <v>16040159.82</v>
      </c>
      <c r="N563" s="9">
        <v>0</v>
      </c>
      <c r="O563" s="9">
        <v>0</v>
      </c>
      <c r="P563" s="2"/>
    </row>
    <row r="564" spans="1:16" ht="38.25" outlineLevel="4">
      <c r="A564" s="3" t="s">
        <v>26</v>
      </c>
      <c r="B564" s="4" t="s">
        <v>4</v>
      </c>
      <c r="C564" s="7" t="s">
        <v>471</v>
      </c>
      <c r="D564" s="7" t="s">
        <v>474</v>
      </c>
      <c r="E564" s="8" t="str">
        <f t="shared" si="8"/>
        <v>01 4 11 81690</v>
      </c>
      <c r="F564" s="7" t="s">
        <v>469</v>
      </c>
      <c r="G564" s="7" t="s">
        <v>486</v>
      </c>
      <c r="H564" s="7" t="s">
        <v>482</v>
      </c>
      <c r="I564" s="7" t="s">
        <v>527</v>
      </c>
      <c r="J564" s="4" t="s">
        <v>27</v>
      </c>
      <c r="K564" s="4"/>
      <c r="L564" s="4"/>
      <c r="M564" s="9">
        <v>16040159.82</v>
      </c>
      <c r="N564" s="9">
        <v>0</v>
      </c>
      <c r="O564" s="9">
        <v>0</v>
      </c>
      <c r="P564" s="2"/>
    </row>
    <row r="565" spans="1:16" ht="51" outlineLevel="5">
      <c r="A565" s="3" t="s">
        <v>28</v>
      </c>
      <c r="B565" s="4" t="s">
        <v>4</v>
      </c>
      <c r="C565" s="7" t="s">
        <v>471</v>
      </c>
      <c r="D565" s="7" t="s">
        <v>474</v>
      </c>
      <c r="E565" s="8" t="str">
        <f t="shared" si="8"/>
        <v>01 4 11 81690</v>
      </c>
      <c r="F565" s="7" t="s">
        <v>469</v>
      </c>
      <c r="G565" s="7" t="s">
        <v>486</v>
      </c>
      <c r="H565" s="7" t="s">
        <v>482</v>
      </c>
      <c r="I565" s="7" t="s">
        <v>527</v>
      </c>
      <c r="J565" s="4" t="s">
        <v>29</v>
      </c>
      <c r="K565" s="4"/>
      <c r="L565" s="4"/>
      <c r="M565" s="9">
        <v>16040159.82</v>
      </c>
      <c r="N565" s="9">
        <v>0</v>
      </c>
      <c r="O565" s="9">
        <v>0</v>
      </c>
      <c r="P565" s="2"/>
    </row>
    <row r="566" spans="1:16" ht="25.5" outlineLevel="6">
      <c r="A566" s="3" t="s">
        <v>30</v>
      </c>
      <c r="B566" s="4" t="s">
        <v>4</v>
      </c>
      <c r="C566" s="7" t="s">
        <v>471</v>
      </c>
      <c r="D566" s="7" t="s">
        <v>474</v>
      </c>
      <c r="E566" s="8" t="str">
        <f t="shared" si="8"/>
        <v>01 4 11 81690</v>
      </c>
      <c r="F566" s="7" t="s">
        <v>469</v>
      </c>
      <c r="G566" s="7" t="s">
        <v>486</v>
      </c>
      <c r="H566" s="7" t="s">
        <v>482</v>
      </c>
      <c r="I566" s="7" t="s">
        <v>527</v>
      </c>
      <c r="J566" s="4" t="s">
        <v>31</v>
      </c>
      <c r="K566" s="4"/>
      <c r="L566" s="4"/>
      <c r="M566" s="9">
        <v>547306.16</v>
      </c>
      <c r="N566" s="9">
        <v>0</v>
      </c>
      <c r="O566" s="9">
        <v>0</v>
      </c>
      <c r="P566" s="2"/>
    </row>
    <row r="567" spans="1:16" ht="25.5" outlineLevel="7">
      <c r="A567" s="3" t="s">
        <v>64</v>
      </c>
      <c r="B567" s="4" t="s">
        <v>4</v>
      </c>
      <c r="C567" s="7" t="s">
        <v>471</v>
      </c>
      <c r="D567" s="7" t="s">
        <v>474</v>
      </c>
      <c r="E567" s="8" t="str">
        <f t="shared" si="8"/>
        <v>01 4 11 81690</v>
      </c>
      <c r="F567" s="7" t="s">
        <v>469</v>
      </c>
      <c r="G567" s="7" t="s">
        <v>486</v>
      </c>
      <c r="H567" s="7" t="s">
        <v>482</v>
      </c>
      <c r="I567" s="7" t="s">
        <v>527</v>
      </c>
      <c r="J567" s="4" t="s">
        <v>31</v>
      </c>
      <c r="K567" s="4" t="s">
        <v>65</v>
      </c>
      <c r="L567" s="4"/>
      <c r="M567" s="9">
        <v>500000</v>
      </c>
      <c r="N567" s="9">
        <v>0</v>
      </c>
      <c r="O567" s="9">
        <v>0</v>
      </c>
      <c r="P567" s="2"/>
    </row>
    <row r="568" spans="1:16" ht="25.5" outlineLevel="7">
      <c r="A568" s="3" t="s">
        <v>66</v>
      </c>
      <c r="B568" s="4" t="s">
        <v>4</v>
      </c>
      <c r="C568" s="7" t="s">
        <v>471</v>
      </c>
      <c r="D568" s="7" t="s">
        <v>474</v>
      </c>
      <c r="E568" s="8" t="str">
        <f t="shared" si="8"/>
        <v>01 4 11 81690</v>
      </c>
      <c r="F568" s="7" t="s">
        <v>469</v>
      </c>
      <c r="G568" s="7" t="s">
        <v>486</v>
      </c>
      <c r="H568" s="7" t="s">
        <v>482</v>
      </c>
      <c r="I568" s="7" t="s">
        <v>527</v>
      </c>
      <c r="J568" s="4" t="s">
        <v>31</v>
      </c>
      <c r="K568" s="4" t="s">
        <v>65</v>
      </c>
      <c r="L568" s="4" t="s">
        <v>67</v>
      </c>
      <c r="M568" s="9">
        <v>500000</v>
      </c>
      <c r="N568" s="9">
        <v>0</v>
      </c>
      <c r="O568" s="9">
        <v>0</v>
      </c>
      <c r="P568" s="2"/>
    </row>
    <row r="569" spans="1:16" outlineLevel="7">
      <c r="A569" s="3" t="s">
        <v>68</v>
      </c>
      <c r="B569" s="4" t="s">
        <v>4</v>
      </c>
      <c r="C569" s="7" t="s">
        <v>471</v>
      </c>
      <c r="D569" s="7" t="s">
        <v>474</v>
      </c>
      <c r="E569" s="8" t="str">
        <f t="shared" si="8"/>
        <v>01 4 11 81690</v>
      </c>
      <c r="F569" s="7" t="s">
        <v>469</v>
      </c>
      <c r="G569" s="7" t="s">
        <v>486</v>
      </c>
      <c r="H569" s="7" t="s">
        <v>482</v>
      </c>
      <c r="I569" s="7" t="s">
        <v>527</v>
      </c>
      <c r="J569" s="4" t="s">
        <v>31</v>
      </c>
      <c r="K569" s="4" t="s">
        <v>69</v>
      </c>
      <c r="L569" s="4"/>
      <c r="M569" s="9">
        <v>47306.16</v>
      </c>
      <c r="N569" s="9">
        <v>0</v>
      </c>
      <c r="O569" s="9">
        <v>0</v>
      </c>
      <c r="P569" s="2"/>
    </row>
    <row r="570" spans="1:16" outlineLevel="7">
      <c r="A570" s="3" t="s">
        <v>48</v>
      </c>
      <c r="B570" s="4" t="s">
        <v>4</v>
      </c>
      <c r="C570" s="7" t="s">
        <v>471</v>
      </c>
      <c r="D570" s="7" t="s">
        <v>474</v>
      </c>
      <c r="E570" s="8" t="str">
        <f t="shared" si="8"/>
        <v>01 4 11 81690</v>
      </c>
      <c r="F570" s="7" t="s">
        <v>469</v>
      </c>
      <c r="G570" s="7" t="s">
        <v>486</v>
      </c>
      <c r="H570" s="7" t="s">
        <v>482</v>
      </c>
      <c r="I570" s="7" t="s">
        <v>527</v>
      </c>
      <c r="J570" s="4" t="s">
        <v>31</v>
      </c>
      <c r="K570" s="4" t="s">
        <v>69</v>
      </c>
      <c r="L570" s="4" t="s">
        <v>70</v>
      </c>
      <c r="M570" s="9">
        <v>47306.16</v>
      </c>
      <c r="N570" s="9">
        <v>0</v>
      </c>
      <c r="O570" s="9">
        <v>0</v>
      </c>
      <c r="P570" s="2"/>
    </row>
    <row r="571" spans="1:16" ht="25.5" outlineLevel="6">
      <c r="A571" s="3" t="s">
        <v>135</v>
      </c>
      <c r="B571" s="4" t="s">
        <v>4</v>
      </c>
      <c r="C571" s="7" t="s">
        <v>471</v>
      </c>
      <c r="D571" s="7" t="s">
        <v>474</v>
      </c>
      <c r="E571" s="8" t="str">
        <f t="shared" si="8"/>
        <v>01 4 11 81690</v>
      </c>
      <c r="F571" s="7" t="s">
        <v>469</v>
      </c>
      <c r="G571" s="7" t="s">
        <v>486</v>
      </c>
      <c r="H571" s="7" t="s">
        <v>482</v>
      </c>
      <c r="I571" s="7" t="s">
        <v>527</v>
      </c>
      <c r="J571" s="4" t="s">
        <v>136</v>
      </c>
      <c r="K571" s="4"/>
      <c r="L571" s="4"/>
      <c r="M571" s="9">
        <v>15492853.66</v>
      </c>
      <c r="N571" s="9">
        <v>0</v>
      </c>
      <c r="O571" s="9">
        <v>0</v>
      </c>
      <c r="P571" s="2"/>
    </row>
    <row r="572" spans="1:16" outlineLevel="7">
      <c r="A572" s="3" t="s">
        <v>115</v>
      </c>
      <c r="B572" s="4" t="s">
        <v>4</v>
      </c>
      <c r="C572" s="7" t="s">
        <v>471</v>
      </c>
      <c r="D572" s="7" t="s">
        <v>474</v>
      </c>
      <c r="E572" s="8" t="str">
        <f t="shared" si="8"/>
        <v>01 4 11 81690</v>
      </c>
      <c r="F572" s="7" t="s">
        <v>469</v>
      </c>
      <c r="G572" s="7" t="s">
        <v>486</v>
      </c>
      <c r="H572" s="7" t="s">
        <v>482</v>
      </c>
      <c r="I572" s="7" t="s">
        <v>527</v>
      </c>
      <c r="J572" s="4" t="s">
        <v>136</v>
      </c>
      <c r="K572" s="4" t="s">
        <v>116</v>
      </c>
      <c r="L572" s="4"/>
      <c r="M572" s="9">
        <v>15492853.66</v>
      </c>
      <c r="N572" s="9">
        <v>0</v>
      </c>
      <c r="O572" s="9">
        <v>0</v>
      </c>
      <c r="P572" s="2"/>
    </row>
    <row r="573" spans="1:16" outlineLevel="7">
      <c r="A573" s="3" t="s">
        <v>117</v>
      </c>
      <c r="B573" s="4" t="s">
        <v>4</v>
      </c>
      <c r="C573" s="7" t="s">
        <v>471</v>
      </c>
      <c r="D573" s="7" t="s">
        <v>474</v>
      </c>
      <c r="E573" s="8" t="str">
        <f t="shared" si="8"/>
        <v>01 4 11 81690</v>
      </c>
      <c r="F573" s="7" t="s">
        <v>469</v>
      </c>
      <c r="G573" s="7" t="s">
        <v>486</v>
      </c>
      <c r="H573" s="7" t="s">
        <v>482</v>
      </c>
      <c r="I573" s="7" t="s">
        <v>527</v>
      </c>
      <c r="J573" s="4" t="s">
        <v>136</v>
      </c>
      <c r="K573" s="4" t="s">
        <v>116</v>
      </c>
      <c r="L573" s="4" t="s">
        <v>118</v>
      </c>
      <c r="M573" s="9">
        <v>15492853.66</v>
      </c>
      <c r="N573" s="9">
        <v>0</v>
      </c>
      <c r="O573" s="9">
        <v>0</v>
      </c>
      <c r="P573" s="2"/>
    </row>
    <row r="574" spans="1:16" outlineLevel="3">
      <c r="A574" s="3" t="s">
        <v>245</v>
      </c>
      <c r="B574" s="4" t="s">
        <v>4</v>
      </c>
      <c r="C574" s="7" t="s">
        <v>471</v>
      </c>
      <c r="D574" s="7" t="s">
        <v>474</v>
      </c>
      <c r="E574" s="8" t="str">
        <f t="shared" si="8"/>
        <v>01 4 11 81700</v>
      </c>
      <c r="F574" s="7" t="s">
        <v>469</v>
      </c>
      <c r="G574" s="7" t="s">
        <v>486</v>
      </c>
      <c r="H574" s="7" t="s">
        <v>482</v>
      </c>
      <c r="I574" s="7" t="s">
        <v>528</v>
      </c>
      <c r="J574" s="4"/>
      <c r="K574" s="4"/>
      <c r="L574" s="4"/>
      <c r="M574" s="9">
        <v>2200000</v>
      </c>
      <c r="N574" s="9">
        <v>0</v>
      </c>
      <c r="O574" s="9">
        <v>0</v>
      </c>
      <c r="P574" s="2"/>
    </row>
    <row r="575" spans="1:16" ht="38.25" outlineLevel="4">
      <c r="A575" s="3" t="s">
        <v>26</v>
      </c>
      <c r="B575" s="4" t="s">
        <v>4</v>
      </c>
      <c r="C575" s="7" t="s">
        <v>471</v>
      </c>
      <c r="D575" s="7" t="s">
        <v>474</v>
      </c>
      <c r="E575" s="8" t="str">
        <f t="shared" si="8"/>
        <v>01 4 11 81700</v>
      </c>
      <c r="F575" s="7" t="s">
        <v>469</v>
      </c>
      <c r="G575" s="7" t="s">
        <v>486</v>
      </c>
      <c r="H575" s="7" t="s">
        <v>482</v>
      </c>
      <c r="I575" s="7" t="s">
        <v>528</v>
      </c>
      <c r="J575" s="4" t="s">
        <v>27</v>
      </c>
      <c r="K575" s="4"/>
      <c r="L575" s="4"/>
      <c r="M575" s="9">
        <v>2200000</v>
      </c>
      <c r="N575" s="9">
        <v>0</v>
      </c>
      <c r="O575" s="9">
        <v>0</v>
      </c>
      <c r="P575" s="2"/>
    </row>
    <row r="576" spans="1:16" ht="51" outlineLevel="5">
      <c r="A576" s="3" t="s">
        <v>28</v>
      </c>
      <c r="B576" s="4" t="s">
        <v>4</v>
      </c>
      <c r="C576" s="7" t="s">
        <v>471</v>
      </c>
      <c r="D576" s="7" t="s">
        <v>474</v>
      </c>
      <c r="E576" s="8" t="str">
        <f t="shared" si="8"/>
        <v>01 4 11 81700</v>
      </c>
      <c r="F576" s="7" t="s">
        <v>469</v>
      </c>
      <c r="G576" s="7" t="s">
        <v>486</v>
      </c>
      <c r="H576" s="7" t="s">
        <v>482</v>
      </c>
      <c r="I576" s="7" t="s">
        <v>528</v>
      </c>
      <c r="J576" s="4" t="s">
        <v>29</v>
      </c>
      <c r="K576" s="4"/>
      <c r="L576" s="4"/>
      <c r="M576" s="9">
        <v>2200000</v>
      </c>
      <c r="N576" s="9">
        <v>0</v>
      </c>
      <c r="O576" s="9">
        <v>0</v>
      </c>
      <c r="P576" s="2"/>
    </row>
    <row r="577" spans="1:16" ht="25.5" outlineLevel="6">
      <c r="A577" s="3" t="s">
        <v>30</v>
      </c>
      <c r="B577" s="4" t="s">
        <v>4</v>
      </c>
      <c r="C577" s="7" t="s">
        <v>471</v>
      </c>
      <c r="D577" s="7" t="s">
        <v>474</v>
      </c>
      <c r="E577" s="8" t="str">
        <f t="shared" si="8"/>
        <v>01 4 11 81700</v>
      </c>
      <c r="F577" s="7" t="s">
        <v>469</v>
      </c>
      <c r="G577" s="7" t="s">
        <v>486</v>
      </c>
      <c r="H577" s="7" t="s">
        <v>482</v>
      </c>
      <c r="I577" s="7" t="s">
        <v>528</v>
      </c>
      <c r="J577" s="4" t="s">
        <v>31</v>
      </c>
      <c r="K577" s="4"/>
      <c r="L577" s="4"/>
      <c r="M577" s="9">
        <v>2200000</v>
      </c>
      <c r="N577" s="9">
        <v>0</v>
      </c>
      <c r="O577" s="9">
        <v>0</v>
      </c>
      <c r="P577" s="2"/>
    </row>
    <row r="578" spans="1:16" outlineLevel="7">
      <c r="A578" s="3" t="s">
        <v>68</v>
      </c>
      <c r="B578" s="4" t="s">
        <v>4</v>
      </c>
      <c r="C578" s="7" t="s">
        <v>471</v>
      </c>
      <c r="D578" s="7" t="s">
        <v>474</v>
      </c>
      <c r="E578" s="8" t="str">
        <f t="shared" si="8"/>
        <v>01 4 11 81700</v>
      </c>
      <c r="F578" s="7" t="s">
        <v>469</v>
      </c>
      <c r="G578" s="7" t="s">
        <v>486</v>
      </c>
      <c r="H578" s="7" t="s">
        <v>482</v>
      </c>
      <c r="I578" s="7" t="s">
        <v>528</v>
      </c>
      <c r="J578" s="4" t="s">
        <v>31</v>
      </c>
      <c r="K578" s="4" t="s">
        <v>69</v>
      </c>
      <c r="L578" s="4"/>
      <c r="M578" s="9">
        <v>2200000</v>
      </c>
      <c r="N578" s="9">
        <v>0</v>
      </c>
      <c r="O578" s="9">
        <v>0</v>
      </c>
      <c r="P578" s="2"/>
    </row>
    <row r="579" spans="1:16" outlineLevel="7">
      <c r="A579" s="3" t="s">
        <v>48</v>
      </c>
      <c r="B579" s="4" t="s">
        <v>4</v>
      </c>
      <c r="C579" s="7" t="s">
        <v>471</v>
      </c>
      <c r="D579" s="7" t="s">
        <v>474</v>
      </c>
      <c r="E579" s="8" t="str">
        <f t="shared" si="8"/>
        <v>01 4 11 81700</v>
      </c>
      <c r="F579" s="7" t="s">
        <v>469</v>
      </c>
      <c r="G579" s="7" t="s">
        <v>486</v>
      </c>
      <c r="H579" s="7" t="s">
        <v>482</v>
      </c>
      <c r="I579" s="7" t="s">
        <v>528</v>
      </c>
      <c r="J579" s="4" t="s">
        <v>31</v>
      </c>
      <c r="K579" s="4" t="s">
        <v>69</v>
      </c>
      <c r="L579" s="4" t="s">
        <v>70</v>
      </c>
      <c r="M579" s="9">
        <v>2200000</v>
      </c>
      <c r="N579" s="9">
        <v>0</v>
      </c>
      <c r="O579" s="9">
        <v>0</v>
      </c>
      <c r="P579" s="2"/>
    </row>
    <row r="580" spans="1:16" ht="25.5" outlineLevel="3">
      <c r="A580" s="3" t="s">
        <v>246</v>
      </c>
      <c r="B580" s="4" t="s">
        <v>4</v>
      </c>
      <c r="C580" s="7" t="s">
        <v>471</v>
      </c>
      <c r="D580" s="7" t="s">
        <v>474</v>
      </c>
      <c r="E580" s="8" t="str">
        <f t="shared" si="8"/>
        <v>01 4 11 81710</v>
      </c>
      <c r="F580" s="7" t="s">
        <v>469</v>
      </c>
      <c r="G580" s="7" t="s">
        <v>486</v>
      </c>
      <c r="H580" s="7" t="s">
        <v>482</v>
      </c>
      <c r="I580" s="7" t="s">
        <v>529</v>
      </c>
      <c r="J580" s="4"/>
      <c r="K580" s="4"/>
      <c r="L580" s="4"/>
      <c r="M580" s="9">
        <v>300000</v>
      </c>
      <c r="N580" s="9">
        <v>0</v>
      </c>
      <c r="O580" s="9">
        <v>0</v>
      </c>
      <c r="P580" s="2"/>
    </row>
    <row r="581" spans="1:16" ht="38.25" outlineLevel="4">
      <c r="A581" s="3" t="s">
        <v>26</v>
      </c>
      <c r="B581" s="4" t="s">
        <v>4</v>
      </c>
      <c r="C581" s="7" t="s">
        <v>471</v>
      </c>
      <c r="D581" s="7" t="s">
        <v>474</v>
      </c>
      <c r="E581" s="8" t="str">
        <f t="shared" si="8"/>
        <v>01 4 11 81710</v>
      </c>
      <c r="F581" s="7" t="s">
        <v>469</v>
      </c>
      <c r="G581" s="7" t="s">
        <v>486</v>
      </c>
      <c r="H581" s="7" t="s">
        <v>482</v>
      </c>
      <c r="I581" s="7" t="s">
        <v>529</v>
      </c>
      <c r="J581" s="4" t="s">
        <v>27</v>
      </c>
      <c r="K581" s="4"/>
      <c r="L581" s="4"/>
      <c r="M581" s="9">
        <v>300000</v>
      </c>
      <c r="N581" s="9">
        <v>0</v>
      </c>
      <c r="O581" s="9">
        <v>0</v>
      </c>
      <c r="P581" s="2"/>
    </row>
    <row r="582" spans="1:16" ht="51" outlineLevel="5">
      <c r="A582" s="3" t="s">
        <v>28</v>
      </c>
      <c r="B582" s="4" t="s">
        <v>4</v>
      </c>
      <c r="C582" s="7" t="s">
        <v>471</v>
      </c>
      <c r="D582" s="7" t="s">
        <v>474</v>
      </c>
      <c r="E582" s="8" t="str">
        <f t="shared" si="8"/>
        <v>01 4 11 81710</v>
      </c>
      <c r="F582" s="7" t="s">
        <v>469</v>
      </c>
      <c r="G582" s="7" t="s">
        <v>486</v>
      </c>
      <c r="H582" s="7" t="s">
        <v>482</v>
      </c>
      <c r="I582" s="7" t="s">
        <v>529</v>
      </c>
      <c r="J582" s="4" t="s">
        <v>29</v>
      </c>
      <c r="K582" s="4"/>
      <c r="L582" s="4"/>
      <c r="M582" s="9">
        <v>300000</v>
      </c>
      <c r="N582" s="9">
        <v>0</v>
      </c>
      <c r="O582" s="9">
        <v>0</v>
      </c>
      <c r="P582" s="2"/>
    </row>
    <row r="583" spans="1:16" ht="25.5" outlineLevel="6">
      <c r="A583" s="3" t="s">
        <v>30</v>
      </c>
      <c r="B583" s="4" t="s">
        <v>4</v>
      </c>
      <c r="C583" s="7" t="s">
        <v>471</v>
      </c>
      <c r="D583" s="7" t="s">
        <v>474</v>
      </c>
      <c r="E583" s="8" t="str">
        <f t="shared" si="8"/>
        <v>01 4 11 81710</v>
      </c>
      <c r="F583" s="7" t="s">
        <v>469</v>
      </c>
      <c r="G583" s="7" t="s">
        <v>486</v>
      </c>
      <c r="H583" s="7" t="s">
        <v>482</v>
      </c>
      <c r="I583" s="7" t="s">
        <v>529</v>
      </c>
      <c r="J583" s="4" t="s">
        <v>31</v>
      </c>
      <c r="K583" s="4"/>
      <c r="L583" s="4"/>
      <c r="M583" s="9">
        <v>300000</v>
      </c>
      <c r="N583" s="9">
        <v>0</v>
      </c>
      <c r="O583" s="9">
        <v>0</v>
      </c>
      <c r="P583" s="2"/>
    </row>
    <row r="584" spans="1:16" ht="25.5" outlineLevel="7">
      <c r="A584" s="3" t="s">
        <v>64</v>
      </c>
      <c r="B584" s="4" t="s">
        <v>4</v>
      </c>
      <c r="C584" s="7" t="s">
        <v>471</v>
      </c>
      <c r="D584" s="7" t="s">
        <v>474</v>
      </c>
      <c r="E584" s="8" t="str">
        <f t="shared" si="8"/>
        <v>01 4 11 81710</v>
      </c>
      <c r="F584" s="7" t="s">
        <v>469</v>
      </c>
      <c r="G584" s="7" t="s">
        <v>486</v>
      </c>
      <c r="H584" s="7" t="s">
        <v>482</v>
      </c>
      <c r="I584" s="7" t="s">
        <v>529</v>
      </c>
      <c r="J584" s="4" t="s">
        <v>31</v>
      </c>
      <c r="K584" s="4" t="s">
        <v>65</v>
      </c>
      <c r="L584" s="4"/>
      <c r="M584" s="9">
        <v>300000</v>
      </c>
      <c r="N584" s="9">
        <v>0</v>
      </c>
      <c r="O584" s="9">
        <v>0</v>
      </c>
      <c r="P584" s="2"/>
    </row>
    <row r="585" spans="1:16" ht="25.5" outlineLevel="7">
      <c r="A585" s="3" t="s">
        <v>66</v>
      </c>
      <c r="B585" s="4" t="s">
        <v>4</v>
      </c>
      <c r="C585" s="7" t="s">
        <v>471</v>
      </c>
      <c r="D585" s="7" t="s">
        <v>474</v>
      </c>
      <c r="E585" s="8" t="str">
        <f t="shared" si="8"/>
        <v>01 4 11 81710</v>
      </c>
      <c r="F585" s="7" t="s">
        <v>469</v>
      </c>
      <c r="G585" s="7" t="s">
        <v>486</v>
      </c>
      <c r="H585" s="7" t="s">
        <v>482</v>
      </c>
      <c r="I585" s="7" t="s">
        <v>529</v>
      </c>
      <c r="J585" s="4" t="s">
        <v>31</v>
      </c>
      <c r="K585" s="4" t="s">
        <v>65</v>
      </c>
      <c r="L585" s="4" t="s">
        <v>67</v>
      </c>
      <c r="M585" s="9">
        <v>300000</v>
      </c>
      <c r="N585" s="9">
        <v>0</v>
      </c>
      <c r="O585" s="9">
        <v>0</v>
      </c>
      <c r="P585" s="2"/>
    </row>
    <row r="586" spans="1:16" outlineLevel="3">
      <c r="A586" s="3" t="s">
        <v>247</v>
      </c>
      <c r="B586" s="4" t="s">
        <v>4</v>
      </c>
      <c r="C586" s="7" t="s">
        <v>471</v>
      </c>
      <c r="D586" s="7" t="s">
        <v>474</v>
      </c>
      <c r="E586" s="8" t="str">
        <f t="shared" si="8"/>
        <v>01 4 11 81730</v>
      </c>
      <c r="F586" s="7" t="s">
        <v>469</v>
      </c>
      <c r="G586" s="7" t="s">
        <v>486</v>
      </c>
      <c r="H586" s="7" t="s">
        <v>482</v>
      </c>
      <c r="I586" s="7" t="s">
        <v>530</v>
      </c>
      <c r="J586" s="4"/>
      <c r="K586" s="4"/>
      <c r="L586" s="4"/>
      <c r="M586" s="9">
        <v>5796241.3499999996</v>
      </c>
      <c r="N586" s="9">
        <v>0</v>
      </c>
      <c r="O586" s="9">
        <v>0</v>
      </c>
      <c r="P586" s="2"/>
    </row>
    <row r="587" spans="1:16" ht="38.25" outlineLevel="4">
      <c r="A587" s="3" t="s">
        <v>26</v>
      </c>
      <c r="B587" s="4" t="s">
        <v>4</v>
      </c>
      <c r="C587" s="7" t="s">
        <v>471</v>
      </c>
      <c r="D587" s="7" t="s">
        <v>474</v>
      </c>
      <c r="E587" s="8" t="str">
        <f t="shared" si="8"/>
        <v>01 4 11 81730</v>
      </c>
      <c r="F587" s="7" t="s">
        <v>469</v>
      </c>
      <c r="G587" s="7" t="s">
        <v>486</v>
      </c>
      <c r="H587" s="7" t="s">
        <v>482</v>
      </c>
      <c r="I587" s="7" t="s">
        <v>530</v>
      </c>
      <c r="J587" s="4" t="s">
        <v>27</v>
      </c>
      <c r="K587" s="4"/>
      <c r="L587" s="4"/>
      <c r="M587" s="9">
        <v>5796241.3499999996</v>
      </c>
      <c r="N587" s="9">
        <v>0</v>
      </c>
      <c r="O587" s="9">
        <v>0</v>
      </c>
      <c r="P587" s="2"/>
    </row>
    <row r="588" spans="1:16" ht="51" outlineLevel="5">
      <c r="A588" s="3" t="s">
        <v>28</v>
      </c>
      <c r="B588" s="4" t="s">
        <v>4</v>
      </c>
      <c r="C588" s="7" t="s">
        <v>471</v>
      </c>
      <c r="D588" s="7" t="s">
        <v>474</v>
      </c>
      <c r="E588" s="8" t="str">
        <f t="shared" si="8"/>
        <v>01 4 11 81730</v>
      </c>
      <c r="F588" s="7" t="s">
        <v>469</v>
      </c>
      <c r="G588" s="7" t="s">
        <v>486</v>
      </c>
      <c r="H588" s="7" t="s">
        <v>482</v>
      </c>
      <c r="I588" s="7" t="s">
        <v>530</v>
      </c>
      <c r="J588" s="4" t="s">
        <v>29</v>
      </c>
      <c r="K588" s="4"/>
      <c r="L588" s="4"/>
      <c r="M588" s="9">
        <v>5796241.3499999996</v>
      </c>
      <c r="N588" s="9">
        <v>0</v>
      </c>
      <c r="O588" s="9">
        <v>0</v>
      </c>
      <c r="P588" s="2"/>
    </row>
    <row r="589" spans="1:16" ht="25.5" outlineLevel="6">
      <c r="A589" s="3" t="s">
        <v>30</v>
      </c>
      <c r="B589" s="4" t="s">
        <v>4</v>
      </c>
      <c r="C589" s="7" t="s">
        <v>471</v>
      </c>
      <c r="D589" s="7" t="s">
        <v>474</v>
      </c>
      <c r="E589" s="8" t="str">
        <f t="shared" si="8"/>
        <v>01 4 11 81730</v>
      </c>
      <c r="F589" s="7" t="s">
        <v>469</v>
      </c>
      <c r="G589" s="7" t="s">
        <v>486</v>
      </c>
      <c r="H589" s="7" t="s">
        <v>482</v>
      </c>
      <c r="I589" s="7" t="s">
        <v>530</v>
      </c>
      <c r="J589" s="4" t="s">
        <v>31</v>
      </c>
      <c r="K589" s="4"/>
      <c r="L589" s="4"/>
      <c r="M589" s="9">
        <v>5796241.3499999996</v>
      </c>
      <c r="N589" s="9">
        <v>0</v>
      </c>
      <c r="O589" s="9">
        <v>0</v>
      </c>
      <c r="P589" s="2"/>
    </row>
    <row r="590" spans="1:16" ht="25.5" outlineLevel="7">
      <c r="A590" s="3" t="s">
        <v>64</v>
      </c>
      <c r="B590" s="4" t="s">
        <v>4</v>
      </c>
      <c r="C590" s="7" t="s">
        <v>471</v>
      </c>
      <c r="D590" s="7" t="s">
        <v>474</v>
      </c>
      <c r="E590" s="8" t="str">
        <f t="shared" si="8"/>
        <v>01 4 11 81730</v>
      </c>
      <c r="F590" s="7" t="s">
        <v>469</v>
      </c>
      <c r="G590" s="7" t="s">
        <v>486</v>
      </c>
      <c r="H590" s="7" t="s">
        <v>482</v>
      </c>
      <c r="I590" s="7" t="s">
        <v>530</v>
      </c>
      <c r="J590" s="4" t="s">
        <v>31</v>
      </c>
      <c r="K590" s="4" t="s">
        <v>65</v>
      </c>
      <c r="L590" s="4"/>
      <c r="M590" s="9">
        <v>2793698.13</v>
      </c>
      <c r="N590" s="9">
        <v>0</v>
      </c>
      <c r="O590" s="9">
        <v>0</v>
      </c>
      <c r="P590" s="2"/>
    </row>
    <row r="591" spans="1:16" ht="25.5" outlineLevel="7">
      <c r="A591" s="3" t="s">
        <v>66</v>
      </c>
      <c r="B591" s="4" t="s">
        <v>4</v>
      </c>
      <c r="C591" s="7" t="s">
        <v>471</v>
      </c>
      <c r="D591" s="7" t="s">
        <v>474</v>
      </c>
      <c r="E591" s="8" t="str">
        <f t="shared" si="8"/>
        <v>01 4 11 81730</v>
      </c>
      <c r="F591" s="7" t="s">
        <v>469</v>
      </c>
      <c r="G591" s="7" t="s">
        <v>486</v>
      </c>
      <c r="H591" s="7" t="s">
        <v>482</v>
      </c>
      <c r="I591" s="7" t="s">
        <v>530</v>
      </c>
      <c r="J591" s="4" t="s">
        <v>31</v>
      </c>
      <c r="K591" s="4" t="s">
        <v>65</v>
      </c>
      <c r="L591" s="4" t="s">
        <v>67</v>
      </c>
      <c r="M591" s="9">
        <v>2793698.13</v>
      </c>
      <c r="N591" s="9">
        <v>0</v>
      </c>
      <c r="O591" s="9">
        <v>0</v>
      </c>
      <c r="P591" s="2"/>
    </row>
    <row r="592" spans="1:16" outlineLevel="7">
      <c r="A592" s="3" t="s">
        <v>68</v>
      </c>
      <c r="B592" s="4" t="s">
        <v>4</v>
      </c>
      <c r="C592" s="7" t="s">
        <v>471</v>
      </c>
      <c r="D592" s="7" t="s">
        <v>474</v>
      </c>
      <c r="E592" s="8" t="str">
        <f t="shared" si="8"/>
        <v>01 4 11 81730</v>
      </c>
      <c r="F592" s="7" t="s">
        <v>469</v>
      </c>
      <c r="G592" s="7" t="s">
        <v>486</v>
      </c>
      <c r="H592" s="7" t="s">
        <v>482</v>
      </c>
      <c r="I592" s="7" t="s">
        <v>530</v>
      </c>
      <c r="J592" s="4" t="s">
        <v>31</v>
      </c>
      <c r="K592" s="4" t="s">
        <v>69</v>
      </c>
      <c r="L592" s="4"/>
      <c r="M592" s="9">
        <v>1346336.42</v>
      </c>
      <c r="N592" s="9">
        <v>0</v>
      </c>
      <c r="O592" s="9">
        <v>0</v>
      </c>
      <c r="P592" s="2"/>
    </row>
    <row r="593" spans="1:16" outlineLevel="7">
      <c r="A593" s="3" t="s">
        <v>48</v>
      </c>
      <c r="B593" s="4" t="s">
        <v>4</v>
      </c>
      <c r="C593" s="7" t="s">
        <v>471</v>
      </c>
      <c r="D593" s="7" t="s">
        <v>474</v>
      </c>
      <c r="E593" s="8" t="str">
        <f t="shared" si="8"/>
        <v>01 4 11 81730</v>
      </c>
      <c r="F593" s="7" t="s">
        <v>469</v>
      </c>
      <c r="G593" s="7" t="s">
        <v>486</v>
      </c>
      <c r="H593" s="7" t="s">
        <v>482</v>
      </c>
      <c r="I593" s="7" t="s">
        <v>530</v>
      </c>
      <c r="J593" s="4" t="s">
        <v>31</v>
      </c>
      <c r="K593" s="4" t="s">
        <v>69</v>
      </c>
      <c r="L593" s="4" t="s">
        <v>70</v>
      </c>
      <c r="M593" s="9">
        <v>1346336.42</v>
      </c>
      <c r="N593" s="9">
        <v>0</v>
      </c>
      <c r="O593" s="9">
        <v>0</v>
      </c>
      <c r="P593" s="2"/>
    </row>
    <row r="594" spans="1:16" ht="25.5" outlineLevel="7">
      <c r="A594" s="3" t="s">
        <v>71</v>
      </c>
      <c r="B594" s="4" t="s">
        <v>4</v>
      </c>
      <c r="C594" s="7" t="s">
        <v>471</v>
      </c>
      <c r="D594" s="7" t="s">
        <v>474</v>
      </c>
      <c r="E594" s="8" t="str">
        <f t="shared" si="8"/>
        <v>01 4 11 81730</v>
      </c>
      <c r="F594" s="7" t="s">
        <v>469</v>
      </c>
      <c r="G594" s="7" t="s">
        <v>486</v>
      </c>
      <c r="H594" s="7" t="s">
        <v>482</v>
      </c>
      <c r="I594" s="7" t="s">
        <v>530</v>
      </c>
      <c r="J594" s="4" t="s">
        <v>31</v>
      </c>
      <c r="K594" s="4" t="s">
        <v>72</v>
      </c>
      <c r="L594" s="4"/>
      <c r="M594" s="9">
        <v>1656206.8</v>
      </c>
      <c r="N594" s="9">
        <v>0</v>
      </c>
      <c r="O594" s="9">
        <v>0</v>
      </c>
      <c r="P594" s="2"/>
    </row>
    <row r="595" spans="1:16" ht="25.5" outlineLevel="7">
      <c r="A595" s="3" t="s">
        <v>43</v>
      </c>
      <c r="B595" s="4" t="s">
        <v>4</v>
      </c>
      <c r="C595" s="7" t="s">
        <v>471</v>
      </c>
      <c r="D595" s="7" t="s">
        <v>474</v>
      </c>
      <c r="E595" s="8" t="str">
        <f t="shared" si="8"/>
        <v>01 4 11 81730</v>
      </c>
      <c r="F595" s="7" t="s">
        <v>469</v>
      </c>
      <c r="G595" s="7" t="s">
        <v>486</v>
      </c>
      <c r="H595" s="7" t="s">
        <v>482</v>
      </c>
      <c r="I595" s="7" t="s">
        <v>530</v>
      </c>
      <c r="J595" s="4" t="s">
        <v>31</v>
      </c>
      <c r="K595" s="4" t="s">
        <v>72</v>
      </c>
      <c r="L595" s="4" t="s">
        <v>73</v>
      </c>
      <c r="M595" s="9">
        <v>1656206.8</v>
      </c>
      <c r="N595" s="9">
        <v>0</v>
      </c>
      <c r="O595" s="9">
        <v>0</v>
      </c>
      <c r="P595" s="2"/>
    </row>
    <row r="596" spans="1:16" ht="51" outlineLevel="3">
      <c r="A596" s="3" t="s">
        <v>248</v>
      </c>
      <c r="B596" s="4" t="s">
        <v>4</v>
      </c>
      <c r="C596" s="7" t="s">
        <v>471</v>
      </c>
      <c r="D596" s="7" t="s">
        <v>474</v>
      </c>
      <c r="E596" s="8" t="str">
        <f t="shared" si="8"/>
        <v>01 4 11 L2990</v>
      </c>
      <c r="F596" s="7" t="s">
        <v>469</v>
      </c>
      <c r="G596" s="7" t="s">
        <v>486</v>
      </c>
      <c r="H596" s="7" t="s">
        <v>482</v>
      </c>
      <c r="I596" s="7" t="s">
        <v>531</v>
      </c>
      <c r="J596" s="4"/>
      <c r="K596" s="4"/>
      <c r="L596" s="4"/>
      <c r="M596" s="9">
        <v>674551.7</v>
      </c>
      <c r="N596" s="9">
        <v>0</v>
      </c>
      <c r="O596" s="9">
        <v>7185608.5999999996</v>
      </c>
      <c r="P596" s="2"/>
    </row>
    <row r="597" spans="1:16" ht="38.25" outlineLevel="4">
      <c r="A597" s="3" t="s">
        <v>26</v>
      </c>
      <c r="B597" s="4" t="s">
        <v>4</v>
      </c>
      <c r="C597" s="7" t="s">
        <v>471</v>
      </c>
      <c r="D597" s="7" t="s">
        <v>474</v>
      </c>
      <c r="E597" s="8" t="str">
        <f t="shared" si="8"/>
        <v>01 4 11 L2990</v>
      </c>
      <c r="F597" s="7" t="s">
        <v>469</v>
      </c>
      <c r="G597" s="7" t="s">
        <v>486</v>
      </c>
      <c r="H597" s="7" t="s">
        <v>482</v>
      </c>
      <c r="I597" s="7" t="s">
        <v>531</v>
      </c>
      <c r="J597" s="4" t="s">
        <v>27</v>
      </c>
      <c r="K597" s="4"/>
      <c r="L597" s="4"/>
      <c r="M597" s="9">
        <v>674551.7</v>
      </c>
      <c r="N597" s="9">
        <v>0</v>
      </c>
      <c r="O597" s="9">
        <v>7185608.5999999996</v>
      </c>
      <c r="P597" s="2"/>
    </row>
    <row r="598" spans="1:16" ht="51" outlineLevel="5">
      <c r="A598" s="3" t="s">
        <v>28</v>
      </c>
      <c r="B598" s="4" t="s">
        <v>4</v>
      </c>
      <c r="C598" s="7" t="s">
        <v>471</v>
      </c>
      <c r="D598" s="7" t="s">
        <v>474</v>
      </c>
      <c r="E598" s="8" t="str">
        <f t="shared" si="8"/>
        <v>01 4 11 L2990</v>
      </c>
      <c r="F598" s="7" t="s">
        <v>469</v>
      </c>
      <c r="G598" s="7" t="s">
        <v>486</v>
      </c>
      <c r="H598" s="7" t="s">
        <v>482</v>
      </c>
      <c r="I598" s="7" t="s">
        <v>531</v>
      </c>
      <c r="J598" s="4" t="s">
        <v>29</v>
      </c>
      <c r="K598" s="4"/>
      <c r="L598" s="4"/>
      <c r="M598" s="9">
        <v>674551.7</v>
      </c>
      <c r="N598" s="9">
        <v>0</v>
      </c>
      <c r="O598" s="9">
        <v>7185608.5999999996</v>
      </c>
      <c r="P598" s="2"/>
    </row>
    <row r="599" spans="1:16" ht="25.5" outlineLevel="6">
      <c r="A599" s="3" t="s">
        <v>30</v>
      </c>
      <c r="B599" s="4" t="s">
        <v>4</v>
      </c>
      <c r="C599" s="7" t="s">
        <v>471</v>
      </c>
      <c r="D599" s="7" t="s">
        <v>474</v>
      </c>
      <c r="E599" s="8" t="str">
        <f t="shared" si="8"/>
        <v>01 4 11 L2990</v>
      </c>
      <c r="F599" s="7" t="s">
        <v>469</v>
      </c>
      <c r="G599" s="7" t="s">
        <v>486</v>
      </c>
      <c r="H599" s="7" t="s">
        <v>482</v>
      </c>
      <c r="I599" s="7" t="s">
        <v>531</v>
      </c>
      <c r="J599" s="4" t="s">
        <v>31</v>
      </c>
      <c r="K599" s="4"/>
      <c r="L599" s="4"/>
      <c r="M599" s="9">
        <v>674551.7</v>
      </c>
      <c r="N599" s="9">
        <v>0</v>
      </c>
      <c r="O599" s="9">
        <v>7185608.5999999996</v>
      </c>
      <c r="P599" s="2"/>
    </row>
    <row r="600" spans="1:16" ht="89.25" outlineLevel="7">
      <c r="A600" s="3" t="s">
        <v>249</v>
      </c>
      <c r="B600" s="4" t="s">
        <v>4</v>
      </c>
      <c r="C600" s="7" t="s">
        <v>471</v>
      </c>
      <c r="D600" s="7" t="s">
        <v>474</v>
      </c>
      <c r="E600" s="8" t="str">
        <f t="shared" si="8"/>
        <v>01 4 11 L2990</v>
      </c>
      <c r="F600" s="7" t="s">
        <v>469</v>
      </c>
      <c r="G600" s="7" t="s">
        <v>486</v>
      </c>
      <c r="H600" s="7" t="s">
        <v>482</v>
      </c>
      <c r="I600" s="7" t="s">
        <v>531</v>
      </c>
      <c r="J600" s="4" t="s">
        <v>31</v>
      </c>
      <c r="K600" s="4" t="s">
        <v>250</v>
      </c>
      <c r="L600" s="4"/>
      <c r="M600" s="9">
        <v>674551.7</v>
      </c>
      <c r="N600" s="9">
        <v>0</v>
      </c>
      <c r="O600" s="9">
        <v>7185608.5999999996</v>
      </c>
      <c r="P600" s="2"/>
    </row>
    <row r="601" spans="1:16" ht="25.5" outlineLevel="7">
      <c r="A601" s="3" t="s">
        <v>66</v>
      </c>
      <c r="B601" s="4" t="s">
        <v>4</v>
      </c>
      <c r="C601" s="7" t="s">
        <v>471</v>
      </c>
      <c r="D601" s="7" t="s">
        <v>474</v>
      </c>
      <c r="E601" s="8" t="str">
        <f t="shared" ref="E601:E664" si="9">CONCATENATE(F601," ",G601," ",H601," ",I601)</f>
        <v>01 4 11 L2990</v>
      </c>
      <c r="F601" s="7" t="s">
        <v>469</v>
      </c>
      <c r="G601" s="7" t="s">
        <v>486</v>
      </c>
      <c r="H601" s="7" t="s">
        <v>482</v>
      </c>
      <c r="I601" s="7" t="s">
        <v>531</v>
      </c>
      <c r="J601" s="4" t="s">
        <v>31</v>
      </c>
      <c r="K601" s="4" t="s">
        <v>250</v>
      </c>
      <c r="L601" s="4" t="s">
        <v>67</v>
      </c>
      <c r="M601" s="9">
        <v>47218.7</v>
      </c>
      <c r="N601" s="9">
        <v>0</v>
      </c>
      <c r="O601" s="9">
        <v>502992.6</v>
      </c>
      <c r="P601" s="2"/>
    </row>
    <row r="602" spans="1:16" ht="25.5" outlineLevel="7">
      <c r="A602" s="3" t="s">
        <v>66</v>
      </c>
      <c r="B602" s="4" t="s">
        <v>4</v>
      </c>
      <c r="C602" s="7" t="s">
        <v>471</v>
      </c>
      <c r="D602" s="7" t="s">
        <v>474</v>
      </c>
      <c r="E602" s="8" t="str">
        <f t="shared" si="9"/>
        <v>01 4 11 L2990</v>
      </c>
      <c r="F602" s="7" t="s">
        <v>469</v>
      </c>
      <c r="G602" s="7" t="s">
        <v>486</v>
      </c>
      <c r="H602" s="7" t="s">
        <v>482</v>
      </c>
      <c r="I602" s="7" t="s">
        <v>531</v>
      </c>
      <c r="J602" s="4" t="s">
        <v>31</v>
      </c>
      <c r="K602" s="4" t="s">
        <v>250</v>
      </c>
      <c r="L602" s="4" t="s">
        <v>209</v>
      </c>
      <c r="M602" s="9">
        <v>37639.94</v>
      </c>
      <c r="N602" s="9">
        <v>0</v>
      </c>
      <c r="O602" s="9">
        <v>6682616</v>
      </c>
      <c r="P602" s="2"/>
    </row>
    <row r="603" spans="1:16" ht="25.5" outlineLevel="7">
      <c r="A603" s="3" t="s">
        <v>66</v>
      </c>
      <c r="B603" s="4" t="s">
        <v>4</v>
      </c>
      <c r="C603" s="7" t="s">
        <v>471</v>
      </c>
      <c r="D603" s="7" t="s">
        <v>474</v>
      </c>
      <c r="E603" s="8" t="str">
        <f t="shared" si="9"/>
        <v>01 4 11 L2990</v>
      </c>
      <c r="F603" s="7" t="s">
        <v>469</v>
      </c>
      <c r="G603" s="7" t="s">
        <v>486</v>
      </c>
      <c r="H603" s="7" t="s">
        <v>482</v>
      </c>
      <c r="I603" s="7" t="s">
        <v>531</v>
      </c>
      <c r="J603" s="4" t="s">
        <v>31</v>
      </c>
      <c r="K603" s="4" t="s">
        <v>250</v>
      </c>
      <c r="L603" s="4" t="s">
        <v>251</v>
      </c>
      <c r="M603" s="9">
        <v>589693.06000000006</v>
      </c>
      <c r="N603" s="9">
        <v>0</v>
      </c>
      <c r="O603" s="9">
        <v>0</v>
      </c>
      <c r="P603" s="2"/>
    </row>
    <row r="604" spans="1:16" ht="51" outlineLevel="3">
      <c r="A604" s="3" t="s">
        <v>252</v>
      </c>
      <c r="B604" s="4" t="s">
        <v>4</v>
      </c>
      <c r="C604" s="7" t="s">
        <v>471</v>
      </c>
      <c r="D604" s="7" t="s">
        <v>474</v>
      </c>
      <c r="E604" s="8" t="str">
        <f t="shared" si="9"/>
        <v>01 4 11 S5872</v>
      </c>
      <c r="F604" s="7" t="s">
        <v>469</v>
      </c>
      <c r="G604" s="7" t="s">
        <v>486</v>
      </c>
      <c r="H604" s="7" t="s">
        <v>482</v>
      </c>
      <c r="I604" s="7" t="s">
        <v>532</v>
      </c>
      <c r="J604" s="4"/>
      <c r="K604" s="4"/>
      <c r="L604" s="4"/>
      <c r="M604" s="9">
        <v>150000</v>
      </c>
      <c r="N604" s="9">
        <v>0</v>
      </c>
      <c r="O604" s="9">
        <v>0</v>
      </c>
      <c r="P604" s="2"/>
    </row>
    <row r="605" spans="1:16" ht="38.25" outlineLevel="4">
      <c r="A605" s="3" t="s">
        <v>26</v>
      </c>
      <c r="B605" s="4" t="s">
        <v>4</v>
      </c>
      <c r="C605" s="7" t="s">
        <v>471</v>
      </c>
      <c r="D605" s="7" t="s">
        <v>474</v>
      </c>
      <c r="E605" s="8" t="str">
        <f t="shared" si="9"/>
        <v>01 4 11 S5872</v>
      </c>
      <c r="F605" s="7" t="s">
        <v>469</v>
      </c>
      <c r="G605" s="7" t="s">
        <v>486</v>
      </c>
      <c r="H605" s="7" t="s">
        <v>482</v>
      </c>
      <c r="I605" s="7" t="s">
        <v>532</v>
      </c>
      <c r="J605" s="4" t="s">
        <v>27</v>
      </c>
      <c r="K605" s="4"/>
      <c r="L605" s="4"/>
      <c r="M605" s="9">
        <v>150000</v>
      </c>
      <c r="N605" s="9">
        <v>0</v>
      </c>
      <c r="O605" s="9">
        <v>0</v>
      </c>
      <c r="P605" s="2"/>
    </row>
    <row r="606" spans="1:16" ht="51" outlineLevel="5">
      <c r="A606" s="3" t="s">
        <v>28</v>
      </c>
      <c r="B606" s="4" t="s">
        <v>4</v>
      </c>
      <c r="C606" s="7" t="s">
        <v>471</v>
      </c>
      <c r="D606" s="7" t="s">
        <v>474</v>
      </c>
      <c r="E606" s="8" t="str">
        <f t="shared" si="9"/>
        <v>01 4 11 S5872</v>
      </c>
      <c r="F606" s="7" t="s">
        <v>469</v>
      </c>
      <c r="G606" s="7" t="s">
        <v>486</v>
      </c>
      <c r="H606" s="7" t="s">
        <v>482</v>
      </c>
      <c r="I606" s="7" t="s">
        <v>532</v>
      </c>
      <c r="J606" s="4" t="s">
        <v>29</v>
      </c>
      <c r="K606" s="4"/>
      <c r="L606" s="4"/>
      <c r="M606" s="9">
        <v>150000</v>
      </c>
      <c r="N606" s="9">
        <v>0</v>
      </c>
      <c r="O606" s="9">
        <v>0</v>
      </c>
      <c r="P606" s="2"/>
    </row>
    <row r="607" spans="1:16" ht="25.5" outlineLevel="6">
      <c r="A607" s="3" t="s">
        <v>30</v>
      </c>
      <c r="B607" s="4" t="s">
        <v>4</v>
      </c>
      <c r="C607" s="7" t="s">
        <v>471</v>
      </c>
      <c r="D607" s="7" t="s">
        <v>474</v>
      </c>
      <c r="E607" s="8" t="str">
        <f t="shared" si="9"/>
        <v>01 4 11 S5872</v>
      </c>
      <c r="F607" s="7" t="s">
        <v>469</v>
      </c>
      <c r="G607" s="7" t="s">
        <v>486</v>
      </c>
      <c r="H607" s="7" t="s">
        <v>482</v>
      </c>
      <c r="I607" s="7" t="s">
        <v>532</v>
      </c>
      <c r="J607" s="4" t="s">
        <v>31</v>
      </c>
      <c r="K607" s="4"/>
      <c r="L607" s="4"/>
      <c r="M607" s="9">
        <v>150000</v>
      </c>
      <c r="N607" s="9">
        <v>0</v>
      </c>
      <c r="O607" s="9">
        <v>0</v>
      </c>
      <c r="P607" s="2"/>
    </row>
    <row r="608" spans="1:16" outlineLevel="7">
      <c r="A608" s="3" t="s">
        <v>68</v>
      </c>
      <c r="B608" s="4" t="s">
        <v>4</v>
      </c>
      <c r="C608" s="7" t="s">
        <v>471</v>
      </c>
      <c r="D608" s="7" t="s">
        <v>474</v>
      </c>
      <c r="E608" s="8" t="str">
        <f t="shared" si="9"/>
        <v>01 4 11 S5872</v>
      </c>
      <c r="F608" s="7" t="s">
        <v>469</v>
      </c>
      <c r="G608" s="7" t="s">
        <v>486</v>
      </c>
      <c r="H608" s="7" t="s">
        <v>482</v>
      </c>
      <c r="I608" s="7" t="s">
        <v>532</v>
      </c>
      <c r="J608" s="4" t="s">
        <v>31</v>
      </c>
      <c r="K608" s="4" t="s">
        <v>69</v>
      </c>
      <c r="L608" s="4"/>
      <c r="M608" s="9">
        <v>150000</v>
      </c>
      <c r="N608" s="9">
        <v>0</v>
      </c>
      <c r="O608" s="9">
        <v>0</v>
      </c>
      <c r="P608" s="2"/>
    </row>
    <row r="609" spans="1:16" outlineLevel="7">
      <c r="A609" s="3" t="s">
        <v>48</v>
      </c>
      <c r="B609" s="4" t="s">
        <v>4</v>
      </c>
      <c r="C609" s="7" t="s">
        <v>471</v>
      </c>
      <c r="D609" s="7" t="s">
        <v>474</v>
      </c>
      <c r="E609" s="8" t="str">
        <f t="shared" si="9"/>
        <v>01 4 11 S5872</v>
      </c>
      <c r="F609" s="7" t="s">
        <v>469</v>
      </c>
      <c r="G609" s="7" t="s">
        <v>486</v>
      </c>
      <c r="H609" s="7" t="s">
        <v>482</v>
      </c>
      <c r="I609" s="7" t="s">
        <v>532</v>
      </c>
      <c r="J609" s="4" t="s">
        <v>31</v>
      </c>
      <c r="K609" s="4" t="s">
        <v>69</v>
      </c>
      <c r="L609" s="4" t="s">
        <v>70</v>
      </c>
      <c r="M609" s="9">
        <v>150000</v>
      </c>
      <c r="N609" s="9">
        <v>0</v>
      </c>
      <c r="O609" s="9">
        <v>0</v>
      </c>
      <c r="P609" s="2"/>
    </row>
    <row r="610" spans="1:16" ht="38.25" outlineLevel="3">
      <c r="A610" s="3" t="s">
        <v>253</v>
      </c>
      <c r="B610" s="4" t="s">
        <v>4</v>
      </c>
      <c r="C610" s="7" t="s">
        <v>471</v>
      </c>
      <c r="D610" s="7" t="s">
        <v>474</v>
      </c>
      <c r="E610" s="8" t="str">
        <f t="shared" si="9"/>
        <v>07 1 F2 55550</v>
      </c>
      <c r="F610" s="7" t="s">
        <v>472</v>
      </c>
      <c r="G610" s="7" t="s">
        <v>487</v>
      </c>
      <c r="H610" s="7" t="s">
        <v>533</v>
      </c>
      <c r="I610" s="7" t="s">
        <v>534</v>
      </c>
      <c r="J610" s="4"/>
      <c r="K610" s="4"/>
      <c r="L610" s="4"/>
      <c r="M610" s="9">
        <v>18164447.859999999</v>
      </c>
      <c r="N610" s="9">
        <v>20209122.550000001</v>
      </c>
      <c r="O610" s="9">
        <v>22454579.25</v>
      </c>
      <c r="P610" s="2"/>
    </row>
    <row r="611" spans="1:16" ht="38.25" outlineLevel="4">
      <c r="A611" s="3" t="s">
        <v>26</v>
      </c>
      <c r="B611" s="4" t="s">
        <v>4</v>
      </c>
      <c r="C611" s="7" t="s">
        <v>471</v>
      </c>
      <c r="D611" s="7" t="s">
        <v>474</v>
      </c>
      <c r="E611" s="8" t="str">
        <f t="shared" si="9"/>
        <v>07 1 F2 55550</v>
      </c>
      <c r="F611" s="7" t="s">
        <v>472</v>
      </c>
      <c r="G611" s="7" t="s">
        <v>487</v>
      </c>
      <c r="H611" s="7" t="s">
        <v>533</v>
      </c>
      <c r="I611" s="7" t="s">
        <v>534</v>
      </c>
      <c r="J611" s="4" t="s">
        <v>27</v>
      </c>
      <c r="K611" s="4"/>
      <c r="L611" s="4"/>
      <c r="M611" s="9">
        <v>18164447.859999999</v>
      </c>
      <c r="N611" s="9">
        <v>20209122.550000001</v>
      </c>
      <c r="O611" s="9">
        <v>22454579.25</v>
      </c>
      <c r="P611" s="2"/>
    </row>
    <row r="612" spans="1:16" ht="51" outlineLevel="5">
      <c r="A612" s="3" t="s">
        <v>28</v>
      </c>
      <c r="B612" s="4" t="s">
        <v>4</v>
      </c>
      <c r="C612" s="7" t="s">
        <v>471</v>
      </c>
      <c r="D612" s="7" t="s">
        <v>474</v>
      </c>
      <c r="E612" s="8" t="str">
        <f t="shared" si="9"/>
        <v>07 1 F2 55550</v>
      </c>
      <c r="F612" s="7" t="s">
        <v>472</v>
      </c>
      <c r="G612" s="7" t="s">
        <v>487</v>
      </c>
      <c r="H612" s="7" t="s">
        <v>533</v>
      </c>
      <c r="I612" s="7" t="s">
        <v>534</v>
      </c>
      <c r="J612" s="4" t="s">
        <v>29</v>
      </c>
      <c r="K612" s="4"/>
      <c r="L612" s="4"/>
      <c r="M612" s="9">
        <v>18164447.859999999</v>
      </c>
      <c r="N612" s="9">
        <v>20209122.550000001</v>
      </c>
      <c r="O612" s="9">
        <v>22454579.25</v>
      </c>
      <c r="P612" s="2"/>
    </row>
    <row r="613" spans="1:16" ht="25.5" outlineLevel="6">
      <c r="A613" s="3" t="s">
        <v>30</v>
      </c>
      <c r="B613" s="4" t="s">
        <v>4</v>
      </c>
      <c r="C613" s="7" t="s">
        <v>471</v>
      </c>
      <c r="D613" s="7" t="s">
        <v>474</v>
      </c>
      <c r="E613" s="8" t="str">
        <f t="shared" si="9"/>
        <v>07 1 F2 55550</v>
      </c>
      <c r="F613" s="7" t="s">
        <v>472</v>
      </c>
      <c r="G613" s="7" t="s">
        <v>487</v>
      </c>
      <c r="H613" s="7" t="s">
        <v>533</v>
      </c>
      <c r="I613" s="7" t="s">
        <v>534</v>
      </c>
      <c r="J613" s="4" t="s">
        <v>31</v>
      </c>
      <c r="K613" s="4"/>
      <c r="L613" s="4"/>
      <c r="M613" s="9">
        <v>18164447.859999999</v>
      </c>
      <c r="N613" s="9">
        <v>20209122.550000001</v>
      </c>
      <c r="O613" s="9">
        <v>22454579.25</v>
      </c>
      <c r="P613" s="2"/>
    </row>
    <row r="614" spans="1:16" ht="38.25" outlineLevel="7">
      <c r="A614" s="3" t="s">
        <v>254</v>
      </c>
      <c r="B614" s="4" t="s">
        <v>4</v>
      </c>
      <c r="C614" s="7" t="s">
        <v>471</v>
      </c>
      <c r="D614" s="7" t="s">
        <v>474</v>
      </c>
      <c r="E614" s="8" t="str">
        <f t="shared" si="9"/>
        <v>07 1 F2 55550</v>
      </c>
      <c r="F614" s="7" t="s">
        <v>472</v>
      </c>
      <c r="G614" s="7" t="s">
        <v>487</v>
      </c>
      <c r="H614" s="7" t="s">
        <v>533</v>
      </c>
      <c r="I614" s="7" t="s">
        <v>534</v>
      </c>
      <c r="J614" s="4" t="s">
        <v>31</v>
      </c>
      <c r="K614" s="4" t="s">
        <v>255</v>
      </c>
      <c r="L614" s="4"/>
      <c r="M614" s="9">
        <v>18164447.859999999</v>
      </c>
      <c r="N614" s="9">
        <v>20209122.550000001</v>
      </c>
      <c r="O614" s="9">
        <v>22454579.25</v>
      </c>
      <c r="P614" s="2"/>
    </row>
    <row r="615" spans="1:16" ht="25.5" outlineLevel="7">
      <c r="A615" s="3" t="s">
        <v>43</v>
      </c>
      <c r="B615" s="4" t="s">
        <v>4</v>
      </c>
      <c r="C615" s="7" t="s">
        <v>471</v>
      </c>
      <c r="D615" s="7" t="s">
        <v>474</v>
      </c>
      <c r="E615" s="8" t="str">
        <f t="shared" si="9"/>
        <v>07 1 F2 55550</v>
      </c>
      <c r="F615" s="7" t="s">
        <v>472</v>
      </c>
      <c r="G615" s="7" t="s">
        <v>487</v>
      </c>
      <c r="H615" s="7" t="s">
        <v>533</v>
      </c>
      <c r="I615" s="7" t="s">
        <v>534</v>
      </c>
      <c r="J615" s="4" t="s">
        <v>31</v>
      </c>
      <c r="K615" s="4" t="s">
        <v>255</v>
      </c>
      <c r="L615" s="4" t="s">
        <v>73</v>
      </c>
      <c r="M615" s="9">
        <v>181644.48</v>
      </c>
      <c r="N615" s="9">
        <v>202091.23</v>
      </c>
      <c r="O615" s="9">
        <v>224545.79</v>
      </c>
      <c r="P615" s="2"/>
    </row>
    <row r="616" spans="1:16" ht="25.5" outlineLevel="7">
      <c r="A616" s="3" t="s">
        <v>43</v>
      </c>
      <c r="B616" s="4" t="s">
        <v>4</v>
      </c>
      <c r="C616" s="7" t="s">
        <v>471</v>
      </c>
      <c r="D616" s="7" t="s">
        <v>474</v>
      </c>
      <c r="E616" s="8" t="str">
        <f t="shared" si="9"/>
        <v>07 1 F2 55550</v>
      </c>
      <c r="F616" s="7" t="s">
        <v>472</v>
      </c>
      <c r="G616" s="7" t="s">
        <v>487</v>
      </c>
      <c r="H616" s="7" t="s">
        <v>533</v>
      </c>
      <c r="I616" s="7" t="s">
        <v>534</v>
      </c>
      <c r="J616" s="4" t="s">
        <v>31</v>
      </c>
      <c r="K616" s="4" t="s">
        <v>255</v>
      </c>
      <c r="L616" s="4" t="s">
        <v>44</v>
      </c>
      <c r="M616" s="9">
        <v>179828.03</v>
      </c>
      <c r="N616" s="9">
        <v>200070.31</v>
      </c>
      <c r="O616" s="9">
        <v>222300.33</v>
      </c>
      <c r="P616" s="2"/>
    </row>
    <row r="617" spans="1:16" ht="25.5" outlineLevel="7">
      <c r="A617" s="3" t="s">
        <v>43</v>
      </c>
      <c r="B617" s="4" t="s">
        <v>4</v>
      </c>
      <c r="C617" s="7" t="s">
        <v>471</v>
      </c>
      <c r="D617" s="7" t="s">
        <v>474</v>
      </c>
      <c r="E617" s="8" t="str">
        <f t="shared" si="9"/>
        <v>07 1 F2 55550</v>
      </c>
      <c r="F617" s="7" t="s">
        <v>472</v>
      </c>
      <c r="G617" s="7" t="s">
        <v>487</v>
      </c>
      <c r="H617" s="7" t="s">
        <v>533</v>
      </c>
      <c r="I617" s="7" t="s">
        <v>534</v>
      </c>
      <c r="J617" s="4" t="s">
        <v>31</v>
      </c>
      <c r="K617" s="4" t="s">
        <v>255</v>
      </c>
      <c r="L617" s="4" t="s">
        <v>256</v>
      </c>
      <c r="M617" s="9">
        <v>17802975.350000001</v>
      </c>
      <c r="N617" s="9">
        <v>19806961.010000002</v>
      </c>
      <c r="O617" s="9">
        <v>22007733.129999999</v>
      </c>
      <c r="P617" s="2"/>
    </row>
    <row r="618" spans="1:16" ht="25.5" outlineLevel="2">
      <c r="A618" s="3" t="s">
        <v>257</v>
      </c>
      <c r="B618" s="4" t="s">
        <v>4</v>
      </c>
      <c r="C618" s="7" t="s">
        <v>471</v>
      </c>
      <c r="D618" s="7" t="s">
        <v>471</v>
      </c>
      <c r="E618" s="8"/>
      <c r="F618" s="7" t="s">
        <v>468</v>
      </c>
      <c r="G618" s="7" t="s">
        <v>485</v>
      </c>
      <c r="H618" s="7" t="s">
        <v>468</v>
      </c>
      <c r="I618" s="7" t="s">
        <v>489</v>
      </c>
      <c r="J618" s="4"/>
      <c r="K618" s="4"/>
      <c r="L618" s="4"/>
      <c r="M618" s="9">
        <v>8504000</v>
      </c>
      <c r="N618" s="9">
        <v>0</v>
      </c>
      <c r="O618" s="9">
        <v>0</v>
      </c>
      <c r="P618" s="2"/>
    </row>
    <row r="619" spans="1:16" ht="51" outlineLevel="3">
      <c r="A619" s="3" t="s">
        <v>234</v>
      </c>
      <c r="B619" s="4" t="s">
        <v>4</v>
      </c>
      <c r="C619" s="7" t="s">
        <v>471</v>
      </c>
      <c r="D619" s="7" t="s">
        <v>471</v>
      </c>
      <c r="E619" s="8" t="str">
        <f t="shared" si="9"/>
        <v>01 4 11 81850</v>
      </c>
      <c r="F619" s="7" t="s">
        <v>469</v>
      </c>
      <c r="G619" s="7" t="s">
        <v>486</v>
      </c>
      <c r="H619" s="7" t="s">
        <v>482</v>
      </c>
      <c r="I619" s="7" t="s">
        <v>524</v>
      </c>
      <c r="J619" s="4"/>
      <c r="K619" s="4"/>
      <c r="L619" s="4"/>
      <c r="M619" s="9">
        <v>8404000</v>
      </c>
      <c r="N619" s="9">
        <v>0</v>
      </c>
      <c r="O619" s="9">
        <v>0</v>
      </c>
      <c r="P619" s="2"/>
    </row>
    <row r="620" spans="1:16" ht="38.25" outlineLevel="4">
      <c r="A620" s="3" t="s">
        <v>26</v>
      </c>
      <c r="B620" s="4" t="s">
        <v>4</v>
      </c>
      <c r="C620" s="7" t="s">
        <v>471</v>
      </c>
      <c r="D620" s="7" t="s">
        <v>471</v>
      </c>
      <c r="E620" s="8" t="str">
        <f t="shared" si="9"/>
        <v>01 4 11 81850</v>
      </c>
      <c r="F620" s="7" t="s">
        <v>469</v>
      </c>
      <c r="G620" s="7" t="s">
        <v>486</v>
      </c>
      <c r="H620" s="7" t="s">
        <v>482</v>
      </c>
      <c r="I620" s="7" t="s">
        <v>524</v>
      </c>
      <c r="J620" s="4" t="s">
        <v>27</v>
      </c>
      <c r="K620" s="4"/>
      <c r="L620" s="4"/>
      <c r="M620" s="9">
        <v>8404000</v>
      </c>
      <c r="N620" s="9">
        <v>0</v>
      </c>
      <c r="O620" s="9">
        <v>0</v>
      </c>
      <c r="P620" s="2"/>
    </row>
    <row r="621" spans="1:16" ht="51" outlineLevel="5">
      <c r="A621" s="3" t="s">
        <v>28</v>
      </c>
      <c r="B621" s="4" t="s">
        <v>4</v>
      </c>
      <c r="C621" s="7" t="s">
        <v>471</v>
      </c>
      <c r="D621" s="7" t="s">
        <v>471</v>
      </c>
      <c r="E621" s="8" t="str">
        <f t="shared" si="9"/>
        <v>01 4 11 81850</v>
      </c>
      <c r="F621" s="7" t="s">
        <v>469</v>
      </c>
      <c r="G621" s="7" t="s">
        <v>486</v>
      </c>
      <c r="H621" s="7" t="s">
        <v>482</v>
      </c>
      <c r="I621" s="7" t="s">
        <v>524</v>
      </c>
      <c r="J621" s="4" t="s">
        <v>29</v>
      </c>
      <c r="K621" s="4"/>
      <c r="L621" s="4"/>
      <c r="M621" s="9">
        <v>8404000</v>
      </c>
      <c r="N621" s="9">
        <v>0</v>
      </c>
      <c r="O621" s="9">
        <v>0</v>
      </c>
      <c r="P621" s="2"/>
    </row>
    <row r="622" spans="1:16" ht="25.5" outlineLevel="6">
      <c r="A622" s="3" t="s">
        <v>30</v>
      </c>
      <c r="B622" s="4" t="s">
        <v>4</v>
      </c>
      <c r="C622" s="7" t="s">
        <v>471</v>
      </c>
      <c r="D622" s="7" t="s">
        <v>471</v>
      </c>
      <c r="E622" s="8" t="str">
        <f t="shared" si="9"/>
        <v>01 4 11 81850</v>
      </c>
      <c r="F622" s="7" t="s">
        <v>469</v>
      </c>
      <c r="G622" s="7" t="s">
        <v>486</v>
      </c>
      <c r="H622" s="7" t="s">
        <v>482</v>
      </c>
      <c r="I622" s="7" t="s">
        <v>524</v>
      </c>
      <c r="J622" s="4" t="s">
        <v>31</v>
      </c>
      <c r="K622" s="4"/>
      <c r="L622" s="4"/>
      <c r="M622" s="9">
        <v>8404000</v>
      </c>
      <c r="N622" s="9">
        <v>0</v>
      </c>
      <c r="O622" s="9">
        <v>0</v>
      </c>
      <c r="P622" s="2"/>
    </row>
    <row r="623" spans="1:16" ht="25.5" outlineLevel="7">
      <c r="A623" s="3" t="s">
        <v>71</v>
      </c>
      <c r="B623" s="4" t="s">
        <v>4</v>
      </c>
      <c r="C623" s="7" t="s">
        <v>471</v>
      </c>
      <c r="D623" s="7" t="s">
        <v>471</v>
      </c>
      <c r="E623" s="8" t="str">
        <f t="shared" si="9"/>
        <v>01 4 11 81850</v>
      </c>
      <c r="F623" s="7" t="s">
        <v>469</v>
      </c>
      <c r="G623" s="7" t="s">
        <v>486</v>
      </c>
      <c r="H623" s="7" t="s">
        <v>482</v>
      </c>
      <c r="I623" s="7" t="s">
        <v>524</v>
      </c>
      <c r="J623" s="4" t="s">
        <v>31</v>
      </c>
      <c r="K623" s="4" t="s">
        <v>72</v>
      </c>
      <c r="L623" s="4"/>
      <c r="M623" s="9">
        <v>8404000</v>
      </c>
      <c r="N623" s="9">
        <v>0</v>
      </c>
      <c r="O623" s="9">
        <v>0</v>
      </c>
      <c r="P623" s="2"/>
    </row>
    <row r="624" spans="1:16" ht="25.5" outlineLevel="7">
      <c r="A624" s="3" t="s">
        <v>43</v>
      </c>
      <c r="B624" s="4" t="s">
        <v>4</v>
      </c>
      <c r="C624" s="7" t="s">
        <v>471</v>
      </c>
      <c r="D624" s="7" t="s">
        <v>471</v>
      </c>
      <c r="E624" s="8" t="str">
        <f t="shared" si="9"/>
        <v>01 4 11 81850</v>
      </c>
      <c r="F624" s="7" t="s">
        <v>469</v>
      </c>
      <c r="G624" s="7" t="s">
        <v>486</v>
      </c>
      <c r="H624" s="7" t="s">
        <v>482</v>
      </c>
      <c r="I624" s="7" t="s">
        <v>524</v>
      </c>
      <c r="J624" s="4" t="s">
        <v>31</v>
      </c>
      <c r="K624" s="4" t="s">
        <v>72</v>
      </c>
      <c r="L624" s="4" t="s">
        <v>73</v>
      </c>
      <c r="M624" s="9">
        <v>8404000</v>
      </c>
      <c r="N624" s="9">
        <v>0</v>
      </c>
      <c r="O624" s="9">
        <v>0</v>
      </c>
      <c r="P624" s="2"/>
    </row>
    <row r="625" spans="1:16" ht="25.5" outlineLevel="3">
      <c r="A625" s="3" t="s">
        <v>225</v>
      </c>
      <c r="B625" s="4" t="s">
        <v>4</v>
      </c>
      <c r="C625" s="7" t="s">
        <v>471</v>
      </c>
      <c r="D625" s="7" t="s">
        <v>471</v>
      </c>
      <c r="E625" s="8" t="str">
        <f t="shared" si="9"/>
        <v>01 4 11 81870</v>
      </c>
      <c r="F625" s="7" t="s">
        <v>469</v>
      </c>
      <c r="G625" s="7" t="s">
        <v>486</v>
      </c>
      <c r="H625" s="7" t="s">
        <v>482</v>
      </c>
      <c r="I625" s="7" t="s">
        <v>522</v>
      </c>
      <c r="J625" s="4"/>
      <c r="K625" s="4"/>
      <c r="L625" s="4"/>
      <c r="M625" s="9">
        <v>100000</v>
      </c>
      <c r="N625" s="9">
        <v>0</v>
      </c>
      <c r="O625" s="9">
        <v>0</v>
      </c>
      <c r="P625" s="2"/>
    </row>
    <row r="626" spans="1:16" ht="38.25" outlineLevel="4">
      <c r="A626" s="3" t="s">
        <v>26</v>
      </c>
      <c r="B626" s="4" t="s">
        <v>4</v>
      </c>
      <c r="C626" s="7" t="s">
        <v>471</v>
      </c>
      <c r="D626" s="7" t="s">
        <v>471</v>
      </c>
      <c r="E626" s="8" t="str">
        <f t="shared" si="9"/>
        <v>01 4 11 81870</v>
      </c>
      <c r="F626" s="7" t="s">
        <v>469</v>
      </c>
      <c r="G626" s="7" t="s">
        <v>486</v>
      </c>
      <c r="H626" s="7" t="s">
        <v>482</v>
      </c>
      <c r="I626" s="7" t="s">
        <v>522</v>
      </c>
      <c r="J626" s="4" t="s">
        <v>27</v>
      </c>
      <c r="K626" s="4"/>
      <c r="L626" s="4"/>
      <c r="M626" s="9">
        <v>100000</v>
      </c>
      <c r="N626" s="9">
        <v>0</v>
      </c>
      <c r="O626" s="9">
        <v>0</v>
      </c>
      <c r="P626" s="2"/>
    </row>
    <row r="627" spans="1:16" ht="51" outlineLevel="5">
      <c r="A627" s="3" t="s">
        <v>28</v>
      </c>
      <c r="B627" s="4" t="s">
        <v>4</v>
      </c>
      <c r="C627" s="7" t="s">
        <v>471</v>
      </c>
      <c r="D627" s="7" t="s">
        <v>471</v>
      </c>
      <c r="E627" s="8" t="str">
        <f t="shared" si="9"/>
        <v>01 4 11 81870</v>
      </c>
      <c r="F627" s="7" t="s">
        <v>469</v>
      </c>
      <c r="G627" s="7" t="s">
        <v>486</v>
      </c>
      <c r="H627" s="7" t="s">
        <v>482</v>
      </c>
      <c r="I627" s="7" t="s">
        <v>522</v>
      </c>
      <c r="J627" s="4" t="s">
        <v>29</v>
      </c>
      <c r="K627" s="4"/>
      <c r="L627" s="4"/>
      <c r="M627" s="9">
        <v>100000</v>
      </c>
      <c r="N627" s="9">
        <v>0</v>
      </c>
      <c r="O627" s="9">
        <v>0</v>
      </c>
      <c r="P627" s="2"/>
    </row>
    <row r="628" spans="1:16" ht="25.5" outlineLevel="6">
      <c r="A628" s="3" t="s">
        <v>30</v>
      </c>
      <c r="B628" s="4" t="s">
        <v>4</v>
      </c>
      <c r="C628" s="7" t="s">
        <v>471</v>
      </c>
      <c r="D628" s="7" t="s">
        <v>471</v>
      </c>
      <c r="E628" s="8" t="str">
        <f t="shared" si="9"/>
        <v>01 4 11 81870</v>
      </c>
      <c r="F628" s="7" t="s">
        <v>469</v>
      </c>
      <c r="G628" s="7" t="s">
        <v>486</v>
      </c>
      <c r="H628" s="7" t="s">
        <v>482</v>
      </c>
      <c r="I628" s="7" t="s">
        <v>522</v>
      </c>
      <c r="J628" s="4" t="s">
        <v>31</v>
      </c>
      <c r="K628" s="4"/>
      <c r="L628" s="4"/>
      <c r="M628" s="9">
        <v>100000</v>
      </c>
      <c r="N628" s="9">
        <v>0</v>
      </c>
      <c r="O628" s="9">
        <v>0</v>
      </c>
      <c r="P628" s="2"/>
    </row>
    <row r="629" spans="1:16" outlineLevel="7">
      <c r="A629" s="3" t="s">
        <v>68</v>
      </c>
      <c r="B629" s="4" t="s">
        <v>4</v>
      </c>
      <c r="C629" s="7" t="s">
        <v>471</v>
      </c>
      <c r="D629" s="7" t="s">
        <v>471</v>
      </c>
      <c r="E629" s="8" t="str">
        <f t="shared" si="9"/>
        <v>01 4 11 81870</v>
      </c>
      <c r="F629" s="7" t="s">
        <v>469</v>
      </c>
      <c r="G629" s="7" t="s">
        <v>486</v>
      </c>
      <c r="H629" s="7" t="s">
        <v>482</v>
      </c>
      <c r="I629" s="7" t="s">
        <v>522</v>
      </c>
      <c r="J629" s="4" t="s">
        <v>31</v>
      </c>
      <c r="K629" s="4" t="s">
        <v>69</v>
      </c>
      <c r="L629" s="4"/>
      <c r="M629" s="9">
        <v>100000</v>
      </c>
      <c r="N629" s="9">
        <v>0</v>
      </c>
      <c r="O629" s="9">
        <v>0</v>
      </c>
      <c r="P629" s="2"/>
    </row>
    <row r="630" spans="1:16" outlineLevel="7">
      <c r="A630" s="3" t="s">
        <v>48</v>
      </c>
      <c r="B630" s="4" t="s">
        <v>4</v>
      </c>
      <c r="C630" s="7" t="s">
        <v>471</v>
      </c>
      <c r="D630" s="7" t="s">
        <v>471</v>
      </c>
      <c r="E630" s="8" t="str">
        <f t="shared" si="9"/>
        <v>01 4 11 81870</v>
      </c>
      <c r="F630" s="7" t="s">
        <v>469</v>
      </c>
      <c r="G630" s="7" t="s">
        <v>486</v>
      </c>
      <c r="H630" s="7" t="s">
        <v>482</v>
      </c>
      <c r="I630" s="7" t="s">
        <v>522</v>
      </c>
      <c r="J630" s="4" t="s">
        <v>31</v>
      </c>
      <c r="K630" s="4" t="s">
        <v>69</v>
      </c>
      <c r="L630" s="4" t="s">
        <v>70</v>
      </c>
      <c r="M630" s="9">
        <v>100000</v>
      </c>
      <c r="N630" s="9">
        <v>0</v>
      </c>
      <c r="O630" s="9">
        <v>0</v>
      </c>
      <c r="P630" s="2"/>
    </row>
    <row r="631" spans="1:16" outlineLevel="1">
      <c r="A631" s="3" t="s">
        <v>258</v>
      </c>
      <c r="B631" s="4" t="s">
        <v>4</v>
      </c>
      <c r="C631" s="7" t="s">
        <v>472</v>
      </c>
      <c r="D631" s="7"/>
      <c r="E631" s="8"/>
      <c r="F631" s="7" t="s">
        <v>468</v>
      </c>
      <c r="G631" s="7" t="s">
        <v>485</v>
      </c>
      <c r="H631" s="7" t="s">
        <v>468</v>
      </c>
      <c r="I631" s="7" t="s">
        <v>489</v>
      </c>
      <c r="J631" s="4"/>
      <c r="K631" s="4"/>
      <c r="L631" s="4"/>
      <c r="M631" s="9">
        <v>40969098.649999999</v>
      </c>
      <c r="N631" s="9">
        <v>35509070.380000003</v>
      </c>
      <c r="O631" s="9">
        <v>35674285.700000003</v>
      </c>
      <c r="P631" s="2"/>
    </row>
    <row r="632" spans="1:16" ht="25.5" outlineLevel="2">
      <c r="A632" s="3" t="s">
        <v>259</v>
      </c>
      <c r="B632" s="4" t="s">
        <v>4</v>
      </c>
      <c r="C632" s="7" t="s">
        <v>472</v>
      </c>
      <c r="D632" s="7" t="s">
        <v>474</v>
      </c>
      <c r="E632" s="8"/>
      <c r="F632" s="7" t="s">
        <v>468</v>
      </c>
      <c r="G632" s="7" t="s">
        <v>485</v>
      </c>
      <c r="H632" s="7" t="s">
        <v>468</v>
      </c>
      <c r="I632" s="7" t="s">
        <v>489</v>
      </c>
      <c r="J632" s="4"/>
      <c r="K632" s="4"/>
      <c r="L632" s="4"/>
      <c r="M632" s="9">
        <v>40642598.649999999</v>
      </c>
      <c r="N632" s="9">
        <v>35172870.380000003</v>
      </c>
      <c r="O632" s="9">
        <v>35325785.700000003</v>
      </c>
      <c r="P632" s="2"/>
    </row>
    <row r="633" spans="1:16" ht="38.25" outlineLevel="3">
      <c r="A633" s="3" t="s">
        <v>260</v>
      </c>
      <c r="B633" s="4" t="s">
        <v>4</v>
      </c>
      <c r="C633" s="7" t="s">
        <v>472</v>
      </c>
      <c r="D633" s="7" t="s">
        <v>474</v>
      </c>
      <c r="E633" s="8" t="str">
        <f t="shared" si="9"/>
        <v>01 4 11 80321</v>
      </c>
      <c r="F633" s="7" t="s">
        <v>469</v>
      </c>
      <c r="G633" s="7" t="s">
        <v>486</v>
      </c>
      <c r="H633" s="7" t="s">
        <v>482</v>
      </c>
      <c r="I633" s="7" t="s">
        <v>535</v>
      </c>
      <c r="J633" s="4"/>
      <c r="K633" s="4"/>
      <c r="L633" s="4"/>
      <c r="M633" s="9">
        <v>35207580.890000001</v>
      </c>
      <c r="N633" s="9">
        <v>34766537.439999998</v>
      </c>
      <c r="O633" s="9">
        <v>34919452.759999998</v>
      </c>
      <c r="P633" s="2"/>
    </row>
    <row r="634" spans="1:16" ht="38.25" outlineLevel="4">
      <c r="A634" s="3" t="s">
        <v>109</v>
      </c>
      <c r="B634" s="4" t="s">
        <v>4</v>
      </c>
      <c r="C634" s="7" t="s">
        <v>472</v>
      </c>
      <c r="D634" s="7" t="s">
        <v>474</v>
      </c>
      <c r="E634" s="8" t="str">
        <f t="shared" si="9"/>
        <v>01 4 11 80321</v>
      </c>
      <c r="F634" s="7" t="s">
        <v>469</v>
      </c>
      <c r="G634" s="7" t="s">
        <v>486</v>
      </c>
      <c r="H634" s="7" t="s">
        <v>482</v>
      </c>
      <c r="I634" s="7" t="s">
        <v>535</v>
      </c>
      <c r="J634" s="4" t="s">
        <v>110</v>
      </c>
      <c r="K634" s="4"/>
      <c r="L634" s="4"/>
      <c r="M634" s="9">
        <v>35207580.890000001</v>
      </c>
      <c r="N634" s="9">
        <v>34766537.439999998</v>
      </c>
      <c r="O634" s="9">
        <v>34919452.759999998</v>
      </c>
      <c r="P634" s="2"/>
    </row>
    <row r="635" spans="1:16" ht="25.5" outlineLevel="5">
      <c r="A635" s="3" t="s">
        <v>111</v>
      </c>
      <c r="B635" s="4" t="s">
        <v>4</v>
      </c>
      <c r="C635" s="7" t="s">
        <v>472</v>
      </c>
      <c r="D635" s="7" t="s">
        <v>474</v>
      </c>
      <c r="E635" s="8" t="str">
        <f t="shared" si="9"/>
        <v>01 4 11 80321</v>
      </c>
      <c r="F635" s="7" t="s">
        <v>469</v>
      </c>
      <c r="G635" s="7" t="s">
        <v>486</v>
      </c>
      <c r="H635" s="7" t="s">
        <v>482</v>
      </c>
      <c r="I635" s="7" t="s">
        <v>535</v>
      </c>
      <c r="J635" s="4" t="s">
        <v>112</v>
      </c>
      <c r="K635" s="4"/>
      <c r="L635" s="4"/>
      <c r="M635" s="9">
        <v>35207580.890000001</v>
      </c>
      <c r="N635" s="9">
        <v>34766537.439999998</v>
      </c>
      <c r="O635" s="9">
        <v>34919452.759999998</v>
      </c>
      <c r="P635" s="2"/>
    </row>
    <row r="636" spans="1:16" ht="76.5" outlineLevel="6">
      <c r="A636" s="3" t="s">
        <v>113</v>
      </c>
      <c r="B636" s="4" t="s">
        <v>4</v>
      </c>
      <c r="C636" s="7" t="s">
        <v>472</v>
      </c>
      <c r="D636" s="7" t="s">
        <v>474</v>
      </c>
      <c r="E636" s="8" t="str">
        <f t="shared" si="9"/>
        <v>01 4 11 80321</v>
      </c>
      <c r="F636" s="7" t="s">
        <v>469</v>
      </c>
      <c r="G636" s="7" t="s">
        <v>486</v>
      </c>
      <c r="H636" s="7" t="s">
        <v>482</v>
      </c>
      <c r="I636" s="7" t="s">
        <v>535</v>
      </c>
      <c r="J636" s="4" t="s">
        <v>114</v>
      </c>
      <c r="K636" s="4"/>
      <c r="L636" s="4"/>
      <c r="M636" s="9">
        <v>35207580.890000001</v>
      </c>
      <c r="N636" s="9">
        <v>34766537.439999998</v>
      </c>
      <c r="O636" s="9">
        <v>34919452.759999998</v>
      </c>
      <c r="P636" s="2"/>
    </row>
    <row r="637" spans="1:16" outlineLevel="7">
      <c r="A637" s="3" t="s">
        <v>51</v>
      </c>
      <c r="B637" s="4" t="s">
        <v>4</v>
      </c>
      <c r="C637" s="7" t="s">
        <v>472</v>
      </c>
      <c r="D637" s="7" t="s">
        <v>474</v>
      </c>
      <c r="E637" s="8" t="str">
        <f t="shared" si="9"/>
        <v>01 4 11 80321</v>
      </c>
      <c r="F637" s="7" t="s">
        <v>469</v>
      </c>
      <c r="G637" s="7" t="s">
        <v>486</v>
      </c>
      <c r="H637" s="7" t="s">
        <v>482</v>
      </c>
      <c r="I637" s="7" t="s">
        <v>535</v>
      </c>
      <c r="J637" s="4" t="s">
        <v>114</v>
      </c>
      <c r="K637" s="4" t="s">
        <v>52</v>
      </c>
      <c r="L637" s="4"/>
      <c r="M637" s="9">
        <v>25616396.300000001</v>
      </c>
      <c r="N637" s="9">
        <v>25503968.300000001</v>
      </c>
      <c r="O637" s="9">
        <v>25591830</v>
      </c>
      <c r="P637" s="2"/>
    </row>
    <row r="638" spans="1:16" outlineLevel="7">
      <c r="A638" s="3" t="s">
        <v>16</v>
      </c>
      <c r="B638" s="4" t="s">
        <v>4</v>
      </c>
      <c r="C638" s="7" t="s">
        <v>472</v>
      </c>
      <c r="D638" s="7" t="s">
        <v>474</v>
      </c>
      <c r="E638" s="8" t="str">
        <f t="shared" si="9"/>
        <v>01 4 11 80321</v>
      </c>
      <c r="F638" s="7" t="s">
        <v>469</v>
      </c>
      <c r="G638" s="7" t="s">
        <v>486</v>
      </c>
      <c r="H638" s="7" t="s">
        <v>482</v>
      </c>
      <c r="I638" s="7" t="s">
        <v>535</v>
      </c>
      <c r="J638" s="4" t="s">
        <v>114</v>
      </c>
      <c r="K638" s="4" t="s">
        <v>52</v>
      </c>
      <c r="L638" s="4" t="s">
        <v>53</v>
      </c>
      <c r="M638" s="9">
        <v>25616396.300000001</v>
      </c>
      <c r="N638" s="9">
        <v>25503968.300000001</v>
      </c>
      <c r="O638" s="9">
        <v>25591830</v>
      </c>
      <c r="P638" s="2"/>
    </row>
    <row r="639" spans="1:16" ht="25.5" outlineLevel="7">
      <c r="A639" s="3" t="s">
        <v>57</v>
      </c>
      <c r="B639" s="4" t="s">
        <v>4</v>
      </c>
      <c r="C639" s="7" t="s">
        <v>472</v>
      </c>
      <c r="D639" s="7" t="s">
        <v>474</v>
      </c>
      <c r="E639" s="8" t="str">
        <f t="shared" si="9"/>
        <v>01 4 11 80321</v>
      </c>
      <c r="F639" s="7" t="s">
        <v>469</v>
      </c>
      <c r="G639" s="7" t="s">
        <v>486</v>
      </c>
      <c r="H639" s="7" t="s">
        <v>482</v>
      </c>
      <c r="I639" s="7" t="s">
        <v>535</v>
      </c>
      <c r="J639" s="4" t="s">
        <v>114</v>
      </c>
      <c r="K639" s="4" t="s">
        <v>58</v>
      </c>
      <c r="L639" s="4"/>
      <c r="M639" s="9">
        <v>7674697.7999999998</v>
      </c>
      <c r="N639" s="9">
        <v>7648744.4299999997</v>
      </c>
      <c r="O639" s="9">
        <v>7675278.6600000001</v>
      </c>
      <c r="P639" s="2"/>
    </row>
    <row r="640" spans="1:16" ht="25.5" outlineLevel="7">
      <c r="A640" s="3" t="s">
        <v>24</v>
      </c>
      <c r="B640" s="4" t="s">
        <v>4</v>
      </c>
      <c r="C640" s="7" t="s">
        <v>472</v>
      </c>
      <c r="D640" s="7" t="s">
        <v>474</v>
      </c>
      <c r="E640" s="8" t="str">
        <f t="shared" si="9"/>
        <v>01 4 11 80321</v>
      </c>
      <c r="F640" s="7" t="s">
        <v>469</v>
      </c>
      <c r="G640" s="7" t="s">
        <v>486</v>
      </c>
      <c r="H640" s="7" t="s">
        <v>482</v>
      </c>
      <c r="I640" s="7" t="s">
        <v>535</v>
      </c>
      <c r="J640" s="4" t="s">
        <v>114</v>
      </c>
      <c r="K640" s="4" t="s">
        <v>58</v>
      </c>
      <c r="L640" s="4" t="s">
        <v>59</v>
      </c>
      <c r="M640" s="9">
        <v>7674697.7999999998</v>
      </c>
      <c r="N640" s="9">
        <v>7648744.4299999997</v>
      </c>
      <c r="O640" s="9">
        <v>7675278.6600000001</v>
      </c>
      <c r="P640" s="2"/>
    </row>
    <row r="641" spans="1:16" outlineLevel="7">
      <c r="A641" s="3" t="s">
        <v>61</v>
      </c>
      <c r="B641" s="4" t="s">
        <v>4</v>
      </c>
      <c r="C641" s="7" t="s">
        <v>472</v>
      </c>
      <c r="D641" s="7" t="s">
        <v>474</v>
      </c>
      <c r="E641" s="8" t="str">
        <f t="shared" si="9"/>
        <v>01 4 11 80321</v>
      </c>
      <c r="F641" s="7" t="s">
        <v>469</v>
      </c>
      <c r="G641" s="7" t="s">
        <v>486</v>
      </c>
      <c r="H641" s="7" t="s">
        <v>482</v>
      </c>
      <c r="I641" s="7" t="s">
        <v>535</v>
      </c>
      <c r="J641" s="4" t="s">
        <v>114</v>
      </c>
      <c r="K641" s="4" t="s">
        <v>62</v>
      </c>
      <c r="L641" s="4"/>
      <c r="M641" s="9">
        <v>94381.5</v>
      </c>
      <c r="N641" s="9">
        <v>98156.76</v>
      </c>
      <c r="O641" s="9">
        <v>102083.03</v>
      </c>
      <c r="P641" s="2"/>
    </row>
    <row r="642" spans="1:16" outlineLevel="7">
      <c r="A642" s="3" t="s">
        <v>32</v>
      </c>
      <c r="B642" s="4" t="s">
        <v>4</v>
      </c>
      <c r="C642" s="7" t="s">
        <v>472</v>
      </c>
      <c r="D642" s="7" t="s">
        <v>474</v>
      </c>
      <c r="E642" s="8" t="str">
        <f t="shared" si="9"/>
        <v>01 4 11 80321</v>
      </c>
      <c r="F642" s="7" t="s">
        <v>469</v>
      </c>
      <c r="G642" s="7" t="s">
        <v>486</v>
      </c>
      <c r="H642" s="7" t="s">
        <v>482</v>
      </c>
      <c r="I642" s="7" t="s">
        <v>535</v>
      </c>
      <c r="J642" s="4" t="s">
        <v>114</v>
      </c>
      <c r="K642" s="4" t="s">
        <v>62</v>
      </c>
      <c r="L642" s="4" t="s">
        <v>63</v>
      </c>
      <c r="M642" s="9">
        <v>94381.5</v>
      </c>
      <c r="N642" s="9">
        <v>98156.76</v>
      </c>
      <c r="O642" s="9">
        <v>102083.03</v>
      </c>
      <c r="P642" s="2"/>
    </row>
    <row r="643" spans="1:16" outlineLevel="7">
      <c r="A643" s="3" t="s">
        <v>261</v>
      </c>
      <c r="B643" s="4" t="s">
        <v>4</v>
      </c>
      <c r="C643" s="7" t="s">
        <v>472</v>
      </c>
      <c r="D643" s="7" t="s">
        <v>474</v>
      </c>
      <c r="E643" s="8" t="str">
        <f t="shared" si="9"/>
        <v>01 4 11 80321</v>
      </c>
      <c r="F643" s="7" t="s">
        <v>469</v>
      </c>
      <c r="G643" s="7" t="s">
        <v>486</v>
      </c>
      <c r="H643" s="7" t="s">
        <v>482</v>
      </c>
      <c r="I643" s="7" t="s">
        <v>535</v>
      </c>
      <c r="J643" s="4" t="s">
        <v>114</v>
      </c>
      <c r="K643" s="4" t="s">
        <v>262</v>
      </c>
      <c r="L643" s="4"/>
      <c r="M643" s="9">
        <v>50000</v>
      </c>
      <c r="N643" s="9">
        <v>50000</v>
      </c>
      <c r="O643" s="9">
        <v>50000</v>
      </c>
      <c r="P643" s="2"/>
    </row>
    <row r="644" spans="1:16" outlineLevel="7">
      <c r="A644" s="3" t="s">
        <v>263</v>
      </c>
      <c r="B644" s="4" t="s">
        <v>4</v>
      </c>
      <c r="C644" s="7" t="s">
        <v>472</v>
      </c>
      <c r="D644" s="7" t="s">
        <v>474</v>
      </c>
      <c r="E644" s="8" t="str">
        <f t="shared" si="9"/>
        <v>01 4 11 80321</v>
      </c>
      <c r="F644" s="7" t="s">
        <v>469</v>
      </c>
      <c r="G644" s="7" t="s">
        <v>486</v>
      </c>
      <c r="H644" s="7" t="s">
        <v>482</v>
      </c>
      <c r="I644" s="7" t="s">
        <v>535</v>
      </c>
      <c r="J644" s="4" t="s">
        <v>114</v>
      </c>
      <c r="K644" s="4" t="s">
        <v>262</v>
      </c>
      <c r="L644" s="4" t="s">
        <v>264</v>
      </c>
      <c r="M644" s="9">
        <v>50000</v>
      </c>
      <c r="N644" s="9">
        <v>50000</v>
      </c>
      <c r="O644" s="9">
        <v>50000</v>
      </c>
      <c r="P644" s="2"/>
    </row>
    <row r="645" spans="1:16" outlineLevel="7">
      <c r="A645" s="3" t="s">
        <v>115</v>
      </c>
      <c r="B645" s="4" t="s">
        <v>4</v>
      </c>
      <c r="C645" s="7" t="s">
        <v>472</v>
      </c>
      <c r="D645" s="7" t="s">
        <v>474</v>
      </c>
      <c r="E645" s="8" t="str">
        <f t="shared" si="9"/>
        <v>01 4 11 80321</v>
      </c>
      <c r="F645" s="7" t="s">
        <v>469</v>
      </c>
      <c r="G645" s="7" t="s">
        <v>486</v>
      </c>
      <c r="H645" s="7" t="s">
        <v>482</v>
      </c>
      <c r="I645" s="7" t="s">
        <v>535</v>
      </c>
      <c r="J645" s="4" t="s">
        <v>114</v>
      </c>
      <c r="K645" s="4" t="s">
        <v>116</v>
      </c>
      <c r="L645" s="4"/>
      <c r="M645" s="9">
        <v>831565.77</v>
      </c>
      <c r="N645" s="9">
        <v>864828.43</v>
      </c>
      <c r="O645" s="9">
        <v>899421.55</v>
      </c>
      <c r="P645" s="2"/>
    </row>
    <row r="646" spans="1:16" outlineLevel="7">
      <c r="A646" s="3" t="s">
        <v>117</v>
      </c>
      <c r="B646" s="4" t="s">
        <v>4</v>
      </c>
      <c r="C646" s="7" t="s">
        <v>472</v>
      </c>
      <c r="D646" s="7" t="s">
        <v>474</v>
      </c>
      <c r="E646" s="8" t="str">
        <f t="shared" si="9"/>
        <v>01 4 11 80321</v>
      </c>
      <c r="F646" s="7" t="s">
        <v>469</v>
      </c>
      <c r="G646" s="7" t="s">
        <v>486</v>
      </c>
      <c r="H646" s="7" t="s">
        <v>482</v>
      </c>
      <c r="I646" s="7" t="s">
        <v>535</v>
      </c>
      <c r="J646" s="4" t="s">
        <v>114</v>
      </c>
      <c r="K646" s="4" t="s">
        <v>116</v>
      </c>
      <c r="L646" s="4" t="s">
        <v>118</v>
      </c>
      <c r="M646" s="9">
        <v>831565.77</v>
      </c>
      <c r="N646" s="9">
        <v>864828.43</v>
      </c>
      <c r="O646" s="9">
        <v>899421.55</v>
      </c>
      <c r="P646" s="2"/>
    </row>
    <row r="647" spans="1:16" ht="25.5" outlineLevel="7">
      <c r="A647" s="3" t="s">
        <v>64</v>
      </c>
      <c r="B647" s="4" t="s">
        <v>4</v>
      </c>
      <c r="C647" s="7" t="s">
        <v>472</v>
      </c>
      <c r="D647" s="7" t="s">
        <v>474</v>
      </c>
      <c r="E647" s="8" t="str">
        <f t="shared" si="9"/>
        <v>01 4 11 80321</v>
      </c>
      <c r="F647" s="7" t="s">
        <v>469</v>
      </c>
      <c r="G647" s="7" t="s">
        <v>486</v>
      </c>
      <c r="H647" s="7" t="s">
        <v>482</v>
      </c>
      <c r="I647" s="7" t="s">
        <v>535</v>
      </c>
      <c r="J647" s="4" t="s">
        <v>114</v>
      </c>
      <c r="K647" s="4" t="s">
        <v>65</v>
      </c>
      <c r="L647" s="4"/>
      <c r="M647" s="9">
        <v>188738.3</v>
      </c>
      <c r="N647" s="9">
        <v>94237.52</v>
      </c>
      <c r="O647" s="9">
        <v>94237.52</v>
      </c>
      <c r="P647" s="2"/>
    </row>
    <row r="648" spans="1:16" ht="25.5" outlineLevel="7">
      <c r="A648" s="3" t="s">
        <v>66</v>
      </c>
      <c r="B648" s="4" t="s">
        <v>4</v>
      </c>
      <c r="C648" s="7" t="s">
        <v>472</v>
      </c>
      <c r="D648" s="7" t="s">
        <v>474</v>
      </c>
      <c r="E648" s="8" t="str">
        <f t="shared" si="9"/>
        <v>01 4 11 80321</v>
      </c>
      <c r="F648" s="7" t="s">
        <v>469</v>
      </c>
      <c r="G648" s="7" t="s">
        <v>486</v>
      </c>
      <c r="H648" s="7" t="s">
        <v>482</v>
      </c>
      <c r="I648" s="7" t="s">
        <v>535</v>
      </c>
      <c r="J648" s="4" t="s">
        <v>114</v>
      </c>
      <c r="K648" s="4" t="s">
        <v>65</v>
      </c>
      <c r="L648" s="4" t="s">
        <v>67</v>
      </c>
      <c r="M648" s="9">
        <v>188738.3</v>
      </c>
      <c r="N648" s="9">
        <v>94237.52</v>
      </c>
      <c r="O648" s="9">
        <v>94237.52</v>
      </c>
      <c r="P648" s="2"/>
    </row>
    <row r="649" spans="1:16" outlineLevel="7">
      <c r="A649" s="3" t="s">
        <v>68</v>
      </c>
      <c r="B649" s="4" t="s">
        <v>4</v>
      </c>
      <c r="C649" s="7" t="s">
        <v>472</v>
      </c>
      <c r="D649" s="7" t="s">
        <v>474</v>
      </c>
      <c r="E649" s="8" t="str">
        <f t="shared" si="9"/>
        <v>01 4 11 80321</v>
      </c>
      <c r="F649" s="7" t="s">
        <v>469</v>
      </c>
      <c r="G649" s="7" t="s">
        <v>486</v>
      </c>
      <c r="H649" s="7" t="s">
        <v>482</v>
      </c>
      <c r="I649" s="7" t="s">
        <v>535</v>
      </c>
      <c r="J649" s="4" t="s">
        <v>114</v>
      </c>
      <c r="K649" s="4" t="s">
        <v>69</v>
      </c>
      <c r="L649" s="4"/>
      <c r="M649" s="9">
        <v>712201.22</v>
      </c>
      <c r="N649" s="9">
        <v>467002</v>
      </c>
      <c r="O649" s="9">
        <v>467002</v>
      </c>
      <c r="P649" s="2"/>
    </row>
    <row r="650" spans="1:16" outlineLevel="7">
      <c r="A650" s="3" t="s">
        <v>48</v>
      </c>
      <c r="B650" s="4" t="s">
        <v>4</v>
      </c>
      <c r="C650" s="7" t="s">
        <v>472</v>
      </c>
      <c r="D650" s="7" t="s">
        <v>474</v>
      </c>
      <c r="E650" s="8" t="str">
        <f t="shared" si="9"/>
        <v>01 4 11 80321</v>
      </c>
      <c r="F650" s="7" t="s">
        <v>469</v>
      </c>
      <c r="G650" s="7" t="s">
        <v>486</v>
      </c>
      <c r="H650" s="7" t="s">
        <v>482</v>
      </c>
      <c r="I650" s="7" t="s">
        <v>535</v>
      </c>
      <c r="J650" s="4" t="s">
        <v>114</v>
      </c>
      <c r="K650" s="4" t="s">
        <v>69</v>
      </c>
      <c r="L650" s="4" t="s">
        <v>70</v>
      </c>
      <c r="M650" s="9">
        <v>712201.22</v>
      </c>
      <c r="N650" s="9">
        <v>467002</v>
      </c>
      <c r="O650" s="9">
        <v>467002</v>
      </c>
      <c r="P650" s="2"/>
    </row>
    <row r="651" spans="1:16" ht="38.25" outlineLevel="7">
      <c r="A651" s="3" t="s">
        <v>54</v>
      </c>
      <c r="B651" s="4" t="s">
        <v>4</v>
      </c>
      <c r="C651" s="7" t="s">
        <v>472</v>
      </c>
      <c r="D651" s="7" t="s">
        <v>474</v>
      </c>
      <c r="E651" s="8" t="str">
        <f t="shared" si="9"/>
        <v>01 4 11 80321</v>
      </c>
      <c r="F651" s="7" t="s">
        <v>469</v>
      </c>
      <c r="G651" s="7" t="s">
        <v>486</v>
      </c>
      <c r="H651" s="7" t="s">
        <v>482</v>
      </c>
      <c r="I651" s="7" t="s">
        <v>535</v>
      </c>
      <c r="J651" s="4" t="s">
        <v>114</v>
      </c>
      <c r="K651" s="4" t="s">
        <v>55</v>
      </c>
      <c r="L651" s="4"/>
      <c r="M651" s="9">
        <v>39600</v>
      </c>
      <c r="N651" s="9">
        <v>39600</v>
      </c>
      <c r="O651" s="9">
        <v>39600</v>
      </c>
      <c r="P651" s="2"/>
    </row>
    <row r="652" spans="1:16" ht="38.25" outlineLevel="7">
      <c r="A652" s="3" t="s">
        <v>20</v>
      </c>
      <c r="B652" s="4" t="s">
        <v>4</v>
      </c>
      <c r="C652" s="7" t="s">
        <v>472</v>
      </c>
      <c r="D652" s="7" t="s">
        <v>474</v>
      </c>
      <c r="E652" s="8" t="str">
        <f t="shared" si="9"/>
        <v>01 4 11 80321</v>
      </c>
      <c r="F652" s="7" t="s">
        <v>469</v>
      </c>
      <c r="G652" s="7" t="s">
        <v>486</v>
      </c>
      <c r="H652" s="7" t="s">
        <v>482</v>
      </c>
      <c r="I652" s="7" t="s">
        <v>535</v>
      </c>
      <c r="J652" s="4" t="s">
        <v>114</v>
      </c>
      <c r="K652" s="4" t="s">
        <v>55</v>
      </c>
      <c r="L652" s="4" t="s">
        <v>56</v>
      </c>
      <c r="M652" s="9">
        <v>39600</v>
      </c>
      <c r="N652" s="9">
        <v>39600</v>
      </c>
      <c r="O652" s="9">
        <v>39600</v>
      </c>
      <c r="P652" s="2"/>
    </row>
    <row r="653" spans="1:16" ht="51" outlineLevel="3">
      <c r="A653" s="3" t="s">
        <v>265</v>
      </c>
      <c r="B653" s="4" t="s">
        <v>4</v>
      </c>
      <c r="C653" s="7" t="s">
        <v>472</v>
      </c>
      <c r="D653" s="7" t="s">
        <v>474</v>
      </c>
      <c r="E653" s="8" t="str">
        <f t="shared" si="9"/>
        <v>01 4 11 80323</v>
      </c>
      <c r="F653" s="7" t="s">
        <v>469</v>
      </c>
      <c r="G653" s="7" t="s">
        <v>486</v>
      </c>
      <c r="H653" s="7" t="s">
        <v>482</v>
      </c>
      <c r="I653" s="7" t="s">
        <v>536</v>
      </c>
      <c r="J653" s="4"/>
      <c r="K653" s="4"/>
      <c r="L653" s="4"/>
      <c r="M653" s="9">
        <v>43986</v>
      </c>
      <c r="N653" s="9">
        <v>43986</v>
      </c>
      <c r="O653" s="9">
        <v>43986</v>
      </c>
      <c r="P653" s="2"/>
    </row>
    <row r="654" spans="1:16" ht="38.25" outlineLevel="4">
      <c r="A654" s="3" t="s">
        <v>109</v>
      </c>
      <c r="B654" s="4" t="s">
        <v>4</v>
      </c>
      <c r="C654" s="7" t="s">
        <v>472</v>
      </c>
      <c r="D654" s="7" t="s">
        <v>474</v>
      </c>
      <c r="E654" s="8" t="str">
        <f t="shared" si="9"/>
        <v>01 4 11 80323</v>
      </c>
      <c r="F654" s="7" t="s">
        <v>469</v>
      </c>
      <c r="G654" s="7" t="s">
        <v>486</v>
      </c>
      <c r="H654" s="7" t="s">
        <v>482</v>
      </c>
      <c r="I654" s="7" t="s">
        <v>536</v>
      </c>
      <c r="J654" s="4" t="s">
        <v>110</v>
      </c>
      <c r="K654" s="4"/>
      <c r="L654" s="4"/>
      <c r="M654" s="9">
        <v>43986</v>
      </c>
      <c r="N654" s="9">
        <v>43986</v>
      </c>
      <c r="O654" s="9">
        <v>43986</v>
      </c>
      <c r="P654" s="2"/>
    </row>
    <row r="655" spans="1:16" ht="25.5" outlineLevel="5">
      <c r="A655" s="3" t="s">
        <v>111</v>
      </c>
      <c r="B655" s="4" t="s">
        <v>4</v>
      </c>
      <c r="C655" s="7" t="s">
        <v>472</v>
      </c>
      <c r="D655" s="7" t="s">
        <v>474</v>
      </c>
      <c r="E655" s="8" t="str">
        <f t="shared" si="9"/>
        <v>01 4 11 80323</v>
      </c>
      <c r="F655" s="7" t="s">
        <v>469</v>
      </c>
      <c r="G655" s="7" t="s">
        <v>486</v>
      </c>
      <c r="H655" s="7" t="s">
        <v>482</v>
      </c>
      <c r="I655" s="7" t="s">
        <v>536</v>
      </c>
      <c r="J655" s="4" t="s">
        <v>112</v>
      </c>
      <c r="K655" s="4"/>
      <c r="L655" s="4"/>
      <c r="M655" s="9">
        <v>43986</v>
      </c>
      <c r="N655" s="9">
        <v>43986</v>
      </c>
      <c r="O655" s="9">
        <v>43986</v>
      </c>
      <c r="P655" s="2"/>
    </row>
    <row r="656" spans="1:16" ht="76.5" outlineLevel="6">
      <c r="A656" s="3" t="s">
        <v>113</v>
      </c>
      <c r="B656" s="4" t="s">
        <v>4</v>
      </c>
      <c r="C656" s="7" t="s">
        <v>472</v>
      </c>
      <c r="D656" s="7" t="s">
        <v>474</v>
      </c>
      <c r="E656" s="8" t="str">
        <f t="shared" si="9"/>
        <v>01 4 11 80323</v>
      </c>
      <c r="F656" s="7" t="s">
        <v>469</v>
      </c>
      <c r="G656" s="7" t="s">
        <v>486</v>
      </c>
      <c r="H656" s="7" t="s">
        <v>482</v>
      </c>
      <c r="I656" s="7" t="s">
        <v>536</v>
      </c>
      <c r="J656" s="4" t="s">
        <v>114</v>
      </c>
      <c r="K656" s="4"/>
      <c r="L656" s="4"/>
      <c r="M656" s="9">
        <v>43986</v>
      </c>
      <c r="N656" s="9">
        <v>43986</v>
      </c>
      <c r="O656" s="9">
        <v>43986</v>
      </c>
      <c r="P656" s="2"/>
    </row>
    <row r="657" spans="1:16" outlineLevel="7">
      <c r="A657" s="3" t="s">
        <v>85</v>
      </c>
      <c r="B657" s="4" t="s">
        <v>4</v>
      </c>
      <c r="C657" s="7" t="s">
        <v>472</v>
      </c>
      <c r="D657" s="7" t="s">
        <v>474</v>
      </c>
      <c r="E657" s="8" t="str">
        <f t="shared" si="9"/>
        <v>01 4 11 80323</v>
      </c>
      <c r="F657" s="7" t="s">
        <v>469</v>
      </c>
      <c r="G657" s="7" t="s">
        <v>486</v>
      </c>
      <c r="H657" s="7" t="s">
        <v>482</v>
      </c>
      <c r="I657" s="7" t="s">
        <v>536</v>
      </c>
      <c r="J657" s="4" t="s">
        <v>114</v>
      </c>
      <c r="K657" s="4" t="s">
        <v>86</v>
      </c>
      <c r="L657" s="4"/>
      <c r="M657" s="9">
        <v>43986</v>
      </c>
      <c r="N657" s="9">
        <v>43986</v>
      </c>
      <c r="O657" s="9">
        <v>43986</v>
      </c>
      <c r="P657" s="2"/>
    </row>
    <row r="658" spans="1:16" outlineLevel="7">
      <c r="A658" s="3" t="s">
        <v>87</v>
      </c>
      <c r="B658" s="4" t="s">
        <v>4</v>
      </c>
      <c r="C658" s="7" t="s">
        <v>472</v>
      </c>
      <c r="D658" s="7" t="s">
        <v>474</v>
      </c>
      <c r="E658" s="8" t="str">
        <f t="shared" si="9"/>
        <v>01 4 11 80323</v>
      </c>
      <c r="F658" s="7" t="s">
        <v>469</v>
      </c>
      <c r="G658" s="7" t="s">
        <v>486</v>
      </c>
      <c r="H658" s="7" t="s">
        <v>482</v>
      </c>
      <c r="I658" s="7" t="s">
        <v>536</v>
      </c>
      <c r="J658" s="4" t="s">
        <v>114</v>
      </c>
      <c r="K658" s="4" t="s">
        <v>86</v>
      </c>
      <c r="L658" s="4" t="s">
        <v>88</v>
      </c>
      <c r="M658" s="9">
        <v>43986</v>
      </c>
      <c r="N658" s="9">
        <v>43986</v>
      </c>
      <c r="O658" s="9">
        <v>43986</v>
      </c>
      <c r="P658" s="2"/>
    </row>
    <row r="659" spans="1:16" ht="89.25" outlineLevel="3">
      <c r="A659" s="3" t="s">
        <v>137</v>
      </c>
      <c r="B659" s="4" t="s">
        <v>4</v>
      </c>
      <c r="C659" s="7" t="s">
        <v>472</v>
      </c>
      <c r="D659" s="7" t="s">
        <v>474</v>
      </c>
      <c r="E659" s="8" t="str">
        <f t="shared" si="9"/>
        <v>01 4 11 81180</v>
      </c>
      <c r="F659" s="7" t="s">
        <v>469</v>
      </c>
      <c r="G659" s="7" t="s">
        <v>486</v>
      </c>
      <c r="H659" s="7" t="s">
        <v>482</v>
      </c>
      <c r="I659" s="7" t="s">
        <v>505</v>
      </c>
      <c r="J659" s="4"/>
      <c r="K659" s="4"/>
      <c r="L659" s="4"/>
      <c r="M659" s="9">
        <v>495031.76</v>
      </c>
      <c r="N659" s="9">
        <v>362346.94</v>
      </c>
      <c r="O659" s="9">
        <v>362346.94</v>
      </c>
      <c r="P659" s="2"/>
    </row>
    <row r="660" spans="1:16" ht="38.25" outlineLevel="4">
      <c r="A660" s="3" t="s">
        <v>109</v>
      </c>
      <c r="B660" s="4" t="s">
        <v>4</v>
      </c>
      <c r="C660" s="7" t="s">
        <v>472</v>
      </c>
      <c r="D660" s="7" t="s">
        <v>474</v>
      </c>
      <c r="E660" s="8" t="str">
        <f t="shared" si="9"/>
        <v>01 4 11 81180</v>
      </c>
      <c r="F660" s="7" t="s">
        <v>469</v>
      </c>
      <c r="G660" s="7" t="s">
        <v>486</v>
      </c>
      <c r="H660" s="7" t="s">
        <v>482</v>
      </c>
      <c r="I660" s="7" t="s">
        <v>505</v>
      </c>
      <c r="J660" s="4" t="s">
        <v>110</v>
      </c>
      <c r="K660" s="4"/>
      <c r="L660" s="4"/>
      <c r="M660" s="9">
        <v>495031.76</v>
      </c>
      <c r="N660" s="9">
        <v>362346.94</v>
      </c>
      <c r="O660" s="9">
        <v>362346.94</v>
      </c>
      <c r="P660" s="2"/>
    </row>
    <row r="661" spans="1:16" ht="25.5" outlineLevel="5">
      <c r="A661" s="3" t="s">
        <v>111</v>
      </c>
      <c r="B661" s="4" t="s">
        <v>4</v>
      </c>
      <c r="C661" s="7" t="s">
        <v>472</v>
      </c>
      <c r="D661" s="7" t="s">
        <v>474</v>
      </c>
      <c r="E661" s="8" t="str">
        <f t="shared" si="9"/>
        <v>01 4 11 81180</v>
      </c>
      <c r="F661" s="7" t="s">
        <v>469</v>
      </c>
      <c r="G661" s="7" t="s">
        <v>486</v>
      </c>
      <c r="H661" s="7" t="s">
        <v>482</v>
      </c>
      <c r="I661" s="7" t="s">
        <v>505</v>
      </c>
      <c r="J661" s="4" t="s">
        <v>112</v>
      </c>
      <c r="K661" s="4"/>
      <c r="L661" s="4"/>
      <c r="M661" s="9">
        <v>495031.76</v>
      </c>
      <c r="N661" s="9">
        <v>362346.94</v>
      </c>
      <c r="O661" s="9">
        <v>362346.94</v>
      </c>
      <c r="P661" s="2"/>
    </row>
    <row r="662" spans="1:16" ht="25.5" outlineLevel="6">
      <c r="A662" s="3" t="s">
        <v>138</v>
      </c>
      <c r="B662" s="4" t="s">
        <v>4</v>
      </c>
      <c r="C662" s="7" t="s">
        <v>472</v>
      </c>
      <c r="D662" s="7" t="s">
        <v>474</v>
      </c>
      <c r="E662" s="8" t="str">
        <f t="shared" si="9"/>
        <v>01 4 11 81180</v>
      </c>
      <c r="F662" s="7" t="s">
        <v>469</v>
      </c>
      <c r="G662" s="7" t="s">
        <v>486</v>
      </c>
      <c r="H662" s="7" t="s">
        <v>482</v>
      </c>
      <c r="I662" s="7" t="s">
        <v>505</v>
      </c>
      <c r="J662" s="4" t="s">
        <v>139</v>
      </c>
      <c r="K662" s="4"/>
      <c r="L662" s="4"/>
      <c r="M662" s="9">
        <v>495031.76</v>
      </c>
      <c r="N662" s="9">
        <v>362346.94</v>
      </c>
      <c r="O662" s="9">
        <v>362346.94</v>
      </c>
      <c r="P662" s="2"/>
    </row>
    <row r="663" spans="1:16" ht="63.75" outlineLevel="7">
      <c r="A663" s="3" t="s">
        <v>140</v>
      </c>
      <c r="B663" s="4" t="s">
        <v>4</v>
      </c>
      <c r="C663" s="7" t="s">
        <v>472</v>
      </c>
      <c r="D663" s="7" t="s">
        <v>474</v>
      </c>
      <c r="E663" s="8" t="str">
        <f t="shared" si="9"/>
        <v>01 4 11 81180</v>
      </c>
      <c r="F663" s="7" t="s">
        <v>469</v>
      </c>
      <c r="G663" s="7" t="s">
        <v>486</v>
      </c>
      <c r="H663" s="7" t="s">
        <v>482</v>
      </c>
      <c r="I663" s="7" t="s">
        <v>505</v>
      </c>
      <c r="J663" s="4" t="s">
        <v>139</v>
      </c>
      <c r="K663" s="4" t="s">
        <v>141</v>
      </c>
      <c r="L663" s="4"/>
      <c r="M663" s="9">
        <v>495031.76</v>
      </c>
      <c r="N663" s="9">
        <v>362346.94</v>
      </c>
      <c r="O663" s="9">
        <v>362346.94</v>
      </c>
      <c r="P663" s="2"/>
    </row>
    <row r="664" spans="1:16" ht="25.5" outlineLevel="7">
      <c r="A664" s="3" t="s">
        <v>66</v>
      </c>
      <c r="B664" s="4" t="s">
        <v>4</v>
      </c>
      <c r="C664" s="7" t="s">
        <v>472</v>
      </c>
      <c r="D664" s="7" t="s">
        <v>474</v>
      </c>
      <c r="E664" s="8" t="str">
        <f t="shared" si="9"/>
        <v>01 4 11 81180</v>
      </c>
      <c r="F664" s="7" t="s">
        <v>469</v>
      </c>
      <c r="G664" s="7" t="s">
        <v>486</v>
      </c>
      <c r="H664" s="7" t="s">
        <v>482</v>
      </c>
      <c r="I664" s="7" t="s">
        <v>505</v>
      </c>
      <c r="J664" s="4" t="s">
        <v>139</v>
      </c>
      <c r="K664" s="4" t="s">
        <v>141</v>
      </c>
      <c r="L664" s="4" t="s">
        <v>67</v>
      </c>
      <c r="M664" s="9">
        <v>22800</v>
      </c>
      <c r="N664" s="9">
        <v>22800</v>
      </c>
      <c r="O664" s="9">
        <v>22800</v>
      </c>
      <c r="P664" s="2"/>
    </row>
    <row r="665" spans="1:16" outlineLevel="7">
      <c r="A665" s="3" t="s">
        <v>48</v>
      </c>
      <c r="B665" s="4" t="s">
        <v>4</v>
      </c>
      <c r="C665" s="7" t="s">
        <v>472</v>
      </c>
      <c r="D665" s="7" t="s">
        <v>474</v>
      </c>
      <c r="E665" s="8" t="str">
        <f t="shared" ref="E665:E728" si="10">CONCATENATE(F665," ",G665," ",H665," ",I665)</f>
        <v>01 4 11 81180</v>
      </c>
      <c r="F665" s="7" t="s">
        <v>469</v>
      </c>
      <c r="G665" s="7" t="s">
        <v>486</v>
      </c>
      <c r="H665" s="7" t="s">
        <v>482</v>
      </c>
      <c r="I665" s="7" t="s">
        <v>505</v>
      </c>
      <c r="J665" s="4" t="s">
        <v>139</v>
      </c>
      <c r="K665" s="4" t="s">
        <v>141</v>
      </c>
      <c r="L665" s="4" t="s">
        <v>70</v>
      </c>
      <c r="M665" s="9">
        <v>472231.76</v>
      </c>
      <c r="N665" s="9">
        <v>339546.94</v>
      </c>
      <c r="O665" s="9">
        <v>339546.94</v>
      </c>
      <c r="P665" s="2"/>
    </row>
    <row r="666" spans="1:16" ht="25.5" outlineLevel="3">
      <c r="A666" s="3" t="s">
        <v>266</v>
      </c>
      <c r="B666" s="4" t="s">
        <v>4</v>
      </c>
      <c r="C666" s="7" t="s">
        <v>472</v>
      </c>
      <c r="D666" s="7" t="s">
        <v>474</v>
      </c>
      <c r="E666" s="8" t="str">
        <f t="shared" si="10"/>
        <v>01 4 11 S7580</v>
      </c>
      <c r="F666" s="7" t="s">
        <v>469</v>
      </c>
      <c r="G666" s="7" t="s">
        <v>486</v>
      </c>
      <c r="H666" s="7" t="s">
        <v>482</v>
      </c>
      <c r="I666" s="7" t="s">
        <v>537</v>
      </c>
      <c r="J666" s="4"/>
      <c r="K666" s="4"/>
      <c r="L666" s="4"/>
      <c r="M666" s="9">
        <v>396000</v>
      </c>
      <c r="N666" s="9">
        <v>0</v>
      </c>
      <c r="O666" s="9">
        <v>0</v>
      </c>
      <c r="P666" s="2"/>
    </row>
    <row r="667" spans="1:16" ht="38.25" outlineLevel="4">
      <c r="A667" s="3" t="s">
        <v>26</v>
      </c>
      <c r="B667" s="4" t="s">
        <v>4</v>
      </c>
      <c r="C667" s="7" t="s">
        <v>472</v>
      </c>
      <c r="D667" s="7" t="s">
        <v>474</v>
      </c>
      <c r="E667" s="8" t="str">
        <f t="shared" si="10"/>
        <v>01 4 11 S7580</v>
      </c>
      <c r="F667" s="7" t="s">
        <v>469</v>
      </c>
      <c r="G667" s="7" t="s">
        <v>486</v>
      </c>
      <c r="H667" s="7" t="s">
        <v>482</v>
      </c>
      <c r="I667" s="7" t="s">
        <v>537</v>
      </c>
      <c r="J667" s="4" t="s">
        <v>27</v>
      </c>
      <c r="K667" s="4"/>
      <c r="L667" s="4"/>
      <c r="M667" s="9">
        <v>396000</v>
      </c>
      <c r="N667" s="9">
        <v>0</v>
      </c>
      <c r="O667" s="9">
        <v>0</v>
      </c>
      <c r="P667" s="2"/>
    </row>
    <row r="668" spans="1:16" ht="51" outlineLevel="5">
      <c r="A668" s="3" t="s">
        <v>28</v>
      </c>
      <c r="B668" s="4" t="s">
        <v>4</v>
      </c>
      <c r="C668" s="7" t="s">
        <v>472</v>
      </c>
      <c r="D668" s="7" t="s">
        <v>474</v>
      </c>
      <c r="E668" s="8" t="str">
        <f t="shared" si="10"/>
        <v>01 4 11 S7580</v>
      </c>
      <c r="F668" s="7" t="s">
        <v>469</v>
      </c>
      <c r="G668" s="7" t="s">
        <v>486</v>
      </c>
      <c r="H668" s="7" t="s">
        <v>482</v>
      </c>
      <c r="I668" s="7" t="s">
        <v>537</v>
      </c>
      <c r="J668" s="4" t="s">
        <v>29</v>
      </c>
      <c r="K668" s="4"/>
      <c r="L668" s="4"/>
      <c r="M668" s="9">
        <v>396000</v>
      </c>
      <c r="N668" s="9">
        <v>0</v>
      </c>
      <c r="O668" s="9">
        <v>0</v>
      </c>
      <c r="P668" s="2"/>
    </row>
    <row r="669" spans="1:16" ht="25.5" outlineLevel="6">
      <c r="A669" s="3" t="s">
        <v>30</v>
      </c>
      <c r="B669" s="4" t="s">
        <v>4</v>
      </c>
      <c r="C669" s="7" t="s">
        <v>472</v>
      </c>
      <c r="D669" s="7" t="s">
        <v>474</v>
      </c>
      <c r="E669" s="8" t="str">
        <f t="shared" si="10"/>
        <v>01 4 11 S7580</v>
      </c>
      <c r="F669" s="7" t="s">
        <v>469</v>
      </c>
      <c r="G669" s="7" t="s">
        <v>486</v>
      </c>
      <c r="H669" s="7" t="s">
        <v>482</v>
      </c>
      <c r="I669" s="7" t="s">
        <v>537</v>
      </c>
      <c r="J669" s="4" t="s">
        <v>31</v>
      </c>
      <c r="K669" s="4"/>
      <c r="L669" s="4"/>
      <c r="M669" s="9">
        <v>396000</v>
      </c>
      <c r="N669" s="9">
        <v>0</v>
      </c>
      <c r="O669" s="9">
        <v>0</v>
      </c>
      <c r="P669" s="2"/>
    </row>
    <row r="670" spans="1:16" outlineLevel="7">
      <c r="A670" s="3" t="s">
        <v>68</v>
      </c>
      <c r="B670" s="4" t="s">
        <v>4</v>
      </c>
      <c r="C670" s="7" t="s">
        <v>472</v>
      </c>
      <c r="D670" s="7" t="s">
        <v>474</v>
      </c>
      <c r="E670" s="8" t="str">
        <f t="shared" si="10"/>
        <v>01 4 11 S7580</v>
      </c>
      <c r="F670" s="7" t="s">
        <v>469</v>
      </c>
      <c r="G670" s="7" t="s">
        <v>486</v>
      </c>
      <c r="H670" s="7" t="s">
        <v>482</v>
      </c>
      <c r="I670" s="7" t="s">
        <v>537</v>
      </c>
      <c r="J670" s="4" t="s">
        <v>31</v>
      </c>
      <c r="K670" s="4" t="s">
        <v>69</v>
      </c>
      <c r="L670" s="4"/>
      <c r="M670" s="9">
        <v>396000</v>
      </c>
      <c r="N670" s="9">
        <v>0</v>
      </c>
      <c r="O670" s="9">
        <v>0</v>
      </c>
      <c r="P670" s="2"/>
    </row>
    <row r="671" spans="1:16" outlineLevel="7">
      <c r="A671" s="3" t="s">
        <v>48</v>
      </c>
      <c r="B671" s="4" t="s">
        <v>4</v>
      </c>
      <c r="C671" s="7" t="s">
        <v>472</v>
      </c>
      <c r="D671" s="7" t="s">
        <v>474</v>
      </c>
      <c r="E671" s="8" t="str">
        <f t="shared" si="10"/>
        <v>01 4 11 S7580</v>
      </c>
      <c r="F671" s="7" t="s">
        <v>469</v>
      </c>
      <c r="G671" s="7" t="s">
        <v>486</v>
      </c>
      <c r="H671" s="7" t="s">
        <v>482</v>
      </c>
      <c r="I671" s="7" t="s">
        <v>537</v>
      </c>
      <c r="J671" s="4" t="s">
        <v>31</v>
      </c>
      <c r="K671" s="4" t="s">
        <v>69</v>
      </c>
      <c r="L671" s="4" t="s">
        <v>70</v>
      </c>
      <c r="M671" s="9">
        <v>396000</v>
      </c>
      <c r="N671" s="9">
        <v>0</v>
      </c>
      <c r="O671" s="9">
        <v>0</v>
      </c>
      <c r="P671" s="2"/>
    </row>
    <row r="672" spans="1:16" ht="25.5" outlineLevel="3">
      <c r="A672" s="3" t="s">
        <v>267</v>
      </c>
      <c r="B672" s="4" t="s">
        <v>4</v>
      </c>
      <c r="C672" s="7" t="s">
        <v>472</v>
      </c>
      <c r="D672" s="7" t="s">
        <v>474</v>
      </c>
      <c r="E672" s="8" t="str">
        <f t="shared" si="10"/>
        <v>03 4 11 82330</v>
      </c>
      <c r="F672" s="7" t="s">
        <v>474</v>
      </c>
      <c r="G672" s="7" t="s">
        <v>486</v>
      </c>
      <c r="H672" s="7" t="s">
        <v>482</v>
      </c>
      <c r="I672" s="7" t="s">
        <v>538</v>
      </c>
      <c r="J672" s="4"/>
      <c r="K672" s="4"/>
      <c r="L672" s="4"/>
      <c r="M672" s="9">
        <v>4500000</v>
      </c>
      <c r="N672" s="9">
        <v>0</v>
      </c>
      <c r="O672" s="9">
        <v>0</v>
      </c>
      <c r="P672" s="2"/>
    </row>
    <row r="673" spans="1:16" ht="38.25" outlineLevel="4">
      <c r="A673" s="3" t="s">
        <v>109</v>
      </c>
      <c r="B673" s="4" t="s">
        <v>4</v>
      </c>
      <c r="C673" s="7" t="s">
        <v>472</v>
      </c>
      <c r="D673" s="7" t="s">
        <v>474</v>
      </c>
      <c r="E673" s="8" t="str">
        <f t="shared" si="10"/>
        <v>03 4 11 82330</v>
      </c>
      <c r="F673" s="7" t="s">
        <v>474</v>
      </c>
      <c r="G673" s="7" t="s">
        <v>486</v>
      </c>
      <c r="H673" s="7" t="s">
        <v>482</v>
      </c>
      <c r="I673" s="7" t="s">
        <v>538</v>
      </c>
      <c r="J673" s="4" t="s">
        <v>110</v>
      </c>
      <c r="K673" s="4"/>
      <c r="L673" s="4"/>
      <c r="M673" s="9">
        <v>4500000</v>
      </c>
      <c r="N673" s="9">
        <v>0</v>
      </c>
      <c r="O673" s="9">
        <v>0</v>
      </c>
      <c r="P673" s="2"/>
    </row>
    <row r="674" spans="1:16" ht="25.5" outlineLevel="5">
      <c r="A674" s="3" t="s">
        <v>111</v>
      </c>
      <c r="B674" s="4" t="s">
        <v>4</v>
      </c>
      <c r="C674" s="7" t="s">
        <v>472</v>
      </c>
      <c r="D674" s="7" t="s">
        <v>474</v>
      </c>
      <c r="E674" s="8" t="str">
        <f t="shared" si="10"/>
        <v>03 4 11 82330</v>
      </c>
      <c r="F674" s="7" t="s">
        <v>474</v>
      </c>
      <c r="G674" s="7" t="s">
        <v>486</v>
      </c>
      <c r="H674" s="7" t="s">
        <v>482</v>
      </c>
      <c r="I674" s="7" t="s">
        <v>538</v>
      </c>
      <c r="J674" s="4" t="s">
        <v>112</v>
      </c>
      <c r="K674" s="4"/>
      <c r="L674" s="4"/>
      <c r="M674" s="9">
        <v>4500000</v>
      </c>
      <c r="N674" s="9">
        <v>0</v>
      </c>
      <c r="O674" s="9">
        <v>0</v>
      </c>
      <c r="P674" s="2"/>
    </row>
    <row r="675" spans="1:16" ht="25.5" outlineLevel="6">
      <c r="A675" s="3" t="s">
        <v>138</v>
      </c>
      <c r="B675" s="4" t="s">
        <v>4</v>
      </c>
      <c r="C675" s="7" t="s">
        <v>472</v>
      </c>
      <c r="D675" s="7" t="s">
        <v>474</v>
      </c>
      <c r="E675" s="8" t="str">
        <f t="shared" si="10"/>
        <v>03 4 11 82330</v>
      </c>
      <c r="F675" s="7" t="s">
        <v>474</v>
      </c>
      <c r="G675" s="7" t="s">
        <v>486</v>
      </c>
      <c r="H675" s="7" t="s">
        <v>482</v>
      </c>
      <c r="I675" s="7" t="s">
        <v>538</v>
      </c>
      <c r="J675" s="4" t="s">
        <v>139</v>
      </c>
      <c r="K675" s="4"/>
      <c r="L675" s="4"/>
      <c r="M675" s="9">
        <v>4500000</v>
      </c>
      <c r="N675" s="9">
        <v>0</v>
      </c>
      <c r="O675" s="9">
        <v>0</v>
      </c>
      <c r="P675" s="2"/>
    </row>
    <row r="676" spans="1:16" ht="38.25" outlineLevel="7">
      <c r="A676" s="3" t="s">
        <v>268</v>
      </c>
      <c r="B676" s="4" t="s">
        <v>4</v>
      </c>
      <c r="C676" s="7" t="s">
        <v>472</v>
      </c>
      <c r="D676" s="7" t="s">
        <v>474</v>
      </c>
      <c r="E676" s="8" t="str">
        <f t="shared" si="10"/>
        <v>03 4 11 82330</v>
      </c>
      <c r="F676" s="7" t="s">
        <v>474</v>
      </c>
      <c r="G676" s="7" t="s">
        <v>486</v>
      </c>
      <c r="H676" s="7" t="s">
        <v>482</v>
      </c>
      <c r="I676" s="7" t="s">
        <v>538</v>
      </c>
      <c r="J676" s="4" t="s">
        <v>139</v>
      </c>
      <c r="K676" s="4" t="s">
        <v>269</v>
      </c>
      <c r="L676" s="4"/>
      <c r="M676" s="9">
        <v>4500000</v>
      </c>
      <c r="N676" s="9">
        <v>0</v>
      </c>
      <c r="O676" s="9">
        <v>0</v>
      </c>
      <c r="P676" s="2"/>
    </row>
    <row r="677" spans="1:16" ht="25.5" outlineLevel="7">
      <c r="A677" s="3" t="s">
        <v>66</v>
      </c>
      <c r="B677" s="4" t="s">
        <v>4</v>
      </c>
      <c r="C677" s="7" t="s">
        <v>472</v>
      </c>
      <c r="D677" s="7" t="s">
        <v>474</v>
      </c>
      <c r="E677" s="8" t="str">
        <f t="shared" si="10"/>
        <v>03 4 11 82330</v>
      </c>
      <c r="F677" s="7" t="s">
        <v>474</v>
      </c>
      <c r="G677" s="7" t="s">
        <v>486</v>
      </c>
      <c r="H677" s="7" t="s">
        <v>482</v>
      </c>
      <c r="I677" s="7" t="s">
        <v>538</v>
      </c>
      <c r="J677" s="4" t="s">
        <v>139</v>
      </c>
      <c r="K677" s="4" t="s">
        <v>269</v>
      </c>
      <c r="L677" s="4" t="s">
        <v>67</v>
      </c>
      <c r="M677" s="9">
        <v>4500000</v>
      </c>
      <c r="N677" s="9">
        <v>0</v>
      </c>
      <c r="O677" s="9">
        <v>0</v>
      </c>
      <c r="P677" s="2"/>
    </row>
    <row r="678" spans="1:16" outlineLevel="2">
      <c r="A678" s="3" t="s">
        <v>270</v>
      </c>
      <c r="B678" s="4" t="s">
        <v>4</v>
      </c>
      <c r="C678" s="7" t="s">
        <v>472</v>
      </c>
      <c r="D678" s="7" t="s">
        <v>472</v>
      </c>
      <c r="E678" s="8"/>
      <c r="F678" s="7" t="s">
        <v>468</v>
      </c>
      <c r="G678" s="7" t="s">
        <v>485</v>
      </c>
      <c r="H678" s="7" t="s">
        <v>468</v>
      </c>
      <c r="I678" s="7" t="s">
        <v>489</v>
      </c>
      <c r="J678" s="4"/>
      <c r="K678" s="4"/>
      <c r="L678" s="4"/>
      <c r="M678" s="9">
        <v>269500</v>
      </c>
      <c r="N678" s="9">
        <v>279200</v>
      </c>
      <c r="O678" s="9">
        <v>291500</v>
      </c>
      <c r="P678" s="2"/>
    </row>
    <row r="679" spans="1:16" ht="25.5" outlineLevel="3">
      <c r="A679" s="3" t="s">
        <v>271</v>
      </c>
      <c r="B679" s="4" t="s">
        <v>4</v>
      </c>
      <c r="C679" s="7" t="s">
        <v>472</v>
      </c>
      <c r="D679" s="7" t="s">
        <v>472</v>
      </c>
      <c r="E679" s="8" t="str">
        <f t="shared" si="10"/>
        <v>01 4 11 82360</v>
      </c>
      <c r="F679" s="7" t="s">
        <v>469</v>
      </c>
      <c r="G679" s="7" t="s">
        <v>486</v>
      </c>
      <c r="H679" s="7" t="s">
        <v>482</v>
      </c>
      <c r="I679" s="7" t="s">
        <v>539</v>
      </c>
      <c r="J679" s="4"/>
      <c r="K679" s="4"/>
      <c r="L679" s="4"/>
      <c r="M679" s="9">
        <v>269500</v>
      </c>
      <c r="N679" s="9">
        <v>279200</v>
      </c>
      <c r="O679" s="9">
        <v>291500</v>
      </c>
      <c r="P679" s="2"/>
    </row>
    <row r="680" spans="1:16" ht="38.25" outlineLevel="4">
      <c r="A680" s="3" t="s">
        <v>26</v>
      </c>
      <c r="B680" s="4" t="s">
        <v>4</v>
      </c>
      <c r="C680" s="7" t="s">
        <v>472</v>
      </c>
      <c r="D680" s="7" t="s">
        <v>472</v>
      </c>
      <c r="E680" s="8" t="str">
        <f t="shared" si="10"/>
        <v>01 4 11 82360</v>
      </c>
      <c r="F680" s="7" t="s">
        <v>469</v>
      </c>
      <c r="G680" s="7" t="s">
        <v>486</v>
      </c>
      <c r="H680" s="7" t="s">
        <v>482</v>
      </c>
      <c r="I680" s="7" t="s">
        <v>539</v>
      </c>
      <c r="J680" s="4" t="s">
        <v>27</v>
      </c>
      <c r="K680" s="4"/>
      <c r="L680" s="4"/>
      <c r="M680" s="9">
        <v>269500</v>
      </c>
      <c r="N680" s="9">
        <v>279200</v>
      </c>
      <c r="O680" s="9">
        <v>291500</v>
      </c>
      <c r="P680" s="2"/>
    </row>
    <row r="681" spans="1:16" ht="51" outlineLevel="5">
      <c r="A681" s="3" t="s">
        <v>28</v>
      </c>
      <c r="B681" s="4" t="s">
        <v>4</v>
      </c>
      <c r="C681" s="7" t="s">
        <v>472</v>
      </c>
      <c r="D681" s="7" t="s">
        <v>472</v>
      </c>
      <c r="E681" s="8" t="str">
        <f t="shared" si="10"/>
        <v>01 4 11 82360</v>
      </c>
      <c r="F681" s="7" t="s">
        <v>469</v>
      </c>
      <c r="G681" s="7" t="s">
        <v>486</v>
      </c>
      <c r="H681" s="7" t="s">
        <v>482</v>
      </c>
      <c r="I681" s="7" t="s">
        <v>539</v>
      </c>
      <c r="J681" s="4" t="s">
        <v>29</v>
      </c>
      <c r="K681" s="4"/>
      <c r="L681" s="4"/>
      <c r="M681" s="9">
        <v>269500</v>
      </c>
      <c r="N681" s="9">
        <v>279200</v>
      </c>
      <c r="O681" s="9">
        <v>291500</v>
      </c>
      <c r="P681" s="2"/>
    </row>
    <row r="682" spans="1:16" ht="25.5" outlineLevel="6">
      <c r="A682" s="3" t="s">
        <v>30</v>
      </c>
      <c r="B682" s="4" t="s">
        <v>4</v>
      </c>
      <c r="C682" s="7" t="s">
        <v>472</v>
      </c>
      <c r="D682" s="7" t="s">
        <v>472</v>
      </c>
      <c r="E682" s="8" t="str">
        <f t="shared" si="10"/>
        <v>01 4 11 82360</v>
      </c>
      <c r="F682" s="7" t="s">
        <v>469</v>
      </c>
      <c r="G682" s="7" t="s">
        <v>486</v>
      </c>
      <c r="H682" s="7" t="s">
        <v>482</v>
      </c>
      <c r="I682" s="7" t="s">
        <v>539</v>
      </c>
      <c r="J682" s="4" t="s">
        <v>31</v>
      </c>
      <c r="K682" s="4"/>
      <c r="L682" s="4"/>
      <c r="M682" s="9">
        <v>269500</v>
      </c>
      <c r="N682" s="9">
        <v>279200</v>
      </c>
      <c r="O682" s="9">
        <v>291500</v>
      </c>
      <c r="P682" s="2"/>
    </row>
    <row r="683" spans="1:16" outlineLevel="7">
      <c r="A683" s="3" t="s">
        <v>68</v>
      </c>
      <c r="B683" s="4" t="s">
        <v>4</v>
      </c>
      <c r="C683" s="7" t="s">
        <v>472</v>
      </c>
      <c r="D683" s="7" t="s">
        <v>472</v>
      </c>
      <c r="E683" s="8" t="str">
        <f t="shared" si="10"/>
        <v>01 4 11 82360</v>
      </c>
      <c r="F683" s="7" t="s">
        <v>469</v>
      </c>
      <c r="G683" s="7" t="s">
        <v>486</v>
      </c>
      <c r="H683" s="7" t="s">
        <v>482</v>
      </c>
      <c r="I683" s="7" t="s">
        <v>539</v>
      </c>
      <c r="J683" s="4" t="s">
        <v>31</v>
      </c>
      <c r="K683" s="4" t="s">
        <v>69</v>
      </c>
      <c r="L683" s="4"/>
      <c r="M683" s="9">
        <v>98300</v>
      </c>
      <c r="N683" s="9">
        <v>218700</v>
      </c>
      <c r="O683" s="9">
        <v>231000</v>
      </c>
      <c r="P683" s="2"/>
    </row>
    <row r="684" spans="1:16" outlineLevel="7">
      <c r="A684" s="3" t="s">
        <v>48</v>
      </c>
      <c r="B684" s="4" t="s">
        <v>4</v>
      </c>
      <c r="C684" s="7" t="s">
        <v>472</v>
      </c>
      <c r="D684" s="7" t="s">
        <v>472</v>
      </c>
      <c r="E684" s="8" t="str">
        <f t="shared" si="10"/>
        <v>01 4 11 82360</v>
      </c>
      <c r="F684" s="7" t="s">
        <v>469</v>
      </c>
      <c r="G684" s="7" t="s">
        <v>486</v>
      </c>
      <c r="H684" s="7" t="s">
        <v>482</v>
      </c>
      <c r="I684" s="7" t="s">
        <v>539</v>
      </c>
      <c r="J684" s="4" t="s">
        <v>31</v>
      </c>
      <c r="K684" s="4" t="s">
        <v>69</v>
      </c>
      <c r="L684" s="4" t="s">
        <v>70</v>
      </c>
      <c r="M684" s="9">
        <v>98300</v>
      </c>
      <c r="N684" s="9">
        <v>218700</v>
      </c>
      <c r="O684" s="9">
        <v>231000</v>
      </c>
      <c r="P684" s="2"/>
    </row>
    <row r="685" spans="1:16" ht="38.25" outlineLevel="7">
      <c r="A685" s="3" t="s">
        <v>75</v>
      </c>
      <c r="B685" s="4" t="s">
        <v>4</v>
      </c>
      <c r="C685" s="7" t="s">
        <v>472</v>
      </c>
      <c r="D685" s="7" t="s">
        <v>472</v>
      </c>
      <c r="E685" s="8" t="str">
        <f t="shared" si="10"/>
        <v>01 4 11 82360</v>
      </c>
      <c r="F685" s="7" t="s">
        <v>469</v>
      </c>
      <c r="G685" s="7" t="s">
        <v>486</v>
      </c>
      <c r="H685" s="7" t="s">
        <v>482</v>
      </c>
      <c r="I685" s="7" t="s">
        <v>539</v>
      </c>
      <c r="J685" s="4" t="s">
        <v>31</v>
      </c>
      <c r="K685" s="4" t="s">
        <v>76</v>
      </c>
      <c r="L685" s="4"/>
      <c r="M685" s="9">
        <v>171200</v>
      </c>
      <c r="N685" s="9">
        <v>60500</v>
      </c>
      <c r="O685" s="9">
        <v>60500</v>
      </c>
      <c r="P685" s="2"/>
    </row>
    <row r="686" spans="1:16" ht="38.25" outlineLevel="7">
      <c r="A686" s="3" t="s">
        <v>77</v>
      </c>
      <c r="B686" s="4" t="s">
        <v>4</v>
      </c>
      <c r="C686" s="7" t="s">
        <v>472</v>
      </c>
      <c r="D686" s="7" t="s">
        <v>472</v>
      </c>
      <c r="E686" s="8" t="str">
        <f t="shared" si="10"/>
        <v>01 4 11 82360</v>
      </c>
      <c r="F686" s="7" t="s">
        <v>469</v>
      </c>
      <c r="G686" s="7" t="s">
        <v>486</v>
      </c>
      <c r="H686" s="7" t="s">
        <v>482</v>
      </c>
      <c r="I686" s="7" t="s">
        <v>539</v>
      </c>
      <c r="J686" s="4" t="s">
        <v>31</v>
      </c>
      <c r="K686" s="4" t="s">
        <v>76</v>
      </c>
      <c r="L686" s="4" t="s">
        <v>78</v>
      </c>
      <c r="M686" s="9">
        <v>171200</v>
      </c>
      <c r="N686" s="9">
        <v>60500</v>
      </c>
      <c r="O686" s="9">
        <v>60500</v>
      </c>
      <c r="P686" s="2"/>
    </row>
    <row r="687" spans="1:16" ht="25.5" outlineLevel="2">
      <c r="A687" s="3" t="s">
        <v>272</v>
      </c>
      <c r="B687" s="4" t="s">
        <v>4</v>
      </c>
      <c r="C687" s="7" t="s">
        <v>472</v>
      </c>
      <c r="D687" s="7" t="s">
        <v>475</v>
      </c>
      <c r="E687" s="8"/>
      <c r="F687" s="7" t="s">
        <v>468</v>
      </c>
      <c r="G687" s="7" t="s">
        <v>485</v>
      </c>
      <c r="H687" s="7" t="s">
        <v>468</v>
      </c>
      <c r="I687" s="7" t="s">
        <v>489</v>
      </c>
      <c r="J687" s="4"/>
      <c r="K687" s="4"/>
      <c r="L687" s="4"/>
      <c r="M687" s="9">
        <v>57000</v>
      </c>
      <c r="N687" s="9">
        <v>57000</v>
      </c>
      <c r="O687" s="9">
        <v>57000</v>
      </c>
      <c r="P687" s="2"/>
    </row>
    <row r="688" spans="1:16" ht="38.25" outlineLevel="3">
      <c r="A688" s="3" t="s">
        <v>273</v>
      </c>
      <c r="B688" s="4" t="s">
        <v>4</v>
      </c>
      <c r="C688" s="7" t="s">
        <v>472</v>
      </c>
      <c r="D688" s="7" t="s">
        <v>475</v>
      </c>
      <c r="E688" s="8" t="str">
        <f t="shared" si="10"/>
        <v>01 4 11 81150</v>
      </c>
      <c r="F688" s="7" t="s">
        <v>469</v>
      </c>
      <c r="G688" s="7" t="s">
        <v>486</v>
      </c>
      <c r="H688" s="7" t="s">
        <v>482</v>
      </c>
      <c r="I688" s="7" t="s">
        <v>540</v>
      </c>
      <c r="J688" s="4"/>
      <c r="K688" s="4"/>
      <c r="L688" s="4"/>
      <c r="M688" s="9">
        <v>57000</v>
      </c>
      <c r="N688" s="9">
        <v>57000</v>
      </c>
      <c r="O688" s="9">
        <v>57000</v>
      </c>
      <c r="P688" s="2"/>
    </row>
    <row r="689" spans="1:16" ht="38.25" outlineLevel="4">
      <c r="A689" s="3" t="s">
        <v>26</v>
      </c>
      <c r="B689" s="4" t="s">
        <v>4</v>
      </c>
      <c r="C689" s="7" t="s">
        <v>472</v>
      </c>
      <c r="D689" s="7" t="s">
        <v>475</v>
      </c>
      <c r="E689" s="8" t="str">
        <f t="shared" si="10"/>
        <v>01 4 11 81150</v>
      </c>
      <c r="F689" s="7" t="s">
        <v>469</v>
      </c>
      <c r="G689" s="7" t="s">
        <v>486</v>
      </c>
      <c r="H689" s="7" t="s">
        <v>482</v>
      </c>
      <c r="I689" s="7" t="s">
        <v>540</v>
      </c>
      <c r="J689" s="4" t="s">
        <v>27</v>
      </c>
      <c r="K689" s="4"/>
      <c r="L689" s="4"/>
      <c r="M689" s="9">
        <v>57000</v>
      </c>
      <c r="N689" s="9">
        <v>57000</v>
      </c>
      <c r="O689" s="9">
        <v>57000</v>
      </c>
      <c r="P689" s="2"/>
    </row>
    <row r="690" spans="1:16" ht="51" outlineLevel="5">
      <c r="A690" s="3" t="s">
        <v>28</v>
      </c>
      <c r="B690" s="4" t="s">
        <v>4</v>
      </c>
      <c r="C690" s="7" t="s">
        <v>472</v>
      </c>
      <c r="D690" s="7" t="s">
        <v>475</v>
      </c>
      <c r="E690" s="8" t="str">
        <f t="shared" si="10"/>
        <v>01 4 11 81150</v>
      </c>
      <c r="F690" s="7" t="s">
        <v>469</v>
      </c>
      <c r="G690" s="7" t="s">
        <v>486</v>
      </c>
      <c r="H690" s="7" t="s">
        <v>482</v>
      </c>
      <c r="I690" s="7" t="s">
        <v>540</v>
      </c>
      <c r="J690" s="4" t="s">
        <v>29</v>
      </c>
      <c r="K690" s="4"/>
      <c r="L690" s="4"/>
      <c r="M690" s="9">
        <v>57000</v>
      </c>
      <c r="N690" s="9">
        <v>57000</v>
      </c>
      <c r="O690" s="9">
        <v>57000</v>
      </c>
      <c r="P690" s="2"/>
    </row>
    <row r="691" spans="1:16" ht="25.5" outlineLevel="6">
      <c r="A691" s="3" t="s">
        <v>30</v>
      </c>
      <c r="B691" s="4" t="s">
        <v>4</v>
      </c>
      <c r="C691" s="7" t="s">
        <v>472</v>
      </c>
      <c r="D691" s="7" t="s">
        <v>475</v>
      </c>
      <c r="E691" s="8" t="str">
        <f t="shared" si="10"/>
        <v>01 4 11 81150</v>
      </c>
      <c r="F691" s="7" t="s">
        <v>469</v>
      </c>
      <c r="G691" s="7" t="s">
        <v>486</v>
      </c>
      <c r="H691" s="7" t="s">
        <v>482</v>
      </c>
      <c r="I691" s="7" t="s">
        <v>540</v>
      </c>
      <c r="J691" s="4" t="s">
        <v>31</v>
      </c>
      <c r="K691" s="4"/>
      <c r="L691" s="4"/>
      <c r="M691" s="9">
        <v>57000</v>
      </c>
      <c r="N691" s="9">
        <v>57000</v>
      </c>
      <c r="O691" s="9">
        <v>57000</v>
      </c>
      <c r="P691" s="2"/>
    </row>
    <row r="692" spans="1:16" outlineLevel="7">
      <c r="A692" s="3" t="s">
        <v>68</v>
      </c>
      <c r="B692" s="4" t="s">
        <v>4</v>
      </c>
      <c r="C692" s="7" t="s">
        <v>472</v>
      </c>
      <c r="D692" s="7" t="s">
        <v>475</v>
      </c>
      <c r="E692" s="8" t="str">
        <f t="shared" si="10"/>
        <v>01 4 11 81150</v>
      </c>
      <c r="F692" s="7" t="s">
        <v>469</v>
      </c>
      <c r="G692" s="7" t="s">
        <v>486</v>
      </c>
      <c r="H692" s="7" t="s">
        <v>482</v>
      </c>
      <c r="I692" s="7" t="s">
        <v>540</v>
      </c>
      <c r="J692" s="4" t="s">
        <v>31</v>
      </c>
      <c r="K692" s="4" t="s">
        <v>69</v>
      </c>
      <c r="L692" s="4"/>
      <c r="M692" s="9">
        <v>32200</v>
      </c>
      <c r="N692" s="9">
        <v>32200</v>
      </c>
      <c r="O692" s="9">
        <v>32200</v>
      </c>
      <c r="P692" s="2"/>
    </row>
    <row r="693" spans="1:16" outlineLevel="7">
      <c r="A693" s="3" t="s">
        <v>48</v>
      </c>
      <c r="B693" s="4" t="s">
        <v>4</v>
      </c>
      <c r="C693" s="7" t="s">
        <v>472</v>
      </c>
      <c r="D693" s="7" t="s">
        <v>475</v>
      </c>
      <c r="E693" s="8" t="str">
        <f t="shared" si="10"/>
        <v>01 4 11 81150</v>
      </c>
      <c r="F693" s="7" t="s">
        <v>469</v>
      </c>
      <c r="G693" s="7" t="s">
        <v>486</v>
      </c>
      <c r="H693" s="7" t="s">
        <v>482</v>
      </c>
      <c r="I693" s="7" t="s">
        <v>540</v>
      </c>
      <c r="J693" s="4" t="s">
        <v>31</v>
      </c>
      <c r="K693" s="4" t="s">
        <v>69</v>
      </c>
      <c r="L693" s="4" t="s">
        <v>70</v>
      </c>
      <c r="M693" s="9">
        <v>32200</v>
      </c>
      <c r="N693" s="9">
        <v>32200</v>
      </c>
      <c r="O693" s="9">
        <v>32200</v>
      </c>
      <c r="P693" s="2"/>
    </row>
    <row r="694" spans="1:16" ht="38.25" outlineLevel="7">
      <c r="A694" s="3" t="s">
        <v>38</v>
      </c>
      <c r="B694" s="4" t="s">
        <v>4</v>
      </c>
      <c r="C694" s="7" t="s">
        <v>472</v>
      </c>
      <c r="D694" s="7" t="s">
        <v>475</v>
      </c>
      <c r="E694" s="8" t="str">
        <f t="shared" si="10"/>
        <v>01 4 11 81150</v>
      </c>
      <c r="F694" s="7" t="s">
        <v>469</v>
      </c>
      <c r="G694" s="7" t="s">
        <v>486</v>
      </c>
      <c r="H694" s="7" t="s">
        <v>482</v>
      </c>
      <c r="I694" s="7" t="s">
        <v>540</v>
      </c>
      <c r="J694" s="4" t="s">
        <v>31</v>
      </c>
      <c r="K694" s="4" t="s">
        <v>39</v>
      </c>
      <c r="L694" s="4"/>
      <c r="M694" s="9">
        <v>14000</v>
      </c>
      <c r="N694" s="9">
        <v>14000</v>
      </c>
      <c r="O694" s="9">
        <v>14000</v>
      </c>
      <c r="P694" s="2"/>
    </row>
    <row r="695" spans="1:16" ht="38.25" outlineLevel="7">
      <c r="A695" s="3" t="s">
        <v>34</v>
      </c>
      <c r="B695" s="4" t="s">
        <v>4</v>
      </c>
      <c r="C695" s="7" t="s">
        <v>472</v>
      </c>
      <c r="D695" s="7" t="s">
        <v>475</v>
      </c>
      <c r="E695" s="8" t="str">
        <f t="shared" si="10"/>
        <v>01 4 11 81150</v>
      </c>
      <c r="F695" s="7" t="s">
        <v>469</v>
      </c>
      <c r="G695" s="7" t="s">
        <v>486</v>
      </c>
      <c r="H695" s="7" t="s">
        <v>482</v>
      </c>
      <c r="I695" s="7" t="s">
        <v>540</v>
      </c>
      <c r="J695" s="4" t="s">
        <v>31</v>
      </c>
      <c r="K695" s="4" t="s">
        <v>39</v>
      </c>
      <c r="L695" s="4" t="s">
        <v>74</v>
      </c>
      <c r="M695" s="9">
        <v>14000</v>
      </c>
      <c r="N695" s="9">
        <v>14000</v>
      </c>
      <c r="O695" s="9">
        <v>14000</v>
      </c>
      <c r="P695" s="2"/>
    </row>
    <row r="696" spans="1:16" ht="38.25" outlineLevel="7">
      <c r="A696" s="3" t="s">
        <v>75</v>
      </c>
      <c r="B696" s="4" t="s">
        <v>4</v>
      </c>
      <c r="C696" s="7" t="s">
        <v>472</v>
      </c>
      <c r="D696" s="7" t="s">
        <v>475</v>
      </c>
      <c r="E696" s="8" t="str">
        <f t="shared" si="10"/>
        <v>01 4 11 81150</v>
      </c>
      <c r="F696" s="7" t="s">
        <v>469</v>
      </c>
      <c r="G696" s="7" t="s">
        <v>486</v>
      </c>
      <c r="H696" s="7" t="s">
        <v>482</v>
      </c>
      <c r="I696" s="7" t="s">
        <v>540</v>
      </c>
      <c r="J696" s="4" t="s">
        <v>31</v>
      </c>
      <c r="K696" s="4" t="s">
        <v>76</v>
      </c>
      <c r="L696" s="4"/>
      <c r="M696" s="9">
        <v>10800</v>
      </c>
      <c r="N696" s="9">
        <v>10800</v>
      </c>
      <c r="O696" s="9">
        <v>10800</v>
      </c>
      <c r="P696" s="2"/>
    </row>
    <row r="697" spans="1:16" ht="38.25" outlineLevel="7">
      <c r="A697" s="3" t="s">
        <v>77</v>
      </c>
      <c r="B697" s="4" t="s">
        <v>4</v>
      </c>
      <c r="C697" s="7" t="s">
        <v>472</v>
      </c>
      <c r="D697" s="7" t="s">
        <v>475</v>
      </c>
      <c r="E697" s="8" t="str">
        <f t="shared" si="10"/>
        <v>01 4 11 81150</v>
      </c>
      <c r="F697" s="7" t="s">
        <v>469</v>
      </c>
      <c r="G697" s="7" t="s">
        <v>486</v>
      </c>
      <c r="H697" s="7" t="s">
        <v>482</v>
      </c>
      <c r="I697" s="7" t="s">
        <v>540</v>
      </c>
      <c r="J697" s="4" t="s">
        <v>31</v>
      </c>
      <c r="K697" s="4" t="s">
        <v>76</v>
      </c>
      <c r="L697" s="4" t="s">
        <v>78</v>
      </c>
      <c r="M697" s="9">
        <v>10800</v>
      </c>
      <c r="N697" s="9">
        <v>10800</v>
      </c>
      <c r="O697" s="9">
        <v>10800</v>
      </c>
      <c r="P697" s="2"/>
    </row>
    <row r="698" spans="1:16" outlineLevel="1">
      <c r="A698" s="3" t="s">
        <v>274</v>
      </c>
      <c r="B698" s="4" t="s">
        <v>4</v>
      </c>
      <c r="C698" s="7" t="s">
        <v>478</v>
      </c>
      <c r="D698" s="7"/>
      <c r="E698" s="8"/>
      <c r="F698" s="7" t="s">
        <v>468</v>
      </c>
      <c r="G698" s="7" t="s">
        <v>485</v>
      </c>
      <c r="H698" s="7" t="s">
        <v>468</v>
      </c>
      <c r="I698" s="7" t="s">
        <v>489</v>
      </c>
      <c r="J698" s="4"/>
      <c r="K698" s="4"/>
      <c r="L698" s="4"/>
      <c r="M698" s="9">
        <v>36469043.950000003</v>
      </c>
      <c r="N698" s="9">
        <v>34083190.020000003</v>
      </c>
      <c r="O698" s="9">
        <v>35490885.670000002</v>
      </c>
      <c r="P698" s="2"/>
    </row>
    <row r="699" spans="1:16" outlineLevel="2">
      <c r="A699" s="3" t="s">
        <v>275</v>
      </c>
      <c r="B699" s="4" t="s">
        <v>4</v>
      </c>
      <c r="C699" s="7" t="s">
        <v>478</v>
      </c>
      <c r="D699" s="7" t="s">
        <v>469</v>
      </c>
      <c r="E699" s="8"/>
      <c r="F699" s="7" t="s">
        <v>468</v>
      </c>
      <c r="G699" s="7" t="s">
        <v>485</v>
      </c>
      <c r="H699" s="7" t="s">
        <v>468</v>
      </c>
      <c r="I699" s="7" t="s">
        <v>489</v>
      </c>
      <c r="J699" s="4"/>
      <c r="K699" s="4"/>
      <c r="L699" s="4"/>
      <c r="M699" s="9">
        <v>33313702.949999999</v>
      </c>
      <c r="N699" s="9">
        <v>32071887.48</v>
      </c>
      <c r="O699" s="9">
        <v>32210481.129999999</v>
      </c>
      <c r="P699" s="2"/>
    </row>
    <row r="700" spans="1:16" ht="25.5" outlineLevel="3">
      <c r="A700" s="3" t="s">
        <v>276</v>
      </c>
      <c r="B700" s="4" t="s">
        <v>4</v>
      </c>
      <c r="C700" s="7" t="s">
        <v>478</v>
      </c>
      <c r="D700" s="7" t="s">
        <v>469</v>
      </c>
      <c r="E700" s="8" t="str">
        <f t="shared" si="10"/>
        <v>01 4 11 80451</v>
      </c>
      <c r="F700" s="7" t="s">
        <v>469</v>
      </c>
      <c r="G700" s="7" t="s">
        <v>486</v>
      </c>
      <c r="H700" s="7" t="s">
        <v>482</v>
      </c>
      <c r="I700" s="7" t="s">
        <v>541</v>
      </c>
      <c r="J700" s="4"/>
      <c r="K700" s="4"/>
      <c r="L700" s="4"/>
      <c r="M700" s="9">
        <v>14244093.939999999</v>
      </c>
      <c r="N700" s="9">
        <v>14276464.15</v>
      </c>
      <c r="O700" s="9">
        <v>14310131.6</v>
      </c>
      <c r="P700" s="2"/>
    </row>
    <row r="701" spans="1:16" ht="38.25" outlineLevel="4">
      <c r="A701" s="3" t="s">
        <v>109</v>
      </c>
      <c r="B701" s="4" t="s">
        <v>4</v>
      </c>
      <c r="C701" s="7" t="s">
        <v>478</v>
      </c>
      <c r="D701" s="7" t="s">
        <v>469</v>
      </c>
      <c r="E701" s="8" t="str">
        <f t="shared" si="10"/>
        <v>01 4 11 80451</v>
      </c>
      <c r="F701" s="7" t="s">
        <v>469</v>
      </c>
      <c r="G701" s="7" t="s">
        <v>486</v>
      </c>
      <c r="H701" s="7" t="s">
        <v>482</v>
      </c>
      <c r="I701" s="7" t="s">
        <v>541</v>
      </c>
      <c r="J701" s="4" t="s">
        <v>110</v>
      </c>
      <c r="K701" s="4"/>
      <c r="L701" s="4"/>
      <c r="M701" s="9">
        <v>14244093.939999999</v>
      </c>
      <c r="N701" s="9">
        <v>14276464.15</v>
      </c>
      <c r="O701" s="9">
        <v>14310131.6</v>
      </c>
      <c r="P701" s="2"/>
    </row>
    <row r="702" spans="1:16" ht="25.5" outlineLevel="5">
      <c r="A702" s="3" t="s">
        <v>111</v>
      </c>
      <c r="B702" s="4" t="s">
        <v>4</v>
      </c>
      <c r="C702" s="7" t="s">
        <v>478</v>
      </c>
      <c r="D702" s="7" t="s">
        <v>469</v>
      </c>
      <c r="E702" s="8" t="str">
        <f t="shared" si="10"/>
        <v>01 4 11 80451</v>
      </c>
      <c r="F702" s="7" t="s">
        <v>469</v>
      </c>
      <c r="G702" s="7" t="s">
        <v>486</v>
      </c>
      <c r="H702" s="7" t="s">
        <v>482</v>
      </c>
      <c r="I702" s="7" t="s">
        <v>541</v>
      </c>
      <c r="J702" s="4" t="s">
        <v>112</v>
      </c>
      <c r="K702" s="4"/>
      <c r="L702" s="4"/>
      <c r="M702" s="9">
        <v>14244093.939999999</v>
      </c>
      <c r="N702" s="9">
        <v>14276464.15</v>
      </c>
      <c r="O702" s="9">
        <v>14310131.6</v>
      </c>
      <c r="P702" s="2"/>
    </row>
    <row r="703" spans="1:16" ht="76.5" outlineLevel="6">
      <c r="A703" s="3" t="s">
        <v>113</v>
      </c>
      <c r="B703" s="4" t="s">
        <v>4</v>
      </c>
      <c r="C703" s="7" t="s">
        <v>478</v>
      </c>
      <c r="D703" s="7" t="s">
        <v>469</v>
      </c>
      <c r="E703" s="8" t="str">
        <f t="shared" si="10"/>
        <v>01 4 11 80451</v>
      </c>
      <c r="F703" s="7" t="s">
        <v>469</v>
      </c>
      <c r="G703" s="7" t="s">
        <v>486</v>
      </c>
      <c r="H703" s="7" t="s">
        <v>482</v>
      </c>
      <c r="I703" s="7" t="s">
        <v>541</v>
      </c>
      <c r="J703" s="4" t="s">
        <v>114</v>
      </c>
      <c r="K703" s="4"/>
      <c r="L703" s="4"/>
      <c r="M703" s="9">
        <v>14244093.939999999</v>
      </c>
      <c r="N703" s="9">
        <v>14276464.15</v>
      </c>
      <c r="O703" s="9">
        <v>14310131.6</v>
      </c>
      <c r="P703" s="2"/>
    </row>
    <row r="704" spans="1:16" outlineLevel="7">
      <c r="A704" s="3" t="s">
        <v>51</v>
      </c>
      <c r="B704" s="4" t="s">
        <v>4</v>
      </c>
      <c r="C704" s="7" t="s">
        <v>478</v>
      </c>
      <c r="D704" s="7" t="s">
        <v>469</v>
      </c>
      <c r="E704" s="8" t="str">
        <f t="shared" si="10"/>
        <v>01 4 11 80451</v>
      </c>
      <c r="F704" s="7" t="s">
        <v>469</v>
      </c>
      <c r="G704" s="7" t="s">
        <v>486</v>
      </c>
      <c r="H704" s="7" t="s">
        <v>482</v>
      </c>
      <c r="I704" s="7" t="s">
        <v>541</v>
      </c>
      <c r="J704" s="4" t="s">
        <v>114</v>
      </c>
      <c r="K704" s="4" t="s">
        <v>52</v>
      </c>
      <c r="L704" s="4"/>
      <c r="M704" s="9">
        <v>10060762</v>
      </c>
      <c r="N704" s="9">
        <v>10080762</v>
      </c>
      <c r="O704" s="9">
        <v>10080762</v>
      </c>
      <c r="P704" s="2"/>
    </row>
    <row r="705" spans="1:16" outlineLevel="7">
      <c r="A705" s="3" t="s">
        <v>16</v>
      </c>
      <c r="B705" s="4" t="s">
        <v>4</v>
      </c>
      <c r="C705" s="7" t="s">
        <v>478</v>
      </c>
      <c r="D705" s="7" t="s">
        <v>469</v>
      </c>
      <c r="E705" s="8" t="str">
        <f t="shared" si="10"/>
        <v>01 4 11 80451</v>
      </c>
      <c r="F705" s="7" t="s">
        <v>469</v>
      </c>
      <c r="G705" s="7" t="s">
        <v>486</v>
      </c>
      <c r="H705" s="7" t="s">
        <v>482</v>
      </c>
      <c r="I705" s="7" t="s">
        <v>541</v>
      </c>
      <c r="J705" s="4" t="s">
        <v>114</v>
      </c>
      <c r="K705" s="4" t="s">
        <v>52</v>
      </c>
      <c r="L705" s="4" t="s">
        <v>53</v>
      </c>
      <c r="M705" s="9">
        <v>10060762</v>
      </c>
      <c r="N705" s="9">
        <v>10080762</v>
      </c>
      <c r="O705" s="9">
        <v>10080762</v>
      </c>
      <c r="P705" s="2"/>
    </row>
    <row r="706" spans="1:16" ht="25.5" outlineLevel="7">
      <c r="A706" s="3" t="s">
        <v>57</v>
      </c>
      <c r="B706" s="4" t="s">
        <v>4</v>
      </c>
      <c r="C706" s="7" t="s">
        <v>478</v>
      </c>
      <c r="D706" s="7" t="s">
        <v>469</v>
      </c>
      <c r="E706" s="8" t="str">
        <f t="shared" si="10"/>
        <v>01 4 11 80451</v>
      </c>
      <c r="F706" s="7" t="s">
        <v>469</v>
      </c>
      <c r="G706" s="7" t="s">
        <v>486</v>
      </c>
      <c r="H706" s="7" t="s">
        <v>482</v>
      </c>
      <c r="I706" s="7" t="s">
        <v>541</v>
      </c>
      <c r="J706" s="4" t="s">
        <v>114</v>
      </c>
      <c r="K706" s="4" t="s">
        <v>58</v>
      </c>
      <c r="L706" s="4"/>
      <c r="M706" s="9">
        <v>3013586.12</v>
      </c>
      <c r="N706" s="9">
        <v>3013586.12</v>
      </c>
      <c r="O706" s="9">
        <v>3013586.12</v>
      </c>
      <c r="P706" s="2"/>
    </row>
    <row r="707" spans="1:16" ht="25.5" outlineLevel="7">
      <c r="A707" s="3" t="s">
        <v>24</v>
      </c>
      <c r="B707" s="4" t="s">
        <v>4</v>
      </c>
      <c r="C707" s="7" t="s">
        <v>478</v>
      </c>
      <c r="D707" s="7" t="s">
        <v>469</v>
      </c>
      <c r="E707" s="8" t="str">
        <f t="shared" si="10"/>
        <v>01 4 11 80451</v>
      </c>
      <c r="F707" s="7" t="s">
        <v>469</v>
      </c>
      <c r="G707" s="7" t="s">
        <v>486</v>
      </c>
      <c r="H707" s="7" t="s">
        <v>482</v>
      </c>
      <c r="I707" s="7" t="s">
        <v>541</v>
      </c>
      <c r="J707" s="4" t="s">
        <v>114</v>
      </c>
      <c r="K707" s="4" t="s">
        <v>58</v>
      </c>
      <c r="L707" s="4" t="s">
        <v>59</v>
      </c>
      <c r="M707" s="9">
        <v>3013586.12</v>
      </c>
      <c r="N707" s="9">
        <v>3013586.12</v>
      </c>
      <c r="O707" s="9">
        <v>3013586.12</v>
      </c>
      <c r="P707" s="2"/>
    </row>
    <row r="708" spans="1:16" outlineLevel="7">
      <c r="A708" s="3" t="s">
        <v>61</v>
      </c>
      <c r="B708" s="4" t="s">
        <v>4</v>
      </c>
      <c r="C708" s="7" t="s">
        <v>478</v>
      </c>
      <c r="D708" s="7" t="s">
        <v>469</v>
      </c>
      <c r="E708" s="8" t="str">
        <f t="shared" si="10"/>
        <v>01 4 11 80451</v>
      </c>
      <c r="F708" s="7" t="s">
        <v>469</v>
      </c>
      <c r="G708" s="7" t="s">
        <v>486</v>
      </c>
      <c r="H708" s="7" t="s">
        <v>482</v>
      </c>
      <c r="I708" s="7" t="s">
        <v>541</v>
      </c>
      <c r="J708" s="4" t="s">
        <v>114</v>
      </c>
      <c r="K708" s="4" t="s">
        <v>62</v>
      </c>
      <c r="L708" s="4"/>
      <c r="M708" s="9">
        <v>191565.76</v>
      </c>
      <c r="N708" s="9">
        <v>199227.79</v>
      </c>
      <c r="O708" s="9">
        <v>207198.83</v>
      </c>
      <c r="P708" s="2"/>
    </row>
    <row r="709" spans="1:16" outlineLevel="7">
      <c r="A709" s="3" t="s">
        <v>32</v>
      </c>
      <c r="B709" s="4" t="s">
        <v>4</v>
      </c>
      <c r="C709" s="7" t="s">
        <v>478</v>
      </c>
      <c r="D709" s="7" t="s">
        <v>469</v>
      </c>
      <c r="E709" s="8" t="str">
        <f t="shared" si="10"/>
        <v>01 4 11 80451</v>
      </c>
      <c r="F709" s="7" t="s">
        <v>469</v>
      </c>
      <c r="G709" s="7" t="s">
        <v>486</v>
      </c>
      <c r="H709" s="7" t="s">
        <v>482</v>
      </c>
      <c r="I709" s="7" t="s">
        <v>541</v>
      </c>
      <c r="J709" s="4" t="s">
        <v>114</v>
      </c>
      <c r="K709" s="4" t="s">
        <v>62</v>
      </c>
      <c r="L709" s="4" t="s">
        <v>63</v>
      </c>
      <c r="M709" s="9">
        <v>191565.76</v>
      </c>
      <c r="N709" s="9">
        <v>199227.79</v>
      </c>
      <c r="O709" s="9">
        <v>207198.83</v>
      </c>
      <c r="P709" s="2"/>
    </row>
    <row r="710" spans="1:16" outlineLevel="7">
      <c r="A710" s="3" t="s">
        <v>115</v>
      </c>
      <c r="B710" s="4" t="s">
        <v>4</v>
      </c>
      <c r="C710" s="7" t="s">
        <v>478</v>
      </c>
      <c r="D710" s="7" t="s">
        <v>469</v>
      </c>
      <c r="E710" s="8" t="str">
        <f t="shared" si="10"/>
        <v>01 4 11 80451</v>
      </c>
      <c r="F710" s="7" t="s">
        <v>469</v>
      </c>
      <c r="G710" s="7" t="s">
        <v>486</v>
      </c>
      <c r="H710" s="7" t="s">
        <v>482</v>
      </c>
      <c r="I710" s="7" t="s">
        <v>541</v>
      </c>
      <c r="J710" s="4" t="s">
        <v>114</v>
      </c>
      <c r="K710" s="4" t="s">
        <v>116</v>
      </c>
      <c r="L710" s="4"/>
      <c r="M710" s="9">
        <v>617702.16</v>
      </c>
      <c r="N710" s="9">
        <v>642410.23999999999</v>
      </c>
      <c r="O710" s="9">
        <v>668106.65</v>
      </c>
      <c r="P710" s="2"/>
    </row>
    <row r="711" spans="1:16" outlineLevel="7">
      <c r="A711" s="3" t="s">
        <v>117</v>
      </c>
      <c r="B711" s="4" t="s">
        <v>4</v>
      </c>
      <c r="C711" s="7" t="s">
        <v>478</v>
      </c>
      <c r="D711" s="7" t="s">
        <v>469</v>
      </c>
      <c r="E711" s="8" t="str">
        <f t="shared" si="10"/>
        <v>01 4 11 80451</v>
      </c>
      <c r="F711" s="7" t="s">
        <v>469</v>
      </c>
      <c r="G711" s="7" t="s">
        <v>486</v>
      </c>
      <c r="H711" s="7" t="s">
        <v>482</v>
      </c>
      <c r="I711" s="7" t="s">
        <v>541</v>
      </c>
      <c r="J711" s="4" t="s">
        <v>114</v>
      </c>
      <c r="K711" s="4" t="s">
        <v>116</v>
      </c>
      <c r="L711" s="4" t="s">
        <v>118</v>
      </c>
      <c r="M711" s="9">
        <v>617702.16</v>
      </c>
      <c r="N711" s="9">
        <v>642410.23999999999</v>
      </c>
      <c r="O711" s="9">
        <v>668106.65</v>
      </c>
      <c r="P711" s="2"/>
    </row>
    <row r="712" spans="1:16" ht="25.5" outlineLevel="7">
      <c r="A712" s="3" t="s">
        <v>64</v>
      </c>
      <c r="B712" s="4" t="s">
        <v>4</v>
      </c>
      <c r="C712" s="7" t="s">
        <v>478</v>
      </c>
      <c r="D712" s="7" t="s">
        <v>469</v>
      </c>
      <c r="E712" s="8" t="str">
        <f t="shared" si="10"/>
        <v>01 4 11 80451</v>
      </c>
      <c r="F712" s="7" t="s">
        <v>469</v>
      </c>
      <c r="G712" s="7" t="s">
        <v>486</v>
      </c>
      <c r="H712" s="7" t="s">
        <v>482</v>
      </c>
      <c r="I712" s="7" t="s">
        <v>541</v>
      </c>
      <c r="J712" s="4" t="s">
        <v>114</v>
      </c>
      <c r="K712" s="4" t="s">
        <v>65</v>
      </c>
      <c r="L712" s="4"/>
      <c r="M712" s="9">
        <v>48545</v>
      </c>
      <c r="N712" s="9">
        <v>48545</v>
      </c>
      <c r="O712" s="9">
        <v>48545</v>
      </c>
      <c r="P712" s="2"/>
    </row>
    <row r="713" spans="1:16" ht="25.5" outlineLevel="7">
      <c r="A713" s="3" t="s">
        <v>66</v>
      </c>
      <c r="B713" s="4" t="s">
        <v>4</v>
      </c>
      <c r="C713" s="7" t="s">
        <v>478</v>
      </c>
      <c r="D713" s="7" t="s">
        <v>469</v>
      </c>
      <c r="E713" s="8" t="str">
        <f t="shared" si="10"/>
        <v>01 4 11 80451</v>
      </c>
      <c r="F713" s="7" t="s">
        <v>469</v>
      </c>
      <c r="G713" s="7" t="s">
        <v>486</v>
      </c>
      <c r="H713" s="7" t="s">
        <v>482</v>
      </c>
      <c r="I713" s="7" t="s">
        <v>541</v>
      </c>
      <c r="J713" s="4" t="s">
        <v>114</v>
      </c>
      <c r="K713" s="4" t="s">
        <v>65</v>
      </c>
      <c r="L713" s="4" t="s">
        <v>67</v>
      </c>
      <c r="M713" s="9">
        <v>48545</v>
      </c>
      <c r="N713" s="9">
        <v>48545</v>
      </c>
      <c r="O713" s="9">
        <v>48545</v>
      </c>
      <c r="P713" s="2"/>
    </row>
    <row r="714" spans="1:16" outlineLevel="7">
      <c r="A714" s="3" t="s">
        <v>68</v>
      </c>
      <c r="B714" s="4" t="s">
        <v>4</v>
      </c>
      <c r="C714" s="7" t="s">
        <v>478</v>
      </c>
      <c r="D714" s="7" t="s">
        <v>469</v>
      </c>
      <c r="E714" s="8" t="str">
        <f t="shared" si="10"/>
        <v>01 4 11 80451</v>
      </c>
      <c r="F714" s="7" t="s">
        <v>469</v>
      </c>
      <c r="G714" s="7" t="s">
        <v>486</v>
      </c>
      <c r="H714" s="7" t="s">
        <v>482</v>
      </c>
      <c r="I714" s="7" t="s">
        <v>541</v>
      </c>
      <c r="J714" s="4" t="s">
        <v>114</v>
      </c>
      <c r="K714" s="4" t="s">
        <v>69</v>
      </c>
      <c r="L714" s="4"/>
      <c r="M714" s="9">
        <v>181527</v>
      </c>
      <c r="N714" s="9">
        <v>181527</v>
      </c>
      <c r="O714" s="9">
        <v>181527</v>
      </c>
      <c r="P714" s="2"/>
    </row>
    <row r="715" spans="1:16" outlineLevel="7">
      <c r="A715" s="3" t="s">
        <v>48</v>
      </c>
      <c r="B715" s="4" t="s">
        <v>4</v>
      </c>
      <c r="C715" s="7" t="s">
        <v>478</v>
      </c>
      <c r="D715" s="7" t="s">
        <v>469</v>
      </c>
      <c r="E715" s="8" t="str">
        <f t="shared" si="10"/>
        <v>01 4 11 80451</v>
      </c>
      <c r="F715" s="7" t="s">
        <v>469</v>
      </c>
      <c r="G715" s="7" t="s">
        <v>486</v>
      </c>
      <c r="H715" s="7" t="s">
        <v>482</v>
      </c>
      <c r="I715" s="7" t="s">
        <v>541</v>
      </c>
      <c r="J715" s="4" t="s">
        <v>114</v>
      </c>
      <c r="K715" s="4" t="s">
        <v>69</v>
      </c>
      <c r="L715" s="4" t="s">
        <v>70</v>
      </c>
      <c r="M715" s="9">
        <v>181527</v>
      </c>
      <c r="N715" s="9">
        <v>181527</v>
      </c>
      <c r="O715" s="9">
        <v>181527</v>
      </c>
      <c r="P715" s="2"/>
    </row>
    <row r="716" spans="1:16" ht="38.25" outlineLevel="7">
      <c r="A716" s="3" t="s">
        <v>54</v>
      </c>
      <c r="B716" s="4" t="s">
        <v>4</v>
      </c>
      <c r="C716" s="7" t="s">
        <v>478</v>
      </c>
      <c r="D716" s="7" t="s">
        <v>469</v>
      </c>
      <c r="E716" s="8" t="str">
        <f t="shared" si="10"/>
        <v>01 4 11 80451</v>
      </c>
      <c r="F716" s="7" t="s">
        <v>469</v>
      </c>
      <c r="G716" s="7" t="s">
        <v>486</v>
      </c>
      <c r="H716" s="7" t="s">
        <v>482</v>
      </c>
      <c r="I716" s="7" t="s">
        <v>541</v>
      </c>
      <c r="J716" s="4" t="s">
        <v>114</v>
      </c>
      <c r="K716" s="4" t="s">
        <v>55</v>
      </c>
      <c r="L716" s="4"/>
      <c r="M716" s="9">
        <v>66800</v>
      </c>
      <c r="N716" s="9">
        <v>46800</v>
      </c>
      <c r="O716" s="9">
        <v>46800</v>
      </c>
      <c r="P716" s="2"/>
    </row>
    <row r="717" spans="1:16" ht="38.25" outlineLevel="7">
      <c r="A717" s="3" t="s">
        <v>20</v>
      </c>
      <c r="B717" s="4" t="s">
        <v>4</v>
      </c>
      <c r="C717" s="7" t="s">
        <v>478</v>
      </c>
      <c r="D717" s="7" t="s">
        <v>469</v>
      </c>
      <c r="E717" s="8" t="str">
        <f t="shared" si="10"/>
        <v>01 4 11 80451</v>
      </c>
      <c r="F717" s="7" t="s">
        <v>469</v>
      </c>
      <c r="G717" s="7" t="s">
        <v>486</v>
      </c>
      <c r="H717" s="7" t="s">
        <v>482</v>
      </c>
      <c r="I717" s="7" t="s">
        <v>541</v>
      </c>
      <c r="J717" s="4" t="s">
        <v>114</v>
      </c>
      <c r="K717" s="4" t="s">
        <v>55</v>
      </c>
      <c r="L717" s="4" t="s">
        <v>56</v>
      </c>
      <c r="M717" s="9">
        <v>66800</v>
      </c>
      <c r="N717" s="9">
        <v>46800</v>
      </c>
      <c r="O717" s="9">
        <v>46800</v>
      </c>
      <c r="P717" s="2"/>
    </row>
    <row r="718" spans="1:16" ht="25.5" outlineLevel="7">
      <c r="A718" s="3" t="s">
        <v>151</v>
      </c>
      <c r="B718" s="4" t="s">
        <v>4</v>
      </c>
      <c r="C718" s="7" t="s">
        <v>478</v>
      </c>
      <c r="D718" s="7" t="s">
        <v>469</v>
      </c>
      <c r="E718" s="8" t="str">
        <f t="shared" si="10"/>
        <v>01 4 11 80451</v>
      </c>
      <c r="F718" s="7" t="s">
        <v>469</v>
      </c>
      <c r="G718" s="7" t="s">
        <v>486</v>
      </c>
      <c r="H718" s="7" t="s">
        <v>482</v>
      </c>
      <c r="I718" s="7" t="s">
        <v>541</v>
      </c>
      <c r="J718" s="4" t="s">
        <v>114</v>
      </c>
      <c r="K718" s="4" t="s">
        <v>152</v>
      </c>
      <c r="L718" s="4"/>
      <c r="M718" s="9">
        <v>8400</v>
      </c>
      <c r="N718" s="9">
        <v>8400</v>
      </c>
      <c r="O718" s="9">
        <v>8400</v>
      </c>
      <c r="P718" s="2"/>
    </row>
    <row r="719" spans="1:16" ht="25.5" outlineLevel="7">
      <c r="A719" s="3" t="s">
        <v>153</v>
      </c>
      <c r="B719" s="4" t="s">
        <v>4</v>
      </c>
      <c r="C719" s="7" t="s">
        <v>478</v>
      </c>
      <c r="D719" s="7" t="s">
        <v>469</v>
      </c>
      <c r="E719" s="8" t="str">
        <f t="shared" si="10"/>
        <v>01 4 11 80451</v>
      </c>
      <c r="F719" s="7" t="s">
        <v>469</v>
      </c>
      <c r="G719" s="7" t="s">
        <v>486</v>
      </c>
      <c r="H719" s="7" t="s">
        <v>482</v>
      </c>
      <c r="I719" s="7" t="s">
        <v>541</v>
      </c>
      <c r="J719" s="4" t="s">
        <v>114</v>
      </c>
      <c r="K719" s="4" t="s">
        <v>152</v>
      </c>
      <c r="L719" s="4" t="s">
        <v>154</v>
      </c>
      <c r="M719" s="9">
        <v>8400</v>
      </c>
      <c r="N719" s="9">
        <v>8400</v>
      </c>
      <c r="O719" s="9">
        <v>8400</v>
      </c>
      <c r="P719" s="2"/>
    </row>
    <row r="720" spans="1:16" ht="25.5" outlineLevel="7">
      <c r="A720" s="3" t="s">
        <v>155</v>
      </c>
      <c r="B720" s="4" t="s">
        <v>4</v>
      </c>
      <c r="C720" s="7" t="s">
        <v>478</v>
      </c>
      <c r="D720" s="7" t="s">
        <v>469</v>
      </c>
      <c r="E720" s="8" t="str">
        <f t="shared" si="10"/>
        <v>01 4 11 80451</v>
      </c>
      <c r="F720" s="7" t="s">
        <v>469</v>
      </c>
      <c r="G720" s="7" t="s">
        <v>486</v>
      </c>
      <c r="H720" s="7" t="s">
        <v>482</v>
      </c>
      <c r="I720" s="7" t="s">
        <v>541</v>
      </c>
      <c r="J720" s="4" t="s">
        <v>114</v>
      </c>
      <c r="K720" s="4" t="s">
        <v>156</v>
      </c>
      <c r="L720" s="4"/>
      <c r="M720" s="9">
        <v>12800</v>
      </c>
      <c r="N720" s="9">
        <v>12800</v>
      </c>
      <c r="O720" s="9">
        <v>12800</v>
      </c>
      <c r="P720" s="2"/>
    </row>
    <row r="721" spans="1:16" ht="25.5" outlineLevel="7">
      <c r="A721" s="3" t="s">
        <v>157</v>
      </c>
      <c r="B721" s="4" t="s">
        <v>4</v>
      </c>
      <c r="C721" s="7" t="s">
        <v>478</v>
      </c>
      <c r="D721" s="7" t="s">
        <v>469</v>
      </c>
      <c r="E721" s="8" t="str">
        <f t="shared" si="10"/>
        <v>01 4 11 80451</v>
      </c>
      <c r="F721" s="7" t="s">
        <v>469</v>
      </c>
      <c r="G721" s="7" t="s">
        <v>486</v>
      </c>
      <c r="H721" s="7" t="s">
        <v>482</v>
      </c>
      <c r="I721" s="7" t="s">
        <v>541</v>
      </c>
      <c r="J721" s="4" t="s">
        <v>114</v>
      </c>
      <c r="K721" s="4" t="s">
        <v>156</v>
      </c>
      <c r="L721" s="4" t="s">
        <v>158</v>
      </c>
      <c r="M721" s="9">
        <v>12800</v>
      </c>
      <c r="N721" s="9">
        <v>12800</v>
      </c>
      <c r="O721" s="9">
        <v>12800</v>
      </c>
      <c r="P721" s="2"/>
    </row>
    <row r="722" spans="1:16" ht="38.25" outlineLevel="7">
      <c r="A722" s="3" t="s">
        <v>38</v>
      </c>
      <c r="B722" s="4" t="s">
        <v>4</v>
      </c>
      <c r="C722" s="7" t="s">
        <v>478</v>
      </c>
      <c r="D722" s="7" t="s">
        <v>469</v>
      </c>
      <c r="E722" s="8" t="str">
        <f t="shared" si="10"/>
        <v>01 4 11 80451</v>
      </c>
      <c r="F722" s="7" t="s">
        <v>469</v>
      </c>
      <c r="G722" s="7" t="s">
        <v>486</v>
      </c>
      <c r="H722" s="7" t="s">
        <v>482</v>
      </c>
      <c r="I722" s="7" t="s">
        <v>541</v>
      </c>
      <c r="J722" s="4" t="s">
        <v>114</v>
      </c>
      <c r="K722" s="4" t="s">
        <v>39</v>
      </c>
      <c r="L722" s="4"/>
      <c r="M722" s="9">
        <v>42405.9</v>
      </c>
      <c r="N722" s="9">
        <v>42406</v>
      </c>
      <c r="O722" s="9">
        <v>42406</v>
      </c>
      <c r="P722" s="2"/>
    </row>
    <row r="723" spans="1:16" ht="38.25" outlineLevel="7">
      <c r="A723" s="3" t="s">
        <v>34</v>
      </c>
      <c r="B723" s="4" t="s">
        <v>4</v>
      </c>
      <c r="C723" s="7" t="s">
        <v>478</v>
      </c>
      <c r="D723" s="7" t="s">
        <v>469</v>
      </c>
      <c r="E723" s="8" t="str">
        <f t="shared" si="10"/>
        <v>01 4 11 80451</v>
      </c>
      <c r="F723" s="7" t="s">
        <v>469</v>
      </c>
      <c r="G723" s="7" t="s">
        <v>486</v>
      </c>
      <c r="H723" s="7" t="s">
        <v>482</v>
      </c>
      <c r="I723" s="7" t="s">
        <v>541</v>
      </c>
      <c r="J723" s="4" t="s">
        <v>114</v>
      </c>
      <c r="K723" s="4" t="s">
        <v>39</v>
      </c>
      <c r="L723" s="4" t="s">
        <v>74</v>
      </c>
      <c r="M723" s="9">
        <v>42405.9</v>
      </c>
      <c r="N723" s="9">
        <v>42406</v>
      </c>
      <c r="O723" s="9">
        <v>42406</v>
      </c>
      <c r="P723" s="2"/>
    </row>
    <row r="724" spans="1:16" ht="25.5" outlineLevel="3">
      <c r="A724" s="3" t="s">
        <v>277</v>
      </c>
      <c r="B724" s="4" t="s">
        <v>4</v>
      </c>
      <c r="C724" s="7" t="s">
        <v>478</v>
      </c>
      <c r="D724" s="7" t="s">
        <v>469</v>
      </c>
      <c r="E724" s="8" t="str">
        <f t="shared" si="10"/>
        <v>01 4 11 80453</v>
      </c>
      <c r="F724" s="7" t="s">
        <v>469</v>
      </c>
      <c r="G724" s="7" t="s">
        <v>486</v>
      </c>
      <c r="H724" s="7" t="s">
        <v>482</v>
      </c>
      <c r="I724" s="7" t="s">
        <v>542</v>
      </c>
      <c r="J724" s="4"/>
      <c r="K724" s="4"/>
      <c r="L724" s="4"/>
      <c r="M724" s="9">
        <v>248466</v>
      </c>
      <c r="N724" s="9">
        <v>245862</v>
      </c>
      <c r="O724" s="9">
        <v>243258</v>
      </c>
      <c r="P724" s="2"/>
    </row>
    <row r="725" spans="1:16" ht="38.25" outlineLevel="4">
      <c r="A725" s="3" t="s">
        <v>109</v>
      </c>
      <c r="B725" s="4" t="s">
        <v>4</v>
      </c>
      <c r="C725" s="7" t="s">
        <v>478</v>
      </c>
      <c r="D725" s="7" t="s">
        <v>469</v>
      </c>
      <c r="E725" s="8" t="str">
        <f t="shared" si="10"/>
        <v>01 4 11 80453</v>
      </c>
      <c r="F725" s="7" t="s">
        <v>469</v>
      </c>
      <c r="G725" s="7" t="s">
        <v>486</v>
      </c>
      <c r="H725" s="7" t="s">
        <v>482</v>
      </c>
      <c r="I725" s="7" t="s">
        <v>542</v>
      </c>
      <c r="J725" s="4" t="s">
        <v>110</v>
      </c>
      <c r="K725" s="4"/>
      <c r="L725" s="4"/>
      <c r="M725" s="9">
        <v>248466</v>
      </c>
      <c r="N725" s="9">
        <v>245862</v>
      </c>
      <c r="O725" s="9">
        <v>243258</v>
      </c>
      <c r="P725" s="2"/>
    </row>
    <row r="726" spans="1:16" ht="25.5" outlineLevel="5">
      <c r="A726" s="3" t="s">
        <v>111</v>
      </c>
      <c r="B726" s="4" t="s">
        <v>4</v>
      </c>
      <c r="C726" s="7" t="s">
        <v>478</v>
      </c>
      <c r="D726" s="7" t="s">
        <v>469</v>
      </c>
      <c r="E726" s="8" t="str">
        <f t="shared" si="10"/>
        <v>01 4 11 80453</v>
      </c>
      <c r="F726" s="7" t="s">
        <v>469</v>
      </c>
      <c r="G726" s="7" t="s">
        <v>486</v>
      </c>
      <c r="H726" s="7" t="s">
        <v>482</v>
      </c>
      <c r="I726" s="7" t="s">
        <v>542</v>
      </c>
      <c r="J726" s="4" t="s">
        <v>112</v>
      </c>
      <c r="K726" s="4"/>
      <c r="L726" s="4"/>
      <c r="M726" s="9">
        <v>248466</v>
      </c>
      <c r="N726" s="9">
        <v>245862</v>
      </c>
      <c r="O726" s="9">
        <v>243258</v>
      </c>
      <c r="P726" s="2"/>
    </row>
    <row r="727" spans="1:16" ht="76.5" outlineLevel="6">
      <c r="A727" s="3" t="s">
        <v>113</v>
      </c>
      <c r="B727" s="4" t="s">
        <v>4</v>
      </c>
      <c r="C727" s="7" t="s">
        <v>478</v>
      </c>
      <c r="D727" s="7" t="s">
        <v>469</v>
      </c>
      <c r="E727" s="8" t="str">
        <f t="shared" si="10"/>
        <v>01 4 11 80453</v>
      </c>
      <c r="F727" s="7" t="s">
        <v>469</v>
      </c>
      <c r="G727" s="7" t="s">
        <v>486</v>
      </c>
      <c r="H727" s="7" t="s">
        <v>482</v>
      </c>
      <c r="I727" s="7" t="s">
        <v>542</v>
      </c>
      <c r="J727" s="4" t="s">
        <v>114</v>
      </c>
      <c r="K727" s="4"/>
      <c r="L727" s="4"/>
      <c r="M727" s="9">
        <v>248466</v>
      </c>
      <c r="N727" s="9">
        <v>245862</v>
      </c>
      <c r="O727" s="9">
        <v>243258</v>
      </c>
      <c r="P727" s="2"/>
    </row>
    <row r="728" spans="1:16" outlineLevel="7">
      <c r="A728" s="3" t="s">
        <v>85</v>
      </c>
      <c r="B728" s="4" t="s">
        <v>4</v>
      </c>
      <c r="C728" s="7" t="s">
        <v>478</v>
      </c>
      <c r="D728" s="7" t="s">
        <v>469</v>
      </c>
      <c r="E728" s="8" t="str">
        <f t="shared" si="10"/>
        <v>01 4 11 80453</v>
      </c>
      <c r="F728" s="7" t="s">
        <v>469</v>
      </c>
      <c r="G728" s="7" t="s">
        <v>486</v>
      </c>
      <c r="H728" s="7" t="s">
        <v>482</v>
      </c>
      <c r="I728" s="7" t="s">
        <v>542</v>
      </c>
      <c r="J728" s="4" t="s">
        <v>114</v>
      </c>
      <c r="K728" s="4" t="s">
        <v>86</v>
      </c>
      <c r="L728" s="4"/>
      <c r="M728" s="9">
        <v>248466</v>
      </c>
      <c r="N728" s="9">
        <v>245862</v>
      </c>
      <c r="O728" s="9">
        <v>243258</v>
      </c>
      <c r="P728" s="2"/>
    </row>
    <row r="729" spans="1:16" outlineLevel="7">
      <c r="A729" s="3" t="s">
        <v>87</v>
      </c>
      <c r="B729" s="4" t="s">
        <v>4</v>
      </c>
      <c r="C729" s="7" t="s">
        <v>478</v>
      </c>
      <c r="D729" s="7" t="s">
        <v>469</v>
      </c>
      <c r="E729" s="8" t="str">
        <f t="shared" ref="E729:E792" si="11">CONCATENATE(F729," ",G729," ",H729," ",I729)</f>
        <v>01 4 11 80453</v>
      </c>
      <c r="F729" s="7" t="s">
        <v>469</v>
      </c>
      <c r="G729" s="7" t="s">
        <v>486</v>
      </c>
      <c r="H729" s="7" t="s">
        <v>482</v>
      </c>
      <c r="I729" s="7" t="s">
        <v>542</v>
      </c>
      <c r="J729" s="4" t="s">
        <v>114</v>
      </c>
      <c r="K729" s="4" t="s">
        <v>86</v>
      </c>
      <c r="L729" s="4" t="s">
        <v>88</v>
      </c>
      <c r="M729" s="9">
        <v>248466</v>
      </c>
      <c r="N729" s="9">
        <v>245862</v>
      </c>
      <c r="O729" s="9">
        <v>243258</v>
      </c>
      <c r="P729" s="2"/>
    </row>
    <row r="730" spans="1:16" ht="25.5" outlineLevel="3">
      <c r="A730" s="3" t="s">
        <v>278</v>
      </c>
      <c r="B730" s="4" t="s">
        <v>4</v>
      </c>
      <c r="C730" s="7" t="s">
        <v>478</v>
      </c>
      <c r="D730" s="7" t="s">
        <v>469</v>
      </c>
      <c r="E730" s="8" t="str">
        <f t="shared" si="11"/>
        <v>01 4 11 80481</v>
      </c>
      <c r="F730" s="7" t="s">
        <v>469</v>
      </c>
      <c r="G730" s="7" t="s">
        <v>486</v>
      </c>
      <c r="H730" s="7" t="s">
        <v>482</v>
      </c>
      <c r="I730" s="7" t="s">
        <v>543</v>
      </c>
      <c r="J730" s="4"/>
      <c r="K730" s="4"/>
      <c r="L730" s="4"/>
      <c r="M730" s="9">
        <v>17021931.530000001</v>
      </c>
      <c r="N730" s="9">
        <v>16842608.949999999</v>
      </c>
      <c r="O730" s="9">
        <v>16950139.149999999</v>
      </c>
      <c r="P730" s="2"/>
    </row>
    <row r="731" spans="1:16" ht="38.25" outlineLevel="4">
      <c r="A731" s="3" t="s">
        <v>109</v>
      </c>
      <c r="B731" s="4" t="s">
        <v>4</v>
      </c>
      <c r="C731" s="7" t="s">
        <v>478</v>
      </c>
      <c r="D731" s="7" t="s">
        <v>469</v>
      </c>
      <c r="E731" s="8" t="str">
        <f t="shared" si="11"/>
        <v>01 4 11 80481</v>
      </c>
      <c r="F731" s="7" t="s">
        <v>469</v>
      </c>
      <c r="G731" s="7" t="s">
        <v>486</v>
      </c>
      <c r="H731" s="7" t="s">
        <v>482</v>
      </c>
      <c r="I731" s="7" t="s">
        <v>543</v>
      </c>
      <c r="J731" s="4" t="s">
        <v>110</v>
      </c>
      <c r="K731" s="4"/>
      <c r="L731" s="4"/>
      <c r="M731" s="9">
        <v>17021931.530000001</v>
      </c>
      <c r="N731" s="9">
        <v>16842608.949999999</v>
      </c>
      <c r="O731" s="9">
        <v>16950139.149999999</v>
      </c>
      <c r="P731" s="2"/>
    </row>
    <row r="732" spans="1:16" ht="25.5" outlineLevel="5">
      <c r="A732" s="3" t="s">
        <v>111</v>
      </c>
      <c r="B732" s="4" t="s">
        <v>4</v>
      </c>
      <c r="C732" s="7" t="s">
        <v>478</v>
      </c>
      <c r="D732" s="7" t="s">
        <v>469</v>
      </c>
      <c r="E732" s="8" t="str">
        <f t="shared" si="11"/>
        <v>01 4 11 80481</v>
      </c>
      <c r="F732" s="7" t="s">
        <v>469</v>
      </c>
      <c r="G732" s="7" t="s">
        <v>486</v>
      </c>
      <c r="H732" s="7" t="s">
        <v>482</v>
      </c>
      <c r="I732" s="7" t="s">
        <v>543</v>
      </c>
      <c r="J732" s="4" t="s">
        <v>112</v>
      </c>
      <c r="K732" s="4"/>
      <c r="L732" s="4"/>
      <c r="M732" s="9">
        <v>17021931.530000001</v>
      </c>
      <c r="N732" s="9">
        <v>16842608.949999999</v>
      </c>
      <c r="O732" s="9">
        <v>16950139.149999999</v>
      </c>
      <c r="P732" s="2"/>
    </row>
    <row r="733" spans="1:16" ht="76.5" outlineLevel="6">
      <c r="A733" s="3" t="s">
        <v>113</v>
      </c>
      <c r="B733" s="4" t="s">
        <v>4</v>
      </c>
      <c r="C733" s="7" t="s">
        <v>478</v>
      </c>
      <c r="D733" s="7" t="s">
        <v>469</v>
      </c>
      <c r="E733" s="8" t="str">
        <f t="shared" si="11"/>
        <v>01 4 11 80481</v>
      </c>
      <c r="F733" s="7" t="s">
        <v>469</v>
      </c>
      <c r="G733" s="7" t="s">
        <v>486</v>
      </c>
      <c r="H733" s="7" t="s">
        <v>482</v>
      </c>
      <c r="I733" s="7" t="s">
        <v>543</v>
      </c>
      <c r="J733" s="4" t="s">
        <v>114</v>
      </c>
      <c r="K733" s="4"/>
      <c r="L733" s="4"/>
      <c r="M733" s="9">
        <v>17021931.530000001</v>
      </c>
      <c r="N733" s="9">
        <v>16842608.949999999</v>
      </c>
      <c r="O733" s="9">
        <v>16950139.149999999</v>
      </c>
      <c r="P733" s="2"/>
    </row>
    <row r="734" spans="1:16" outlineLevel="7">
      <c r="A734" s="3" t="s">
        <v>51</v>
      </c>
      <c r="B734" s="4" t="s">
        <v>4</v>
      </c>
      <c r="C734" s="7" t="s">
        <v>478</v>
      </c>
      <c r="D734" s="7" t="s">
        <v>469</v>
      </c>
      <c r="E734" s="8" t="str">
        <f t="shared" si="11"/>
        <v>01 4 11 80481</v>
      </c>
      <c r="F734" s="7" t="s">
        <v>469</v>
      </c>
      <c r="G734" s="7" t="s">
        <v>486</v>
      </c>
      <c r="H734" s="7" t="s">
        <v>482</v>
      </c>
      <c r="I734" s="7" t="s">
        <v>543</v>
      </c>
      <c r="J734" s="4" t="s">
        <v>114</v>
      </c>
      <c r="K734" s="4" t="s">
        <v>52</v>
      </c>
      <c r="L734" s="4"/>
      <c r="M734" s="9">
        <v>10589698</v>
      </c>
      <c r="N734" s="9">
        <v>10589698</v>
      </c>
      <c r="O734" s="9">
        <v>10589698</v>
      </c>
      <c r="P734" s="2"/>
    </row>
    <row r="735" spans="1:16" outlineLevel="7">
      <c r="A735" s="3" t="s">
        <v>16</v>
      </c>
      <c r="B735" s="4" t="s">
        <v>4</v>
      </c>
      <c r="C735" s="7" t="s">
        <v>478</v>
      </c>
      <c r="D735" s="7" t="s">
        <v>469</v>
      </c>
      <c r="E735" s="8" t="str">
        <f t="shared" si="11"/>
        <v>01 4 11 80481</v>
      </c>
      <c r="F735" s="7" t="s">
        <v>469</v>
      </c>
      <c r="G735" s="7" t="s">
        <v>486</v>
      </c>
      <c r="H735" s="7" t="s">
        <v>482</v>
      </c>
      <c r="I735" s="7" t="s">
        <v>543</v>
      </c>
      <c r="J735" s="4" t="s">
        <v>114</v>
      </c>
      <c r="K735" s="4" t="s">
        <v>52</v>
      </c>
      <c r="L735" s="4" t="s">
        <v>53</v>
      </c>
      <c r="M735" s="9">
        <v>10589698</v>
      </c>
      <c r="N735" s="9">
        <v>10589698</v>
      </c>
      <c r="O735" s="9">
        <v>10589698</v>
      </c>
      <c r="P735" s="2"/>
    </row>
    <row r="736" spans="1:16" ht="25.5" outlineLevel="7">
      <c r="A736" s="3" t="s">
        <v>57</v>
      </c>
      <c r="B736" s="4" t="s">
        <v>4</v>
      </c>
      <c r="C736" s="7" t="s">
        <v>478</v>
      </c>
      <c r="D736" s="7" t="s">
        <v>469</v>
      </c>
      <c r="E736" s="8" t="str">
        <f t="shared" si="11"/>
        <v>01 4 11 80481</v>
      </c>
      <c r="F736" s="7" t="s">
        <v>469</v>
      </c>
      <c r="G736" s="7" t="s">
        <v>486</v>
      </c>
      <c r="H736" s="7" t="s">
        <v>482</v>
      </c>
      <c r="I736" s="7" t="s">
        <v>543</v>
      </c>
      <c r="J736" s="4" t="s">
        <v>114</v>
      </c>
      <c r="K736" s="4" t="s">
        <v>58</v>
      </c>
      <c r="L736" s="4"/>
      <c r="M736" s="9">
        <v>3167285</v>
      </c>
      <c r="N736" s="9">
        <v>3167285</v>
      </c>
      <c r="O736" s="9">
        <v>3167285</v>
      </c>
      <c r="P736" s="2"/>
    </row>
    <row r="737" spans="1:16" ht="25.5" outlineLevel="7">
      <c r="A737" s="3" t="s">
        <v>24</v>
      </c>
      <c r="B737" s="4" t="s">
        <v>4</v>
      </c>
      <c r="C737" s="7" t="s">
        <v>478</v>
      </c>
      <c r="D737" s="7" t="s">
        <v>469</v>
      </c>
      <c r="E737" s="8" t="str">
        <f t="shared" si="11"/>
        <v>01 4 11 80481</v>
      </c>
      <c r="F737" s="7" t="s">
        <v>469</v>
      </c>
      <c r="G737" s="7" t="s">
        <v>486</v>
      </c>
      <c r="H737" s="7" t="s">
        <v>482</v>
      </c>
      <c r="I737" s="7" t="s">
        <v>543</v>
      </c>
      <c r="J737" s="4" t="s">
        <v>114</v>
      </c>
      <c r="K737" s="4" t="s">
        <v>58</v>
      </c>
      <c r="L737" s="4" t="s">
        <v>59</v>
      </c>
      <c r="M737" s="9">
        <v>3167285</v>
      </c>
      <c r="N737" s="9">
        <v>3167285</v>
      </c>
      <c r="O737" s="9">
        <v>3167285</v>
      </c>
      <c r="P737" s="2"/>
    </row>
    <row r="738" spans="1:16" outlineLevel="7">
      <c r="A738" s="3" t="s">
        <v>61</v>
      </c>
      <c r="B738" s="4" t="s">
        <v>4</v>
      </c>
      <c r="C738" s="7" t="s">
        <v>478</v>
      </c>
      <c r="D738" s="7" t="s">
        <v>469</v>
      </c>
      <c r="E738" s="8" t="str">
        <f t="shared" si="11"/>
        <v>01 4 11 80481</v>
      </c>
      <c r="F738" s="7" t="s">
        <v>469</v>
      </c>
      <c r="G738" s="7" t="s">
        <v>486</v>
      </c>
      <c r="H738" s="7" t="s">
        <v>482</v>
      </c>
      <c r="I738" s="7" t="s">
        <v>543</v>
      </c>
      <c r="J738" s="4" t="s">
        <v>114</v>
      </c>
      <c r="K738" s="4" t="s">
        <v>62</v>
      </c>
      <c r="L738" s="4"/>
      <c r="M738" s="9">
        <v>120683.68</v>
      </c>
      <c r="N738" s="9">
        <v>125511.03</v>
      </c>
      <c r="O738" s="9">
        <v>130531.47</v>
      </c>
      <c r="P738" s="2"/>
    </row>
    <row r="739" spans="1:16" outlineLevel="7">
      <c r="A739" s="3" t="s">
        <v>32</v>
      </c>
      <c r="B739" s="4" t="s">
        <v>4</v>
      </c>
      <c r="C739" s="7" t="s">
        <v>478</v>
      </c>
      <c r="D739" s="7" t="s">
        <v>469</v>
      </c>
      <c r="E739" s="8" t="str">
        <f t="shared" si="11"/>
        <v>01 4 11 80481</v>
      </c>
      <c r="F739" s="7" t="s">
        <v>469</v>
      </c>
      <c r="G739" s="7" t="s">
        <v>486</v>
      </c>
      <c r="H739" s="7" t="s">
        <v>482</v>
      </c>
      <c r="I739" s="7" t="s">
        <v>543</v>
      </c>
      <c r="J739" s="4" t="s">
        <v>114</v>
      </c>
      <c r="K739" s="4" t="s">
        <v>62</v>
      </c>
      <c r="L739" s="4" t="s">
        <v>63</v>
      </c>
      <c r="M739" s="9">
        <v>120683.68</v>
      </c>
      <c r="N739" s="9">
        <v>125511.03</v>
      </c>
      <c r="O739" s="9">
        <v>130531.47</v>
      </c>
      <c r="P739" s="2"/>
    </row>
    <row r="740" spans="1:16" outlineLevel="7">
      <c r="A740" s="3" t="s">
        <v>115</v>
      </c>
      <c r="B740" s="4" t="s">
        <v>4</v>
      </c>
      <c r="C740" s="7" t="s">
        <v>478</v>
      </c>
      <c r="D740" s="7" t="s">
        <v>469</v>
      </c>
      <c r="E740" s="8" t="str">
        <f t="shared" si="11"/>
        <v>01 4 11 80481</v>
      </c>
      <c r="F740" s="7" t="s">
        <v>469</v>
      </c>
      <c r="G740" s="7" t="s">
        <v>486</v>
      </c>
      <c r="H740" s="7" t="s">
        <v>482</v>
      </c>
      <c r="I740" s="7" t="s">
        <v>543</v>
      </c>
      <c r="J740" s="4" t="s">
        <v>114</v>
      </c>
      <c r="K740" s="4" t="s">
        <v>116</v>
      </c>
      <c r="L740" s="4"/>
      <c r="M740" s="9">
        <v>2464176.85</v>
      </c>
      <c r="N740" s="9">
        <v>2562743.92</v>
      </c>
      <c r="O740" s="9">
        <v>2665253.6800000002</v>
      </c>
      <c r="P740" s="2"/>
    </row>
    <row r="741" spans="1:16" outlineLevel="7">
      <c r="A741" s="3" t="s">
        <v>117</v>
      </c>
      <c r="B741" s="4" t="s">
        <v>4</v>
      </c>
      <c r="C741" s="7" t="s">
        <v>478</v>
      </c>
      <c r="D741" s="7" t="s">
        <v>469</v>
      </c>
      <c r="E741" s="8" t="str">
        <f t="shared" si="11"/>
        <v>01 4 11 80481</v>
      </c>
      <c r="F741" s="7" t="s">
        <v>469</v>
      </c>
      <c r="G741" s="7" t="s">
        <v>486</v>
      </c>
      <c r="H741" s="7" t="s">
        <v>482</v>
      </c>
      <c r="I741" s="7" t="s">
        <v>543</v>
      </c>
      <c r="J741" s="4" t="s">
        <v>114</v>
      </c>
      <c r="K741" s="4" t="s">
        <v>116</v>
      </c>
      <c r="L741" s="4" t="s">
        <v>118</v>
      </c>
      <c r="M741" s="9">
        <v>2464176.85</v>
      </c>
      <c r="N741" s="9">
        <v>2562743.92</v>
      </c>
      <c r="O741" s="9">
        <v>2665253.6800000002</v>
      </c>
      <c r="P741" s="2"/>
    </row>
    <row r="742" spans="1:16" ht="25.5" outlineLevel="7">
      <c r="A742" s="3" t="s">
        <v>64</v>
      </c>
      <c r="B742" s="4" t="s">
        <v>4</v>
      </c>
      <c r="C742" s="7" t="s">
        <v>478</v>
      </c>
      <c r="D742" s="7" t="s">
        <v>469</v>
      </c>
      <c r="E742" s="8" t="str">
        <f t="shared" si="11"/>
        <v>01 4 11 80481</v>
      </c>
      <c r="F742" s="7" t="s">
        <v>469</v>
      </c>
      <c r="G742" s="7" t="s">
        <v>486</v>
      </c>
      <c r="H742" s="7" t="s">
        <v>482</v>
      </c>
      <c r="I742" s="7" t="s">
        <v>543</v>
      </c>
      <c r="J742" s="4" t="s">
        <v>114</v>
      </c>
      <c r="K742" s="4" t="s">
        <v>65</v>
      </c>
      <c r="L742" s="4"/>
      <c r="M742" s="9">
        <v>251607</v>
      </c>
      <c r="N742" s="9">
        <v>251607</v>
      </c>
      <c r="O742" s="9">
        <v>251607</v>
      </c>
      <c r="P742" s="2"/>
    </row>
    <row r="743" spans="1:16" ht="25.5" outlineLevel="7">
      <c r="A743" s="3" t="s">
        <v>66</v>
      </c>
      <c r="B743" s="4" t="s">
        <v>4</v>
      </c>
      <c r="C743" s="7" t="s">
        <v>478</v>
      </c>
      <c r="D743" s="7" t="s">
        <v>469</v>
      </c>
      <c r="E743" s="8" t="str">
        <f t="shared" si="11"/>
        <v>01 4 11 80481</v>
      </c>
      <c r="F743" s="7" t="s">
        <v>469</v>
      </c>
      <c r="G743" s="7" t="s">
        <v>486</v>
      </c>
      <c r="H743" s="7" t="s">
        <v>482</v>
      </c>
      <c r="I743" s="7" t="s">
        <v>543</v>
      </c>
      <c r="J743" s="4" t="s">
        <v>114</v>
      </c>
      <c r="K743" s="4" t="s">
        <v>65</v>
      </c>
      <c r="L743" s="4" t="s">
        <v>67</v>
      </c>
      <c r="M743" s="9">
        <v>251607</v>
      </c>
      <c r="N743" s="9">
        <v>251607</v>
      </c>
      <c r="O743" s="9">
        <v>251607</v>
      </c>
      <c r="P743" s="2"/>
    </row>
    <row r="744" spans="1:16" outlineLevel="7">
      <c r="A744" s="3" t="s">
        <v>68</v>
      </c>
      <c r="B744" s="4" t="s">
        <v>4</v>
      </c>
      <c r="C744" s="7" t="s">
        <v>478</v>
      </c>
      <c r="D744" s="7" t="s">
        <v>469</v>
      </c>
      <c r="E744" s="8" t="str">
        <f t="shared" si="11"/>
        <v>01 4 11 80481</v>
      </c>
      <c r="F744" s="7" t="s">
        <v>469</v>
      </c>
      <c r="G744" s="7" t="s">
        <v>486</v>
      </c>
      <c r="H744" s="7" t="s">
        <v>482</v>
      </c>
      <c r="I744" s="7" t="s">
        <v>543</v>
      </c>
      <c r="J744" s="4" t="s">
        <v>114</v>
      </c>
      <c r="K744" s="4" t="s">
        <v>69</v>
      </c>
      <c r="L744" s="4"/>
      <c r="M744" s="9">
        <v>99590</v>
      </c>
      <c r="N744" s="9">
        <v>99590</v>
      </c>
      <c r="O744" s="9">
        <v>99590</v>
      </c>
      <c r="P744" s="2"/>
    </row>
    <row r="745" spans="1:16" outlineLevel="7">
      <c r="A745" s="3" t="s">
        <v>48</v>
      </c>
      <c r="B745" s="4" t="s">
        <v>4</v>
      </c>
      <c r="C745" s="7" t="s">
        <v>478</v>
      </c>
      <c r="D745" s="7" t="s">
        <v>469</v>
      </c>
      <c r="E745" s="8" t="str">
        <f t="shared" si="11"/>
        <v>01 4 11 80481</v>
      </c>
      <c r="F745" s="7" t="s">
        <v>469</v>
      </c>
      <c r="G745" s="7" t="s">
        <v>486</v>
      </c>
      <c r="H745" s="7" t="s">
        <v>482</v>
      </c>
      <c r="I745" s="7" t="s">
        <v>543</v>
      </c>
      <c r="J745" s="4" t="s">
        <v>114</v>
      </c>
      <c r="K745" s="4" t="s">
        <v>69</v>
      </c>
      <c r="L745" s="4" t="s">
        <v>70</v>
      </c>
      <c r="M745" s="9">
        <v>99590</v>
      </c>
      <c r="N745" s="9">
        <v>99590</v>
      </c>
      <c r="O745" s="9">
        <v>99590</v>
      </c>
      <c r="P745" s="2"/>
    </row>
    <row r="746" spans="1:16" ht="38.25" outlineLevel="7">
      <c r="A746" s="3" t="s">
        <v>54</v>
      </c>
      <c r="B746" s="4" t="s">
        <v>4</v>
      </c>
      <c r="C746" s="7" t="s">
        <v>478</v>
      </c>
      <c r="D746" s="7" t="s">
        <v>469</v>
      </c>
      <c r="E746" s="8" t="str">
        <f t="shared" si="11"/>
        <v>01 4 11 80481</v>
      </c>
      <c r="F746" s="7" t="s">
        <v>469</v>
      </c>
      <c r="G746" s="7" t="s">
        <v>486</v>
      </c>
      <c r="H746" s="7" t="s">
        <v>482</v>
      </c>
      <c r="I746" s="7" t="s">
        <v>543</v>
      </c>
      <c r="J746" s="4" t="s">
        <v>114</v>
      </c>
      <c r="K746" s="4" t="s">
        <v>55</v>
      </c>
      <c r="L746" s="4"/>
      <c r="M746" s="9">
        <v>37200</v>
      </c>
      <c r="N746" s="9">
        <v>37200</v>
      </c>
      <c r="O746" s="9">
        <v>37200</v>
      </c>
      <c r="P746" s="2"/>
    </row>
    <row r="747" spans="1:16" ht="38.25" outlineLevel="7">
      <c r="A747" s="3" t="s">
        <v>20</v>
      </c>
      <c r="B747" s="4" t="s">
        <v>4</v>
      </c>
      <c r="C747" s="7" t="s">
        <v>478</v>
      </c>
      <c r="D747" s="7" t="s">
        <v>469</v>
      </c>
      <c r="E747" s="8" t="str">
        <f t="shared" si="11"/>
        <v>01 4 11 80481</v>
      </c>
      <c r="F747" s="7" t="s">
        <v>469</v>
      </c>
      <c r="G747" s="7" t="s">
        <v>486</v>
      </c>
      <c r="H747" s="7" t="s">
        <v>482</v>
      </c>
      <c r="I747" s="7" t="s">
        <v>543</v>
      </c>
      <c r="J747" s="4" t="s">
        <v>114</v>
      </c>
      <c r="K747" s="4" t="s">
        <v>55</v>
      </c>
      <c r="L747" s="4" t="s">
        <v>56</v>
      </c>
      <c r="M747" s="9">
        <v>37200</v>
      </c>
      <c r="N747" s="9">
        <v>37200</v>
      </c>
      <c r="O747" s="9">
        <v>37200</v>
      </c>
      <c r="P747" s="2"/>
    </row>
    <row r="748" spans="1:16" ht="25.5" outlineLevel="7">
      <c r="A748" s="3" t="s">
        <v>71</v>
      </c>
      <c r="B748" s="4" t="s">
        <v>4</v>
      </c>
      <c r="C748" s="7" t="s">
        <v>478</v>
      </c>
      <c r="D748" s="7" t="s">
        <v>469</v>
      </c>
      <c r="E748" s="8" t="str">
        <f t="shared" si="11"/>
        <v>01 4 11 80481</v>
      </c>
      <c r="F748" s="7" t="s">
        <v>469</v>
      </c>
      <c r="G748" s="7" t="s">
        <v>486</v>
      </c>
      <c r="H748" s="7" t="s">
        <v>482</v>
      </c>
      <c r="I748" s="7" t="s">
        <v>543</v>
      </c>
      <c r="J748" s="4" t="s">
        <v>114</v>
      </c>
      <c r="K748" s="4" t="s">
        <v>72</v>
      </c>
      <c r="L748" s="4"/>
      <c r="M748" s="9">
        <v>253648.99</v>
      </c>
      <c r="N748" s="9">
        <v>0</v>
      </c>
      <c r="O748" s="9">
        <v>0</v>
      </c>
      <c r="P748" s="2"/>
    </row>
    <row r="749" spans="1:16" ht="25.5" outlineLevel="7">
      <c r="A749" s="3" t="s">
        <v>43</v>
      </c>
      <c r="B749" s="4" t="s">
        <v>4</v>
      </c>
      <c r="C749" s="7" t="s">
        <v>478</v>
      </c>
      <c r="D749" s="7" t="s">
        <v>469</v>
      </c>
      <c r="E749" s="8" t="str">
        <f t="shared" si="11"/>
        <v>01 4 11 80481</v>
      </c>
      <c r="F749" s="7" t="s">
        <v>469</v>
      </c>
      <c r="G749" s="7" t="s">
        <v>486</v>
      </c>
      <c r="H749" s="7" t="s">
        <v>482</v>
      </c>
      <c r="I749" s="7" t="s">
        <v>543</v>
      </c>
      <c r="J749" s="4" t="s">
        <v>114</v>
      </c>
      <c r="K749" s="4" t="s">
        <v>72</v>
      </c>
      <c r="L749" s="4" t="s">
        <v>73</v>
      </c>
      <c r="M749" s="9">
        <v>253648.99</v>
      </c>
      <c r="N749" s="9">
        <v>0</v>
      </c>
      <c r="O749" s="9">
        <v>0</v>
      </c>
      <c r="P749" s="2"/>
    </row>
    <row r="750" spans="1:16" ht="38.25" outlineLevel="7">
      <c r="A750" s="3" t="s">
        <v>38</v>
      </c>
      <c r="B750" s="4" t="s">
        <v>4</v>
      </c>
      <c r="C750" s="7" t="s">
        <v>478</v>
      </c>
      <c r="D750" s="7" t="s">
        <v>469</v>
      </c>
      <c r="E750" s="8" t="str">
        <f t="shared" si="11"/>
        <v>01 4 11 80481</v>
      </c>
      <c r="F750" s="7" t="s">
        <v>469</v>
      </c>
      <c r="G750" s="7" t="s">
        <v>486</v>
      </c>
      <c r="H750" s="7" t="s">
        <v>482</v>
      </c>
      <c r="I750" s="7" t="s">
        <v>543</v>
      </c>
      <c r="J750" s="4" t="s">
        <v>114</v>
      </c>
      <c r="K750" s="4" t="s">
        <v>39</v>
      </c>
      <c r="L750" s="4"/>
      <c r="M750" s="9">
        <v>38042.01</v>
      </c>
      <c r="N750" s="9">
        <v>8974</v>
      </c>
      <c r="O750" s="9">
        <v>8974</v>
      </c>
      <c r="P750" s="2"/>
    </row>
    <row r="751" spans="1:16" ht="38.25" outlineLevel="7">
      <c r="A751" s="3" t="s">
        <v>34</v>
      </c>
      <c r="B751" s="4" t="s">
        <v>4</v>
      </c>
      <c r="C751" s="7" t="s">
        <v>478</v>
      </c>
      <c r="D751" s="7" t="s">
        <v>469</v>
      </c>
      <c r="E751" s="8" t="str">
        <f t="shared" si="11"/>
        <v>01 4 11 80481</v>
      </c>
      <c r="F751" s="7" t="s">
        <v>469</v>
      </c>
      <c r="G751" s="7" t="s">
        <v>486</v>
      </c>
      <c r="H751" s="7" t="s">
        <v>482</v>
      </c>
      <c r="I751" s="7" t="s">
        <v>543</v>
      </c>
      <c r="J751" s="4" t="s">
        <v>114</v>
      </c>
      <c r="K751" s="4" t="s">
        <v>39</v>
      </c>
      <c r="L751" s="4" t="s">
        <v>74</v>
      </c>
      <c r="M751" s="9">
        <v>38042.01</v>
      </c>
      <c r="N751" s="9">
        <v>8974</v>
      </c>
      <c r="O751" s="9">
        <v>8974</v>
      </c>
      <c r="P751" s="2"/>
    </row>
    <row r="752" spans="1:16" ht="38.25" outlineLevel="3">
      <c r="A752" s="3" t="s">
        <v>279</v>
      </c>
      <c r="B752" s="4" t="s">
        <v>4</v>
      </c>
      <c r="C752" s="7" t="s">
        <v>478</v>
      </c>
      <c r="D752" s="7" t="s">
        <v>469</v>
      </c>
      <c r="E752" s="8" t="str">
        <f t="shared" si="11"/>
        <v>01 4 11 80483</v>
      </c>
      <c r="F752" s="7" t="s">
        <v>469</v>
      </c>
      <c r="G752" s="7" t="s">
        <v>486</v>
      </c>
      <c r="H752" s="7" t="s">
        <v>482</v>
      </c>
      <c r="I752" s="7" t="s">
        <v>544</v>
      </c>
      <c r="J752" s="4"/>
      <c r="K752" s="4"/>
      <c r="L752" s="4"/>
      <c r="M752" s="9">
        <v>356075</v>
      </c>
      <c r="N752" s="9">
        <v>356075</v>
      </c>
      <c r="O752" s="9">
        <v>356075</v>
      </c>
      <c r="P752" s="2"/>
    </row>
    <row r="753" spans="1:16" ht="38.25" outlineLevel="4">
      <c r="A753" s="3" t="s">
        <v>109</v>
      </c>
      <c r="B753" s="4" t="s">
        <v>4</v>
      </c>
      <c r="C753" s="7" t="s">
        <v>478</v>
      </c>
      <c r="D753" s="7" t="s">
        <v>469</v>
      </c>
      <c r="E753" s="8" t="str">
        <f t="shared" si="11"/>
        <v>01 4 11 80483</v>
      </c>
      <c r="F753" s="7" t="s">
        <v>469</v>
      </c>
      <c r="G753" s="7" t="s">
        <v>486</v>
      </c>
      <c r="H753" s="7" t="s">
        <v>482</v>
      </c>
      <c r="I753" s="7" t="s">
        <v>544</v>
      </c>
      <c r="J753" s="4" t="s">
        <v>110</v>
      </c>
      <c r="K753" s="4"/>
      <c r="L753" s="4"/>
      <c r="M753" s="9">
        <v>356075</v>
      </c>
      <c r="N753" s="9">
        <v>356075</v>
      </c>
      <c r="O753" s="9">
        <v>356075</v>
      </c>
      <c r="P753" s="2"/>
    </row>
    <row r="754" spans="1:16" ht="25.5" outlineLevel="5">
      <c r="A754" s="3" t="s">
        <v>111</v>
      </c>
      <c r="B754" s="4" t="s">
        <v>4</v>
      </c>
      <c r="C754" s="7" t="s">
        <v>478</v>
      </c>
      <c r="D754" s="7" t="s">
        <v>469</v>
      </c>
      <c r="E754" s="8" t="str">
        <f t="shared" si="11"/>
        <v>01 4 11 80483</v>
      </c>
      <c r="F754" s="7" t="s">
        <v>469</v>
      </c>
      <c r="G754" s="7" t="s">
        <v>486</v>
      </c>
      <c r="H754" s="7" t="s">
        <v>482</v>
      </c>
      <c r="I754" s="7" t="s">
        <v>544</v>
      </c>
      <c r="J754" s="4" t="s">
        <v>112</v>
      </c>
      <c r="K754" s="4"/>
      <c r="L754" s="4"/>
      <c r="M754" s="9">
        <v>356075</v>
      </c>
      <c r="N754" s="9">
        <v>356075</v>
      </c>
      <c r="O754" s="9">
        <v>356075</v>
      </c>
      <c r="P754" s="2"/>
    </row>
    <row r="755" spans="1:16" ht="76.5" outlineLevel="6">
      <c r="A755" s="3" t="s">
        <v>113</v>
      </c>
      <c r="B755" s="4" t="s">
        <v>4</v>
      </c>
      <c r="C755" s="7" t="s">
        <v>478</v>
      </c>
      <c r="D755" s="7" t="s">
        <v>469</v>
      </c>
      <c r="E755" s="8" t="str">
        <f t="shared" si="11"/>
        <v>01 4 11 80483</v>
      </c>
      <c r="F755" s="7" t="s">
        <v>469</v>
      </c>
      <c r="G755" s="7" t="s">
        <v>486</v>
      </c>
      <c r="H755" s="7" t="s">
        <v>482</v>
      </c>
      <c r="I755" s="7" t="s">
        <v>544</v>
      </c>
      <c r="J755" s="4" t="s">
        <v>114</v>
      </c>
      <c r="K755" s="4"/>
      <c r="L755" s="4"/>
      <c r="M755" s="9">
        <v>356075</v>
      </c>
      <c r="N755" s="9">
        <v>356075</v>
      </c>
      <c r="O755" s="9">
        <v>356075</v>
      </c>
      <c r="P755" s="2"/>
    </row>
    <row r="756" spans="1:16" outlineLevel="7">
      <c r="A756" s="3" t="s">
        <v>85</v>
      </c>
      <c r="B756" s="4" t="s">
        <v>4</v>
      </c>
      <c r="C756" s="7" t="s">
        <v>478</v>
      </c>
      <c r="D756" s="7" t="s">
        <v>469</v>
      </c>
      <c r="E756" s="8" t="str">
        <f t="shared" si="11"/>
        <v>01 4 11 80483</v>
      </c>
      <c r="F756" s="7" t="s">
        <v>469</v>
      </c>
      <c r="G756" s="7" t="s">
        <v>486</v>
      </c>
      <c r="H756" s="7" t="s">
        <v>482</v>
      </c>
      <c r="I756" s="7" t="s">
        <v>544</v>
      </c>
      <c r="J756" s="4" t="s">
        <v>114</v>
      </c>
      <c r="K756" s="4" t="s">
        <v>86</v>
      </c>
      <c r="L756" s="4"/>
      <c r="M756" s="9">
        <v>356075</v>
      </c>
      <c r="N756" s="9">
        <v>356075</v>
      </c>
      <c r="O756" s="9">
        <v>356075</v>
      </c>
      <c r="P756" s="2"/>
    </row>
    <row r="757" spans="1:16" outlineLevel="7">
      <c r="A757" s="3" t="s">
        <v>87</v>
      </c>
      <c r="B757" s="4" t="s">
        <v>4</v>
      </c>
      <c r="C757" s="7" t="s">
        <v>478</v>
      </c>
      <c r="D757" s="7" t="s">
        <v>469</v>
      </c>
      <c r="E757" s="8" t="str">
        <f t="shared" si="11"/>
        <v>01 4 11 80483</v>
      </c>
      <c r="F757" s="7" t="s">
        <v>469</v>
      </c>
      <c r="G757" s="7" t="s">
        <v>486</v>
      </c>
      <c r="H757" s="7" t="s">
        <v>482</v>
      </c>
      <c r="I757" s="7" t="s">
        <v>544</v>
      </c>
      <c r="J757" s="4" t="s">
        <v>114</v>
      </c>
      <c r="K757" s="4" t="s">
        <v>86</v>
      </c>
      <c r="L757" s="4" t="s">
        <v>88</v>
      </c>
      <c r="M757" s="9">
        <v>356075</v>
      </c>
      <c r="N757" s="9">
        <v>356075</v>
      </c>
      <c r="O757" s="9">
        <v>356075</v>
      </c>
      <c r="P757" s="2"/>
    </row>
    <row r="758" spans="1:16" ht="89.25" outlineLevel="3">
      <c r="A758" s="3" t="s">
        <v>137</v>
      </c>
      <c r="B758" s="4" t="s">
        <v>4</v>
      </c>
      <c r="C758" s="7" t="s">
        <v>478</v>
      </c>
      <c r="D758" s="7" t="s">
        <v>469</v>
      </c>
      <c r="E758" s="8" t="str">
        <f t="shared" si="11"/>
        <v>01 4 11 81180</v>
      </c>
      <c r="F758" s="7" t="s">
        <v>469</v>
      </c>
      <c r="G758" s="7" t="s">
        <v>486</v>
      </c>
      <c r="H758" s="7" t="s">
        <v>482</v>
      </c>
      <c r="I758" s="7" t="s">
        <v>505</v>
      </c>
      <c r="J758" s="4"/>
      <c r="K758" s="4"/>
      <c r="L758" s="4"/>
      <c r="M758" s="9">
        <v>139764.48000000001</v>
      </c>
      <c r="N758" s="9">
        <v>139764.48000000001</v>
      </c>
      <c r="O758" s="9">
        <v>139764.48000000001</v>
      </c>
      <c r="P758" s="2"/>
    </row>
    <row r="759" spans="1:16" ht="38.25" outlineLevel="4">
      <c r="A759" s="3" t="s">
        <v>109</v>
      </c>
      <c r="B759" s="4" t="s">
        <v>4</v>
      </c>
      <c r="C759" s="7" t="s">
        <v>478</v>
      </c>
      <c r="D759" s="7" t="s">
        <v>469</v>
      </c>
      <c r="E759" s="8" t="str">
        <f t="shared" si="11"/>
        <v>01 4 11 81180</v>
      </c>
      <c r="F759" s="7" t="s">
        <v>469</v>
      </c>
      <c r="G759" s="7" t="s">
        <v>486</v>
      </c>
      <c r="H759" s="7" t="s">
        <v>482</v>
      </c>
      <c r="I759" s="7" t="s">
        <v>505</v>
      </c>
      <c r="J759" s="4" t="s">
        <v>110</v>
      </c>
      <c r="K759" s="4"/>
      <c r="L759" s="4"/>
      <c r="M759" s="9">
        <v>139764.48000000001</v>
      </c>
      <c r="N759" s="9">
        <v>139764.48000000001</v>
      </c>
      <c r="O759" s="9">
        <v>139764.48000000001</v>
      </c>
      <c r="P759" s="2"/>
    </row>
    <row r="760" spans="1:16" ht="25.5" outlineLevel="5">
      <c r="A760" s="3" t="s">
        <v>111</v>
      </c>
      <c r="B760" s="4" t="s">
        <v>4</v>
      </c>
      <c r="C760" s="7" t="s">
        <v>478</v>
      </c>
      <c r="D760" s="7" t="s">
        <v>469</v>
      </c>
      <c r="E760" s="8" t="str">
        <f t="shared" si="11"/>
        <v>01 4 11 81180</v>
      </c>
      <c r="F760" s="7" t="s">
        <v>469</v>
      </c>
      <c r="G760" s="7" t="s">
        <v>486</v>
      </c>
      <c r="H760" s="7" t="s">
        <v>482</v>
      </c>
      <c r="I760" s="7" t="s">
        <v>505</v>
      </c>
      <c r="J760" s="4" t="s">
        <v>112</v>
      </c>
      <c r="K760" s="4"/>
      <c r="L760" s="4"/>
      <c r="M760" s="9">
        <v>139764.48000000001</v>
      </c>
      <c r="N760" s="9">
        <v>139764.48000000001</v>
      </c>
      <c r="O760" s="9">
        <v>139764.48000000001</v>
      </c>
      <c r="P760" s="2"/>
    </row>
    <row r="761" spans="1:16" ht="25.5" outlineLevel="6">
      <c r="A761" s="3" t="s">
        <v>138</v>
      </c>
      <c r="B761" s="4" t="s">
        <v>4</v>
      </c>
      <c r="C761" s="7" t="s">
        <v>478</v>
      </c>
      <c r="D761" s="7" t="s">
        <v>469</v>
      </c>
      <c r="E761" s="8" t="str">
        <f t="shared" si="11"/>
        <v>01 4 11 81180</v>
      </c>
      <c r="F761" s="7" t="s">
        <v>469</v>
      </c>
      <c r="G761" s="7" t="s">
        <v>486</v>
      </c>
      <c r="H761" s="7" t="s">
        <v>482</v>
      </c>
      <c r="I761" s="7" t="s">
        <v>505</v>
      </c>
      <c r="J761" s="4" t="s">
        <v>139</v>
      </c>
      <c r="K761" s="4"/>
      <c r="L761" s="4"/>
      <c r="M761" s="9">
        <v>139764.48000000001</v>
      </c>
      <c r="N761" s="9">
        <v>139764.48000000001</v>
      </c>
      <c r="O761" s="9">
        <v>139764.48000000001</v>
      </c>
      <c r="P761" s="2"/>
    </row>
    <row r="762" spans="1:16" ht="63.75" outlineLevel="7">
      <c r="A762" s="3" t="s">
        <v>140</v>
      </c>
      <c r="B762" s="4" t="s">
        <v>4</v>
      </c>
      <c r="C762" s="7" t="s">
        <v>478</v>
      </c>
      <c r="D762" s="7" t="s">
        <v>469</v>
      </c>
      <c r="E762" s="8" t="str">
        <f t="shared" si="11"/>
        <v>01 4 11 81180</v>
      </c>
      <c r="F762" s="7" t="s">
        <v>469</v>
      </c>
      <c r="G762" s="7" t="s">
        <v>486</v>
      </c>
      <c r="H762" s="7" t="s">
        <v>482</v>
      </c>
      <c r="I762" s="7" t="s">
        <v>505</v>
      </c>
      <c r="J762" s="4" t="s">
        <v>139</v>
      </c>
      <c r="K762" s="4" t="s">
        <v>141</v>
      </c>
      <c r="L762" s="4"/>
      <c r="M762" s="9">
        <v>139764.48000000001</v>
      </c>
      <c r="N762" s="9">
        <v>139764.48000000001</v>
      </c>
      <c r="O762" s="9">
        <v>139764.48000000001</v>
      </c>
      <c r="P762" s="2"/>
    </row>
    <row r="763" spans="1:16" ht="25.5" outlineLevel="7">
      <c r="A763" s="3" t="s">
        <v>66</v>
      </c>
      <c r="B763" s="4" t="s">
        <v>4</v>
      </c>
      <c r="C763" s="7" t="s">
        <v>478</v>
      </c>
      <c r="D763" s="7" t="s">
        <v>469</v>
      </c>
      <c r="E763" s="8" t="str">
        <f t="shared" si="11"/>
        <v>01 4 11 81180</v>
      </c>
      <c r="F763" s="7" t="s">
        <v>469</v>
      </c>
      <c r="G763" s="7" t="s">
        <v>486</v>
      </c>
      <c r="H763" s="7" t="s">
        <v>482</v>
      </c>
      <c r="I763" s="7" t="s">
        <v>505</v>
      </c>
      <c r="J763" s="4" t="s">
        <v>139</v>
      </c>
      <c r="K763" s="4" t="s">
        <v>141</v>
      </c>
      <c r="L763" s="4" t="s">
        <v>67</v>
      </c>
      <c r="M763" s="9">
        <v>42114.6</v>
      </c>
      <c r="N763" s="9">
        <v>42114.6</v>
      </c>
      <c r="O763" s="9">
        <v>42114.6</v>
      </c>
      <c r="P763" s="2"/>
    </row>
    <row r="764" spans="1:16" outlineLevel="7">
      <c r="A764" s="3" t="s">
        <v>48</v>
      </c>
      <c r="B764" s="4" t="s">
        <v>4</v>
      </c>
      <c r="C764" s="7" t="s">
        <v>478</v>
      </c>
      <c r="D764" s="7" t="s">
        <v>469</v>
      </c>
      <c r="E764" s="8" t="str">
        <f t="shared" si="11"/>
        <v>01 4 11 81180</v>
      </c>
      <c r="F764" s="7" t="s">
        <v>469</v>
      </c>
      <c r="G764" s="7" t="s">
        <v>486</v>
      </c>
      <c r="H764" s="7" t="s">
        <v>482</v>
      </c>
      <c r="I764" s="7" t="s">
        <v>505</v>
      </c>
      <c r="J764" s="4" t="s">
        <v>139</v>
      </c>
      <c r="K764" s="4" t="s">
        <v>141</v>
      </c>
      <c r="L764" s="4" t="s">
        <v>70</v>
      </c>
      <c r="M764" s="9">
        <v>97649.88</v>
      </c>
      <c r="N764" s="9">
        <v>97649.88</v>
      </c>
      <c r="O764" s="9">
        <v>97649.88</v>
      </c>
      <c r="P764" s="2"/>
    </row>
    <row r="765" spans="1:16" ht="25.5" outlineLevel="3">
      <c r="A765" s="3" t="s">
        <v>280</v>
      </c>
      <c r="B765" s="4" t="s">
        <v>4</v>
      </c>
      <c r="C765" s="7" t="s">
        <v>478</v>
      </c>
      <c r="D765" s="7" t="s">
        <v>469</v>
      </c>
      <c r="E765" s="8" t="str">
        <f t="shared" si="11"/>
        <v>01 4 11 82400</v>
      </c>
      <c r="F765" s="7" t="s">
        <v>469</v>
      </c>
      <c r="G765" s="7" t="s">
        <v>486</v>
      </c>
      <c r="H765" s="7" t="s">
        <v>482</v>
      </c>
      <c r="I765" s="7" t="s">
        <v>545</v>
      </c>
      <c r="J765" s="4"/>
      <c r="K765" s="4"/>
      <c r="L765" s="4"/>
      <c r="M765" s="9">
        <v>1092259</v>
      </c>
      <c r="N765" s="9">
        <v>0</v>
      </c>
      <c r="O765" s="9">
        <v>0</v>
      </c>
      <c r="P765" s="2"/>
    </row>
    <row r="766" spans="1:16" ht="38.25" outlineLevel="4">
      <c r="A766" s="3" t="s">
        <v>109</v>
      </c>
      <c r="B766" s="4" t="s">
        <v>4</v>
      </c>
      <c r="C766" s="7" t="s">
        <v>478</v>
      </c>
      <c r="D766" s="7" t="s">
        <v>469</v>
      </c>
      <c r="E766" s="8" t="str">
        <f t="shared" si="11"/>
        <v>01 4 11 82400</v>
      </c>
      <c r="F766" s="7" t="s">
        <v>469</v>
      </c>
      <c r="G766" s="7" t="s">
        <v>486</v>
      </c>
      <c r="H766" s="7" t="s">
        <v>482</v>
      </c>
      <c r="I766" s="7" t="s">
        <v>545</v>
      </c>
      <c r="J766" s="4" t="s">
        <v>110</v>
      </c>
      <c r="K766" s="4"/>
      <c r="L766" s="4"/>
      <c r="M766" s="9">
        <v>1092259</v>
      </c>
      <c r="N766" s="9">
        <v>0</v>
      </c>
      <c r="O766" s="9">
        <v>0</v>
      </c>
      <c r="P766" s="2"/>
    </row>
    <row r="767" spans="1:16" ht="25.5" outlineLevel="5">
      <c r="A767" s="3" t="s">
        <v>111</v>
      </c>
      <c r="B767" s="4" t="s">
        <v>4</v>
      </c>
      <c r="C767" s="7" t="s">
        <v>478</v>
      </c>
      <c r="D767" s="7" t="s">
        <v>469</v>
      </c>
      <c r="E767" s="8" t="str">
        <f t="shared" si="11"/>
        <v>01 4 11 82400</v>
      </c>
      <c r="F767" s="7" t="s">
        <v>469</v>
      </c>
      <c r="G767" s="7" t="s">
        <v>486</v>
      </c>
      <c r="H767" s="7" t="s">
        <v>482</v>
      </c>
      <c r="I767" s="7" t="s">
        <v>545</v>
      </c>
      <c r="J767" s="4" t="s">
        <v>112</v>
      </c>
      <c r="K767" s="4"/>
      <c r="L767" s="4"/>
      <c r="M767" s="9">
        <v>1092259</v>
      </c>
      <c r="N767" s="9">
        <v>0</v>
      </c>
      <c r="O767" s="9">
        <v>0</v>
      </c>
      <c r="P767" s="2"/>
    </row>
    <row r="768" spans="1:16" ht="25.5" outlineLevel="6">
      <c r="A768" s="3" t="s">
        <v>138</v>
      </c>
      <c r="B768" s="4" t="s">
        <v>4</v>
      </c>
      <c r="C768" s="7" t="s">
        <v>478</v>
      </c>
      <c r="D768" s="7" t="s">
        <v>469</v>
      </c>
      <c r="E768" s="8" t="str">
        <f t="shared" si="11"/>
        <v>01 4 11 82400</v>
      </c>
      <c r="F768" s="7" t="s">
        <v>469</v>
      </c>
      <c r="G768" s="7" t="s">
        <v>486</v>
      </c>
      <c r="H768" s="7" t="s">
        <v>482</v>
      </c>
      <c r="I768" s="7" t="s">
        <v>545</v>
      </c>
      <c r="J768" s="4" t="s">
        <v>139</v>
      </c>
      <c r="K768" s="4"/>
      <c r="L768" s="4"/>
      <c r="M768" s="9">
        <v>1092259</v>
      </c>
      <c r="N768" s="9">
        <v>0</v>
      </c>
      <c r="O768" s="9">
        <v>0</v>
      </c>
      <c r="P768" s="2"/>
    </row>
    <row r="769" spans="1:16" ht="51" outlineLevel="7">
      <c r="A769" s="3" t="s">
        <v>281</v>
      </c>
      <c r="B769" s="4" t="s">
        <v>4</v>
      </c>
      <c r="C769" s="7" t="s">
        <v>478</v>
      </c>
      <c r="D769" s="7" t="s">
        <v>469</v>
      </c>
      <c r="E769" s="8" t="str">
        <f t="shared" si="11"/>
        <v>01 4 11 82400</v>
      </c>
      <c r="F769" s="7" t="s">
        <v>469</v>
      </c>
      <c r="G769" s="7" t="s">
        <v>486</v>
      </c>
      <c r="H769" s="7" t="s">
        <v>482</v>
      </c>
      <c r="I769" s="7" t="s">
        <v>545</v>
      </c>
      <c r="J769" s="4" t="s">
        <v>139</v>
      </c>
      <c r="K769" s="4" t="s">
        <v>282</v>
      </c>
      <c r="L769" s="4"/>
      <c r="M769" s="9">
        <v>1092259</v>
      </c>
      <c r="N769" s="9">
        <v>0</v>
      </c>
      <c r="O769" s="9">
        <v>0</v>
      </c>
      <c r="P769" s="2"/>
    </row>
    <row r="770" spans="1:16" ht="25.5" outlineLevel="7">
      <c r="A770" s="3" t="s">
        <v>66</v>
      </c>
      <c r="B770" s="4" t="s">
        <v>4</v>
      </c>
      <c r="C770" s="7" t="s">
        <v>478</v>
      </c>
      <c r="D770" s="7" t="s">
        <v>469</v>
      </c>
      <c r="E770" s="8" t="str">
        <f t="shared" si="11"/>
        <v>01 4 11 82400</v>
      </c>
      <c r="F770" s="7" t="s">
        <v>469</v>
      </c>
      <c r="G770" s="7" t="s">
        <v>486</v>
      </c>
      <c r="H770" s="7" t="s">
        <v>482</v>
      </c>
      <c r="I770" s="7" t="s">
        <v>545</v>
      </c>
      <c r="J770" s="4" t="s">
        <v>139</v>
      </c>
      <c r="K770" s="4" t="s">
        <v>282</v>
      </c>
      <c r="L770" s="4" t="s">
        <v>67</v>
      </c>
      <c r="M770" s="9">
        <v>1092259</v>
      </c>
      <c r="N770" s="9">
        <v>0</v>
      </c>
      <c r="O770" s="9">
        <v>0</v>
      </c>
      <c r="P770" s="2"/>
    </row>
    <row r="771" spans="1:16" ht="25.5" outlineLevel="3">
      <c r="A771" s="3" t="s">
        <v>283</v>
      </c>
      <c r="B771" s="4" t="s">
        <v>4</v>
      </c>
      <c r="C771" s="7" t="s">
        <v>478</v>
      </c>
      <c r="D771" s="7" t="s">
        <v>469</v>
      </c>
      <c r="E771" s="8" t="str">
        <f t="shared" si="11"/>
        <v>01 4 11 L5190</v>
      </c>
      <c r="F771" s="7" t="s">
        <v>469</v>
      </c>
      <c r="G771" s="7" t="s">
        <v>486</v>
      </c>
      <c r="H771" s="7" t="s">
        <v>482</v>
      </c>
      <c r="I771" s="7" t="s">
        <v>546</v>
      </c>
      <c r="J771" s="4"/>
      <c r="K771" s="4"/>
      <c r="L771" s="4"/>
      <c r="M771" s="9">
        <v>211113</v>
      </c>
      <c r="N771" s="9">
        <v>211112.9</v>
      </c>
      <c r="O771" s="9">
        <v>211112.9</v>
      </c>
      <c r="P771" s="2"/>
    </row>
    <row r="772" spans="1:16" ht="38.25" outlineLevel="4">
      <c r="A772" s="3" t="s">
        <v>109</v>
      </c>
      <c r="B772" s="4" t="s">
        <v>4</v>
      </c>
      <c r="C772" s="7" t="s">
        <v>478</v>
      </c>
      <c r="D772" s="7" t="s">
        <v>469</v>
      </c>
      <c r="E772" s="8" t="str">
        <f t="shared" si="11"/>
        <v>01 4 11 L5190</v>
      </c>
      <c r="F772" s="7" t="s">
        <v>469</v>
      </c>
      <c r="G772" s="7" t="s">
        <v>486</v>
      </c>
      <c r="H772" s="7" t="s">
        <v>482</v>
      </c>
      <c r="I772" s="7" t="s">
        <v>546</v>
      </c>
      <c r="J772" s="4" t="s">
        <v>110</v>
      </c>
      <c r="K772" s="4"/>
      <c r="L772" s="4"/>
      <c r="M772" s="9">
        <v>211113</v>
      </c>
      <c r="N772" s="9">
        <v>211112.9</v>
      </c>
      <c r="O772" s="9">
        <v>211112.9</v>
      </c>
      <c r="P772" s="2"/>
    </row>
    <row r="773" spans="1:16" ht="25.5" outlineLevel="5">
      <c r="A773" s="3" t="s">
        <v>111</v>
      </c>
      <c r="B773" s="4" t="s">
        <v>4</v>
      </c>
      <c r="C773" s="7" t="s">
        <v>478</v>
      </c>
      <c r="D773" s="7" t="s">
        <v>469</v>
      </c>
      <c r="E773" s="8" t="str">
        <f t="shared" si="11"/>
        <v>01 4 11 L5190</v>
      </c>
      <c r="F773" s="7" t="s">
        <v>469</v>
      </c>
      <c r="G773" s="7" t="s">
        <v>486</v>
      </c>
      <c r="H773" s="7" t="s">
        <v>482</v>
      </c>
      <c r="I773" s="7" t="s">
        <v>546</v>
      </c>
      <c r="J773" s="4" t="s">
        <v>112</v>
      </c>
      <c r="K773" s="4"/>
      <c r="L773" s="4"/>
      <c r="M773" s="9">
        <v>211113</v>
      </c>
      <c r="N773" s="9">
        <v>211112.9</v>
      </c>
      <c r="O773" s="9">
        <v>211112.9</v>
      </c>
      <c r="P773" s="2"/>
    </row>
    <row r="774" spans="1:16" ht="25.5" outlineLevel="6">
      <c r="A774" s="3" t="s">
        <v>138</v>
      </c>
      <c r="B774" s="4" t="s">
        <v>4</v>
      </c>
      <c r="C774" s="7" t="s">
        <v>478</v>
      </c>
      <c r="D774" s="7" t="s">
        <v>469</v>
      </c>
      <c r="E774" s="8" t="str">
        <f t="shared" si="11"/>
        <v>01 4 11 L5190</v>
      </c>
      <c r="F774" s="7" t="s">
        <v>469</v>
      </c>
      <c r="G774" s="7" t="s">
        <v>486</v>
      </c>
      <c r="H774" s="7" t="s">
        <v>482</v>
      </c>
      <c r="I774" s="7" t="s">
        <v>546</v>
      </c>
      <c r="J774" s="4" t="s">
        <v>139</v>
      </c>
      <c r="K774" s="4"/>
      <c r="L774" s="4"/>
      <c r="M774" s="9">
        <v>211113</v>
      </c>
      <c r="N774" s="9">
        <v>211112.9</v>
      </c>
      <c r="O774" s="9">
        <v>211112.9</v>
      </c>
      <c r="P774" s="2"/>
    </row>
    <row r="775" spans="1:16" ht="25.5" outlineLevel="7">
      <c r="A775" s="3" t="s">
        <v>284</v>
      </c>
      <c r="B775" s="4" t="s">
        <v>4</v>
      </c>
      <c r="C775" s="7" t="s">
        <v>478</v>
      </c>
      <c r="D775" s="7" t="s">
        <v>469</v>
      </c>
      <c r="E775" s="8" t="str">
        <f t="shared" si="11"/>
        <v>01 4 11 L5190</v>
      </c>
      <c r="F775" s="7" t="s">
        <v>469</v>
      </c>
      <c r="G775" s="7" t="s">
        <v>486</v>
      </c>
      <c r="H775" s="7" t="s">
        <v>482</v>
      </c>
      <c r="I775" s="7" t="s">
        <v>546</v>
      </c>
      <c r="J775" s="4" t="s">
        <v>139</v>
      </c>
      <c r="K775" s="4" t="s">
        <v>285</v>
      </c>
      <c r="L775" s="4"/>
      <c r="M775" s="9">
        <v>211113</v>
      </c>
      <c r="N775" s="9">
        <v>211112.9</v>
      </c>
      <c r="O775" s="9">
        <v>211112.9</v>
      </c>
      <c r="P775" s="2"/>
    </row>
    <row r="776" spans="1:16" ht="25.5" outlineLevel="7">
      <c r="A776" s="3" t="s">
        <v>43</v>
      </c>
      <c r="B776" s="4" t="s">
        <v>4</v>
      </c>
      <c r="C776" s="7" t="s">
        <v>478</v>
      </c>
      <c r="D776" s="7" t="s">
        <v>469</v>
      </c>
      <c r="E776" s="8" t="str">
        <f t="shared" si="11"/>
        <v>01 4 11 L5190</v>
      </c>
      <c r="F776" s="7" t="s">
        <v>469</v>
      </c>
      <c r="G776" s="7" t="s">
        <v>486</v>
      </c>
      <c r="H776" s="7" t="s">
        <v>482</v>
      </c>
      <c r="I776" s="7" t="s">
        <v>546</v>
      </c>
      <c r="J776" s="4" t="s">
        <v>139</v>
      </c>
      <c r="K776" s="4" t="s">
        <v>285</v>
      </c>
      <c r="L776" s="4" t="s">
        <v>73</v>
      </c>
      <c r="M776" s="9">
        <v>14778</v>
      </c>
      <c r="N776" s="9">
        <v>14777.9</v>
      </c>
      <c r="O776" s="9">
        <v>14777.9</v>
      </c>
      <c r="P776" s="2"/>
    </row>
    <row r="777" spans="1:16" ht="25.5" outlineLevel="7">
      <c r="A777" s="3" t="s">
        <v>43</v>
      </c>
      <c r="B777" s="4" t="s">
        <v>4</v>
      </c>
      <c r="C777" s="7" t="s">
        <v>478</v>
      </c>
      <c r="D777" s="7" t="s">
        <v>469</v>
      </c>
      <c r="E777" s="8" t="str">
        <f t="shared" si="11"/>
        <v>01 4 11 L5190</v>
      </c>
      <c r="F777" s="7" t="s">
        <v>469</v>
      </c>
      <c r="G777" s="7" t="s">
        <v>486</v>
      </c>
      <c r="H777" s="7" t="s">
        <v>482</v>
      </c>
      <c r="I777" s="7" t="s">
        <v>546</v>
      </c>
      <c r="J777" s="4" t="s">
        <v>139</v>
      </c>
      <c r="K777" s="4" t="s">
        <v>285</v>
      </c>
      <c r="L777" s="4" t="s">
        <v>256</v>
      </c>
      <c r="M777" s="9">
        <v>196335</v>
      </c>
      <c r="N777" s="9">
        <v>196335</v>
      </c>
      <c r="O777" s="9">
        <v>196335</v>
      </c>
      <c r="P777" s="2"/>
    </row>
    <row r="778" spans="1:16" ht="25.5" outlineLevel="2">
      <c r="A778" s="3" t="s">
        <v>286</v>
      </c>
      <c r="B778" s="4" t="s">
        <v>4</v>
      </c>
      <c r="C778" s="7" t="s">
        <v>478</v>
      </c>
      <c r="D778" s="7" t="s">
        <v>470</v>
      </c>
      <c r="E778" s="8"/>
      <c r="F778" s="7" t="s">
        <v>468</v>
      </c>
      <c r="G778" s="7" t="s">
        <v>485</v>
      </c>
      <c r="H778" s="7" t="s">
        <v>468</v>
      </c>
      <c r="I778" s="7" t="s">
        <v>489</v>
      </c>
      <c r="J778" s="4"/>
      <c r="K778" s="4"/>
      <c r="L778" s="4"/>
      <c r="M778" s="9">
        <v>3155341</v>
      </c>
      <c r="N778" s="9">
        <v>2011302.54</v>
      </c>
      <c r="O778" s="9">
        <v>3280404.54</v>
      </c>
      <c r="P778" s="2"/>
    </row>
    <row r="779" spans="1:16" ht="102" outlineLevel="3">
      <c r="A779" s="3" t="s">
        <v>287</v>
      </c>
      <c r="B779" s="4" t="s">
        <v>4</v>
      </c>
      <c r="C779" s="7" t="s">
        <v>478</v>
      </c>
      <c r="D779" s="7" t="s">
        <v>470</v>
      </c>
      <c r="E779" s="8" t="str">
        <f t="shared" si="11"/>
        <v>01 4 11 14210</v>
      </c>
      <c r="F779" s="7" t="s">
        <v>469</v>
      </c>
      <c r="G779" s="7" t="s">
        <v>486</v>
      </c>
      <c r="H779" s="7" t="s">
        <v>482</v>
      </c>
      <c r="I779" s="7" t="s">
        <v>547</v>
      </c>
      <c r="J779" s="4"/>
      <c r="K779" s="4"/>
      <c r="L779" s="4"/>
      <c r="M779" s="9">
        <v>3600</v>
      </c>
      <c r="N779" s="9">
        <v>3600</v>
      </c>
      <c r="O779" s="9">
        <v>3600</v>
      </c>
      <c r="P779" s="2"/>
    </row>
    <row r="780" spans="1:16" ht="38.25" outlineLevel="4">
      <c r="A780" s="3" t="s">
        <v>109</v>
      </c>
      <c r="B780" s="4" t="s">
        <v>4</v>
      </c>
      <c r="C780" s="7" t="s">
        <v>478</v>
      </c>
      <c r="D780" s="7" t="s">
        <v>470</v>
      </c>
      <c r="E780" s="8" t="str">
        <f t="shared" si="11"/>
        <v>01 4 11 14210</v>
      </c>
      <c r="F780" s="7" t="s">
        <v>469</v>
      </c>
      <c r="G780" s="7" t="s">
        <v>486</v>
      </c>
      <c r="H780" s="7" t="s">
        <v>482</v>
      </c>
      <c r="I780" s="7" t="s">
        <v>547</v>
      </c>
      <c r="J780" s="4" t="s">
        <v>110</v>
      </c>
      <c r="K780" s="4"/>
      <c r="L780" s="4"/>
      <c r="M780" s="9">
        <v>3600</v>
      </c>
      <c r="N780" s="9">
        <v>3600</v>
      </c>
      <c r="O780" s="9">
        <v>3600</v>
      </c>
      <c r="P780" s="2"/>
    </row>
    <row r="781" spans="1:16" ht="25.5" outlineLevel="5">
      <c r="A781" s="3" t="s">
        <v>111</v>
      </c>
      <c r="B781" s="4" t="s">
        <v>4</v>
      </c>
      <c r="C781" s="7" t="s">
        <v>478</v>
      </c>
      <c r="D781" s="7" t="s">
        <v>470</v>
      </c>
      <c r="E781" s="8" t="str">
        <f t="shared" si="11"/>
        <v>01 4 11 14210</v>
      </c>
      <c r="F781" s="7" t="s">
        <v>469</v>
      </c>
      <c r="G781" s="7" t="s">
        <v>486</v>
      </c>
      <c r="H781" s="7" t="s">
        <v>482</v>
      </c>
      <c r="I781" s="7" t="s">
        <v>547</v>
      </c>
      <c r="J781" s="4" t="s">
        <v>112</v>
      </c>
      <c r="K781" s="4"/>
      <c r="L781" s="4"/>
      <c r="M781" s="9">
        <v>3600</v>
      </c>
      <c r="N781" s="9">
        <v>3600</v>
      </c>
      <c r="O781" s="9">
        <v>3600</v>
      </c>
      <c r="P781" s="2"/>
    </row>
    <row r="782" spans="1:16" ht="76.5" outlineLevel="6">
      <c r="A782" s="3" t="s">
        <v>113</v>
      </c>
      <c r="B782" s="4" t="s">
        <v>4</v>
      </c>
      <c r="C782" s="7" t="s">
        <v>478</v>
      </c>
      <c r="D782" s="7" t="s">
        <v>470</v>
      </c>
      <c r="E782" s="8" t="str">
        <f t="shared" si="11"/>
        <v>01 4 11 14210</v>
      </c>
      <c r="F782" s="7" t="s">
        <v>469</v>
      </c>
      <c r="G782" s="7" t="s">
        <v>486</v>
      </c>
      <c r="H782" s="7" t="s">
        <v>482</v>
      </c>
      <c r="I782" s="7" t="s">
        <v>547</v>
      </c>
      <c r="J782" s="4" t="s">
        <v>114</v>
      </c>
      <c r="K782" s="4"/>
      <c r="L782" s="4"/>
      <c r="M782" s="9">
        <v>3600</v>
      </c>
      <c r="N782" s="9">
        <v>3600</v>
      </c>
      <c r="O782" s="9">
        <v>3600</v>
      </c>
      <c r="P782" s="2"/>
    </row>
    <row r="783" spans="1:16" ht="114.75" outlineLevel="7">
      <c r="A783" s="3" t="s">
        <v>288</v>
      </c>
      <c r="B783" s="4" t="s">
        <v>4</v>
      </c>
      <c r="C783" s="7" t="s">
        <v>478</v>
      </c>
      <c r="D783" s="7" t="s">
        <v>470</v>
      </c>
      <c r="E783" s="8" t="str">
        <f t="shared" si="11"/>
        <v>01 4 11 14210</v>
      </c>
      <c r="F783" s="7" t="s">
        <v>469</v>
      </c>
      <c r="G783" s="7" t="s">
        <v>486</v>
      </c>
      <c r="H783" s="7" t="s">
        <v>482</v>
      </c>
      <c r="I783" s="7" t="s">
        <v>547</v>
      </c>
      <c r="J783" s="4" t="s">
        <v>114</v>
      </c>
      <c r="K783" s="4" t="s">
        <v>289</v>
      </c>
      <c r="L783" s="4"/>
      <c r="M783" s="9">
        <v>3600</v>
      </c>
      <c r="N783" s="9">
        <v>3600</v>
      </c>
      <c r="O783" s="9">
        <v>3600</v>
      </c>
      <c r="P783" s="2"/>
    </row>
    <row r="784" spans="1:16" ht="25.5" outlineLevel="7">
      <c r="A784" s="3" t="s">
        <v>192</v>
      </c>
      <c r="B784" s="4" t="s">
        <v>4</v>
      </c>
      <c r="C784" s="7" t="s">
        <v>478</v>
      </c>
      <c r="D784" s="7" t="s">
        <v>470</v>
      </c>
      <c r="E784" s="8" t="str">
        <f t="shared" si="11"/>
        <v>01 4 11 14210</v>
      </c>
      <c r="F784" s="7" t="s">
        <v>469</v>
      </c>
      <c r="G784" s="7" t="s">
        <v>486</v>
      </c>
      <c r="H784" s="7" t="s">
        <v>482</v>
      </c>
      <c r="I784" s="7" t="s">
        <v>547</v>
      </c>
      <c r="J784" s="4" t="s">
        <v>114</v>
      </c>
      <c r="K784" s="4" t="s">
        <v>289</v>
      </c>
      <c r="L784" s="4" t="s">
        <v>290</v>
      </c>
      <c r="M784" s="9">
        <v>3600</v>
      </c>
      <c r="N784" s="9">
        <v>3600</v>
      </c>
      <c r="O784" s="9">
        <v>3600</v>
      </c>
      <c r="P784" s="2"/>
    </row>
    <row r="785" spans="1:16" ht="25.5" outlineLevel="3">
      <c r="A785" s="3" t="s">
        <v>280</v>
      </c>
      <c r="B785" s="4" t="s">
        <v>4</v>
      </c>
      <c r="C785" s="7" t="s">
        <v>478</v>
      </c>
      <c r="D785" s="7" t="s">
        <v>470</v>
      </c>
      <c r="E785" s="8" t="str">
        <f t="shared" si="11"/>
        <v>01 4 11 82400</v>
      </c>
      <c r="F785" s="7" t="s">
        <v>469</v>
      </c>
      <c r="G785" s="7" t="s">
        <v>486</v>
      </c>
      <c r="H785" s="7" t="s">
        <v>482</v>
      </c>
      <c r="I785" s="7" t="s">
        <v>545</v>
      </c>
      <c r="J785" s="4"/>
      <c r="K785" s="4"/>
      <c r="L785" s="4"/>
      <c r="M785" s="9">
        <v>3151741</v>
      </c>
      <c r="N785" s="9">
        <v>2007702.54</v>
      </c>
      <c r="O785" s="9">
        <v>3276804.54</v>
      </c>
      <c r="P785" s="2"/>
    </row>
    <row r="786" spans="1:16" ht="38.25" outlineLevel="4">
      <c r="A786" s="3" t="s">
        <v>26</v>
      </c>
      <c r="B786" s="4" t="s">
        <v>4</v>
      </c>
      <c r="C786" s="7" t="s">
        <v>478</v>
      </c>
      <c r="D786" s="7" t="s">
        <v>470</v>
      </c>
      <c r="E786" s="8" t="str">
        <f t="shared" si="11"/>
        <v>01 4 11 82400</v>
      </c>
      <c r="F786" s="7" t="s">
        <v>469</v>
      </c>
      <c r="G786" s="7" t="s">
        <v>486</v>
      </c>
      <c r="H786" s="7" t="s">
        <v>482</v>
      </c>
      <c r="I786" s="7" t="s">
        <v>545</v>
      </c>
      <c r="J786" s="4" t="s">
        <v>27</v>
      </c>
      <c r="K786" s="4"/>
      <c r="L786" s="4"/>
      <c r="M786" s="9">
        <v>2031837.89</v>
      </c>
      <c r="N786" s="9">
        <v>1010540.43</v>
      </c>
      <c r="O786" s="9">
        <v>1879642.43</v>
      </c>
      <c r="P786" s="2"/>
    </row>
    <row r="787" spans="1:16" ht="51" outlineLevel="5">
      <c r="A787" s="3" t="s">
        <v>28</v>
      </c>
      <c r="B787" s="4" t="s">
        <v>4</v>
      </c>
      <c r="C787" s="7" t="s">
        <v>478</v>
      </c>
      <c r="D787" s="7" t="s">
        <v>470</v>
      </c>
      <c r="E787" s="8" t="str">
        <f t="shared" si="11"/>
        <v>01 4 11 82400</v>
      </c>
      <c r="F787" s="7" t="s">
        <v>469</v>
      </c>
      <c r="G787" s="7" t="s">
        <v>486</v>
      </c>
      <c r="H787" s="7" t="s">
        <v>482</v>
      </c>
      <c r="I787" s="7" t="s">
        <v>545</v>
      </c>
      <c r="J787" s="4" t="s">
        <v>29</v>
      </c>
      <c r="K787" s="4"/>
      <c r="L787" s="4"/>
      <c r="M787" s="9">
        <v>2031837.89</v>
      </c>
      <c r="N787" s="9">
        <v>1010540.43</v>
      </c>
      <c r="O787" s="9">
        <v>1879642.43</v>
      </c>
      <c r="P787" s="2"/>
    </row>
    <row r="788" spans="1:16" ht="25.5" outlineLevel="6">
      <c r="A788" s="3" t="s">
        <v>30</v>
      </c>
      <c r="B788" s="4" t="s">
        <v>4</v>
      </c>
      <c r="C788" s="7" t="s">
        <v>478</v>
      </c>
      <c r="D788" s="7" t="s">
        <v>470</v>
      </c>
      <c r="E788" s="8" t="str">
        <f t="shared" si="11"/>
        <v>01 4 11 82400</v>
      </c>
      <c r="F788" s="7" t="s">
        <v>469</v>
      </c>
      <c r="G788" s="7" t="s">
        <v>486</v>
      </c>
      <c r="H788" s="7" t="s">
        <v>482</v>
      </c>
      <c r="I788" s="7" t="s">
        <v>545</v>
      </c>
      <c r="J788" s="4" t="s">
        <v>31</v>
      </c>
      <c r="K788" s="4"/>
      <c r="L788" s="4"/>
      <c r="M788" s="9">
        <v>1691757.89</v>
      </c>
      <c r="N788" s="9">
        <v>657980.43000000005</v>
      </c>
      <c r="O788" s="9">
        <v>1512980.43</v>
      </c>
      <c r="P788" s="2"/>
    </row>
    <row r="789" spans="1:16" outlineLevel="7">
      <c r="A789" s="3" t="s">
        <v>261</v>
      </c>
      <c r="B789" s="4" t="s">
        <v>4</v>
      </c>
      <c r="C789" s="7" t="s">
        <v>478</v>
      </c>
      <c r="D789" s="7" t="s">
        <v>470</v>
      </c>
      <c r="E789" s="8" t="str">
        <f t="shared" si="11"/>
        <v>01 4 11 82400</v>
      </c>
      <c r="F789" s="7" t="s">
        <v>469</v>
      </c>
      <c r="G789" s="7" t="s">
        <v>486</v>
      </c>
      <c r="H789" s="7" t="s">
        <v>482</v>
      </c>
      <c r="I789" s="7" t="s">
        <v>545</v>
      </c>
      <c r="J789" s="4" t="s">
        <v>31</v>
      </c>
      <c r="K789" s="4" t="s">
        <v>262</v>
      </c>
      <c r="L789" s="4"/>
      <c r="M789" s="9">
        <v>50000</v>
      </c>
      <c r="N789" s="9">
        <v>80000</v>
      </c>
      <c r="O789" s="9">
        <v>130000</v>
      </c>
      <c r="P789" s="2"/>
    </row>
    <row r="790" spans="1:16" outlineLevel="7">
      <c r="A790" s="3" t="s">
        <v>263</v>
      </c>
      <c r="B790" s="4" t="s">
        <v>4</v>
      </c>
      <c r="C790" s="7" t="s">
        <v>478</v>
      </c>
      <c r="D790" s="7" t="s">
        <v>470</v>
      </c>
      <c r="E790" s="8" t="str">
        <f t="shared" si="11"/>
        <v>01 4 11 82400</v>
      </c>
      <c r="F790" s="7" t="s">
        <v>469</v>
      </c>
      <c r="G790" s="7" t="s">
        <v>486</v>
      </c>
      <c r="H790" s="7" t="s">
        <v>482</v>
      </c>
      <c r="I790" s="7" t="s">
        <v>545</v>
      </c>
      <c r="J790" s="4" t="s">
        <v>31</v>
      </c>
      <c r="K790" s="4" t="s">
        <v>262</v>
      </c>
      <c r="L790" s="4" t="s">
        <v>264</v>
      </c>
      <c r="M790" s="9">
        <v>50000</v>
      </c>
      <c r="N790" s="9">
        <v>80000</v>
      </c>
      <c r="O790" s="9">
        <v>130000</v>
      </c>
      <c r="P790" s="2"/>
    </row>
    <row r="791" spans="1:16" ht="25.5" outlineLevel="7">
      <c r="A791" s="3" t="s">
        <v>64</v>
      </c>
      <c r="B791" s="4" t="s">
        <v>4</v>
      </c>
      <c r="C791" s="7" t="s">
        <v>478</v>
      </c>
      <c r="D791" s="7" t="s">
        <v>470</v>
      </c>
      <c r="E791" s="8" t="str">
        <f t="shared" si="11"/>
        <v>01 4 11 82400</v>
      </c>
      <c r="F791" s="7" t="s">
        <v>469</v>
      </c>
      <c r="G791" s="7" t="s">
        <v>486</v>
      </c>
      <c r="H791" s="7" t="s">
        <v>482</v>
      </c>
      <c r="I791" s="7" t="s">
        <v>545</v>
      </c>
      <c r="J791" s="4" t="s">
        <v>31</v>
      </c>
      <c r="K791" s="4" t="s">
        <v>65</v>
      </c>
      <c r="L791" s="4"/>
      <c r="M791" s="9">
        <v>50000</v>
      </c>
      <c r="N791" s="9">
        <v>200000</v>
      </c>
      <c r="O791" s="9">
        <v>250000</v>
      </c>
      <c r="P791" s="2"/>
    </row>
    <row r="792" spans="1:16" ht="25.5" outlineLevel="7">
      <c r="A792" s="3" t="s">
        <v>66</v>
      </c>
      <c r="B792" s="4" t="s">
        <v>4</v>
      </c>
      <c r="C792" s="7" t="s">
        <v>478</v>
      </c>
      <c r="D792" s="7" t="s">
        <v>470</v>
      </c>
      <c r="E792" s="8" t="str">
        <f t="shared" si="11"/>
        <v>01 4 11 82400</v>
      </c>
      <c r="F792" s="7" t="s">
        <v>469</v>
      </c>
      <c r="G792" s="7" t="s">
        <v>486</v>
      </c>
      <c r="H792" s="7" t="s">
        <v>482</v>
      </c>
      <c r="I792" s="7" t="s">
        <v>545</v>
      </c>
      <c r="J792" s="4" t="s">
        <v>31</v>
      </c>
      <c r="K792" s="4" t="s">
        <v>65</v>
      </c>
      <c r="L792" s="4" t="s">
        <v>67</v>
      </c>
      <c r="M792" s="9">
        <v>50000</v>
      </c>
      <c r="N792" s="9">
        <v>200000</v>
      </c>
      <c r="O792" s="9">
        <v>250000</v>
      </c>
      <c r="P792" s="2"/>
    </row>
    <row r="793" spans="1:16" outlineLevel="7">
      <c r="A793" s="3" t="s">
        <v>68</v>
      </c>
      <c r="B793" s="4" t="s">
        <v>4</v>
      </c>
      <c r="C793" s="7" t="s">
        <v>478</v>
      </c>
      <c r="D793" s="7" t="s">
        <v>470</v>
      </c>
      <c r="E793" s="8" t="str">
        <f t="shared" ref="E793:E856" si="12">CONCATENATE(F793," ",G793," ",H793," ",I793)</f>
        <v>01 4 11 82400</v>
      </c>
      <c r="F793" s="7" t="s">
        <v>469</v>
      </c>
      <c r="G793" s="7" t="s">
        <v>486</v>
      </c>
      <c r="H793" s="7" t="s">
        <v>482</v>
      </c>
      <c r="I793" s="7" t="s">
        <v>545</v>
      </c>
      <c r="J793" s="4" t="s">
        <v>31</v>
      </c>
      <c r="K793" s="4" t="s">
        <v>69</v>
      </c>
      <c r="L793" s="4"/>
      <c r="M793" s="9">
        <v>864777.46</v>
      </c>
      <c r="N793" s="9">
        <v>0</v>
      </c>
      <c r="O793" s="9">
        <v>120000</v>
      </c>
      <c r="P793" s="2"/>
    </row>
    <row r="794" spans="1:16" outlineLevel="7">
      <c r="A794" s="3" t="s">
        <v>48</v>
      </c>
      <c r="B794" s="4" t="s">
        <v>4</v>
      </c>
      <c r="C794" s="7" t="s">
        <v>478</v>
      </c>
      <c r="D794" s="7" t="s">
        <v>470</v>
      </c>
      <c r="E794" s="8" t="str">
        <f t="shared" si="12"/>
        <v>01 4 11 82400</v>
      </c>
      <c r="F794" s="7" t="s">
        <v>469</v>
      </c>
      <c r="G794" s="7" t="s">
        <v>486</v>
      </c>
      <c r="H794" s="7" t="s">
        <v>482</v>
      </c>
      <c r="I794" s="7" t="s">
        <v>545</v>
      </c>
      <c r="J794" s="4" t="s">
        <v>31</v>
      </c>
      <c r="K794" s="4" t="s">
        <v>69</v>
      </c>
      <c r="L794" s="4" t="s">
        <v>70</v>
      </c>
      <c r="M794" s="9">
        <v>864777.46</v>
      </c>
      <c r="N794" s="9">
        <v>0</v>
      </c>
      <c r="O794" s="9">
        <v>120000</v>
      </c>
      <c r="P794" s="2"/>
    </row>
    <row r="795" spans="1:16" ht="38.25" outlineLevel="7">
      <c r="A795" s="3" t="s">
        <v>38</v>
      </c>
      <c r="B795" s="4" t="s">
        <v>4</v>
      </c>
      <c r="C795" s="7" t="s">
        <v>478</v>
      </c>
      <c r="D795" s="7" t="s">
        <v>470</v>
      </c>
      <c r="E795" s="8" t="str">
        <f t="shared" si="12"/>
        <v>01 4 11 82400</v>
      </c>
      <c r="F795" s="7" t="s">
        <v>469</v>
      </c>
      <c r="G795" s="7" t="s">
        <v>486</v>
      </c>
      <c r="H795" s="7" t="s">
        <v>482</v>
      </c>
      <c r="I795" s="7" t="s">
        <v>545</v>
      </c>
      <c r="J795" s="4" t="s">
        <v>31</v>
      </c>
      <c r="K795" s="4" t="s">
        <v>39</v>
      </c>
      <c r="L795" s="4"/>
      <c r="M795" s="9">
        <v>97980.43</v>
      </c>
      <c r="N795" s="9">
        <v>97980.43</v>
      </c>
      <c r="O795" s="9">
        <v>97980.43</v>
      </c>
      <c r="P795" s="2"/>
    </row>
    <row r="796" spans="1:16" ht="38.25" outlineLevel="7">
      <c r="A796" s="3" t="s">
        <v>34</v>
      </c>
      <c r="B796" s="4" t="s">
        <v>4</v>
      </c>
      <c r="C796" s="7" t="s">
        <v>478</v>
      </c>
      <c r="D796" s="7" t="s">
        <v>470</v>
      </c>
      <c r="E796" s="8" t="str">
        <f t="shared" si="12"/>
        <v>01 4 11 82400</v>
      </c>
      <c r="F796" s="7" t="s">
        <v>469</v>
      </c>
      <c r="G796" s="7" t="s">
        <v>486</v>
      </c>
      <c r="H796" s="7" t="s">
        <v>482</v>
      </c>
      <c r="I796" s="7" t="s">
        <v>545</v>
      </c>
      <c r="J796" s="4" t="s">
        <v>31</v>
      </c>
      <c r="K796" s="4" t="s">
        <v>39</v>
      </c>
      <c r="L796" s="4" t="s">
        <v>74</v>
      </c>
      <c r="M796" s="9">
        <v>97980.43</v>
      </c>
      <c r="N796" s="9">
        <v>97980.43</v>
      </c>
      <c r="O796" s="9">
        <v>97980.43</v>
      </c>
      <c r="P796" s="2"/>
    </row>
    <row r="797" spans="1:16" ht="38.25" outlineLevel="7">
      <c r="A797" s="3" t="s">
        <v>75</v>
      </c>
      <c r="B797" s="4" t="s">
        <v>4</v>
      </c>
      <c r="C797" s="7" t="s">
        <v>478</v>
      </c>
      <c r="D797" s="7" t="s">
        <v>470</v>
      </c>
      <c r="E797" s="8" t="str">
        <f t="shared" si="12"/>
        <v>01 4 11 82400</v>
      </c>
      <c r="F797" s="7" t="s">
        <v>469</v>
      </c>
      <c r="G797" s="7" t="s">
        <v>486</v>
      </c>
      <c r="H797" s="7" t="s">
        <v>482</v>
      </c>
      <c r="I797" s="7" t="s">
        <v>545</v>
      </c>
      <c r="J797" s="4" t="s">
        <v>31</v>
      </c>
      <c r="K797" s="4" t="s">
        <v>76</v>
      </c>
      <c r="L797" s="4"/>
      <c r="M797" s="9">
        <v>629000</v>
      </c>
      <c r="N797" s="9">
        <v>280000</v>
      </c>
      <c r="O797" s="9">
        <v>915000</v>
      </c>
      <c r="P797" s="2"/>
    </row>
    <row r="798" spans="1:16" ht="38.25" outlineLevel="7">
      <c r="A798" s="3" t="s">
        <v>77</v>
      </c>
      <c r="B798" s="4" t="s">
        <v>4</v>
      </c>
      <c r="C798" s="7" t="s">
        <v>478</v>
      </c>
      <c r="D798" s="7" t="s">
        <v>470</v>
      </c>
      <c r="E798" s="8" t="str">
        <f t="shared" si="12"/>
        <v>01 4 11 82400</v>
      </c>
      <c r="F798" s="7" t="s">
        <v>469</v>
      </c>
      <c r="G798" s="7" t="s">
        <v>486</v>
      </c>
      <c r="H798" s="7" t="s">
        <v>482</v>
      </c>
      <c r="I798" s="7" t="s">
        <v>545</v>
      </c>
      <c r="J798" s="4" t="s">
        <v>31</v>
      </c>
      <c r="K798" s="4" t="s">
        <v>76</v>
      </c>
      <c r="L798" s="4" t="s">
        <v>78</v>
      </c>
      <c r="M798" s="9">
        <v>629000</v>
      </c>
      <c r="N798" s="9">
        <v>280000</v>
      </c>
      <c r="O798" s="9">
        <v>915000</v>
      </c>
      <c r="P798" s="2"/>
    </row>
    <row r="799" spans="1:16" ht="25.5" outlineLevel="6">
      <c r="A799" s="3" t="s">
        <v>135</v>
      </c>
      <c r="B799" s="4" t="s">
        <v>4</v>
      </c>
      <c r="C799" s="7" t="s">
        <v>478</v>
      </c>
      <c r="D799" s="7" t="s">
        <v>470</v>
      </c>
      <c r="E799" s="8" t="str">
        <f t="shared" si="12"/>
        <v>01 4 11 82400</v>
      </c>
      <c r="F799" s="7" t="s">
        <v>469</v>
      </c>
      <c r="G799" s="7" t="s">
        <v>486</v>
      </c>
      <c r="H799" s="7" t="s">
        <v>482</v>
      </c>
      <c r="I799" s="7" t="s">
        <v>545</v>
      </c>
      <c r="J799" s="4" t="s">
        <v>136</v>
      </c>
      <c r="K799" s="4"/>
      <c r="L799" s="4"/>
      <c r="M799" s="9">
        <v>340080</v>
      </c>
      <c r="N799" s="9">
        <v>352560</v>
      </c>
      <c r="O799" s="9">
        <v>366662</v>
      </c>
      <c r="P799" s="2"/>
    </row>
    <row r="800" spans="1:16" outlineLevel="7">
      <c r="A800" s="3" t="s">
        <v>115</v>
      </c>
      <c r="B800" s="4" t="s">
        <v>4</v>
      </c>
      <c r="C800" s="7" t="s">
        <v>478</v>
      </c>
      <c r="D800" s="7" t="s">
        <v>470</v>
      </c>
      <c r="E800" s="8" t="str">
        <f t="shared" si="12"/>
        <v>01 4 11 82400</v>
      </c>
      <c r="F800" s="7" t="s">
        <v>469</v>
      </c>
      <c r="G800" s="7" t="s">
        <v>486</v>
      </c>
      <c r="H800" s="7" t="s">
        <v>482</v>
      </c>
      <c r="I800" s="7" t="s">
        <v>545</v>
      </c>
      <c r="J800" s="4" t="s">
        <v>136</v>
      </c>
      <c r="K800" s="4" t="s">
        <v>116</v>
      </c>
      <c r="L800" s="4"/>
      <c r="M800" s="9">
        <v>340080</v>
      </c>
      <c r="N800" s="9">
        <v>352560</v>
      </c>
      <c r="O800" s="9">
        <v>366662</v>
      </c>
      <c r="P800" s="2"/>
    </row>
    <row r="801" spans="1:16" outlineLevel="7">
      <c r="A801" s="3" t="s">
        <v>117</v>
      </c>
      <c r="B801" s="4" t="s">
        <v>4</v>
      </c>
      <c r="C801" s="7" t="s">
        <v>478</v>
      </c>
      <c r="D801" s="7" t="s">
        <v>470</v>
      </c>
      <c r="E801" s="8" t="str">
        <f t="shared" si="12"/>
        <v>01 4 11 82400</v>
      </c>
      <c r="F801" s="7" t="s">
        <v>469</v>
      </c>
      <c r="G801" s="7" t="s">
        <v>486</v>
      </c>
      <c r="H801" s="7" t="s">
        <v>482</v>
      </c>
      <c r="I801" s="7" t="s">
        <v>545</v>
      </c>
      <c r="J801" s="4" t="s">
        <v>136</v>
      </c>
      <c r="K801" s="4" t="s">
        <v>116</v>
      </c>
      <c r="L801" s="4" t="s">
        <v>118</v>
      </c>
      <c r="M801" s="9">
        <v>340080</v>
      </c>
      <c r="N801" s="9">
        <v>352560</v>
      </c>
      <c r="O801" s="9">
        <v>366662</v>
      </c>
      <c r="P801" s="2"/>
    </row>
    <row r="802" spans="1:16" ht="38.25" outlineLevel="4">
      <c r="A802" s="3" t="s">
        <v>109</v>
      </c>
      <c r="B802" s="4" t="s">
        <v>4</v>
      </c>
      <c r="C802" s="7" t="s">
        <v>478</v>
      </c>
      <c r="D802" s="7" t="s">
        <v>470</v>
      </c>
      <c r="E802" s="8" t="str">
        <f t="shared" si="12"/>
        <v>01 4 11 82400</v>
      </c>
      <c r="F802" s="7" t="s">
        <v>469</v>
      </c>
      <c r="G802" s="7" t="s">
        <v>486</v>
      </c>
      <c r="H802" s="7" t="s">
        <v>482</v>
      </c>
      <c r="I802" s="7" t="s">
        <v>545</v>
      </c>
      <c r="J802" s="4" t="s">
        <v>110</v>
      </c>
      <c r="K802" s="4"/>
      <c r="L802" s="4"/>
      <c r="M802" s="9">
        <v>1119903.1100000001</v>
      </c>
      <c r="N802" s="9">
        <v>997162.11</v>
      </c>
      <c r="O802" s="9">
        <v>1397162.11</v>
      </c>
      <c r="P802" s="2"/>
    </row>
    <row r="803" spans="1:16" ht="25.5" outlineLevel="5">
      <c r="A803" s="3" t="s">
        <v>111</v>
      </c>
      <c r="B803" s="4" t="s">
        <v>4</v>
      </c>
      <c r="C803" s="7" t="s">
        <v>478</v>
      </c>
      <c r="D803" s="7" t="s">
        <v>470</v>
      </c>
      <c r="E803" s="8" t="str">
        <f t="shared" si="12"/>
        <v>01 4 11 82400</v>
      </c>
      <c r="F803" s="7" t="s">
        <v>469</v>
      </c>
      <c r="G803" s="7" t="s">
        <v>486</v>
      </c>
      <c r="H803" s="7" t="s">
        <v>482</v>
      </c>
      <c r="I803" s="7" t="s">
        <v>545</v>
      </c>
      <c r="J803" s="4" t="s">
        <v>112</v>
      </c>
      <c r="K803" s="4"/>
      <c r="L803" s="4"/>
      <c r="M803" s="9">
        <v>1119903.1100000001</v>
      </c>
      <c r="N803" s="9">
        <v>997162.11</v>
      </c>
      <c r="O803" s="9">
        <v>1397162.11</v>
      </c>
      <c r="P803" s="2"/>
    </row>
    <row r="804" spans="1:16" ht="25.5" outlineLevel="6">
      <c r="A804" s="3" t="s">
        <v>138</v>
      </c>
      <c r="B804" s="4" t="s">
        <v>4</v>
      </c>
      <c r="C804" s="7" t="s">
        <v>478</v>
      </c>
      <c r="D804" s="7" t="s">
        <v>470</v>
      </c>
      <c r="E804" s="8" t="str">
        <f t="shared" si="12"/>
        <v>01 4 11 82400</v>
      </c>
      <c r="F804" s="7" t="s">
        <v>469</v>
      </c>
      <c r="G804" s="7" t="s">
        <v>486</v>
      </c>
      <c r="H804" s="7" t="s">
        <v>482</v>
      </c>
      <c r="I804" s="7" t="s">
        <v>545</v>
      </c>
      <c r="J804" s="4" t="s">
        <v>139</v>
      </c>
      <c r="K804" s="4"/>
      <c r="L804" s="4"/>
      <c r="M804" s="9">
        <v>1119903.1100000001</v>
      </c>
      <c r="N804" s="9">
        <v>997162.11</v>
      </c>
      <c r="O804" s="9">
        <v>1397162.11</v>
      </c>
      <c r="P804" s="2"/>
    </row>
    <row r="805" spans="1:16" ht="51" outlineLevel="7">
      <c r="A805" s="3" t="s">
        <v>281</v>
      </c>
      <c r="B805" s="4" t="s">
        <v>4</v>
      </c>
      <c r="C805" s="7" t="s">
        <v>478</v>
      </c>
      <c r="D805" s="7" t="s">
        <v>470</v>
      </c>
      <c r="E805" s="8" t="str">
        <f t="shared" si="12"/>
        <v>01 4 11 82400</v>
      </c>
      <c r="F805" s="7" t="s">
        <v>469</v>
      </c>
      <c r="G805" s="7" t="s">
        <v>486</v>
      </c>
      <c r="H805" s="7" t="s">
        <v>482</v>
      </c>
      <c r="I805" s="7" t="s">
        <v>545</v>
      </c>
      <c r="J805" s="4" t="s">
        <v>139</v>
      </c>
      <c r="K805" s="4" t="s">
        <v>282</v>
      </c>
      <c r="L805" s="4"/>
      <c r="M805" s="9">
        <v>1119903.1100000001</v>
      </c>
      <c r="N805" s="9">
        <v>997162.11</v>
      </c>
      <c r="O805" s="9">
        <v>1397162.11</v>
      </c>
      <c r="P805" s="2"/>
    </row>
    <row r="806" spans="1:16" outlineLevel="7">
      <c r="A806" s="3" t="s">
        <v>48</v>
      </c>
      <c r="B806" s="4" t="s">
        <v>4</v>
      </c>
      <c r="C806" s="7" t="s">
        <v>478</v>
      </c>
      <c r="D806" s="7" t="s">
        <v>470</v>
      </c>
      <c r="E806" s="8" t="str">
        <f t="shared" si="12"/>
        <v>01 4 11 82400</v>
      </c>
      <c r="F806" s="7" t="s">
        <v>469</v>
      </c>
      <c r="G806" s="7" t="s">
        <v>486</v>
      </c>
      <c r="H806" s="7" t="s">
        <v>482</v>
      </c>
      <c r="I806" s="7" t="s">
        <v>545</v>
      </c>
      <c r="J806" s="4" t="s">
        <v>139</v>
      </c>
      <c r="K806" s="4" t="s">
        <v>282</v>
      </c>
      <c r="L806" s="4" t="s">
        <v>70</v>
      </c>
      <c r="M806" s="9">
        <v>999903.11</v>
      </c>
      <c r="N806" s="9">
        <v>359162.11</v>
      </c>
      <c r="O806" s="9">
        <v>359162.11</v>
      </c>
      <c r="P806" s="2"/>
    </row>
    <row r="807" spans="1:16" ht="25.5" outlineLevel="7">
      <c r="A807" s="3" t="s">
        <v>43</v>
      </c>
      <c r="B807" s="4" t="s">
        <v>4</v>
      </c>
      <c r="C807" s="7" t="s">
        <v>478</v>
      </c>
      <c r="D807" s="7" t="s">
        <v>470</v>
      </c>
      <c r="E807" s="8" t="str">
        <f t="shared" si="12"/>
        <v>01 4 11 82400</v>
      </c>
      <c r="F807" s="7" t="s">
        <v>469</v>
      </c>
      <c r="G807" s="7" t="s">
        <v>486</v>
      </c>
      <c r="H807" s="7" t="s">
        <v>482</v>
      </c>
      <c r="I807" s="7" t="s">
        <v>545</v>
      </c>
      <c r="J807" s="4" t="s">
        <v>139</v>
      </c>
      <c r="K807" s="4" t="s">
        <v>282</v>
      </c>
      <c r="L807" s="4" t="s">
        <v>73</v>
      </c>
      <c r="M807" s="9">
        <v>0</v>
      </c>
      <c r="N807" s="9">
        <v>500000</v>
      </c>
      <c r="O807" s="9">
        <v>900000</v>
      </c>
      <c r="P807" s="2"/>
    </row>
    <row r="808" spans="1:16" ht="38.25" outlineLevel="7">
      <c r="A808" s="3" t="s">
        <v>34</v>
      </c>
      <c r="B808" s="4" t="s">
        <v>4</v>
      </c>
      <c r="C808" s="7" t="s">
        <v>478</v>
      </c>
      <c r="D808" s="7" t="s">
        <v>470</v>
      </c>
      <c r="E808" s="8" t="str">
        <f t="shared" si="12"/>
        <v>01 4 11 82400</v>
      </c>
      <c r="F808" s="7" t="s">
        <v>469</v>
      </c>
      <c r="G808" s="7" t="s">
        <v>486</v>
      </c>
      <c r="H808" s="7" t="s">
        <v>482</v>
      </c>
      <c r="I808" s="7" t="s">
        <v>545</v>
      </c>
      <c r="J808" s="4" t="s">
        <v>139</v>
      </c>
      <c r="K808" s="4" t="s">
        <v>282</v>
      </c>
      <c r="L808" s="4" t="s">
        <v>74</v>
      </c>
      <c r="M808" s="9">
        <v>100000</v>
      </c>
      <c r="N808" s="9">
        <v>50000</v>
      </c>
      <c r="O808" s="9">
        <v>50000</v>
      </c>
      <c r="P808" s="2"/>
    </row>
    <row r="809" spans="1:16" ht="38.25" outlineLevel="7">
      <c r="A809" s="3" t="s">
        <v>77</v>
      </c>
      <c r="B809" s="4" t="s">
        <v>4</v>
      </c>
      <c r="C809" s="7" t="s">
        <v>478</v>
      </c>
      <c r="D809" s="7" t="s">
        <v>470</v>
      </c>
      <c r="E809" s="8" t="str">
        <f t="shared" si="12"/>
        <v>01 4 11 82400</v>
      </c>
      <c r="F809" s="7" t="s">
        <v>469</v>
      </c>
      <c r="G809" s="7" t="s">
        <v>486</v>
      </c>
      <c r="H809" s="7" t="s">
        <v>482</v>
      </c>
      <c r="I809" s="7" t="s">
        <v>545</v>
      </c>
      <c r="J809" s="4" t="s">
        <v>139</v>
      </c>
      <c r="K809" s="4" t="s">
        <v>282</v>
      </c>
      <c r="L809" s="4" t="s">
        <v>78</v>
      </c>
      <c r="M809" s="9">
        <v>20000</v>
      </c>
      <c r="N809" s="9">
        <v>88000</v>
      </c>
      <c r="O809" s="9">
        <v>88000</v>
      </c>
      <c r="P809" s="2"/>
    </row>
    <row r="810" spans="1:16" outlineLevel="1">
      <c r="A810" s="3" t="s">
        <v>291</v>
      </c>
      <c r="B810" s="4" t="s">
        <v>4</v>
      </c>
      <c r="C810" s="7" t="s">
        <v>476</v>
      </c>
      <c r="D810" s="7"/>
      <c r="E810" s="8"/>
      <c r="F810" s="7" t="s">
        <v>468</v>
      </c>
      <c r="G810" s="7" t="s">
        <v>485</v>
      </c>
      <c r="H810" s="7" t="s">
        <v>468</v>
      </c>
      <c r="I810" s="7" t="s">
        <v>489</v>
      </c>
      <c r="J810" s="4"/>
      <c r="K810" s="4"/>
      <c r="L810" s="4"/>
      <c r="M810" s="9">
        <v>26201335</v>
      </c>
      <c r="N810" s="9">
        <v>33923192</v>
      </c>
      <c r="O810" s="9">
        <v>38182308</v>
      </c>
      <c r="P810" s="2"/>
    </row>
    <row r="811" spans="1:16" outlineLevel="2">
      <c r="A811" s="3" t="s">
        <v>292</v>
      </c>
      <c r="B811" s="4" t="s">
        <v>4</v>
      </c>
      <c r="C811" s="7" t="s">
        <v>476</v>
      </c>
      <c r="D811" s="7" t="s">
        <v>469</v>
      </c>
      <c r="E811" s="8"/>
      <c r="F811" s="7" t="s">
        <v>468</v>
      </c>
      <c r="G811" s="7" t="s">
        <v>485</v>
      </c>
      <c r="H811" s="7" t="s">
        <v>468</v>
      </c>
      <c r="I811" s="7" t="s">
        <v>489</v>
      </c>
      <c r="J811" s="4"/>
      <c r="K811" s="4"/>
      <c r="L811" s="4"/>
      <c r="M811" s="9">
        <v>5411435</v>
      </c>
      <c r="N811" s="9">
        <v>5627892</v>
      </c>
      <c r="O811" s="9">
        <v>5853008</v>
      </c>
      <c r="P811" s="2"/>
    </row>
    <row r="812" spans="1:16" ht="25.5" outlineLevel="3">
      <c r="A812" s="3" t="s">
        <v>293</v>
      </c>
      <c r="B812" s="4" t="s">
        <v>4</v>
      </c>
      <c r="C812" s="7" t="s">
        <v>476</v>
      </c>
      <c r="D812" s="7" t="s">
        <v>469</v>
      </c>
      <c r="E812" s="8" t="str">
        <f t="shared" si="12"/>
        <v>01 4 11 82450</v>
      </c>
      <c r="F812" s="7" t="s">
        <v>469</v>
      </c>
      <c r="G812" s="7" t="s">
        <v>486</v>
      </c>
      <c r="H812" s="7" t="s">
        <v>482</v>
      </c>
      <c r="I812" s="7" t="s">
        <v>548</v>
      </c>
      <c r="J812" s="4"/>
      <c r="K812" s="4"/>
      <c r="L812" s="4"/>
      <c r="M812" s="9">
        <v>5411435</v>
      </c>
      <c r="N812" s="9">
        <v>5627892</v>
      </c>
      <c r="O812" s="9">
        <v>5853008</v>
      </c>
      <c r="P812" s="2"/>
    </row>
    <row r="813" spans="1:16" ht="25.5" outlineLevel="4">
      <c r="A813" s="3" t="s">
        <v>294</v>
      </c>
      <c r="B813" s="4" t="s">
        <v>4</v>
      </c>
      <c r="C813" s="7" t="s">
        <v>476</v>
      </c>
      <c r="D813" s="7" t="s">
        <v>469</v>
      </c>
      <c r="E813" s="8" t="str">
        <f t="shared" si="12"/>
        <v>01 4 11 82450</v>
      </c>
      <c r="F813" s="7" t="s">
        <v>469</v>
      </c>
      <c r="G813" s="7" t="s">
        <v>486</v>
      </c>
      <c r="H813" s="7" t="s">
        <v>482</v>
      </c>
      <c r="I813" s="7" t="s">
        <v>548</v>
      </c>
      <c r="J813" s="4" t="s">
        <v>295</v>
      </c>
      <c r="K813" s="4"/>
      <c r="L813" s="4"/>
      <c r="M813" s="9">
        <v>5411435</v>
      </c>
      <c r="N813" s="9">
        <v>5627892</v>
      </c>
      <c r="O813" s="9">
        <v>5853008</v>
      </c>
      <c r="P813" s="2"/>
    </row>
    <row r="814" spans="1:16" ht="25.5" outlineLevel="5">
      <c r="A814" s="3" t="s">
        <v>296</v>
      </c>
      <c r="B814" s="4" t="s">
        <v>4</v>
      </c>
      <c r="C814" s="7" t="s">
        <v>476</v>
      </c>
      <c r="D814" s="7" t="s">
        <v>469</v>
      </c>
      <c r="E814" s="8" t="str">
        <f t="shared" si="12"/>
        <v>01 4 11 82450</v>
      </c>
      <c r="F814" s="7" t="s">
        <v>469</v>
      </c>
      <c r="G814" s="7" t="s">
        <v>486</v>
      </c>
      <c r="H814" s="7" t="s">
        <v>482</v>
      </c>
      <c r="I814" s="7" t="s">
        <v>548</v>
      </c>
      <c r="J814" s="4" t="s">
        <v>73</v>
      </c>
      <c r="K814" s="4"/>
      <c r="L814" s="4"/>
      <c r="M814" s="9">
        <v>5411435</v>
      </c>
      <c r="N814" s="9">
        <v>5627892</v>
      </c>
      <c r="O814" s="9">
        <v>5853008</v>
      </c>
      <c r="P814" s="2"/>
    </row>
    <row r="815" spans="1:16" ht="25.5" outlineLevel="6">
      <c r="A815" s="3" t="s">
        <v>297</v>
      </c>
      <c r="B815" s="4" t="s">
        <v>4</v>
      </c>
      <c r="C815" s="7" t="s">
        <v>476</v>
      </c>
      <c r="D815" s="7" t="s">
        <v>469</v>
      </c>
      <c r="E815" s="8" t="str">
        <f t="shared" si="12"/>
        <v>01 4 11 82450</v>
      </c>
      <c r="F815" s="7" t="s">
        <v>469</v>
      </c>
      <c r="G815" s="7" t="s">
        <v>486</v>
      </c>
      <c r="H815" s="7" t="s">
        <v>482</v>
      </c>
      <c r="I815" s="7" t="s">
        <v>548</v>
      </c>
      <c r="J815" s="4" t="s">
        <v>298</v>
      </c>
      <c r="K815" s="4"/>
      <c r="L815" s="4"/>
      <c r="M815" s="9">
        <v>5411435</v>
      </c>
      <c r="N815" s="9">
        <v>5627892</v>
      </c>
      <c r="O815" s="9">
        <v>5853008</v>
      </c>
      <c r="P815" s="2"/>
    </row>
    <row r="816" spans="1:16" ht="51" outlineLevel="7">
      <c r="A816" s="3" t="s">
        <v>299</v>
      </c>
      <c r="B816" s="4" t="s">
        <v>4</v>
      </c>
      <c r="C816" s="7" t="s">
        <v>476</v>
      </c>
      <c r="D816" s="7" t="s">
        <v>469</v>
      </c>
      <c r="E816" s="8" t="str">
        <f t="shared" si="12"/>
        <v>01 4 11 82450</v>
      </c>
      <c r="F816" s="7" t="s">
        <v>469</v>
      </c>
      <c r="G816" s="7" t="s">
        <v>486</v>
      </c>
      <c r="H816" s="7" t="s">
        <v>482</v>
      </c>
      <c r="I816" s="7" t="s">
        <v>548</v>
      </c>
      <c r="J816" s="4" t="s">
        <v>298</v>
      </c>
      <c r="K816" s="4" t="s">
        <v>300</v>
      </c>
      <c r="L816" s="4"/>
      <c r="M816" s="9">
        <v>5411435</v>
      </c>
      <c r="N816" s="9">
        <v>5627892</v>
      </c>
      <c r="O816" s="9">
        <v>5853008</v>
      </c>
      <c r="P816" s="2"/>
    </row>
    <row r="817" spans="1:16" ht="51" outlineLevel="7">
      <c r="A817" s="3" t="s">
        <v>301</v>
      </c>
      <c r="B817" s="4" t="s">
        <v>4</v>
      </c>
      <c r="C817" s="7" t="s">
        <v>476</v>
      </c>
      <c r="D817" s="7" t="s">
        <v>469</v>
      </c>
      <c r="E817" s="8" t="str">
        <f t="shared" si="12"/>
        <v>01 4 11 82450</v>
      </c>
      <c r="F817" s="7" t="s">
        <v>469</v>
      </c>
      <c r="G817" s="7" t="s">
        <v>486</v>
      </c>
      <c r="H817" s="7" t="s">
        <v>482</v>
      </c>
      <c r="I817" s="7" t="s">
        <v>548</v>
      </c>
      <c r="J817" s="4" t="s">
        <v>298</v>
      </c>
      <c r="K817" s="4" t="s">
        <v>300</v>
      </c>
      <c r="L817" s="4" t="s">
        <v>302</v>
      </c>
      <c r="M817" s="9">
        <v>5411435</v>
      </c>
      <c r="N817" s="9">
        <v>5627892</v>
      </c>
      <c r="O817" s="9">
        <v>5853008</v>
      </c>
      <c r="P817" s="2"/>
    </row>
    <row r="818" spans="1:16" ht="25.5" outlineLevel="2">
      <c r="A818" s="3" t="s">
        <v>303</v>
      </c>
      <c r="B818" s="4" t="s">
        <v>4</v>
      </c>
      <c r="C818" s="7" t="s">
        <v>476</v>
      </c>
      <c r="D818" s="7" t="s">
        <v>474</v>
      </c>
      <c r="E818" s="8"/>
      <c r="F818" s="7" t="s">
        <v>468</v>
      </c>
      <c r="G818" s="7" t="s">
        <v>485</v>
      </c>
      <c r="H818" s="7" t="s">
        <v>468</v>
      </c>
      <c r="I818" s="7" t="s">
        <v>489</v>
      </c>
      <c r="J818" s="4"/>
      <c r="K818" s="4"/>
      <c r="L818" s="4"/>
      <c r="M818" s="9">
        <v>120000</v>
      </c>
      <c r="N818" s="9">
        <v>0</v>
      </c>
      <c r="O818" s="9">
        <v>0</v>
      </c>
      <c r="P818" s="2"/>
    </row>
    <row r="819" spans="1:16" ht="25.5" outlineLevel="3">
      <c r="A819" s="3" t="s">
        <v>304</v>
      </c>
      <c r="B819" s="4" t="s">
        <v>4</v>
      </c>
      <c r="C819" s="7" t="s">
        <v>476</v>
      </c>
      <c r="D819" s="7" t="s">
        <v>474</v>
      </c>
      <c r="E819" s="8" t="str">
        <f t="shared" si="12"/>
        <v>99 0 00 83030</v>
      </c>
      <c r="F819" s="7" t="s">
        <v>484</v>
      </c>
      <c r="G819" s="7" t="s">
        <v>485</v>
      </c>
      <c r="H819" s="7" t="s">
        <v>468</v>
      </c>
      <c r="I819" s="7" t="s">
        <v>549</v>
      </c>
      <c r="J819" s="4"/>
      <c r="K819" s="4"/>
      <c r="L819" s="4"/>
      <c r="M819" s="9">
        <v>120000</v>
      </c>
      <c r="N819" s="9">
        <v>0</v>
      </c>
      <c r="O819" s="9">
        <v>0</v>
      </c>
      <c r="P819" s="2"/>
    </row>
    <row r="820" spans="1:16" ht="25.5" outlineLevel="4">
      <c r="A820" s="3" t="s">
        <v>294</v>
      </c>
      <c r="B820" s="4" t="s">
        <v>4</v>
      </c>
      <c r="C820" s="7" t="s">
        <v>476</v>
      </c>
      <c r="D820" s="7" t="s">
        <v>474</v>
      </c>
      <c r="E820" s="8" t="str">
        <f t="shared" si="12"/>
        <v>99 0 00 83030</v>
      </c>
      <c r="F820" s="7" t="s">
        <v>484</v>
      </c>
      <c r="G820" s="7" t="s">
        <v>485</v>
      </c>
      <c r="H820" s="7" t="s">
        <v>468</v>
      </c>
      <c r="I820" s="7" t="s">
        <v>549</v>
      </c>
      <c r="J820" s="4" t="s">
        <v>295</v>
      </c>
      <c r="K820" s="4"/>
      <c r="L820" s="4"/>
      <c r="M820" s="9">
        <v>120000</v>
      </c>
      <c r="N820" s="9">
        <v>0</v>
      </c>
      <c r="O820" s="9">
        <v>0</v>
      </c>
      <c r="P820" s="2"/>
    </row>
    <row r="821" spans="1:16" outlineLevel="5">
      <c r="A821" s="3" t="s">
        <v>305</v>
      </c>
      <c r="B821" s="4" t="s">
        <v>4</v>
      </c>
      <c r="C821" s="7" t="s">
        <v>476</v>
      </c>
      <c r="D821" s="7" t="s">
        <v>474</v>
      </c>
      <c r="E821" s="8" t="str">
        <f t="shared" si="12"/>
        <v>99 0 00 83030</v>
      </c>
      <c r="F821" s="7" t="s">
        <v>484</v>
      </c>
      <c r="G821" s="7" t="s">
        <v>485</v>
      </c>
      <c r="H821" s="7" t="s">
        <v>468</v>
      </c>
      <c r="I821" s="7" t="s">
        <v>549</v>
      </c>
      <c r="J821" s="4" t="s">
        <v>306</v>
      </c>
      <c r="K821" s="4"/>
      <c r="L821" s="4"/>
      <c r="M821" s="9">
        <v>120000</v>
      </c>
      <c r="N821" s="9">
        <v>0</v>
      </c>
      <c r="O821" s="9">
        <v>0</v>
      </c>
      <c r="P821" s="2"/>
    </row>
    <row r="822" spans="1:16" ht="25.5" outlineLevel="7">
      <c r="A822" s="3" t="s">
        <v>307</v>
      </c>
      <c r="B822" s="4" t="s">
        <v>4</v>
      </c>
      <c r="C822" s="7" t="s">
        <v>476</v>
      </c>
      <c r="D822" s="7" t="s">
        <v>474</v>
      </c>
      <c r="E822" s="8" t="str">
        <f t="shared" si="12"/>
        <v>99 0 00 83030</v>
      </c>
      <c r="F822" s="7" t="s">
        <v>484</v>
      </c>
      <c r="G822" s="7" t="s">
        <v>485</v>
      </c>
      <c r="H822" s="7" t="s">
        <v>468</v>
      </c>
      <c r="I822" s="7" t="s">
        <v>549</v>
      </c>
      <c r="J822" s="4" t="s">
        <v>306</v>
      </c>
      <c r="K822" s="4" t="s">
        <v>308</v>
      </c>
      <c r="L822" s="4"/>
      <c r="M822" s="9">
        <v>120000</v>
      </c>
      <c r="N822" s="9">
        <v>0</v>
      </c>
      <c r="O822" s="9">
        <v>0</v>
      </c>
      <c r="P822" s="2"/>
    </row>
    <row r="823" spans="1:16" ht="25.5" outlineLevel="7">
      <c r="A823" s="3" t="s">
        <v>309</v>
      </c>
      <c r="B823" s="4" t="s">
        <v>4</v>
      </c>
      <c r="C823" s="7" t="s">
        <v>476</v>
      </c>
      <c r="D823" s="7" t="s">
        <v>474</v>
      </c>
      <c r="E823" s="8" t="str">
        <f t="shared" si="12"/>
        <v>99 0 00 83030</v>
      </c>
      <c r="F823" s="7" t="s">
        <v>484</v>
      </c>
      <c r="G823" s="7" t="s">
        <v>485</v>
      </c>
      <c r="H823" s="7" t="s">
        <v>468</v>
      </c>
      <c r="I823" s="7" t="s">
        <v>549</v>
      </c>
      <c r="J823" s="4" t="s">
        <v>306</v>
      </c>
      <c r="K823" s="4" t="s">
        <v>308</v>
      </c>
      <c r="L823" s="4" t="s">
        <v>310</v>
      </c>
      <c r="M823" s="9">
        <v>120000</v>
      </c>
      <c r="N823" s="9">
        <v>0</v>
      </c>
      <c r="O823" s="9">
        <v>0</v>
      </c>
      <c r="P823" s="2"/>
    </row>
    <row r="824" spans="1:16" outlineLevel="2">
      <c r="A824" s="3" t="s">
        <v>311</v>
      </c>
      <c r="B824" s="4" t="s">
        <v>4</v>
      </c>
      <c r="C824" s="7" t="s">
        <v>476</v>
      </c>
      <c r="D824" s="7" t="s">
        <v>470</v>
      </c>
      <c r="E824" s="8"/>
      <c r="F824" s="7" t="s">
        <v>468</v>
      </c>
      <c r="G824" s="7" t="s">
        <v>485</v>
      </c>
      <c r="H824" s="7" t="s">
        <v>468</v>
      </c>
      <c r="I824" s="7" t="s">
        <v>489</v>
      </c>
      <c r="J824" s="4"/>
      <c r="K824" s="4"/>
      <c r="L824" s="4"/>
      <c r="M824" s="9">
        <v>20605900</v>
      </c>
      <c r="N824" s="9">
        <v>28208300</v>
      </c>
      <c r="O824" s="9">
        <v>32242300</v>
      </c>
      <c r="P824" s="2"/>
    </row>
    <row r="825" spans="1:16" ht="51" outlineLevel="3">
      <c r="A825" s="3" t="s">
        <v>312</v>
      </c>
      <c r="B825" s="4" t="s">
        <v>4</v>
      </c>
      <c r="C825" s="7" t="s">
        <v>476</v>
      </c>
      <c r="D825" s="7" t="s">
        <v>470</v>
      </c>
      <c r="E825" s="8" t="str">
        <f t="shared" si="12"/>
        <v>01 4 11 16710</v>
      </c>
      <c r="F825" s="7" t="s">
        <v>469</v>
      </c>
      <c r="G825" s="7" t="s">
        <v>486</v>
      </c>
      <c r="H825" s="7" t="s">
        <v>482</v>
      </c>
      <c r="I825" s="7" t="s">
        <v>550</v>
      </c>
      <c r="J825" s="4"/>
      <c r="K825" s="4"/>
      <c r="L825" s="4"/>
      <c r="M825" s="9">
        <v>190000</v>
      </c>
      <c r="N825" s="9">
        <v>190000</v>
      </c>
      <c r="O825" s="9">
        <v>190000</v>
      </c>
      <c r="P825" s="2"/>
    </row>
    <row r="826" spans="1:16" ht="25.5" outlineLevel="4">
      <c r="A826" s="3" t="s">
        <v>294</v>
      </c>
      <c r="B826" s="4" t="s">
        <v>4</v>
      </c>
      <c r="C826" s="7" t="s">
        <v>476</v>
      </c>
      <c r="D826" s="7" t="s">
        <v>470</v>
      </c>
      <c r="E826" s="8" t="str">
        <f t="shared" si="12"/>
        <v>01 4 11 16710</v>
      </c>
      <c r="F826" s="7" t="s">
        <v>469</v>
      </c>
      <c r="G826" s="7" t="s">
        <v>486</v>
      </c>
      <c r="H826" s="7" t="s">
        <v>482</v>
      </c>
      <c r="I826" s="7" t="s">
        <v>550</v>
      </c>
      <c r="J826" s="4" t="s">
        <v>295</v>
      </c>
      <c r="K826" s="4"/>
      <c r="L826" s="4"/>
      <c r="M826" s="9">
        <v>190000</v>
      </c>
      <c r="N826" s="9">
        <v>190000</v>
      </c>
      <c r="O826" s="9">
        <v>190000</v>
      </c>
      <c r="P826" s="2"/>
    </row>
    <row r="827" spans="1:16" ht="38.25" outlineLevel="5">
      <c r="A827" s="3" t="s">
        <v>313</v>
      </c>
      <c r="B827" s="4" t="s">
        <v>4</v>
      </c>
      <c r="C827" s="7" t="s">
        <v>476</v>
      </c>
      <c r="D827" s="7" t="s">
        <v>470</v>
      </c>
      <c r="E827" s="8" t="str">
        <f t="shared" si="12"/>
        <v>01 4 11 16710</v>
      </c>
      <c r="F827" s="7" t="s">
        <v>469</v>
      </c>
      <c r="G827" s="7" t="s">
        <v>486</v>
      </c>
      <c r="H827" s="7" t="s">
        <v>482</v>
      </c>
      <c r="I827" s="7" t="s">
        <v>550</v>
      </c>
      <c r="J827" s="4" t="s">
        <v>314</v>
      </c>
      <c r="K827" s="4"/>
      <c r="L827" s="4"/>
      <c r="M827" s="9">
        <v>190000</v>
      </c>
      <c r="N827" s="9">
        <v>190000</v>
      </c>
      <c r="O827" s="9">
        <v>190000</v>
      </c>
      <c r="P827" s="2"/>
    </row>
    <row r="828" spans="1:16" ht="51" outlineLevel="6">
      <c r="A828" s="3" t="s">
        <v>315</v>
      </c>
      <c r="B828" s="4" t="s">
        <v>4</v>
      </c>
      <c r="C828" s="7" t="s">
        <v>476</v>
      </c>
      <c r="D828" s="7" t="s">
        <v>470</v>
      </c>
      <c r="E828" s="8" t="str">
        <f t="shared" si="12"/>
        <v>01 4 11 16710</v>
      </c>
      <c r="F828" s="7" t="s">
        <v>469</v>
      </c>
      <c r="G828" s="7" t="s">
        <v>486</v>
      </c>
      <c r="H828" s="7" t="s">
        <v>482</v>
      </c>
      <c r="I828" s="7" t="s">
        <v>550</v>
      </c>
      <c r="J828" s="4" t="s">
        <v>316</v>
      </c>
      <c r="K828" s="4"/>
      <c r="L828" s="4"/>
      <c r="M828" s="9">
        <v>190000</v>
      </c>
      <c r="N828" s="9">
        <v>190000</v>
      </c>
      <c r="O828" s="9">
        <v>190000</v>
      </c>
      <c r="P828" s="2"/>
    </row>
    <row r="829" spans="1:16" ht="63.75" outlineLevel="7">
      <c r="A829" s="3" t="s">
        <v>317</v>
      </c>
      <c r="B829" s="4" t="s">
        <v>4</v>
      </c>
      <c r="C829" s="7" t="s">
        <v>476</v>
      </c>
      <c r="D829" s="7" t="s">
        <v>470</v>
      </c>
      <c r="E829" s="8" t="str">
        <f t="shared" si="12"/>
        <v>01 4 11 16710</v>
      </c>
      <c r="F829" s="7" t="s">
        <v>469</v>
      </c>
      <c r="G829" s="7" t="s">
        <v>486</v>
      </c>
      <c r="H829" s="7" t="s">
        <v>482</v>
      </c>
      <c r="I829" s="7" t="s">
        <v>550</v>
      </c>
      <c r="J829" s="4" t="s">
        <v>316</v>
      </c>
      <c r="K829" s="4" t="s">
        <v>318</v>
      </c>
      <c r="L829" s="4"/>
      <c r="M829" s="9">
        <v>190000</v>
      </c>
      <c r="N829" s="9">
        <v>190000</v>
      </c>
      <c r="O829" s="9">
        <v>190000</v>
      </c>
      <c r="P829" s="2"/>
    </row>
    <row r="830" spans="1:16" ht="25.5" outlineLevel="7">
      <c r="A830" s="3" t="s">
        <v>309</v>
      </c>
      <c r="B830" s="4" t="s">
        <v>4</v>
      </c>
      <c r="C830" s="7" t="s">
        <v>476</v>
      </c>
      <c r="D830" s="7" t="s">
        <v>470</v>
      </c>
      <c r="E830" s="8" t="str">
        <f t="shared" si="12"/>
        <v>01 4 11 16710</v>
      </c>
      <c r="F830" s="7" t="s">
        <v>469</v>
      </c>
      <c r="G830" s="7" t="s">
        <v>486</v>
      </c>
      <c r="H830" s="7" t="s">
        <v>482</v>
      </c>
      <c r="I830" s="7" t="s">
        <v>550</v>
      </c>
      <c r="J830" s="4" t="s">
        <v>316</v>
      </c>
      <c r="K830" s="4" t="s">
        <v>318</v>
      </c>
      <c r="L830" s="4" t="s">
        <v>319</v>
      </c>
      <c r="M830" s="9">
        <v>190000</v>
      </c>
      <c r="N830" s="9">
        <v>190000</v>
      </c>
      <c r="O830" s="9">
        <v>190000</v>
      </c>
      <c r="P830" s="2"/>
    </row>
    <row r="831" spans="1:16" ht="114.75" outlineLevel="3">
      <c r="A831" s="3" t="s">
        <v>320</v>
      </c>
      <c r="B831" s="4" t="s">
        <v>4</v>
      </c>
      <c r="C831" s="7" t="s">
        <v>476</v>
      </c>
      <c r="D831" s="7" t="s">
        <v>470</v>
      </c>
      <c r="E831" s="8" t="str">
        <f t="shared" si="12"/>
        <v>01 4 11 16723</v>
      </c>
      <c r="F831" s="7" t="s">
        <v>469</v>
      </c>
      <c r="G831" s="7" t="s">
        <v>486</v>
      </c>
      <c r="H831" s="7" t="s">
        <v>482</v>
      </c>
      <c r="I831" s="7" t="s">
        <v>551</v>
      </c>
      <c r="J831" s="4"/>
      <c r="K831" s="4"/>
      <c r="L831" s="4"/>
      <c r="M831" s="9">
        <v>20415900</v>
      </c>
      <c r="N831" s="9">
        <v>28018300</v>
      </c>
      <c r="O831" s="9">
        <v>32052300</v>
      </c>
      <c r="P831" s="2"/>
    </row>
    <row r="832" spans="1:16" ht="25.5" outlineLevel="4">
      <c r="A832" s="3" t="s">
        <v>294</v>
      </c>
      <c r="B832" s="4" t="s">
        <v>4</v>
      </c>
      <c r="C832" s="7" t="s">
        <v>476</v>
      </c>
      <c r="D832" s="7" t="s">
        <v>470</v>
      </c>
      <c r="E832" s="8" t="str">
        <f t="shared" si="12"/>
        <v>01 4 11 16723</v>
      </c>
      <c r="F832" s="7" t="s">
        <v>469</v>
      </c>
      <c r="G832" s="7" t="s">
        <v>486</v>
      </c>
      <c r="H832" s="7" t="s">
        <v>482</v>
      </c>
      <c r="I832" s="7" t="s">
        <v>551</v>
      </c>
      <c r="J832" s="4" t="s">
        <v>295</v>
      </c>
      <c r="K832" s="4"/>
      <c r="L832" s="4"/>
      <c r="M832" s="9">
        <v>20415900</v>
      </c>
      <c r="N832" s="9">
        <v>28018300</v>
      </c>
      <c r="O832" s="9">
        <v>32052300</v>
      </c>
      <c r="P832" s="2"/>
    </row>
    <row r="833" spans="1:16" ht="25.5" outlineLevel="5">
      <c r="A833" s="3" t="s">
        <v>296</v>
      </c>
      <c r="B833" s="4" t="s">
        <v>4</v>
      </c>
      <c r="C833" s="7" t="s">
        <v>476</v>
      </c>
      <c r="D833" s="7" t="s">
        <v>470</v>
      </c>
      <c r="E833" s="8" t="str">
        <f t="shared" si="12"/>
        <v>01 4 11 16723</v>
      </c>
      <c r="F833" s="7" t="s">
        <v>469</v>
      </c>
      <c r="G833" s="7" t="s">
        <v>486</v>
      </c>
      <c r="H833" s="7" t="s">
        <v>482</v>
      </c>
      <c r="I833" s="7" t="s">
        <v>551</v>
      </c>
      <c r="J833" s="4" t="s">
        <v>73</v>
      </c>
      <c r="K833" s="4"/>
      <c r="L833" s="4"/>
      <c r="M833" s="9">
        <v>15026502</v>
      </c>
      <c r="N833" s="9">
        <v>21194634</v>
      </c>
      <c r="O833" s="9">
        <v>24316065</v>
      </c>
      <c r="P833" s="2"/>
    </row>
    <row r="834" spans="1:16" ht="38.25" outlineLevel="6">
      <c r="A834" s="3" t="s">
        <v>321</v>
      </c>
      <c r="B834" s="4" t="s">
        <v>4</v>
      </c>
      <c r="C834" s="7" t="s">
        <v>476</v>
      </c>
      <c r="D834" s="7" t="s">
        <v>470</v>
      </c>
      <c r="E834" s="8" t="str">
        <f t="shared" si="12"/>
        <v>01 4 11 16723</v>
      </c>
      <c r="F834" s="7" t="s">
        <v>469</v>
      </c>
      <c r="G834" s="7" t="s">
        <v>486</v>
      </c>
      <c r="H834" s="7" t="s">
        <v>482</v>
      </c>
      <c r="I834" s="7" t="s">
        <v>551</v>
      </c>
      <c r="J834" s="4" t="s">
        <v>322</v>
      </c>
      <c r="K834" s="4"/>
      <c r="L834" s="4"/>
      <c r="M834" s="9">
        <v>15026502</v>
      </c>
      <c r="N834" s="9">
        <v>21194634</v>
      </c>
      <c r="O834" s="9">
        <v>24316065</v>
      </c>
      <c r="P834" s="2"/>
    </row>
    <row r="835" spans="1:16" ht="114.75" outlineLevel="7">
      <c r="A835" s="3" t="s">
        <v>41</v>
      </c>
      <c r="B835" s="4" t="s">
        <v>4</v>
      </c>
      <c r="C835" s="7" t="s">
        <v>476</v>
      </c>
      <c r="D835" s="7" t="s">
        <v>470</v>
      </c>
      <c r="E835" s="8" t="str">
        <f t="shared" si="12"/>
        <v>01 4 11 16723</v>
      </c>
      <c r="F835" s="7" t="s">
        <v>469</v>
      </c>
      <c r="G835" s="7" t="s">
        <v>486</v>
      </c>
      <c r="H835" s="7" t="s">
        <v>482</v>
      </c>
      <c r="I835" s="7" t="s">
        <v>551</v>
      </c>
      <c r="J835" s="4" t="s">
        <v>322</v>
      </c>
      <c r="K835" s="4" t="s">
        <v>42</v>
      </c>
      <c r="L835" s="4"/>
      <c r="M835" s="9">
        <v>15026502</v>
      </c>
      <c r="N835" s="9">
        <v>21194634</v>
      </c>
      <c r="O835" s="9">
        <v>24316065</v>
      </c>
      <c r="P835" s="2"/>
    </row>
    <row r="836" spans="1:16" ht="25.5" outlineLevel="7">
      <c r="A836" s="3" t="s">
        <v>309</v>
      </c>
      <c r="B836" s="4" t="s">
        <v>4</v>
      </c>
      <c r="C836" s="7" t="s">
        <v>476</v>
      </c>
      <c r="D836" s="7" t="s">
        <v>470</v>
      </c>
      <c r="E836" s="8" t="str">
        <f t="shared" si="12"/>
        <v>01 4 11 16723</v>
      </c>
      <c r="F836" s="7" t="s">
        <v>469</v>
      </c>
      <c r="G836" s="7" t="s">
        <v>486</v>
      </c>
      <c r="H836" s="7" t="s">
        <v>482</v>
      </c>
      <c r="I836" s="7" t="s">
        <v>551</v>
      </c>
      <c r="J836" s="4" t="s">
        <v>322</v>
      </c>
      <c r="K836" s="4" t="s">
        <v>42</v>
      </c>
      <c r="L836" s="4" t="s">
        <v>319</v>
      </c>
      <c r="M836" s="9">
        <v>15026502</v>
      </c>
      <c r="N836" s="9">
        <v>21194634</v>
      </c>
      <c r="O836" s="9">
        <v>24316065</v>
      </c>
      <c r="P836" s="2"/>
    </row>
    <row r="837" spans="1:16" ht="38.25" outlineLevel="5">
      <c r="A837" s="3" t="s">
        <v>313</v>
      </c>
      <c r="B837" s="4" t="s">
        <v>4</v>
      </c>
      <c r="C837" s="7" t="s">
        <v>476</v>
      </c>
      <c r="D837" s="7" t="s">
        <v>470</v>
      </c>
      <c r="E837" s="8" t="str">
        <f t="shared" si="12"/>
        <v>01 4 11 16723</v>
      </c>
      <c r="F837" s="7" t="s">
        <v>469</v>
      </c>
      <c r="G837" s="7" t="s">
        <v>486</v>
      </c>
      <c r="H837" s="7" t="s">
        <v>482</v>
      </c>
      <c r="I837" s="7" t="s">
        <v>551</v>
      </c>
      <c r="J837" s="4" t="s">
        <v>314</v>
      </c>
      <c r="K837" s="4"/>
      <c r="L837" s="4"/>
      <c r="M837" s="9">
        <v>5389398</v>
      </c>
      <c r="N837" s="9">
        <v>6823666</v>
      </c>
      <c r="O837" s="9">
        <v>7736235</v>
      </c>
      <c r="P837" s="2"/>
    </row>
    <row r="838" spans="1:16" ht="38.25" outlineLevel="6">
      <c r="A838" s="3" t="s">
        <v>323</v>
      </c>
      <c r="B838" s="4" t="s">
        <v>4</v>
      </c>
      <c r="C838" s="7" t="s">
        <v>476</v>
      </c>
      <c r="D838" s="7" t="s">
        <v>470</v>
      </c>
      <c r="E838" s="8" t="str">
        <f t="shared" si="12"/>
        <v>01 4 11 16723</v>
      </c>
      <c r="F838" s="7" t="s">
        <v>469</v>
      </c>
      <c r="G838" s="7" t="s">
        <v>486</v>
      </c>
      <c r="H838" s="7" t="s">
        <v>482</v>
      </c>
      <c r="I838" s="7" t="s">
        <v>551</v>
      </c>
      <c r="J838" s="4" t="s">
        <v>324</v>
      </c>
      <c r="K838" s="4"/>
      <c r="L838" s="4"/>
      <c r="M838" s="9">
        <v>5389398</v>
      </c>
      <c r="N838" s="9">
        <v>6823666</v>
      </c>
      <c r="O838" s="9">
        <v>7736235</v>
      </c>
      <c r="P838" s="2"/>
    </row>
    <row r="839" spans="1:16" ht="114.75" outlineLevel="7">
      <c r="A839" s="3" t="s">
        <v>41</v>
      </c>
      <c r="B839" s="4" t="s">
        <v>4</v>
      </c>
      <c r="C839" s="7" t="s">
        <v>476</v>
      </c>
      <c r="D839" s="7" t="s">
        <v>470</v>
      </c>
      <c r="E839" s="8" t="str">
        <f t="shared" si="12"/>
        <v>01 4 11 16723</v>
      </c>
      <c r="F839" s="7" t="s">
        <v>469</v>
      </c>
      <c r="G839" s="7" t="s">
        <v>486</v>
      </c>
      <c r="H839" s="7" t="s">
        <v>482</v>
      </c>
      <c r="I839" s="7" t="s">
        <v>551</v>
      </c>
      <c r="J839" s="4" t="s">
        <v>324</v>
      </c>
      <c r="K839" s="4" t="s">
        <v>42</v>
      </c>
      <c r="L839" s="4"/>
      <c r="M839" s="9">
        <v>5389398</v>
      </c>
      <c r="N839" s="9">
        <v>6823666</v>
      </c>
      <c r="O839" s="9">
        <v>7736235</v>
      </c>
      <c r="P839" s="2"/>
    </row>
    <row r="840" spans="1:16" outlineLevel="7">
      <c r="A840" s="3" t="s">
        <v>48</v>
      </c>
      <c r="B840" s="4" t="s">
        <v>4</v>
      </c>
      <c r="C840" s="7" t="s">
        <v>476</v>
      </c>
      <c r="D840" s="7" t="s">
        <v>470</v>
      </c>
      <c r="E840" s="8" t="str">
        <f t="shared" si="12"/>
        <v>01 4 11 16723</v>
      </c>
      <c r="F840" s="7" t="s">
        <v>469</v>
      </c>
      <c r="G840" s="7" t="s">
        <v>486</v>
      </c>
      <c r="H840" s="7" t="s">
        <v>482</v>
      </c>
      <c r="I840" s="7" t="s">
        <v>551</v>
      </c>
      <c r="J840" s="4" t="s">
        <v>324</v>
      </c>
      <c r="K840" s="4" t="s">
        <v>42</v>
      </c>
      <c r="L840" s="4" t="s">
        <v>49</v>
      </c>
      <c r="M840" s="9">
        <v>5389398</v>
      </c>
      <c r="N840" s="9">
        <v>6823666</v>
      </c>
      <c r="O840" s="9">
        <v>7736235</v>
      </c>
      <c r="P840" s="2"/>
    </row>
    <row r="841" spans="1:16" ht="25.5" outlineLevel="2">
      <c r="A841" s="3" t="s">
        <v>325</v>
      </c>
      <c r="B841" s="4" t="s">
        <v>4</v>
      </c>
      <c r="C841" s="7" t="s">
        <v>476</v>
      </c>
      <c r="D841" s="7" t="s">
        <v>481</v>
      </c>
      <c r="E841" s="8"/>
      <c r="F841" s="7" t="s">
        <v>468</v>
      </c>
      <c r="G841" s="7" t="s">
        <v>485</v>
      </c>
      <c r="H841" s="7" t="s">
        <v>468</v>
      </c>
      <c r="I841" s="7" t="s">
        <v>489</v>
      </c>
      <c r="J841" s="4"/>
      <c r="K841" s="4"/>
      <c r="L841" s="4"/>
      <c r="M841" s="9">
        <v>64000</v>
      </c>
      <c r="N841" s="9">
        <v>87000</v>
      </c>
      <c r="O841" s="9">
        <v>87000</v>
      </c>
      <c r="P841" s="2"/>
    </row>
    <row r="842" spans="1:16" ht="51" outlineLevel="3">
      <c r="A842" s="3" t="s">
        <v>326</v>
      </c>
      <c r="B842" s="4" t="s">
        <v>4</v>
      </c>
      <c r="C842" s="7" t="s">
        <v>476</v>
      </c>
      <c r="D842" s="7" t="s">
        <v>481</v>
      </c>
      <c r="E842" s="8" t="str">
        <f t="shared" si="12"/>
        <v>01 4 11 16722</v>
      </c>
      <c r="F842" s="7" t="s">
        <v>469</v>
      </c>
      <c r="G842" s="7" t="s">
        <v>486</v>
      </c>
      <c r="H842" s="7" t="s">
        <v>482</v>
      </c>
      <c r="I842" s="7" t="s">
        <v>552</v>
      </c>
      <c r="J842" s="4"/>
      <c r="K842" s="4"/>
      <c r="L842" s="4"/>
      <c r="M842" s="9">
        <v>64000</v>
      </c>
      <c r="N842" s="9">
        <v>87000</v>
      </c>
      <c r="O842" s="9">
        <v>87000</v>
      </c>
      <c r="P842" s="2"/>
    </row>
    <row r="843" spans="1:16" ht="38.25" outlineLevel="4">
      <c r="A843" s="3" t="s">
        <v>26</v>
      </c>
      <c r="B843" s="4" t="s">
        <v>4</v>
      </c>
      <c r="C843" s="7" t="s">
        <v>476</v>
      </c>
      <c r="D843" s="7" t="s">
        <v>481</v>
      </c>
      <c r="E843" s="8" t="str">
        <f t="shared" si="12"/>
        <v>01 4 11 16722</v>
      </c>
      <c r="F843" s="7" t="s">
        <v>469</v>
      </c>
      <c r="G843" s="7" t="s">
        <v>486</v>
      </c>
      <c r="H843" s="7" t="s">
        <v>482</v>
      </c>
      <c r="I843" s="7" t="s">
        <v>552</v>
      </c>
      <c r="J843" s="4" t="s">
        <v>27</v>
      </c>
      <c r="K843" s="4"/>
      <c r="L843" s="4"/>
      <c r="M843" s="9">
        <v>64000</v>
      </c>
      <c r="N843" s="9">
        <v>87000</v>
      </c>
      <c r="O843" s="9">
        <v>87000</v>
      </c>
      <c r="P843" s="2"/>
    </row>
    <row r="844" spans="1:16" ht="51" outlineLevel="5">
      <c r="A844" s="3" t="s">
        <v>28</v>
      </c>
      <c r="B844" s="4" t="s">
        <v>4</v>
      </c>
      <c r="C844" s="7" t="s">
        <v>476</v>
      </c>
      <c r="D844" s="7" t="s">
        <v>481</v>
      </c>
      <c r="E844" s="8" t="str">
        <f t="shared" si="12"/>
        <v>01 4 11 16722</v>
      </c>
      <c r="F844" s="7" t="s">
        <v>469</v>
      </c>
      <c r="G844" s="7" t="s">
        <v>486</v>
      </c>
      <c r="H844" s="7" t="s">
        <v>482</v>
      </c>
      <c r="I844" s="7" t="s">
        <v>552</v>
      </c>
      <c r="J844" s="4" t="s">
        <v>29</v>
      </c>
      <c r="K844" s="4"/>
      <c r="L844" s="4"/>
      <c r="M844" s="9">
        <v>64000</v>
      </c>
      <c r="N844" s="9">
        <v>87000</v>
      </c>
      <c r="O844" s="9">
        <v>87000</v>
      </c>
      <c r="P844" s="2"/>
    </row>
    <row r="845" spans="1:16" ht="25.5" outlineLevel="6">
      <c r="A845" s="3" t="s">
        <v>30</v>
      </c>
      <c r="B845" s="4" t="s">
        <v>4</v>
      </c>
      <c r="C845" s="7" t="s">
        <v>476</v>
      </c>
      <c r="D845" s="7" t="s">
        <v>481</v>
      </c>
      <c r="E845" s="8" t="str">
        <f t="shared" si="12"/>
        <v>01 4 11 16722</v>
      </c>
      <c r="F845" s="7" t="s">
        <v>469</v>
      </c>
      <c r="G845" s="7" t="s">
        <v>486</v>
      </c>
      <c r="H845" s="7" t="s">
        <v>482</v>
      </c>
      <c r="I845" s="7" t="s">
        <v>552</v>
      </c>
      <c r="J845" s="4" t="s">
        <v>31</v>
      </c>
      <c r="K845" s="4"/>
      <c r="L845" s="4"/>
      <c r="M845" s="9">
        <v>64000</v>
      </c>
      <c r="N845" s="9">
        <v>87000</v>
      </c>
      <c r="O845" s="9">
        <v>87000</v>
      </c>
      <c r="P845" s="2"/>
    </row>
    <row r="846" spans="1:16" ht="114.75" outlineLevel="7">
      <c r="A846" s="3" t="s">
        <v>41</v>
      </c>
      <c r="B846" s="4" t="s">
        <v>4</v>
      </c>
      <c r="C846" s="7" t="s">
        <v>476</v>
      </c>
      <c r="D846" s="7" t="s">
        <v>481</v>
      </c>
      <c r="E846" s="8" t="str">
        <f t="shared" si="12"/>
        <v>01 4 11 16722</v>
      </c>
      <c r="F846" s="7" t="s">
        <v>469</v>
      </c>
      <c r="G846" s="7" t="s">
        <v>486</v>
      </c>
      <c r="H846" s="7" t="s">
        <v>482</v>
      </c>
      <c r="I846" s="7" t="s">
        <v>552</v>
      </c>
      <c r="J846" s="4" t="s">
        <v>31</v>
      </c>
      <c r="K846" s="4" t="s">
        <v>42</v>
      </c>
      <c r="L846" s="4"/>
      <c r="M846" s="9">
        <v>64000</v>
      </c>
      <c r="N846" s="9">
        <v>87000</v>
      </c>
      <c r="O846" s="9">
        <v>87000</v>
      </c>
      <c r="P846" s="2"/>
    </row>
    <row r="847" spans="1:16" outlineLevel="7">
      <c r="A847" s="3" t="s">
        <v>48</v>
      </c>
      <c r="B847" s="4" t="s">
        <v>4</v>
      </c>
      <c r="C847" s="7" t="s">
        <v>476</v>
      </c>
      <c r="D847" s="7" t="s">
        <v>481</v>
      </c>
      <c r="E847" s="8" t="str">
        <f t="shared" si="12"/>
        <v>01 4 11 16722</v>
      </c>
      <c r="F847" s="7" t="s">
        <v>469</v>
      </c>
      <c r="G847" s="7" t="s">
        <v>486</v>
      </c>
      <c r="H847" s="7" t="s">
        <v>482</v>
      </c>
      <c r="I847" s="7" t="s">
        <v>552</v>
      </c>
      <c r="J847" s="4" t="s">
        <v>31</v>
      </c>
      <c r="K847" s="4" t="s">
        <v>42</v>
      </c>
      <c r="L847" s="4" t="s">
        <v>49</v>
      </c>
      <c r="M847" s="9">
        <v>64000</v>
      </c>
      <c r="N847" s="9">
        <v>87000</v>
      </c>
      <c r="O847" s="9">
        <v>87000</v>
      </c>
      <c r="P847" s="2"/>
    </row>
    <row r="848" spans="1:16" outlineLevel="1">
      <c r="A848" s="3" t="s">
        <v>327</v>
      </c>
      <c r="B848" s="4" t="s">
        <v>4</v>
      </c>
      <c r="C848" s="7" t="s">
        <v>482</v>
      </c>
      <c r="D848" s="7"/>
      <c r="E848" s="8"/>
      <c r="F848" s="7" t="s">
        <v>468</v>
      </c>
      <c r="G848" s="7" t="s">
        <v>485</v>
      </c>
      <c r="H848" s="7" t="s">
        <v>468</v>
      </c>
      <c r="I848" s="7" t="s">
        <v>489</v>
      </c>
      <c r="J848" s="4"/>
      <c r="K848" s="4"/>
      <c r="L848" s="4"/>
      <c r="M848" s="9">
        <v>417250</v>
      </c>
      <c r="N848" s="9">
        <v>417250</v>
      </c>
      <c r="O848" s="9">
        <v>417250</v>
      </c>
      <c r="P848" s="2"/>
    </row>
    <row r="849" spans="1:16" outlineLevel="2">
      <c r="A849" s="3" t="s">
        <v>328</v>
      </c>
      <c r="B849" s="4" t="s">
        <v>4</v>
      </c>
      <c r="C849" s="7" t="s">
        <v>482</v>
      </c>
      <c r="D849" s="7" t="s">
        <v>469</v>
      </c>
      <c r="E849" s="8"/>
      <c r="F849" s="7" t="s">
        <v>468</v>
      </c>
      <c r="G849" s="7" t="s">
        <v>485</v>
      </c>
      <c r="H849" s="7" t="s">
        <v>468</v>
      </c>
      <c r="I849" s="7" t="s">
        <v>489</v>
      </c>
      <c r="J849" s="4"/>
      <c r="K849" s="4"/>
      <c r="L849" s="4"/>
      <c r="M849" s="9">
        <v>417250</v>
      </c>
      <c r="N849" s="9">
        <v>417250</v>
      </c>
      <c r="O849" s="9">
        <v>417250</v>
      </c>
      <c r="P849" s="2"/>
    </row>
    <row r="850" spans="1:16" ht="25.5" outlineLevel="3">
      <c r="A850" s="3" t="s">
        <v>329</v>
      </c>
      <c r="B850" s="4" t="s">
        <v>4</v>
      </c>
      <c r="C850" s="7" t="s">
        <v>482</v>
      </c>
      <c r="D850" s="7" t="s">
        <v>469</v>
      </c>
      <c r="E850" s="8" t="str">
        <f t="shared" si="12"/>
        <v>01 4 11 82300</v>
      </c>
      <c r="F850" s="7" t="s">
        <v>469</v>
      </c>
      <c r="G850" s="7" t="s">
        <v>486</v>
      </c>
      <c r="H850" s="7" t="s">
        <v>482</v>
      </c>
      <c r="I850" s="7" t="s">
        <v>553</v>
      </c>
      <c r="J850" s="4"/>
      <c r="K850" s="4"/>
      <c r="L850" s="4"/>
      <c r="M850" s="9">
        <v>417250</v>
      </c>
      <c r="N850" s="9">
        <v>417250</v>
      </c>
      <c r="O850" s="9">
        <v>417250</v>
      </c>
      <c r="P850" s="2"/>
    </row>
    <row r="851" spans="1:16" ht="38.25" outlineLevel="4">
      <c r="A851" s="3" t="s">
        <v>26</v>
      </c>
      <c r="B851" s="4" t="s">
        <v>4</v>
      </c>
      <c r="C851" s="7" t="s">
        <v>482</v>
      </c>
      <c r="D851" s="7" t="s">
        <v>469</v>
      </c>
      <c r="E851" s="8" t="str">
        <f t="shared" si="12"/>
        <v>01 4 11 82300</v>
      </c>
      <c r="F851" s="7" t="s">
        <v>469</v>
      </c>
      <c r="G851" s="7" t="s">
        <v>486</v>
      </c>
      <c r="H851" s="7" t="s">
        <v>482</v>
      </c>
      <c r="I851" s="7" t="s">
        <v>553</v>
      </c>
      <c r="J851" s="4" t="s">
        <v>27</v>
      </c>
      <c r="K851" s="4"/>
      <c r="L851" s="4"/>
      <c r="M851" s="9">
        <v>417250</v>
      </c>
      <c r="N851" s="9">
        <v>417250</v>
      </c>
      <c r="O851" s="9">
        <v>417250</v>
      </c>
      <c r="P851" s="2"/>
    </row>
    <row r="852" spans="1:16" ht="51" outlineLevel="5">
      <c r="A852" s="3" t="s">
        <v>28</v>
      </c>
      <c r="B852" s="4" t="s">
        <v>4</v>
      </c>
      <c r="C852" s="7" t="s">
        <v>482</v>
      </c>
      <c r="D852" s="7" t="s">
        <v>469</v>
      </c>
      <c r="E852" s="8" t="str">
        <f t="shared" si="12"/>
        <v>01 4 11 82300</v>
      </c>
      <c r="F852" s="7" t="s">
        <v>469</v>
      </c>
      <c r="G852" s="7" t="s">
        <v>486</v>
      </c>
      <c r="H852" s="7" t="s">
        <v>482</v>
      </c>
      <c r="I852" s="7" t="s">
        <v>553</v>
      </c>
      <c r="J852" s="4" t="s">
        <v>29</v>
      </c>
      <c r="K852" s="4"/>
      <c r="L852" s="4"/>
      <c r="M852" s="9">
        <v>417250</v>
      </c>
      <c r="N852" s="9">
        <v>417250</v>
      </c>
      <c r="O852" s="9">
        <v>417250</v>
      </c>
      <c r="P852" s="2"/>
    </row>
    <row r="853" spans="1:16" ht="25.5" outlineLevel="6">
      <c r="A853" s="3" t="s">
        <v>30</v>
      </c>
      <c r="B853" s="4" t="s">
        <v>4</v>
      </c>
      <c r="C853" s="7" t="s">
        <v>482</v>
      </c>
      <c r="D853" s="7" t="s">
        <v>469</v>
      </c>
      <c r="E853" s="8" t="str">
        <f t="shared" si="12"/>
        <v>01 4 11 82300</v>
      </c>
      <c r="F853" s="7" t="s">
        <v>469</v>
      </c>
      <c r="G853" s="7" t="s">
        <v>486</v>
      </c>
      <c r="H853" s="7" t="s">
        <v>482</v>
      </c>
      <c r="I853" s="7" t="s">
        <v>553</v>
      </c>
      <c r="J853" s="4" t="s">
        <v>31</v>
      </c>
      <c r="K853" s="4"/>
      <c r="L853" s="4"/>
      <c r="M853" s="9">
        <v>417250</v>
      </c>
      <c r="N853" s="9">
        <v>417250</v>
      </c>
      <c r="O853" s="9">
        <v>417250</v>
      </c>
      <c r="P853" s="2"/>
    </row>
    <row r="854" spans="1:16" outlineLevel="7">
      <c r="A854" s="3" t="s">
        <v>68</v>
      </c>
      <c r="B854" s="4" t="s">
        <v>4</v>
      </c>
      <c r="C854" s="7" t="s">
        <v>482</v>
      </c>
      <c r="D854" s="7" t="s">
        <v>469</v>
      </c>
      <c r="E854" s="8" t="str">
        <f t="shared" si="12"/>
        <v>01 4 11 82300</v>
      </c>
      <c r="F854" s="7" t="s">
        <v>469</v>
      </c>
      <c r="G854" s="7" t="s">
        <v>486</v>
      </c>
      <c r="H854" s="7" t="s">
        <v>482</v>
      </c>
      <c r="I854" s="7" t="s">
        <v>553</v>
      </c>
      <c r="J854" s="4" t="s">
        <v>31</v>
      </c>
      <c r="K854" s="4" t="s">
        <v>69</v>
      </c>
      <c r="L854" s="4"/>
      <c r="M854" s="9">
        <v>165300</v>
      </c>
      <c r="N854" s="9">
        <v>165300</v>
      </c>
      <c r="O854" s="9">
        <v>165300</v>
      </c>
      <c r="P854" s="2"/>
    </row>
    <row r="855" spans="1:16" outlineLevel="7">
      <c r="A855" s="3" t="s">
        <v>48</v>
      </c>
      <c r="B855" s="4" t="s">
        <v>4</v>
      </c>
      <c r="C855" s="7" t="s">
        <v>482</v>
      </c>
      <c r="D855" s="7" t="s">
        <v>469</v>
      </c>
      <c r="E855" s="8" t="str">
        <f t="shared" si="12"/>
        <v>01 4 11 82300</v>
      </c>
      <c r="F855" s="7" t="s">
        <v>469</v>
      </c>
      <c r="G855" s="7" t="s">
        <v>486</v>
      </c>
      <c r="H855" s="7" t="s">
        <v>482</v>
      </c>
      <c r="I855" s="7" t="s">
        <v>553</v>
      </c>
      <c r="J855" s="4" t="s">
        <v>31</v>
      </c>
      <c r="K855" s="4" t="s">
        <v>69</v>
      </c>
      <c r="L855" s="4" t="s">
        <v>70</v>
      </c>
      <c r="M855" s="9">
        <v>165300</v>
      </c>
      <c r="N855" s="9">
        <v>165300</v>
      </c>
      <c r="O855" s="9">
        <v>165300</v>
      </c>
      <c r="P855" s="2"/>
    </row>
    <row r="856" spans="1:16" ht="38.25" outlineLevel="7">
      <c r="A856" s="3" t="s">
        <v>75</v>
      </c>
      <c r="B856" s="4" t="s">
        <v>4</v>
      </c>
      <c r="C856" s="7" t="s">
        <v>482</v>
      </c>
      <c r="D856" s="7" t="s">
        <v>469</v>
      </c>
      <c r="E856" s="8" t="str">
        <f t="shared" si="12"/>
        <v>01 4 11 82300</v>
      </c>
      <c r="F856" s="7" t="s">
        <v>469</v>
      </c>
      <c r="G856" s="7" t="s">
        <v>486</v>
      </c>
      <c r="H856" s="7" t="s">
        <v>482</v>
      </c>
      <c r="I856" s="7" t="s">
        <v>553</v>
      </c>
      <c r="J856" s="4" t="s">
        <v>31</v>
      </c>
      <c r="K856" s="4" t="s">
        <v>76</v>
      </c>
      <c r="L856" s="4"/>
      <c r="M856" s="9">
        <v>251950</v>
      </c>
      <c r="N856" s="9">
        <v>251950</v>
      </c>
      <c r="O856" s="9">
        <v>251950</v>
      </c>
      <c r="P856" s="2"/>
    </row>
    <row r="857" spans="1:16" ht="38.25" outlineLevel="7">
      <c r="A857" s="3" t="s">
        <v>77</v>
      </c>
      <c r="B857" s="4" t="s">
        <v>4</v>
      </c>
      <c r="C857" s="7" t="s">
        <v>482</v>
      </c>
      <c r="D857" s="7" t="s">
        <v>469</v>
      </c>
      <c r="E857" s="8" t="str">
        <f t="shared" ref="E857:E920" si="13">CONCATENATE(F857," ",G857," ",H857," ",I857)</f>
        <v>01 4 11 82300</v>
      </c>
      <c r="F857" s="7" t="s">
        <v>469</v>
      </c>
      <c r="G857" s="7" t="s">
        <v>486</v>
      </c>
      <c r="H857" s="7" t="s">
        <v>482</v>
      </c>
      <c r="I857" s="7" t="s">
        <v>553</v>
      </c>
      <c r="J857" s="4" t="s">
        <v>31</v>
      </c>
      <c r="K857" s="4" t="s">
        <v>76</v>
      </c>
      <c r="L857" s="4" t="s">
        <v>78</v>
      </c>
      <c r="M857" s="9">
        <v>251950</v>
      </c>
      <c r="N857" s="9">
        <v>251950</v>
      </c>
      <c r="O857" s="9">
        <v>251950</v>
      </c>
      <c r="P857" s="2"/>
    </row>
    <row r="858" spans="1:16" ht="25.5">
      <c r="A858" s="3" t="s">
        <v>330</v>
      </c>
      <c r="B858" s="4" t="s">
        <v>331</v>
      </c>
      <c r="C858" s="7"/>
      <c r="D858" s="7"/>
      <c r="E858" s="8"/>
      <c r="F858" s="7" t="s">
        <v>468</v>
      </c>
      <c r="G858" s="7" t="s">
        <v>485</v>
      </c>
      <c r="H858" s="7" t="s">
        <v>468</v>
      </c>
      <c r="I858" s="7" t="s">
        <v>489</v>
      </c>
      <c r="J858" s="4"/>
      <c r="K858" s="4"/>
      <c r="L858" s="4"/>
      <c r="M858" s="9">
        <v>184607270.34999999</v>
      </c>
      <c r="N858" s="9">
        <v>41142739.530000001</v>
      </c>
      <c r="O858" s="9">
        <v>41666544.369999997</v>
      </c>
      <c r="P858" s="2"/>
    </row>
    <row r="859" spans="1:16" outlineLevel="1">
      <c r="A859" s="3" t="s">
        <v>5</v>
      </c>
      <c r="B859" s="4" t="s">
        <v>331</v>
      </c>
      <c r="C859" s="7" t="s">
        <v>469</v>
      </c>
      <c r="D859" s="7"/>
      <c r="E859" s="8"/>
      <c r="F859" s="7" t="s">
        <v>468</v>
      </c>
      <c r="G859" s="7" t="s">
        <v>485</v>
      </c>
      <c r="H859" s="7" t="s">
        <v>468</v>
      </c>
      <c r="I859" s="7" t="s">
        <v>489</v>
      </c>
      <c r="J859" s="4"/>
      <c r="K859" s="4"/>
      <c r="L859" s="4"/>
      <c r="M859" s="9">
        <v>8538549.9900000002</v>
      </c>
      <c r="N859" s="9">
        <v>8459698.9900000002</v>
      </c>
      <c r="O859" s="9">
        <v>8717294.1199999992</v>
      </c>
      <c r="P859" s="2"/>
    </row>
    <row r="860" spans="1:16" ht="25.5" outlineLevel="2">
      <c r="A860" s="3" t="s">
        <v>105</v>
      </c>
      <c r="B860" s="4" t="s">
        <v>331</v>
      </c>
      <c r="C860" s="7" t="s">
        <v>469</v>
      </c>
      <c r="D860" s="7" t="s">
        <v>473</v>
      </c>
      <c r="E860" s="8"/>
      <c r="F860" s="7" t="s">
        <v>468</v>
      </c>
      <c r="G860" s="7" t="s">
        <v>485</v>
      </c>
      <c r="H860" s="7" t="s">
        <v>468</v>
      </c>
      <c r="I860" s="7" t="s">
        <v>489</v>
      </c>
      <c r="J860" s="4"/>
      <c r="K860" s="4"/>
      <c r="L860" s="4"/>
      <c r="M860" s="9">
        <v>8538549.9900000002</v>
      </c>
      <c r="N860" s="9">
        <v>8459698.9900000002</v>
      </c>
      <c r="O860" s="9">
        <v>8717294.1199999992</v>
      </c>
      <c r="P860" s="2"/>
    </row>
    <row r="861" spans="1:16" ht="38.25" outlineLevel="3">
      <c r="A861" s="3" t="s">
        <v>60</v>
      </c>
      <c r="B861" s="4" t="s">
        <v>331</v>
      </c>
      <c r="C861" s="7" t="s">
        <v>469</v>
      </c>
      <c r="D861" s="7" t="s">
        <v>473</v>
      </c>
      <c r="E861" s="8" t="str">
        <f t="shared" si="13"/>
        <v>02 4 11 80040</v>
      </c>
      <c r="F861" s="7" t="s">
        <v>480</v>
      </c>
      <c r="G861" s="7" t="s">
        <v>486</v>
      </c>
      <c r="H861" s="7" t="s">
        <v>482</v>
      </c>
      <c r="I861" s="7" t="s">
        <v>496</v>
      </c>
      <c r="J861" s="4"/>
      <c r="K861" s="4"/>
      <c r="L861" s="4"/>
      <c r="M861" s="9">
        <v>7041126.6200000001</v>
      </c>
      <c r="N861" s="9">
        <v>7288398.9900000002</v>
      </c>
      <c r="O861" s="9">
        <v>7545994.1200000001</v>
      </c>
      <c r="P861" s="2"/>
    </row>
    <row r="862" spans="1:16" ht="89.25" outlineLevel="4">
      <c r="A862" s="3" t="s">
        <v>8</v>
      </c>
      <c r="B862" s="4" t="s">
        <v>331</v>
      </c>
      <c r="C862" s="7" t="s">
        <v>469</v>
      </c>
      <c r="D862" s="7" t="s">
        <v>473</v>
      </c>
      <c r="E862" s="8" t="str">
        <f t="shared" si="13"/>
        <v>02 4 11 80040</v>
      </c>
      <c r="F862" s="7" t="s">
        <v>480</v>
      </c>
      <c r="G862" s="7" t="s">
        <v>486</v>
      </c>
      <c r="H862" s="7" t="s">
        <v>482</v>
      </c>
      <c r="I862" s="7" t="s">
        <v>496</v>
      </c>
      <c r="J862" s="4" t="s">
        <v>9</v>
      </c>
      <c r="K862" s="4"/>
      <c r="L862" s="4"/>
      <c r="M862" s="9">
        <v>6406399.6200000001</v>
      </c>
      <c r="N862" s="9">
        <v>6651480.5300000003</v>
      </c>
      <c r="O862" s="9">
        <v>6906883.4500000002</v>
      </c>
      <c r="P862" s="2"/>
    </row>
    <row r="863" spans="1:16" ht="38.25" outlineLevel="5">
      <c r="A863" s="3" t="s">
        <v>10</v>
      </c>
      <c r="B863" s="4" t="s">
        <v>331</v>
      </c>
      <c r="C863" s="7" t="s">
        <v>469</v>
      </c>
      <c r="D863" s="7" t="s">
        <v>473</v>
      </c>
      <c r="E863" s="8" t="str">
        <f t="shared" si="13"/>
        <v>02 4 11 80040</v>
      </c>
      <c r="F863" s="7" t="s">
        <v>480</v>
      </c>
      <c r="G863" s="7" t="s">
        <v>486</v>
      </c>
      <c r="H863" s="7" t="s">
        <v>482</v>
      </c>
      <c r="I863" s="7" t="s">
        <v>496</v>
      </c>
      <c r="J863" s="4" t="s">
        <v>11</v>
      </c>
      <c r="K863" s="4"/>
      <c r="L863" s="4"/>
      <c r="M863" s="9">
        <v>6406399.6200000001</v>
      </c>
      <c r="N863" s="9">
        <v>6651480.5300000003</v>
      </c>
      <c r="O863" s="9">
        <v>6906883.4500000002</v>
      </c>
      <c r="P863" s="2"/>
    </row>
    <row r="864" spans="1:16" ht="38.25" outlineLevel="6">
      <c r="A864" s="3" t="s">
        <v>12</v>
      </c>
      <c r="B864" s="4" t="s">
        <v>331</v>
      </c>
      <c r="C864" s="7" t="s">
        <v>469</v>
      </c>
      <c r="D864" s="7" t="s">
        <v>473</v>
      </c>
      <c r="E864" s="8" t="str">
        <f t="shared" si="13"/>
        <v>02 4 11 80040</v>
      </c>
      <c r="F864" s="7" t="s">
        <v>480</v>
      </c>
      <c r="G864" s="7" t="s">
        <v>486</v>
      </c>
      <c r="H864" s="7" t="s">
        <v>482</v>
      </c>
      <c r="I864" s="7" t="s">
        <v>496</v>
      </c>
      <c r="J864" s="4" t="s">
        <v>13</v>
      </c>
      <c r="K864" s="4"/>
      <c r="L864" s="4"/>
      <c r="M864" s="9">
        <v>4705295</v>
      </c>
      <c r="N864" s="9">
        <v>4893798</v>
      </c>
      <c r="O864" s="9">
        <v>5089960</v>
      </c>
      <c r="P864" s="2"/>
    </row>
    <row r="865" spans="1:16" outlineLevel="7">
      <c r="A865" s="3" t="s">
        <v>51</v>
      </c>
      <c r="B865" s="4" t="s">
        <v>331</v>
      </c>
      <c r="C865" s="7" t="s">
        <v>469</v>
      </c>
      <c r="D865" s="7" t="s">
        <v>473</v>
      </c>
      <c r="E865" s="8" t="str">
        <f t="shared" si="13"/>
        <v>02 4 11 80040</v>
      </c>
      <c r="F865" s="7" t="s">
        <v>480</v>
      </c>
      <c r="G865" s="7" t="s">
        <v>486</v>
      </c>
      <c r="H865" s="7" t="s">
        <v>482</v>
      </c>
      <c r="I865" s="7" t="s">
        <v>496</v>
      </c>
      <c r="J865" s="4" t="s">
        <v>13</v>
      </c>
      <c r="K865" s="4" t="s">
        <v>52</v>
      </c>
      <c r="L865" s="4"/>
      <c r="M865" s="9">
        <v>4705295</v>
      </c>
      <c r="N865" s="9">
        <v>4893798</v>
      </c>
      <c r="O865" s="9">
        <v>5089960</v>
      </c>
      <c r="P865" s="2"/>
    </row>
    <row r="866" spans="1:16" outlineLevel="7">
      <c r="A866" s="3" t="s">
        <v>16</v>
      </c>
      <c r="B866" s="4" t="s">
        <v>331</v>
      </c>
      <c r="C866" s="7" t="s">
        <v>469</v>
      </c>
      <c r="D866" s="7" t="s">
        <v>473</v>
      </c>
      <c r="E866" s="8" t="str">
        <f t="shared" si="13"/>
        <v>02 4 11 80040</v>
      </c>
      <c r="F866" s="7" t="s">
        <v>480</v>
      </c>
      <c r="G866" s="7" t="s">
        <v>486</v>
      </c>
      <c r="H866" s="7" t="s">
        <v>482</v>
      </c>
      <c r="I866" s="7" t="s">
        <v>496</v>
      </c>
      <c r="J866" s="4" t="s">
        <v>13</v>
      </c>
      <c r="K866" s="4" t="s">
        <v>52</v>
      </c>
      <c r="L866" s="4" t="s">
        <v>53</v>
      </c>
      <c r="M866" s="9">
        <v>4705295</v>
      </c>
      <c r="N866" s="9">
        <v>4893798</v>
      </c>
      <c r="O866" s="9">
        <v>5089960</v>
      </c>
      <c r="P866" s="2"/>
    </row>
    <row r="867" spans="1:16" ht="51" outlineLevel="6">
      <c r="A867" s="3" t="s">
        <v>18</v>
      </c>
      <c r="B867" s="4" t="s">
        <v>331</v>
      </c>
      <c r="C867" s="7" t="s">
        <v>469</v>
      </c>
      <c r="D867" s="7" t="s">
        <v>473</v>
      </c>
      <c r="E867" s="8" t="str">
        <f t="shared" si="13"/>
        <v>02 4 11 80040</v>
      </c>
      <c r="F867" s="7" t="s">
        <v>480</v>
      </c>
      <c r="G867" s="7" t="s">
        <v>486</v>
      </c>
      <c r="H867" s="7" t="s">
        <v>482</v>
      </c>
      <c r="I867" s="7" t="s">
        <v>496</v>
      </c>
      <c r="J867" s="4" t="s">
        <v>19</v>
      </c>
      <c r="K867" s="4"/>
      <c r="L867" s="4"/>
      <c r="M867" s="9">
        <v>215216</v>
      </c>
      <c r="N867" s="9">
        <v>214866</v>
      </c>
      <c r="O867" s="9">
        <v>214866</v>
      </c>
      <c r="P867" s="2"/>
    </row>
    <row r="868" spans="1:16" ht="38.25" outlineLevel="7">
      <c r="A868" s="3" t="s">
        <v>54</v>
      </c>
      <c r="B868" s="4" t="s">
        <v>331</v>
      </c>
      <c r="C868" s="7" t="s">
        <v>469</v>
      </c>
      <c r="D868" s="7" t="s">
        <v>473</v>
      </c>
      <c r="E868" s="8" t="str">
        <f t="shared" si="13"/>
        <v>02 4 11 80040</v>
      </c>
      <c r="F868" s="7" t="s">
        <v>480</v>
      </c>
      <c r="G868" s="7" t="s">
        <v>486</v>
      </c>
      <c r="H868" s="7" t="s">
        <v>482</v>
      </c>
      <c r="I868" s="7" t="s">
        <v>496</v>
      </c>
      <c r="J868" s="4" t="s">
        <v>19</v>
      </c>
      <c r="K868" s="4" t="s">
        <v>55</v>
      </c>
      <c r="L868" s="4"/>
      <c r="M868" s="9">
        <v>215216</v>
      </c>
      <c r="N868" s="9">
        <v>214866</v>
      </c>
      <c r="O868" s="9">
        <v>214866</v>
      </c>
      <c r="P868" s="2"/>
    </row>
    <row r="869" spans="1:16" ht="38.25" outlineLevel="7">
      <c r="A869" s="3" t="s">
        <v>20</v>
      </c>
      <c r="B869" s="4" t="s">
        <v>331</v>
      </c>
      <c r="C869" s="7" t="s">
        <v>469</v>
      </c>
      <c r="D869" s="7" t="s">
        <v>473</v>
      </c>
      <c r="E869" s="8" t="str">
        <f t="shared" si="13"/>
        <v>02 4 11 80040</v>
      </c>
      <c r="F869" s="7" t="s">
        <v>480</v>
      </c>
      <c r="G869" s="7" t="s">
        <v>486</v>
      </c>
      <c r="H869" s="7" t="s">
        <v>482</v>
      </c>
      <c r="I869" s="7" t="s">
        <v>496</v>
      </c>
      <c r="J869" s="4" t="s">
        <v>19</v>
      </c>
      <c r="K869" s="4" t="s">
        <v>55</v>
      </c>
      <c r="L869" s="4" t="s">
        <v>56</v>
      </c>
      <c r="M869" s="9">
        <v>215216</v>
      </c>
      <c r="N869" s="9">
        <v>214866</v>
      </c>
      <c r="O869" s="9">
        <v>214866</v>
      </c>
      <c r="P869" s="2"/>
    </row>
    <row r="870" spans="1:16" ht="63.75" outlineLevel="6">
      <c r="A870" s="3" t="s">
        <v>22</v>
      </c>
      <c r="B870" s="4" t="s">
        <v>331</v>
      </c>
      <c r="C870" s="7" t="s">
        <v>469</v>
      </c>
      <c r="D870" s="7" t="s">
        <v>473</v>
      </c>
      <c r="E870" s="8" t="str">
        <f t="shared" si="13"/>
        <v>02 4 11 80040</v>
      </c>
      <c r="F870" s="7" t="s">
        <v>480</v>
      </c>
      <c r="G870" s="7" t="s">
        <v>486</v>
      </c>
      <c r="H870" s="7" t="s">
        <v>482</v>
      </c>
      <c r="I870" s="7" t="s">
        <v>496</v>
      </c>
      <c r="J870" s="4" t="s">
        <v>23</v>
      </c>
      <c r="K870" s="4"/>
      <c r="L870" s="4"/>
      <c r="M870" s="9">
        <v>1485888.62</v>
      </c>
      <c r="N870" s="9">
        <v>1542816.53</v>
      </c>
      <c r="O870" s="9">
        <v>1602057.45</v>
      </c>
      <c r="P870" s="2"/>
    </row>
    <row r="871" spans="1:16" ht="25.5" outlineLevel="7">
      <c r="A871" s="3" t="s">
        <v>57</v>
      </c>
      <c r="B871" s="4" t="s">
        <v>331</v>
      </c>
      <c r="C871" s="7" t="s">
        <v>469</v>
      </c>
      <c r="D871" s="7" t="s">
        <v>473</v>
      </c>
      <c r="E871" s="8" t="str">
        <f t="shared" si="13"/>
        <v>02 4 11 80040</v>
      </c>
      <c r="F871" s="7" t="s">
        <v>480</v>
      </c>
      <c r="G871" s="7" t="s">
        <v>486</v>
      </c>
      <c r="H871" s="7" t="s">
        <v>482</v>
      </c>
      <c r="I871" s="7" t="s">
        <v>496</v>
      </c>
      <c r="J871" s="4" t="s">
        <v>23</v>
      </c>
      <c r="K871" s="4" t="s">
        <v>58</v>
      </c>
      <c r="L871" s="4"/>
      <c r="M871" s="9">
        <v>1485888.62</v>
      </c>
      <c r="N871" s="9">
        <v>1542816.53</v>
      </c>
      <c r="O871" s="9">
        <v>1602057.45</v>
      </c>
      <c r="P871" s="2"/>
    </row>
    <row r="872" spans="1:16" ht="25.5" outlineLevel="7">
      <c r="A872" s="3" t="s">
        <v>24</v>
      </c>
      <c r="B872" s="4" t="s">
        <v>331</v>
      </c>
      <c r="C872" s="7" t="s">
        <v>469</v>
      </c>
      <c r="D872" s="7" t="s">
        <v>473</v>
      </c>
      <c r="E872" s="8" t="str">
        <f t="shared" si="13"/>
        <v>02 4 11 80040</v>
      </c>
      <c r="F872" s="7" t="s">
        <v>480</v>
      </c>
      <c r="G872" s="7" t="s">
        <v>486</v>
      </c>
      <c r="H872" s="7" t="s">
        <v>482</v>
      </c>
      <c r="I872" s="7" t="s">
        <v>496</v>
      </c>
      <c r="J872" s="4" t="s">
        <v>23</v>
      </c>
      <c r="K872" s="4" t="s">
        <v>58</v>
      </c>
      <c r="L872" s="4" t="s">
        <v>59</v>
      </c>
      <c r="M872" s="9">
        <v>1485888.62</v>
      </c>
      <c r="N872" s="9">
        <v>1542816.53</v>
      </c>
      <c r="O872" s="9">
        <v>1602057.45</v>
      </c>
      <c r="P872" s="2"/>
    </row>
    <row r="873" spans="1:16" ht="38.25" outlineLevel="4">
      <c r="A873" s="3" t="s">
        <v>26</v>
      </c>
      <c r="B873" s="4" t="s">
        <v>331</v>
      </c>
      <c r="C873" s="7" t="s">
        <v>469</v>
      </c>
      <c r="D873" s="7" t="s">
        <v>473</v>
      </c>
      <c r="E873" s="8" t="str">
        <f t="shared" si="13"/>
        <v>02 4 11 80040</v>
      </c>
      <c r="F873" s="7" t="s">
        <v>480</v>
      </c>
      <c r="G873" s="7" t="s">
        <v>486</v>
      </c>
      <c r="H873" s="7" t="s">
        <v>482</v>
      </c>
      <c r="I873" s="7" t="s">
        <v>496</v>
      </c>
      <c r="J873" s="4" t="s">
        <v>27</v>
      </c>
      <c r="K873" s="4"/>
      <c r="L873" s="4"/>
      <c r="M873" s="9">
        <v>634727</v>
      </c>
      <c r="N873" s="9">
        <v>636918.46</v>
      </c>
      <c r="O873" s="9">
        <v>639110.67000000004</v>
      </c>
      <c r="P873" s="2"/>
    </row>
    <row r="874" spans="1:16" ht="51" outlineLevel="5">
      <c r="A874" s="3" t="s">
        <v>28</v>
      </c>
      <c r="B874" s="4" t="s">
        <v>331</v>
      </c>
      <c r="C874" s="7" t="s">
        <v>469</v>
      </c>
      <c r="D874" s="7" t="s">
        <v>473</v>
      </c>
      <c r="E874" s="8" t="str">
        <f t="shared" si="13"/>
        <v>02 4 11 80040</v>
      </c>
      <c r="F874" s="7" t="s">
        <v>480</v>
      </c>
      <c r="G874" s="7" t="s">
        <v>486</v>
      </c>
      <c r="H874" s="7" t="s">
        <v>482</v>
      </c>
      <c r="I874" s="7" t="s">
        <v>496</v>
      </c>
      <c r="J874" s="4" t="s">
        <v>29</v>
      </c>
      <c r="K874" s="4"/>
      <c r="L874" s="4"/>
      <c r="M874" s="9">
        <v>634727</v>
      </c>
      <c r="N874" s="9">
        <v>636918.46</v>
      </c>
      <c r="O874" s="9">
        <v>639110.67000000004</v>
      </c>
      <c r="P874" s="2"/>
    </row>
    <row r="875" spans="1:16" ht="25.5" outlineLevel="6">
      <c r="A875" s="3" t="s">
        <v>30</v>
      </c>
      <c r="B875" s="4" t="s">
        <v>331</v>
      </c>
      <c r="C875" s="7" t="s">
        <v>469</v>
      </c>
      <c r="D875" s="7" t="s">
        <v>473</v>
      </c>
      <c r="E875" s="8" t="str">
        <f t="shared" si="13"/>
        <v>02 4 11 80040</v>
      </c>
      <c r="F875" s="7" t="s">
        <v>480</v>
      </c>
      <c r="G875" s="7" t="s">
        <v>486</v>
      </c>
      <c r="H875" s="7" t="s">
        <v>482</v>
      </c>
      <c r="I875" s="7" t="s">
        <v>496</v>
      </c>
      <c r="J875" s="4" t="s">
        <v>31</v>
      </c>
      <c r="K875" s="4"/>
      <c r="L875" s="4"/>
      <c r="M875" s="9">
        <v>634727</v>
      </c>
      <c r="N875" s="9">
        <v>636918.46</v>
      </c>
      <c r="O875" s="9">
        <v>639110.67000000004</v>
      </c>
      <c r="P875" s="2"/>
    </row>
    <row r="876" spans="1:16" outlineLevel="7">
      <c r="A876" s="3" t="s">
        <v>61</v>
      </c>
      <c r="B876" s="4" t="s">
        <v>331</v>
      </c>
      <c r="C876" s="7" t="s">
        <v>469</v>
      </c>
      <c r="D876" s="7" t="s">
        <v>473</v>
      </c>
      <c r="E876" s="8" t="str">
        <f t="shared" si="13"/>
        <v>02 4 11 80040</v>
      </c>
      <c r="F876" s="7" t="s">
        <v>480</v>
      </c>
      <c r="G876" s="7" t="s">
        <v>486</v>
      </c>
      <c r="H876" s="7" t="s">
        <v>482</v>
      </c>
      <c r="I876" s="7" t="s">
        <v>496</v>
      </c>
      <c r="J876" s="4" t="s">
        <v>31</v>
      </c>
      <c r="K876" s="4" t="s">
        <v>62</v>
      </c>
      <c r="L876" s="4"/>
      <c r="M876" s="9">
        <v>126566</v>
      </c>
      <c r="N876" s="9">
        <v>128757.46</v>
      </c>
      <c r="O876" s="9">
        <v>130949.67</v>
      </c>
      <c r="P876" s="2"/>
    </row>
    <row r="877" spans="1:16" outlineLevel="7">
      <c r="A877" s="3" t="s">
        <v>32</v>
      </c>
      <c r="B877" s="4" t="s">
        <v>331</v>
      </c>
      <c r="C877" s="7" t="s">
        <v>469</v>
      </c>
      <c r="D877" s="7" t="s">
        <v>473</v>
      </c>
      <c r="E877" s="8" t="str">
        <f t="shared" si="13"/>
        <v>02 4 11 80040</v>
      </c>
      <c r="F877" s="7" t="s">
        <v>480</v>
      </c>
      <c r="G877" s="7" t="s">
        <v>486</v>
      </c>
      <c r="H877" s="7" t="s">
        <v>482</v>
      </c>
      <c r="I877" s="7" t="s">
        <v>496</v>
      </c>
      <c r="J877" s="4" t="s">
        <v>31</v>
      </c>
      <c r="K877" s="4" t="s">
        <v>62</v>
      </c>
      <c r="L877" s="4" t="s">
        <v>63</v>
      </c>
      <c r="M877" s="9">
        <v>126566</v>
      </c>
      <c r="N877" s="9">
        <v>128757.46</v>
      </c>
      <c r="O877" s="9">
        <v>130949.67</v>
      </c>
      <c r="P877" s="2"/>
    </row>
    <row r="878" spans="1:16" ht="25.5" outlineLevel="7">
      <c r="A878" s="3" t="s">
        <v>64</v>
      </c>
      <c r="B878" s="4" t="s">
        <v>331</v>
      </c>
      <c r="C878" s="7" t="s">
        <v>469</v>
      </c>
      <c r="D878" s="7" t="s">
        <v>473</v>
      </c>
      <c r="E878" s="8" t="str">
        <f t="shared" si="13"/>
        <v>02 4 11 80040</v>
      </c>
      <c r="F878" s="7" t="s">
        <v>480</v>
      </c>
      <c r="G878" s="7" t="s">
        <v>486</v>
      </c>
      <c r="H878" s="7" t="s">
        <v>482</v>
      </c>
      <c r="I878" s="7" t="s">
        <v>496</v>
      </c>
      <c r="J878" s="4" t="s">
        <v>31</v>
      </c>
      <c r="K878" s="4" t="s">
        <v>65</v>
      </c>
      <c r="L878" s="4"/>
      <c r="M878" s="9">
        <v>40000</v>
      </c>
      <c r="N878" s="9">
        <v>40000</v>
      </c>
      <c r="O878" s="9">
        <v>40000</v>
      </c>
      <c r="P878" s="2"/>
    </row>
    <row r="879" spans="1:16" ht="25.5" outlineLevel="7">
      <c r="A879" s="3" t="s">
        <v>66</v>
      </c>
      <c r="B879" s="4" t="s">
        <v>331</v>
      </c>
      <c r="C879" s="7" t="s">
        <v>469</v>
      </c>
      <c r="D879" s="7" t="s">
        <v>473</v>
      </c>
      <c r="E879" s="8" t="str">
        <f t="shared" si="13"/>
        <v>02 4 11 80040</v>
      </c>
      <c r="F879" s="7" t="s">
        <v>480</v>
      </c>
      <c r="G879" s="7" t="s">
        <v>486</v>
      </c>
      <c r="H879" s="7" t="s">
        <v>482</v>
      </c>
      <c r="I879" s="7" t="s">
        <v>496</v>
      </c>
      <c r="J879" s="4" t="s">
        <v>31</v>
      </c>
      <c r="K879" s="4" t="s">
        <v>65</v>
      </c>
      <c r="L879" s="4" t="s">
        <v>67</v>
      </c>
      <c r="M879" s="9">
        <v>40000</v>
      </c>
      <c r="N879" s="9">
        <v>40000</v>
      </c>
      <c r="O879" s="9">
        <v>40000</v>
      </c>
      <c r="P879" s="2"/>
    </row>
    <row r="880" spans="1:16" outlineLevel="7">
      <c r="A880" s="3" t="s">
        <v>68</v>
      </c>
      <c r="B880" s="4" t="s">
        <v>331</v>
      </c>
      <c r="C880" s="7" t="s">
        <v>469</v>
      </c>
      <c r="D880" s="7" t="s">
        <v>473</v>
      </c>
      <c r="E880" s="8" t="str">
        <f t="shared" si="13"/>
        <v>02 4 11 80040</v>
      </c>
      <c r="F880" s="7" t="s">
        <v>480</v>
      </c>
      <c r="G880" s="7" t="s">
        <v>486</v>
      </c>
      <c r="H880" s="7" t="s">
        <v>482</v>
      </c>
      <c r="I880" s="7" t="s">
        <v>496</v>
      </c>
      <c r="J880" s="4" t="s">
        <v>31</v>
      </c>
      <c r="K880" s="4" t="s">
        <v>69</v>
      </c>
      <c r="L880" s="4"/>
      <c r="M880" s="9">
        <v>335461</v>
      </c>
      <c r="N880" s="9">
        <v>335461</v>
      </c>
      <c r="O880" s="9">
        <v>335461</v>
      </c>
      <c r="P880" s="2"/>
    </row>
    <row r="881" spans="1:16" outlineLevel="7">
      <c r="A881" s="3" t="s">
        <v>48</v>
      </c>
      <c r="B881" s="4" t="s">
        <v>331</v>
      </c>
      <c r="C881" s="7" t="s">
        <v>469</v>
      </c>
      <c r="D881" s="7" t="s">
        <v>473</v>
      </c>
      <c r="E881" s="8" t="str">
        <f t="shared" si="13"/>
        <v>02 4 11 80040</v>
      </c>
      <c r="F881" s="7" t="s">
        <v>480</v>
      </c>
      <c r="G881" s="7" t="s">
        <v>486</v>
      </c>
      <c r="H881" s="7" t="s">
        <v>482</v>
      </c>
      <c r="I881" s="7" t="s">
        <v>496</v>
      </c>
      <c r="J881" s="4" t="s">
        <v>31</v>
      </c>
      <c r="K881" s="4" t="s">
        <v>69</v>
      </c>
      <c r="L881" s="4" t="s">
        <v>70</v>
      </c>
      <c r="M881" s="9">
        <v>335461</v>
      </c>
      <c r="N881" s="9">
        <v>335461</v>
      </c>
      <c r="O881" s="9">
        <v>335461</v>
      </c>
      <c r="P881" s="2"/>
    </row>
    <row r="882" spans="1:16" ht="38.25" outlineLevel="7">
      <c r="A882" s="3" t="s">
        <v>38</v>
      </c>
      <c r="B882" s="4" t="s">
        <v>331</v>
      </c>
      <c r="C882" s="7" t="s">
        <v>469</v>
      </c>
      <c r="D882" s="7" t="s">
        <v>473</v>
      </c>
      <c r="E882" s="8" t="str">
        <f t="shared" si="13"/>
        <v>02 4 11 80040</v>
      </c>
      <c r="F882" s="7" t="s">
        <v>480</v>
      </c>
      <c r="G882" s="7" t="s">
        <v>486</v>
      </c>
      <c r="H882" s="7" t="s">
        <v>482</v>
      </c>
      <c r="I882" s="7" t="s">
        <v>496</v>
      </c>
      <c r="J882" s="4" t="s">
        <v>31</v>
      </c>
      <c r="K882" s="4" t="s">
        <v>39</v>
      </c>
      <c r="L882" s="4"/>
      <c r="M882" s="9">
        <v>132700</v>
      </c>
      <c r="N882" s="9">
        <v>132700</v>
      </c>
      <c r="O882" s="9">
        <v>132700</v>
      </c>
      <c r="P882" s="2"/>
    </row>
    <row r="883" spans="1:16" ht="38.25" outlineLevel="7">
      <c r="A883" s="3" t="s">
        <v>34</v>
      </c>
      <c r="B883" s="4" t="s">
        <v>331</v>
      </c>
      <c r="C883" s="7" t="s">
        <v>469</v>
      </c>
      <c r="D883" s="7" t="s">
        <v>473</v>
      </c>
      <c r="E883" s="8" t="str">
        <f t="shared" si="13"/>
        <v>02 4 11 80040</v>
      </c>
      <c r="F883" s="7" t="s">
        <v>480</v>
      </c>
      <c r="G883" s="7" t="s">
        <v>486</v>
      </c>
      <c r="H883" s="7" t="s">
        <v>482</v>
      </c>
      <c r="I883" s="7" t="s">
        <v>496</v>
      </c>
      <c r="J883" s="4" t="s">
        <v>31</v>
      </c>
      <c r="K883" s="4" t="s">
        <v>39</v>
      </c>
      <c r="L883" s="4" t="s">
        <v>74</v>
      </c>
      <c r="M883" s="9">
        <v>132700</v>
      </c>
      <c r="N883" s="9">
        <v>132700</v>
      </c>
      <c r="O883" s="9">
        <v>132700</v>
      </c>
      <c r="P883" s="2"/>
    </row>
    <row r="884" spans="1:16" ht="51" outlineLevel="3">
      <c r="A884" s="3" t="s">
        <v>107</v>
      </c>
      <c r="B884" s="4" t="s">
        <v>331</v>
      </c>
      <c r="C884" s="7" t="s">
        <v>469</v>
      </c>
      <c r="D884" s="7" t="s">
        <v>473</v>
      </c>
      <c r="E884" s="8" t="str">
        <f t="shared" si="13"/>
        <v>02 4 11 80100</v>
      </c>
      <c r="F884" s="7" t="s">
        <v>480</v>
      </c>
      <c r="G884" s="7" t="s">
        <v>486</v>
      </c>
      <c r="H884" s="7" t="s">
        <v>482</v>
      </c>
      <c r="I884" s="7" t="s">
        <v>501</v>
      </c>
      <c r="J884" s="4"/>
      <c r="K884" s="4"/>
      <c r="L884" s="4"/>
      <c r="M884" s="9">
        <v>110000</v>
      </c>
      <c r="N884" s="9">
        <v>110000</v>
      </c>
      <c r="O884" s="9">
        <v>110000</v>
      </c>
      <c r="P884" s="2"/>
    </row>
    <row r="885" spans="1:16" ht="38.25" outlineLevel="4">
      <c r="A885" s="3" t="s">
        <v>26</v>
      </c>
      <c r="B885" s="4" t="s">
        <v>331</v>
      </c>
      <c r="C885" s="7" t="s">
        <v>469</v>
      </c>
      <c r="D885" s="7" t="s">
        <v>473</v>
      </c>
      <c r="E885" s="8" t="str">
        <f t="shared" si="13"/>
        <v>02 4 11 80100</v>
      </c>
      <c r="F885" s="7" t="s">
        <v>480</v>
      </c>
      <c r="G885" s="7" t="s">
        <v>486</v>
      </c>
      <c r="H885" s="7" t="s">
        <v>482</v>
      </c>
      <c r="I885" s="7" t="s">
        <v>501</v>
      </c>
      <c r="J885" s="4" t="s">
        <v>27</v>
      </c>
      <c r="K885" s="4"/>
      <c r="L885" s="4"/>
      <c r="M885" s="9">
        <v>110000</v>
      </c>
      <c r="N885" s="9">
        <v>110000</v>
      </c>
      <c r="O885" s="9">
        <v>110000</v>
      </c>
      <c r="P885" s="2"/>
    </row>
    <row r="886" spans="1:16" ht="51" outlineLevel="5">
      <c r="A886" s="3" t="s">
        <v>28</v>
      </c>
      <c r="B886" s="4" t="s">
        <v>331</v>
      </c>
      <c r="C886" s="7" t="s">
        <v>469</v>
      </c>
      <c r="D886" s="7" t="s">
        <v>473</v>
      </c>
      <c r="E886" s="8" t="str">
        <f t="shared" si="13"/>
        <v>02 4 11 80100</v>
      </c>
      <c r="F886" s="7" t="s">
        <v>480</v>
      </c>
      <c r="G886" s="7" t="s">
        <v>486</v>
      </c>
      <c r="H886" s="7" t="s">
        <v>482</v>
      </c>
      <c r="I886" s="7" t="s">
        <v>501</v>
      </c>
      <c r="J886" s="4" t="s">
        <v>29</v>
      </c>
      <c r="K886" s="4"/>
      <c r="L886" s="4"/>
      <c r="M886" s="9">
        <v>110000</v>
      </c>
      <c r="N886" s="9">
        <v>110000</v>
      </c>
      <c r="O886" s="9">
        <v>110000</v>
      </c>
      <c r="P886" s="2"/>
    </row>
    <row r="887" spans="1:16" ht="25.5" outlineLevel="6">
      <c r="A887" s="3" t="s">
        <v>30</v>
      </c>
      <c r="B887" s="4" t="s">
        <v>331</v>
      </c>
      <c r="C887" s="7" t="s">
        <v>469</v>
      </c>
      <c r="D887" s="7" t="s">
        <v>473</v>
      </c>
      <c r="E887" s="8" t="str">
        <f t="shared" si="13"/>
        <v>02 4 11 80100</v>
      </c>
      <c r="F887" s="7" t="s">
        <v>480</v>
      </c>
      <c r="G887" s="7" t="s">
        <v>486</v>
      </c>
      <c r="H887" s="7" t="s">
        <v>482</v>
      </c>
      <c r="I887" s="7" t="s">
        <v>501</v>
      </c>
      <c r="J887" s="4" t="s">
        <v>31</v>
      </c>
      <c r="K887" s="4"/>
      <c r="L887" s="4"/>
      <c r="M887" s="9">
        <v>110000</v>
      </c>
      <c r="N887" s="9">
        <v>110000</v>
      </c>
      <c r="O887" s="9">
        <v>110000</v>
      </c>
      <c r="P887" s="2"/>
    </row>
    <row r="888" spans="1:16" outlineLevel="7">
      <c r="A888" s="3" t="s">
        <v>68</v>
      </c>
      <c r="B888" s="4" t="s">
        <v>331</v>
      </c>
      <c r="C888" s="7" t="s">
        <v>469</v>
      </c>
      <c r="D888" s="7" t="s">
        <v>473</v>
      </c>
      <c r="E888" s="8" t="str">
        <f t="shared" si="13"/>
        <v>02 4 11 80100</v>
      </c>
      <c r="F888" s="7" t="s">
        <v>480</v>
      </c>
      <c r="G888" s="7" t="s">
        <v>486</v>
      </c>
      <c r="H888" s="7" t="s">
        <v>482</v>
      </c>
      <c r="I888" s="7" t="s">
        <v>501</v>
      </c>
      <c r="J888" s="4" t="s">
        <v>31</v>
      </c>
      <c r="K888" s="4" t="s">
        <v>69</v>
      </c>
      <c r="L888" s="4"/>
      <c r="M888" s="9">
        <v>110000</v>
      </c>
      <c r="N888" s="9">
        <v>110000</v>
      </c>
      <c r="O888" s="9">
        <v>110000</v>
      </c>
      <c r="P888" s="2"/>
    </row>
    <row r="889" spans="1:16" outlineLevel="7">
      <c r="A889" s="3" t="s">
        <v>48</v>
      </c>
      <c r="B889" s="4" t="s">
        <v>331</v>
      </c>
      <c r="C889" s="7" t="s">
        <v>469</v>
      </c>
      <c r="D889" s="7" t="s">
        <v>473</v>
      </c>
      <c r="E889" s="8" t="str">
        <f t="shared" si="13"/>
        <v>02 4 11 80100</v>
      </c>
      <c r="F889" s="7" t="s">
        <v>480</v>
      </c>
      <c r="G889" s="7" t="s">
        <v>486</v>
      </c>
      <c r="H889" s="7" t="s">
        <v>482</v>
      </c>
      <c r="I889" s="7" t="s">
        <v>501</v>
      </c>
      <c r="J889" s="4" t="s">
        <v>31</v>
      </c>
      <c r="K889" s="4" t="s">
        <v>69</v>
      </c>
      <c r="L889" s="4" t="s">
        <v>70</v>
      </c>
      <c r="M889" s="9">
        <v>110000</v>
      </c>
      <c r="N889" s="9">
        <v>110000</v>
      </c>
      <c r="O889" s="9">
        <v>110000</v>
      </c>
      <c r="P889" s="2"/>
    </row>
    <row r="890" spans="1:16" ht="38.25" outlineLevel="3">
      <c r="A890" s="3" t="s">
        <v>332</v>
      </c>
      <c r="B890" s="4" t="s">
        <v>331</v>
      </c>
      <c r="C890" s="7" t="s">
        <v>469</v>
      </c>
      <c r="D890" s="7" t="s">
        <v>473</v>
      </c>
      <c r="E890" s="8" t="str">
        <f t="shared" si="13"/>
        <v>02 4 11 80900</v>
      </c>
      <c r="F890" s="7" t="s">
        <v>480</v>
      </c>
      <c r="G890" s="7" t="s">
        <v>486</v>
      </c>
      <c r="H890" s="7" t="s">
        <v>482</v>
      </c>
      <c r="I890" s="7" t="s">
        <v>554</v>
      </c>
      <c r="J890" s="4"/>
      <c r="K890" s="4"/>
      <c r="L890" s="4"/>
      <c r="M890" s="9">
        <v>998499.37</v>
      </c>
      <c r="N890" s="9">
        <v>798500</v>
      </c>
      <c r="O890" s="9">
        <v>798500</v>
      </c>
      <c r="P890" s="2"/>
    </row>
    <row r="891" spans="1:16" ht="38.25" outlineLevel="4">
      <c r="A891" s="3" t="s">
        <v>26</v>
      </c>
      <c r="B891" s="4" t="s">
        <v>331</v>
      </c>
      <c r="C891" s="7" t="s">
        <v>469</v>
      </c>
      <c r="D891" s="7" t="s">
        <v>473</v>
      </c>
      <c r="E891" s="8" t="str">
        <f t="shared" si="13"/>
        <v>02 4 11 80900</v>
      </c>
      <c r="F891" s="7" t="s">
        <v>480</v>
      </c>
      <c r="G891" s="7" t="s">
        <v>486</v>
      </c>
      <c r="H891" s="7" t="s">
        <v>482</v>
      </c>
      <c r="I891" s="7" t="s">
        <v>554</v>
      </c>
      <c r="J891" s="4" t="s">
        <v>27</v>
      </c>
      <c r="K891" s="4"/>
      <c r="L891" s="4"/>
      <c r="M891" s="9">
        <v>998499.37</v>
      </c>
      <c r="N891" s="9">
        <v>798500</v>
      </c>
      <c r="O891" s="9">
        <v>798500</v>
      </c>
      <c r="P891" s="2"/>
    </row>
    <row r="892" spans="1:16" ht="51" outlineLevel="5">
      <c r="A892" s="3" t="s">
        <v>28</v>
      </c>
      <c r="B892" s="4" t="s">
        <v>331</v>
      </c>
      <c r="C892" s="7" t="s">
        <v>469</v>
      </c>
      <c r="D892" s="7" t="s">
        <v>473</v>
      </c>
      <c r="E892" s="8" t="str">
        <f t="shared" si="13"/>
        <v>02 4 11 80900</v>
      </c>
      <c r="F892" s="7" t="s">
        <v>480</v>
      </c>
      <c r="G892" s="7" t="s">
        <v>486</v>
      </c>
      <c r="H892" s="7" t="s">
        <v>482</v>
      </c>
      <c r="I892" s="7" t="s">
        <v>554</v>
      </c>
      <c r="J892" s="4" t="s">
        <v>29</v>
      </c>
      <c r="K892" s="4"/>
      <c r="L892" s="4"/>
      <c r="M892" s="9">
        <v>998499.37</v>
      </c>
      <c r="N892" s="9">
        <v>798500</v>
      </c>
      <c r="O892" s="9">
        <v>798500</v>
      </c>
      <c r="P892" s="2"/>
    </row>
    <row r="893" spans="1:16" ht="25.5" outlineLevel="6">
      <c r="A893" s="3" t="s">
        <v>30</v>
      </c>
      <c r="B893" s="4" t="s">
        <v>331</v>
      </c>
      <c r="C893" s="7" t="s">
        <v>469</v>
      </c>
      <c r="D893" s="7" t="s">
        <v>473</v>
      </c>
      <c r="E893" s="8" t="str">
        <f t="shared" si="13"/>
        <v>02 4 11 80900</v>
      </c>
      <c r="F893" s="7" t="s">
        <v>480</v>
      </c>
      <c r="G893" s="7" t="s">
        <v>486</v>
      </c>
      <c r="H893" s="7" t="s">
        <v>482</v>
      </c>
      <c r="I893" s="7" t="s">
        <v>554</v>
      </c>
      <c r="J893" s="4" t="s">
        <v>31</v>
      </c>
      <c r="K893" s="4"/>
      <c r="L893" s="4"/>
      <c r="M893" s="9">
        <v>998499.37</v>
      </c>
      <c r="N893" s="9">
        <v>798500</v>
      </c>
      <c r="O893" s="9">
        <v>798500</v>
      </c>
      <c r="P893" s="2"/>
    </row>
    <row r="894" spans="1:16" ht="25.5" outlineLevel="7">
      <c r="A894" s="3" t="s">
        <v>64</v>
      </c>
      <c r="B894" s="4" t="s">
        <v>331</v>
      </c>
      <c r="C894" s="7" t="s">
        <v>469</v>
      </c>
      <c r="D894" s="7" t="s">
        <v>473</v>
      </c>
      <c r="E894" s="8" t="str">
        <f t="shared" si="13"/>
        <v>02 4 11 80900</v>
      </c>
      <c r="F894" s="7" t="s">
        <v>480</v>
      </c>
      <c r="G894" s="7" t="s">
        <v>486</v>
      </c>
      <c r="H894" s="7" t="s">
        <v>482</v>
      </c>
      <c r="I894" s="7" t="s">
        <v>554</v>
      </c>
      <c r="J894" s="4" t="s">
        <v>31</v>
      </c>
      <c r="K894" s="4" t="s">
        <v>65</v>
      </c>
      <c r="L894" s="4"/>
      <c r="M894" s="9">
        <v>245000</v>
      </c>
      <c r="N894" s="9">
        <v>245000</v>
      </c>
      <c r="O894" s="9">
        <v>245000</v>
      </c>
      <c r="P894" s="2"/>
    </row>
    <row r="895" spans="1:16" ht="25.5" outlineLevel="7">
      <c r="A895" s="3" t="s">
        <v>66</v>
      </c>
      <c r="B895" s="4" t="s">
        <v>331</v>
      </c>
      <c r="C895" s="7" t="s">
        <v>469</v>
      </c>
      <c r="D895" s="7" t="s">
        <v>473</v>
      </c>
      <c r="E895" s="8" t="str">
        <f t="shared" si="13"/>
        <v>02 4 11 80900</v>
      </c>
      <c r="F895" s="7" t="s">
        <v>480</v>
      </c>
      <c r="G895" s="7" t="s">
        <v>486</v>
      </c>
      <c r="H895" s="7" t="s">
        <v>482</v>
      </c>
      <c r="I895" s="7" t="s">
        <v>554</v>
      </c>
      <c r="J895" s="4" t="s">
        <v>31</v>
      </c>
      <c r="K895" s="4" t="s">
        <v>65</v>
      </c>
      <c r="L895" s="4" t="s">
        <v>67</v>
      </c>
      <c r="M895" s="9">
        <v>245000</v>
      </c>
      <c r="N895" s="9">
        <v>245000</v>
      </c>
      <c r="O895" s="9">
        <v>245000</v>
      </c>
      <c r="P895" s="2"/>
    </row>
    <row r="896" spans="1:16" outlineLevel="7">
      <c r="A896" s="3" t="s">
        <v>68</v>
      </c>
      <c r="B896" s="4" t="s">
        <v>331</v>
      </c>
      <c r="C896" s="7" t="s">
        <v>469</v>
      </c>
      <c r="D896" s="7" t="s">
        <v>473</v>
      </c>
      <c r="E896" s="8" t="str">
        <f t="shared" si="13"/>
        <v>02 4 11 80900</v>
      </c>
      <c r="F896" s="7" t="s">
        <v>480</v>
      </c>
      <c r="G896" s="7" t="s">
        <v>486</v>
      </c>
      <c r="H896" s="7" t="s">
        <v>482</v>
      </c>
      <c r="I896" s="7" t="s">
        <v>554</v>
      </c>
      <c r="J896" s="4" t="s">
        <v>31</v>
      </c>
      <c r="K896" s="4" t="s">
        <v>69</v>
      </c>
      <c r="L896" s="4"/>
      <c r="M896" s="9">
        <v>753499.37</v>
      </c>
      <c r="N896" s="9">
        <v>553500</v>
      </c>
      <c r="O896" s="9">
        <v>553500</v>
      </c>
      <c r="P896" s="2"/>
    </row>
    <row r="897" spans="1:16" outlineLevel="7">
      <c r="A897" s="3" t="s">
        <v>48</v>
      </c>
      <c r="B897" s="4" t="s">
        <v>331</v>
      </c>
      <c r="C897" s="7" t="s">
        <v>469</v>
      </c>
      <c r="D897" s="7" t="s">
        <v>473</v>
      </c>
      <c r="E897" s="8" t="str">
        <f t="shared" si="13"/>
        <v>02 4 11 80900</v>
      </c>
      <c r="F897" s="7" t="s">
        <v>480</v>
      </c>
      <c r="G897" s="7" t="s">
        <v>486</v>
      </c>
      <c r="H897" s="7" t="s">
        <v>482</v>
      </c>
      <c r="I897" s="7" t="s">
        <v>554</v>
      </c>
      <c r="J897" s="4" t="s">
        <v>31</v>
      </c>
      <c r="K897" s="4" t="s">
        <v>69</v>
      </c>
      <c r="L897" s="4" t="s">
        <v>70</v>
      </c>
      <c r="M897" s="9">
        <v>753499.37</v>
      </c>
      <c r="N897" s="9">
        <v>553500</v>
      </c>
      <c r="O897" s="9">
        <v>553500</v>
      </c>
      <c r="P897" s="2"/>
    </row>
    <row r="898" spans="1:16" ht="38.25" outlineLevel="3">
      <c r="A898" s="3" t="s">
        <v>333</v>
      </c>
      <c r="B898" s="4" t="s">
        <v>331</v>
      </c>
      <c r="C898" s="7" t="s">
        <v>469</v>
      </c>
      <c r="D898" s="7" t="s">
        <v>473</v>
      </c>
      <c r="E898" s="8" t="str">
        <f t="shared" si="13"/>
        <v>02 4 11 80920</v>
      </c>
      <c r="F898" s="7" t="s">
        <v>480</v>
      </c>
      <c r="G898" s="7" t="s">
        <v>486</v>
      </c>
      <c r="H898" s="7" t="s">
        <v>482</v>
      </c>
      <c r="I898" s="7" t="s">
        <v>555</v>
      </c>
      <c r="J898" s="4"/>
      <c r="K898" s="4"/>
      <c r="L898" s="4"/>
      <c r="M898" s="9">
        <v>262800</v>
      </c>
      <c r="N898" s="9">
        <v>262800</v>
      </c>
      <c r="O898" s="9">
        <v>262800</v>
      </c>
      <c r="P898" s="2"/>
    </row>
    <row r="899" spans="1:16" ht="38.25" outlineLevel="4">
      <c r="A899" s="3" t="s">
        <v>26</v>
      </c>
      <c r="B899" s="4" t="s">
        <v>331</v>
      </c>
      <c r="C899" s="7" t="s">
        <v>469</v>
      </c>
      <c r="D899" s="7" t="s">
        <v>473</v>
      </c>
      <c r="E899" s="8" t="str">
        <f t="shared" si="13"/>
        <v>02 4 11 80920</v>
      </c>
      <c r="F899" s="7" t="s">
        <v>480</v>
      </c>
      <c r="G899" s="7" t="s">
        <v>486</v>
      </c>
      <c r="H899" s="7" t="s">
        <v>482</v>
      </c>
      <c r="I899" s="7" t="s">
        <v>555</v>
      </c>
      <c r="J899" s="4" t="s">
        <v>27</v>
      </c>
      <c r="K899" s="4"/>
      <c r="L899" s="4"/>
      <c r="M899" s="9">
        <v>262800</v>
      </c>
      <c r="N899" s="9">
        <v>262800</v>
      </c>
      <c r="O899" s="9">
        <v>262800</v>
      </c>
      <c r="P899" s="2"/>
    </row>
    <row r="900" spans="1:16" ht="51" outlineLevel="5">
      <c r="A900" s="3" t="s">
        <v>28</v>
      </c>
      <c r="B900" s="4" t="s">
        <v>331</v>
      </c>
      <c r="C900" s="7" t="s">
        <v>469</v>
      </c>
      <c r="D900" s="7" t="s">
        <v>473</v>
      </c>
      <c r="E900" s="8" t="str">
        <f t="shared" si="13"/>
        <v>02 4 11 80920</v>
      </c>
      <c r="F900" s="7" t="s">
        <v>480</v>
      </c>
      <c r="G900" s="7" t="s">
        <v>486</v>
      </c>
      <c r="H900" s="7" t="s">
        <v>482</v>
      </c>
      <c r="I900" s="7" t="s">
        <v>555</v>
      </c>
      <c r="J900" s="4" t="s">
        <v>29</v>
      </c>
      <c r="K900" s="4"/>
      <c r="L900" s="4"/>
      <c r="M900" s="9">
        <v>262800</v>
      </c>
      <c r="N900" s="9">
        <v>262800</v>
      </c>
      <c r="O900" s="9">
        <v>262800</v>
      </c>
      <c r="P900" s="2"/>
    </row>
    <row r="901" spans="1:16" ht="25.5" outlineLevel="6">
      <c r="A901" s="3" t="s">
        <v>30</v>
      </c>
      <c r="B901" s="4" t="s">
        <v>331</v>
      </c>
      <c r="C901" s="7" t="s">
        <v>469</v>
      </c>
      <c r="D901" s="7" t="s">
        <v>473</v>
      </c>
      <c r="E901" s="8" t="str">
        <f t="shared" si="13"/>
        <v>02 4 11 80920</v>
      </c>
      <c r="F901" s="7" t="s">
        <v>480</v>
      </c>
      <c r="G901" s="7" t="s">
        <v>486</v>
      </c>
      <c r="H901" s="7" t="s">
        <v>482</v>
      </c>
      <c r="I901" s="7" t="s">
        <v>555</v>
      </c>
      <c r="J901" s="4" t="s">
        <v>31</v>
      </c>
      <c r="K901" s="4"/>
      <c r="L901" s="4"/>
      <c r="M901" s="9">
        <v>262800</v>
      </c>
      <c r="N901" s="9">
        <v>262800</v>
      </c>
      <c r="O901" s="9">
        <v>262800</v>
      </c>
      <c r="P901" s="2"/>
    </row>
    <row r="902" spans="1:16" outlineLevel="7">
      <c r="A902" s="3" t="s">
        <v>68</v>
      </c>
      <c r="B902" s="4" t="s">
        <v>331</v>
      </c>
      <c r="C902" s="7" t="s">
        <v>469</v>
      </c>
      <c r="D902" s="7" t="s">
        <v>473</v>
      </c>
      <c r="E902" s="8" t="str">
        <f t="shared" si="13"/>
        <v>02 4 11 80920</v>
      </c>
      <c r="F902" s="7" t="s">
        <v>480</v>
      </c>
      <c r="G902" s="7" t="s">
        <v>486</v>
      </c>
      <c r="H902" s="7" t="s">
        <v>482</v>
      </c>
      <c r="I902" s="7" t="s">
        <v>555</v>
      </c>
      <c r="J902" s="4" t="s">
        <v>31</v>
      </c>
      <c r="K902" s="4" t="s">
        <v>69</v>
      </c>
      <c r="L902" s="4"/>
      <c r="M902" s="9">
        <v>262800</v>
      </c>
      <c r="N902" s="9">
        <v>262800</v>
      </c>
      <c r="O902" s="9">
        <v>262800</v>
      </c>
      <c r="P902" s="2"/>
    </row>
    <row r="903" spans="1:16" outlineLevel="7">
      <c r="A903" s="3" t="s">
        <v>48</v>
      </c>
      <c r="B903" s="4" t="s">
        <v>331</v>
      </c>
      <c r="C903" s="7" t="s">
        <v>469</v>
      </c>
      <c r="D903" s="7" t="s">
        <v>473</v>
      </c>
      <c r="E903" s="8" t="str">
        <f t="shared" si="13"/>
        <v>02 4 11 80920</v>
      </c>
      <c r="F903" s="7" t="s">
        <v>480</v>
      </c>
      <c r="G903" s="7" t="s">
        <v>486</v>
      </c>
      <c r="H903" s="7" t="s">
        <v>482</v>
      </c>
      <c r="I903" s="7" t="s">
        <v>555</v>
      </c>
      <c r="J903" s="4" t="s">
        <v>31</v>
      </c>
      <c r="K903" s="4" t="s">
        <v>69</v>
      </c>
      <c r="L903" s="4" t="s">
        <v>70</v>
      </c>
      <c r="M903" s="9">
        <v>262800</v>
      </c>
      <c r="N903" s="9">
        <v>262800</v>
      </c>
      <c r="O903" s="9">
        <v>262800</v>
      </c>
      <c r="P903" s="2"/>
    </row>
    <row r="904" spans="1:16" ht="51" outlineLevel="3">
      <c r="A904" s="3" t="s">
        <v>95</v>
      </c>
      <c r="B904" s="4" t="s">
        <v>331</v>
      </c>
      <c r="C904" s="7" t="s">
        <v>469</v>
      </c>
      <c r="D904" s="7" t="s">
        <v>473</v>
      </c>
      <c r="E904" s="8" t="str">
        <f t="shared" si="13"/>
        <v>70 0 00 55490</v>
      </c>
      <c r="F904" s="7" t="s">
        <v>483</v>
      </c>
      <c r="G904" s="7" t="s">
        <v>485</v>
      </c>
      <c r="H904" s="7" t="s">
        <v>468</v>
      </c>
      <c r="I904" s="7" t="s">
        <v>497</v>
      </c>
      <c r="J904" s="4"/>
      <c r="K904" s="4"/>
      <c r="L904" s="4"/>
      <c r="M904" s="9">
        <v>126124</v>
      </c>
      <c r="N904" s="9">
        <v>0</v>
      </c>
      <c r="O904" s="9">
        <v>0</v>
      </c>
      <c r="P904" s="2"/>
    </row>
    <row r="905" spans="1:16" ht="89.25" outlineLevel="4">
      <c r="A905" s="3" t="s">
        <v>8</v>
      </c>
      <c r="B905" s="4" t="s">
        <v>331</v>
      </c>
      <c r="C905" s="7" t="s">
        <v>469</v>
      </c>
      <c r="D905" s="7" t="s">
        <v>473</v>
      </c>
      <c r="E905" s="8" t="str">
        <f t="shared" si="13"/>
        <v>70 0 00 55490</v>
      </c>
      <c r="F905" s="7" t="s">
        <v>483</v>
      </c>
      <c r="G905" s="7" t="s">
        <v>485</v>
      </c>
      <c r="H905" s="7" t="s">
        <v>468</v>
      </c>
      <c r="I905" s="7" t="s">
        <v>497</v>
      </c>
      <c r="J905" s="4" t="s">
        <v>9</v>
      </c>
      <c r="K905" s="4"/>
      <c r="L905" s="4"/>
      <c r="M905" s="9">
        <v>126124</v>
      </c>
      <c r="N905" s="9">
        <v>0</v>
      </c>
      <c r="O905" s="9">
        <v>0</v>
      </c>
      <c r="P905" s="2"/>
    </row>
    <row r="906" spans="1:16" ht="38.25" outlineLevel="5">
      <c r="A906" s="3" t="s">
        <v>10</v>
      </c>
      <c r="B906" s="4" t="s">
        <v>331</v>
      </c>
      <c r="C906" s="7" t="s">
        <v>469</v>
      </c>
      <c r="D906" s="7" t="s">
        <v>473</v>
      </c>
      <c r="E906" s="8" t="str">
        <f t="shared" si="13"/>
        <v>70 0 00 55490</v>
      </c>
      <c r="F906" s="7" t="s">
        <v>483</v>
      </c>
      <c r="G906" s="7" t="s">
        <v>485</v>
      </c>
      <c r="H906" s="7" t="s">
        <v>468</v>
      </c>
      <c r="I906" s="7" t="s">
        <v>497</v>
      </c>
      <c r="J906" s="4" t="s">
        <v>11</v>
      </c>
      <c r="K906" s="4"/>
      <c r="L906" s="4"/>
      <c r="M906" s="9">
        <v>126124</v>
      </c>
      <c r="N906" s="9">
        <v>0</v>
      </c>
      <c r="O906" s="9">
        <v>0</v>
      </c>
      <c r="P906" s="2"/>
    </row>
    <row r="907" spans="1:16" ht="38.25" outlineLevel="6">
      <c r="A907" s="3" t="s">
        <v>12</v>
      </c>
      <c r="B907" s="4" t="s">
        <v>331</v>
      </c>
      <c r="C907" s="7" t="s">
        <v>469</v>
      </c>
      <c r="D907" s="7" t="s">
        <v>473</v>
      </c>
      <c r="E907" s="8" t="str">
        <f t="shared" si="13"/>
        <v>70 0 00 55490</v>
      </c>
      <c r="F907" s="7" t="s">
        <v>483</v>
      </c>
      <c r="G907" s="7" t="s">
        <v>485</v>
      </c>
      <c r="H907" s="7" t="s">
        <v>468</v>
      </c>
      <c r="I907" s="7" t="s">
        <v>497</v>
      </c>
      <c r="J907" s="4" t="s">
        <v>13</v>
      </c>
      <c r="K907" s="4"/>
      <c r="L907" s="4"/>
      <c r="M907" s="9">
        <v>96869.43</v>
      </c>
      <c r="N907" s="9">
        <v>0</v>
      </c>
      <c r="O907" s="9">
        <v>0</v>
      </c>
      <c r="P907" s="2"/>
    </row>
    <row r="908" spans="1:16" outlineLevel="7">
      <c r="A908" s="3" t="s">
        <v>51</v>
      </c>
      <c r="B908" s="4" t="s">
        <v>331</v>
      </c>
      <c r="C908" s="7" t="s">
        <v>469</v>
      </c>
      <c r="D908" s="7" t="s">
        <v>473</v>
      </c>
      <c r="E908" s="8" t="str">
        <f t="shared" si="13"/>
        <v>70 0 00 55490</v>
      </c>
      <c r="F908" s="7" t="s">
        <v>483</v>
      </c>
      <c r="G908" s="7" t="s">
        <v>485</v>
      </c>
      <c r="H908" s="7" t="s">
        <v>468</v>
      </c>
      <c r="I908" s="7" t="s">
        <v>497</v>
      </c>
      <c r="J908" s="4" t="s">
        <v>13</v>
      </c>
      <c r="K908" s="4" t="s">
        <v>52</v>
      </c>
      <c r="L908" s="4"/>
      <c r="M908" s="9">
        <v>96869.43</v>
      </c>
      <c r="N908" s="9">
        <v>0</v>
      </c>
      <c r="O908" s="9">
        <v>0</v>
      </c>
      <c r="P908" s="2"/>
    </row>
    <row r="909" spans="1:16" outlineLevel="7">
      <c r="A909" s="3" t="s">
        <v>16</v>
      </c>
      <c r="B909" s="4" t="s">
        <v>331</v>
      </c>
      <c r="C909" s="7" t="s">
        <v>469</v>
      </c>
      <c r="D909" s="7" t="s">
        <v>473</v>
      </c>
      <c r="E909" s="8" t="str">
        <f t="shared" si="13"/>
        <v>70 0 00 55490</v>
      </c>
      <c r="F909" s="7" t="s">
        <v>483</v>
      </c>
      <c r="G909" s="7" t="s">
        <v>485</v>
      </c>
      <c r="H909" s="7" t="s">
        <v>468</v>
      </c>
      <c r="I909" s="7" t="s">
        <v>497</v>
      </c>
      <c r="J909" s="4" t="s">
        <v>13</v>
      </c>
      <c r="K909" s="4" t="s">
        <v>52</v>
      </c>
      <c r="L909" s="4" t="s">
        <v>17</v>
      </c>
      <c r="M909" s="9">
        <v>96869.43</v>
      </c>
      <c r="N909" s="9">
        <v>0</v>
      </c>
      <c r="O909" s="9">
        <v>0</v>
      </c>
      <c r="P909" s="2"/>
    </row>
    <row r="910" spans="1:16" ht="63.75" outlineLevel="6">
      <c r="A910" s="3" t="s">
        <v>22</v>
      </c>
      <c r="B910" s="4" t="s">
        <v>331</v>
      </c>
      <c r="C910" s="7" t="s">
        <v>469</v>
      </c>
      <c r="D910" s="7" t="s">
        <v>473</v>
      </c>
      <c r="E910" s="8" t="str">
        <f t="shared" si="13"/>
        <v>70 0 00 55490</v>
      </c>
      <c r="F910" s="7" t="s">
        <v>483</v>
      </c>
      <c r="G910" s="7" t="s">
        <v>485</v>
      </c>
      <c r="H910" s="7" t="s">
        <v>468</v>
      </c>
      <c r="I910" s="7" t="s">
        <v>497</v>
      </c>
      <c r="J910" s="4" t="s">
        <v>23</v>
      </c>
      <c r="K910" s="4"/>
      <c r="L910" s="4"/>
      <c r="M910" s="9">
        <v>29254.57</v>
      </c>
      <c r="N910" s="9">
        <v>0</v>
      </c>
      <c r="O910" s="9">
        <v>0</v>
      </c>
      <c r="P910" s="2"/>
    </row>
    <row r="911" spans="1:16" ht="25.5" outlineLevel="7">
      <c r="A911" s="3" t="s">
        <v>57</v>
      </c>
      <c r="B911" s="4" t="s">
        <v>331</v>
      </c>
      <c r="C911" s="7" t="s">
        <v>469</v>
      </c>
      <c r="D911" s="7" t="s">
        <v>473</v>
      </c>
      <c r="E911" s="8" t="str">
        <f t="shared" si="13"/>
        <v>70 0 00 55490</v>
      </c>
      <c r="F911" s="7" t="s">
        <v>483</v>
      </c>
      <c r="G911" s="7" t="s">
        <v>485</v>
      </c>
      <c r="H911" s="7" t="s">
        <v>468</v>
      </c>
      <c r="I911" s="7" t="s">
        <v>497</v>
      </c>
      <c r="J911" s="4" t="s">
        <v>23</v>
      </c>
      <c r="K911" s="4" t="s">
        <v>58</v>
      </c>
      <c r="L911" s="4"/>
      <c r="M911" s="9">
        <v>29254.57</v>
      </c>
      <c r="N911" s="9">
        <v>0</v>
      </c>
      <c r="O911" s="9">
        <v>0</v>
      </c>
      <c r="P911" s="2"/>
    </row>
    <row r="912" spans="1:16" ht="25.5" outlineLevel="7">
      <c r="A912" s="3" t="s">
        <v>24</v>
      </c>
      <c r="B912" s="4" t="s">
        <v>331</v>
      </c>
      <c r="C912" s="7" t="s">
        <v>469</v>
      </c>
      <c r="D912" s="7" t="s">
        <v>473</v>
      </c>
      <c r="E912" s="8" t="str">
        <f t="shared" si="13"/>
        <v>70 0 00 55490</v>
      </c>
      <c r="F912" s="7" t="s">
        <v>483</v>
      </c>
      <c r="G912" s="7" t="s">
        <v>485</v>
      </c>
      <c r="H912" s="7" t="s">
        <v>468</v>
      </c>
      <c r="I912" s="7" t="s">
        <v>497</v>
      </c>
      <c r="J912" s="4" t="s">
        <v>23</v>
      </c>
      <c r="K912" s="4" t="s">
        <v>58</v>
      </c>
      <c r="L912" s="4" t="s">
        <v>25</v>
      </c>
      <c r="M912" s="9">
        <v>29254.57</v>
      </c>
      <c r="N912" s="9">
        <v>0</v>
      </c>
      <c r="O912" s="9">
        <v>0</v>
      </c>
      <c r="P912" s="2"/>
    </row>
    <row r="913" spans="1:16" outlineLevel="1">
      <c r="A913" s="3" t="s">
        <v>177</v>
      </c>
      <c r="B913" s="4" t="s">
        <v>331</v>
      </c>
      <c r="C913" s="7" t="s">
        <v>470</v>
      </c>
      <c r="D913" s="7"/>
      <c r="E913" s="8"/>
      <c r="F913" s="7" t="s">
        <v>468</v>
      </c>
      <c r="G913" s="7" t="s">
        <v>485</v>
      </c>
      <c r="H913" s="7" t="s">
        <v>468</v>
      </c>
      <c r="I913" s="7" t="s">
        <v>489</v>
      </c>
      <c r="J913" s="4"/>
      <c r="K913" s="4"/>
      <c r="L913" s="4"/>
      <c r="M913" s="9">
        <v>4000</v>
      </c>
      <c r="N913" s="9">
        <v>4000</v>
      </c>
      <c r="O913" s="9">
        <v>4000</v>
      </c>
      <c r="P913" s="2"/>
    </row>
    <row r="914" spans="1:16" ht="25.5" outlineLevel="2">
      <c r="A914" s="3" t="s">
        <v>219</v>
      </c>
      <c r="B914" s="4" t="s">
        <v>331</v>
      </c>
      <c r="C914" s="7" t="s">
        <v>470</v>
      </c>
      <c r="D914" s="7" t="s">
        <v>479</v>
      </c>
      <c r="E914" s="8"/>
      <c r="F914" s="7" t="s">
        <v>468</v>
      </c>
      <c r="G914" s="7" t="s">
        <v>485</v>
      </c>
      <c r="H914" s="7" t="s">
        <v>468</v>
      </c>
      <c r="I914" s="7" t="s">
        <v>489</v>
      </c>
      <c r="J914" s="4"/>
      <c r="K914" s="4"/>
      <c r="L914" s="4"/>
      <c r="M914" s="9">
        <v>4000</v>
      </c>
      <c r="N914" s="9">
        <v>4000</v>
      </c>
      <c r="O914" s="9">
        <v>4000</v>
      </c>
      <c r="P914" s="2"/>
    </row>
    <row r="915" spans="1:16" ht="25.5" outlineLevel="3">
      <c r="A915" s="3" t="s">
        <v>220</v>
      </c>
      <c r="B915" s="4" t="s">
        <v>331</v>
      </c>
      <c r="C915" s="7" t="s">
        <v>470</v>
      </c>
      <c r="D915" s="7" t="s">
        <v>479</v>
      </c>
      <c r="E915" s="8" t="str">
        <f t="shared" si="13"/>
        <v>01 4 11 82440</v>
      </c>
      <c r="F915" s="7" t="s">
        <v>469</v>
      </c>
      <c r="G915" s="7" t="s">
        <v>486</v>
      </c>
      <c r="H915" s="7" t="s">
        <v>482</v>
      </c>
      <c r="I915" s="7" t="s">
        <v>521</v>
      </c>
      <c r="J915" s="4"/>
      <c r="K915" s="4"/>
      <c r="L915" s="4"/>
      <c r="M915" s="9">
        <v>4000</v>
      </c>
      <c r="N915" s="9">
        <v>4000</v>
      </c>
      <c r="O915" s="9">
        <v>4000</v>
      </c>
      <c r="P915" s="2"/>
    </row>
    <row r="916" spans="1:16" ht="38.25" outlineLevel="4">
      <c r="A916" s="3" t="s">
        <v>26</v>
      </c>
      <c r="B916" s="4" t="s">
        <v>331</v>
      </c>
      <c r="C916" s="7" t="s">
        <v>470</v>
      </c>
      <c r="D916" s="7" t="s">
        <v>479</v>
      </c>
      <c r="E916" s="8" t="str">
        <f t="shared" si="13"/>
        <v>01 4 11 82440</v>
      </c>
      <c r="F916" s="7" t="s">
        <v>469</v>
      </c>
      <c r="G916" s="7" t="s">
        <v>486</v>
      </c>
      <c r="H916" s="7" t="s">
        <v>482</v>
      </c>
      <c r="I916" s="7" t="s">
        <v>521</v>
      </c>
      <c r="J916" s="4" t="s">
        <v>27</v>
      </c>
      <c r="K916" s="4"/>
      <c r="L916" s="4"/>
      <c r="M916" s="9">
        <v>4000</v>
      </c>
      <c r="N916" s="9">
        <v>4000</v>
      </c>
      <c r="O916" s="9">
        <v>4000</v>
      </c>
      <c r="P916" s="2"/>
    </row>
    <row r="917" spans="1:16" ht="51" outlineLevel="5">
      <c r="A917" s="3" t="s">
        <v>28</v>
      </c>
      <c r="B917" s="4" t="s">
        <v>331</v>
      </c>
      <c r="C917" s="7" t="s">
        <v>470</v>
      </c>
      <c r="D917" s="7" t="s">
        <v>479</v>
      </c>
      <c r="E917" s="8" t="str">
        <f t="shared" si="13"/>
        <v>01 4 11 82440</v>
      </c>
      <c r="F917" s="7" t="s">
        <v>469</v>
      </c>
      <c r="G917" s="7" t="s">
        <v>486</v>
      </c>
      <c r="H917" s="7" t="s">
        <v>482</v>
      </c>
      <c r="I917" s="7" t="s">
        <v>521</v>
      </c>
      <c r="J917" s="4" t="s">
        <v>29</v>
      </c>
      <c r="K917" s="4"/>
      <c r="L917" s="4"/>
      <c r="M917" s="9">
        <v>4000</v>
      </c>
      <c r="N917" s="9">
        <v>4000</v>
      </c>
      <c r="O917" s="9">
        <v>4000</v>
      </c>
      <c r="P917" s="2"/>
    </row>
    <row r="918" spans="1:16" ht="25.5" outlineLevel="6">
      <c r="A918" s="3" t="s">
        <v>30</v>
      </c>
      <c r="B918" s="4" t="s">
        <v>331</v>
      </c>
      <c r="C918" s="7" t="s">
        <v>470</v>
      </c>
      <c r="D918" s="7" t="s">
        <v>479</v>
      </c>
      <c r="E918" s="8" t="str">
        <f t="shared" si="13"/>
        <v>01 4 11 82440</v>
      </c>
      <c r="F918" s="7" t="s">
        <v>469</v>
      </c>
      <c r="G918" s="7" t="s">
        <v>486</v>
      </c>
      <c r="H918" s="7" t="s">
        <v>482</v>
      </c>
      <c r="I918" s="7" t="s">
        <v>521</v>
      </c>
      <c r="J918" s="4" t="s">
        <v>31</v>
      </c>
      <c r="K918" s="4"/>
      <c r="L918" s="4"/>
      <c r="M918" s="9">
        <v>4000</v>
      </c>
      <c r="N918" s="9">
        <v>4000</v>
      </c>
      <c r="O918" s="9">
        <v>4000</v>
      </c>
      <c r="P918" s="2"/>
    </row>
    <row r="919" spans="1:16" outlineLevel="7">
      <c r="A919" s="3" t="s">
        <v>68</v>
      </c>
      <c r="B919" s="4" t="s">
        <v>331</v>
      </c>
      <c r="C919" s="7" t="s">
        <v>470</v>
      </c>
      <c r="D919" s="7" t="s">
        <v>479</v>
      </c>
      <c r="E919" s="8" t="str">
        <f t="shared" si="13"/>
        <v>01 4 11 82440</v>
      </c>
      <c r="F919" s="7" t="s">
        <v>469</v>
      </c>
      <c r="G919" s="7" t="s">
        <v>486</v>
      </c>
      <c r="H919" s="7" t="s">
        <v>482</v>
      </c>
      <c r="I919" s="7" t="s">
        <v>521</v>
      </c>
      <c r="J919" s="4" t="s">
        <v>31</v>
      </c>
      <c r="K919" s="4" t="s">
        <v>69</v>
      </c>
      <c r="L919" s="4"/>
      <c r="M919" s="9">
        <v>4000</v>
      </c>
      <c r="N919" s="9">
        <v>4000</v>
      </c>
      <c r="O919" s="9">
        <v>4000</v>
      </c>
      <c r="P919" s="2"/>
    </row>
    <row r="920" spans="1:16" outlineLevel="7">
      <c r="A920" s="3" t="s">
        <v>48</v>
      </c>
      <c r="B920" s="4" t="s">
        <v>331</v>
      </c>
      <c r="C920" s="7" t="s">
        <v>470</v>
      </c>
      <c r="D920" s="7" t="s">
        <v>479</v>
      </c>
      <c r="E920" s="8" t="str">
        <f t="shared" si="13"/>
        <v>01 4 11 82440</v>
      </c>
      <c r="F920" s="7" t="s">
        <v>469</v>
      </c>
      <c r="G920" s="7" t="s">
        <v>486</v>
      </c>
      <c r="H920" s="7" t="s">
        <v>482</v>
      </c>
      <c r="I920" s="7" t="s">
        <v>521</v>
      </c>
      <c r="J920" s="4" t="s">
        <v>31</v>
      </c>
      <c r="K920" s="4" t="s">
        <v>69</v>
      </c>
      <c r="L920" s="4" t="s">
        <v>70</v>
      </c>
      <c r="M920" s="9">
        <v>4000</v>
      </c>
      <c r="N920" s="9">
        <v>4000</v>
      </c>
      <c r="O920" s="9">
        <v>4000</v>
      </c>
      <c r="P920" s="2"/>
    </row>
    <row r="921" spans="1:16" ht="25.5" outlineLevel="1">
      <c r="A921" s="3" t="s">
        <v>223</v>
      </c>
      <c r="B921" s="4" t="s">
        <v>331</v>
      </c>
      <c r="C921" s="7" t="s">
        <v>471</v>
      </c>
      <c r="D921" s="7"/>
      <c r="E921" s="8"/>
      <c r="F921" s="7" t="s">
        <v>468</v>
      </c>
      <c r="G921" s="7" t="s">
        <v>485</v>
      </c>
      <c r="H921" s="7" t="s">
        <v>468</v>
      </c>
      <c r="I921" s="7" t="s">
        <v>489</v>
      </c>
      <c r="J921" s="4"/>
      <c r="K921" s="4"/>
      <c r="L921" s="4"/>
      <c r="M921" s="9">
        <v>143006918.13999999</v>
      </c>
      <c r="N921" s="9">
        <v>2443649.7400000002</v>
      </c>
      <c r="O921" s="9">
        <v>2709859.45</v>
      </c>
      <c r="P921" s="2"/>
    </row>
    <row r="922" spans="1:16" outlineLevel="2">
      <c r="A922" s="3" t="s">
        <v>224</v>
      </c>
      <c r="B922" s="4" t="s">
        <v>331</v>
      </c>
      <c r="C922" s="7" t="s">
        <v>471</v>
      </c>
      <c r="D922" s="7" t="s">
        <v>469</v>
      </c>
      <c r="E922" s="8"/>
      <c r="F922" s="7" t="s">
        <v>468</v>
      </c>
      <c r="G922" s="7" t="s">
        <v>485</v>
      </c>
      <c r="H922" s="7" t="s">
        <v>468</v>
      </c>
      <c r="I922" s="7" t="s">
        <v>489</v>
      </c>
      <c r="J922" s="4"/>
      <c r="K922" s="4"/>
      <c r="L922" s="4"/>
      <c r="M922" s="9">
        <v>143006918.13999999</v>
      </c>
      <c r="N922" s="9">
        <v>2443649.7400000002</v>
      </c>
      <c r="O922" s="9">
        <v>2709859.45</v>
      </c>
      <c r="P922" s="2"/>
    </row>
    <row r="923" spans="1:16" ht="63.75" outlineLevel="3">
      <c r="A923" s="3" t="s">
        <v>334</v>
      </c>
      <c r="B923" s="4" t="s">
        <v>331</v>
      </c>
      <c r="C923" s="7" t="s">
        <v>471</v>
      </c>
      <c r="D923" s="7" t="s">
        <v>469</v>
      </c>
      <c r="E923" s="8" t="str">
        <f t="shared" ref="E923:E984" si="14">CONCATENATE(F923," ",G923," ",H923," ",I923)</f>
        <v>02 4 11 81830</v>
      </c>
      <c r="F923" s="7" t="s">
        <v>480</v>
      </c>
      <c r="G923" s="7" t="s">
        <v>486</v>
      </c>
      <c r="H923" s="7" t="s">
        <v>482</v>
      </c>
      <c r="I923" s="7" t="s">
        <v>556</v>
      </c>
      <c r="J923" s="4"/>
      <c r="K923" s="4"/>
      <c r="L923" s="4"/>
      <c r="M923" s="9">
        <v>2218227.9900000002</v>
      </c>
      <c r="N923" s="9">
        <v>1000000</v>
      </c>
      <c r="O923" s="9">
        <v>1000000</v>
      </c>
      <c r="P923" s="2"/>
    </row>
    <row r="924" spans="1:16" ht="38.25" outlineLevel="4">
      <c r="A924" s="3" t="s">
        <v>26</v>
      </c>
      <c r="B924" s="4" t="s">
        <v>331</v>
      </c>
      <c r="C924" s="7" t="s">
        <v>471</v>
      </c>
      <c r="D924" s="7" t="s">
        <v>469</v>
      </c>
      <c r="E924" s="8" t="str">
        <f t="shared" si="14"/>
        <v>02 4 11 81830</v>
      </c>
      <c r="F924" s="7" t="s">
        <v>480</v>
      </c>
      <c r="G924" s="7" t="s">
        <v>486</v>
      </c>
      <c r="H924" s="7" t="s">
        <v>482</v>
      </c>
      <c r="I924" s="7" t="s">
        <v>556</v>
      </c>
      <c r="J924" s="4" t="s">
        <v>27</v>
      </c>
      <c r="K924" s="4"/>
      <c r="L924" s="4"/>
      <c r="M924" s="9">
        <v>2218227.9900000002</v>
      </c>
      <c r="N924" s="9">
        <v>1000000</v>
      </c>
      <c r="O924" s="9">
        <v>1000000</v>
      </c>
      <c r="P924" s="2"/>
    </row>
    <row r="925" spans="1:16" ht="51" outlineLevel="5">
      <c r="A925" s="3" t="s">
        <v>28</v>
      </c>
      <c r="B925" s="4" t="s">
        <v>331</v>
      </c>
      <c r="C925" s="7" t="s">
        <v>471</v>
      </c>
      <c r="D925" s="7" t="s">
        <v>469</v>
      </c>
      <c r="E925" s="8" t="str">
        <f t="shared" si="14"/>
        <v>02 4 11 81830</v>
      </c>
      <c r="F925" s="7" t="s">
        <v>480</v>
      </c>
      <c r="G925" s="7" t="s">
        <v>486</v>
      </c>
      <c r="H925" s="7" t="s">
        <v>482</v>
      </c>
      <c r="I925" s="7" t="s">
        <v>556</v>
      </c>
      <c r="J925" s="4" t="s">
        <v>29</v>
      </c>
      <c r="K925" s="4"/>
      <c r="L925" s="4"/>
      <c r="M925" s="9">
        <v>2218227.9900000002</v>
      </c>
      <c r="N925" s="9">
        <v>1000000</v>
      </c>
      <c r="O925" s="9">
        <v>1000000</v>
      </c>
      <c r="P925" s="2"/>
    </row>
    <row r="926" spans="1:16" ht="25.5" outlineLevel="6">
      <c r="A926" s="3" t="s">
        <v>30</v>
      </c>
      <c r="B926" s="4" t="s">
        <v>331</v>
      </c>
      <c r="C926" s="7" t="s">
        <v>471</v>
      </c>
      <c r="D926" s="7" t="s">
        <v>469</v>
      </c>
      <c r="E926" s="8" t="str">
        <f t="shared" si="14"/>
        <v>02 4 11 81830</v>
      </c>
      <c r="F926" s="7" t="s">
        <v>480</v>
      </c>
      <c r="G926" s="7" t="s">
        <v>486</v>
      </c>
      <c r="H926" s="7" t="s">
        <v>482</v>
      </c>
      <c r="I926" s="7" t="s">
        <v>556</v>
      </c>
      <c r="J926" s="4" t="s">
        <v>31</v>
      </c>
      <c r="K926" s="4"/>
      <c r="L926" s="4"/>
      <c r="M926" s="9">
        <v>2218227.9900000002</v>
      </c>
      <c r="N926" s="9">
        <v>1000000</v>
      </c>
      <c r="O926" s="9">
        <v>1000000</v>
      </c>
      <c r="P926" s="2"/>
    </row>
    <row r="927" spans="1:16" ht="25.5" outlineLevel="7">
      <c r="A927" s="3" t="s">
        <v>64</v>
      </c>
      <c r="B927" s="4" t="s">
        <v>331</v>
      </c>
      <c r="C927" s="7" t="s">
        <v>471</v>
      </c>
      <c r="D927" s="7" t="s">
        <v>469</v>
      </c>
      <c r="E927" s="8" t="str">
        <f t="shared" si="14"/>
        <v>02 4 11 81830</v>
      </c>
      <c r="F927" s="7" t="s">
        <v>480</v>
      </c>
      <c r="G927" s="7" t="s">
        <v>486</v>
      </c>
      <c r="H927" s="7" t="s">
        <v>482</v>
      </c>
      <c r="I927" s="7" t="s">
        <v>556</v>
      </c>
      <c r="J927" s="4" t="s">
        <v>31</v>
      </c>
      <c r="K927" s="4" t="s">
        <v>65</v>
      </c>
      <c r="L927" s="4"/>
      <c r="M927" s="9">
        <v>2218227.9900000002</v>
      </c>
      <c r="N927" s="9">
        <v>1000000</v>
      </c>
      <c r="O927" s="9">
        <v>1000000</v>
      </c>
      <c r="P927" s="2"/>
    </row>
    <row r="928" spans="1:16" ht="25.5" outlineLevel="7">
      <c r="A928" s="3" t="s">
        <v>66</v>
      </c>
      <c r="B928" s="4" t="s">
        <v>331</v>
      </c>
      <c r="C928" s="7" t="s">
        <v>471</v>
      </c>
      <c r="D928" s="7" t="s">
        <v>469</v>
      </c>
      <c r="E928" s="8" t="str">
        <f t="shared" si="14"/>
        <v>02 4 11 81830</v>
      </c>
      <c r="F928" s="7" t="s">
        <v>480</v>
      </c>
      <c r="G928" s="7" t="s">
        <v>486</v>
      </c>
      <c r="H928" s="7" t="s">
        <v>482</v>
      </c>
      <c r="I928" s="7" t="s">
        <v>556</v>
      </c>
      <c r="J928" s="4" t="s">
        <v>31</v>
      </c>
      <c r="K928" s="4" t="s">
        <v>65</v>
      </c>
      <c r="L928" s="4" t="s">
        <v>67</v>
      </c>
      <c r="M928" s="9">
        <v>2218227.9900000002</v>
      </c>
      <c r="N928" s="9">
        <v>1000000</v>
      </c>
      <c r="O928" s="9">
        <v>1000000</v>
      </c>
      <c r="P928" s="2"/>
    </row>
    <row r="929" spans="1:16" ht="25.5" outlineLevel="3">
      <c r="A929" s="3" t="s">
        <v>225</v>
      </c>
      <c r="B929" s="4" t="s">
        <v>331</v>
      </c>
      <c r="C929" s="7" t="s">
        <v>471</v>
      </c>
      <c r="D929" s="7" t="s">
        <v>469</v>
      </c>
      <c r="E929" s="8" t="str">
        <f t="shared" si="14"/>
        <v>02 4 11 81870</v>
      </c>
      <c r="F929" s="7" t="s">
        <v>480</v>
      </c>
      <c r="G929" s="7" t="s">
        <v>486</v>
      </c>
      <c r="H929" s="7" t="s">
        <v>482</v>
      </c>
      <c r="I929" s="7" t="s">
        <v>522</v>
      </c>
      <c r="J929" s="4"/>
      <c r="K929" s="4"/>
      <c r="L929" s="4"/>
      <c r="M929" s="9">
        <v>1609910.06</v>
      </c>
      <c r="N929" s="9">
        <v>1000000</v>
      </c>
      <c r="O929" s="9">
        <v>1000000</v>
      </c>
      <c r="P929" s="2"/>
    </row>
    <row r="930" spans="1:16" ht="38.25" outlineLevel="4">
      <c r="A930" s="3" t="s">
        <v>26</v>
      </c>
      <c r="B930" s="4" t="s">
        <v>331</v>
      </c>
      <c r="C930" s="7" t="s">
        <v>471</v>
      </c>
      <c r="D930" s="7" t="s">
        <v>469</v>
      </c>
      <c r="E930" s="8" t="str">
        <f t="shared" si="14"/>
        <v>02 4 11 81870</v>
      </c>
      <c r="F930" s="7" t="s">
        <v>480</v>
      </c>
      <c r="G930" s="7" t="s">
        <v>486</v>
      </c>
      <c r="H930" s="7" t="s">
        <v>482</v>
      </c>
      <c r="I930" s="7" t="s">
        <v>522</v>
      </c>
      <c r="J930" s="4" t="s">
        <v>27</v>
      </c>
      <c r="K930" s="4"/>
      <c r="L930" s="4"/>
      <c r="M930" s="9">
        <v>1594989.06</v>
      </c>
      <c r="N930" s="9">
        <v>1000000</v>
      </c>
      <c r="O930" s="9">
        <v>1000000</v>
      </c>
      <c r="P930" s="2"/>
    </row>
    <row r="931" spans="1:16" ht="51" outlineLevel="5">
      <c r="A931" s="3" t="s">
        <v>28</v>
      </c>
      <c r="B931" s="4" t="s">
        <v>331</v>
      </c>
      <c r="C931" s="7" t="s">
        <v>471</v>
      </c>
      <c r="D931" s="7" t="s">
        <v>469</v>
      </c>
      <c r="E931" s="8" t="str">
        <f t="shared" si="14"/>
        <v>02 4 11 81870</v>
      </c>
      <c r="F931" s="7" t="s">
        <v>480</v>
      </c>
      <c r="G931" s="7" t="s">
        <v>486</v>
      </c>
      <c r="H931" s="7" t="s">
        <v>482</v>
      </c>
      <c r="I931" s="7" t="s">
        <v>522</v>
      </c>
      <c r="J931" s="4" t="s">
        <v>29</v>
      </c>
      <c r="K931" s="4"/>
      <c r="L931" s="4"/>
      <c r="M931" s="9">
        <v>1594989.06</v>
      </c>
      <c r="N931" s="9">
        <v>1000000</v>
      </c>
      <c r="O931" s="9">
        <v>1000000</v>
      </c>
      <c r="P931" s="2"/>
    </row>
    <row r="932" spans="1:16" ht="25.5" outlineLevel="6">
      <c r="A932" s="3" t="s">
        <v>135</v>
      </c>
      <c r="B932" s="4" t="s">
        <v>331</v>
      </c>
      <c r="C932" s="7" t="s">
        <v>471</v>
      </c>
      <c r="D932" s="7" t="s">
        <v>469</v>
      </c>
      <c r="E932" s="8" t="str">
        <f t="shared" si="14"/>
        <v>02 4 11 81870</v>
      </c>
      <c r="F932" s="7" t="s">
        <v>480</v>
      </c>
      <c r="G932" s="7" t="s">
        <v>486</v>
      </c>
      <c r="H932" s="7" t="s">
        <v>482</v>
      </c>
      <c r="I932" s="7" t="s">
        <v>522</v>
      </c>
      <c r="J932" s="4" t="s">
        <v>136</v>
      </c>
      <c r="K932" s="4"/>
      <c r="L932" s="4"/>
      <c r="M932" s="9">
        <v>1594989.06</v>
      </c>
      <c r="N932" s="9">
        <v>1000000</v>
      </c>
      <c r="O932" s="9">
        <v>1000000</v>
      </c>
      <c r="P932" s="2"/>
    </row>
    <row r="933" spans="1:16" outlineLevel="7">
      <c r="A933" s="3" t="s">
        <v>115</v>
      </c>
      <c r="B933" s="4" t="s">
        <v>331</v>
      </c>
      <c r="C933" s="7" t="s">
        <v>471</v>
      </c>
      <c r="D933" s="7" t="s">
        <v>469</v>
      </c>
      <c r="E933" s="8" t="str">
        <f t="shared" si="14"/>
        <v>02 4 11 81870</v>
      </c>
      <c r="F933" s="7" t="s">
        <v>480</v>
      </c>
      <c r="G933" s="7" t="s">
        <v>486</v>
      </c>
      <c r="H933" s="7" t="s">
        <v>482</v>
      </c>
      <c r="I933" s="7" t="s">
        <v>522</v>
      </c>
      <c r="J933" s="4" t="s">
        <v>136</v>
      </c>
      <c r="K933" s="4" t="s">
        <v>116</v>
      </c>
      <c r="L933" s="4"/>
      <c r="M933" s="9">
        <v>1594989.06</v>
      </c>
      <c r="N933" s="9">
        <v>1000000</v>
      </c>
      <c r="O933" s="9">
        <v>1000000</v>
      </c>
      <c r="P933" s="2"/>
    </row>
    <row r="934" spans="1:16" outlineLevel="7">
      <c r="A934" s="3" t="s">
        <v>117</v>
      </c>
      <c r="B934" s="4" t="s">
        <v>331</v>
      </c>
      <c r="C934" s="7" t="s">
        <v>471</v>
      </c>
      <c r="D934" s="7" t="s">
        <v>469</v>
      </c>
      <c r="E934" s="8" t="str">
        <f t="shared" si="14"/>
        <v>02 4 11 81870</v>
      </c>
      <c r="F934" s="7" t="s">
        <v>480</v>
      </c>
      <c r="G934" s="7" t="s">
        <v>486</v>
      </c>
      <c r="H934" s="7" t="s">
        <v>482</v>
      </c>
      <c r="I934" s="7" t="s">
        <v>522</v>
      </c>
      <c r="J934" s="4" t="s">
        <v>136</v>
      </c>
      <c r="K934" s="4" t="s">
        <v>116</v>
      </c>
      <c r="L934" s="4" t="s">
        <v>118</v>
      </c>
      <c r="M934" s="9">
        <v>1594989.06</v>
      </c>
      <c r="N934" s="9">
        <v>1000000</v>
      </c>
      <c r="O934" s="9">
        <v>1000000</v>
      </c>
      <c r="P934" s="2"/>
    </row>
    <row r="935" spans="1:16" outlineLevel="4">
      <c r="A935" s="3" t="s">
        <v>79</v>
      </c>
      <c r="B935" s="4" t="s">
        <v>331</v>
      </c>
      <c r="C935" s="7" t="s">
        <v>471</v>
      </c>
      <c r="D935" s="7" t="s">
        <v>469</v>
      </c>
      <c r="E935" s="8" t="str">
        <f t="shared" si="14"/>
        <v>02 4 11 81870</v>
      </c>
      <c r="F935" s="7" t="s">
        <v>480</v>
      </c>
      <c r="G935" s="7" t="s">
        <v>486</v>
      </c>
      <c r="H935" s="7" t="s">
        <v>482</v>
      </c>
      <c r="I935" s="7" t="s">
        <v>522</v>
      </c>
      <c r="J935" s="4" t="s">
        <v>80</v>
      </c>
      <c r="K935" s="4"/>
      <c r="L935" s="4"/>
      <c r="M935" s="9">
        <v>14921</v>
      </c>
      <c r="N935" s="9">
        <v>0</v>
      </c>
      <c r="O935" s="9">
        <v>0</v>
      </c>
      <c r="P935" s="2"/>
    </row>
    <row r="936" spans="1:16" outlineLevel="5">
      <c r="A936" s="3" t="s">
        <v>143</v>
      </c>
      <c r="B936" s="4" t="s">
        <v>331</v>
      </c>
      <c r="C936" s="7" t="s">
        <v>471</v>
      </c>
      <c r="D936" s="7" t="s">
        <v>469</v>
      </c>
      <c r="E936" s="8" t="str">
        <f t="shared" si="14"/>
        <v>02 4 11 81870</v>
      </c>
      <c r="F936" s="7" t="s">
        <v>480</v>
      </c>
      <c r="G936" s="7" t="s">
        <v>486</v>
      </c>
      <c r="H936" s="7" t="s">
        <v>482</v>
      </c>
      <c r="I936" s="7" t="s">
        <v>522</v>
      </c>
      <c r="J936" s="4" t="s">
        <v>144</v>
      </c>
      <c r="K936" s="4"/>
      <c r="L936" s="4"/>
      <c r="M936" s="9">
        <v>14921</v>
      </c>
      <c r="N936" s="9">
        <v>0</v>
      </c>
      <c r="O936" s="9">
        <v>0</v>
      </c>
      <c r="P936" s="2"/>
    </row>
    <row r="937" spans="1:16" ht="51" outlineLevel="6">
      <c r="A937" s="3" t="s">
        <v>145</v>
      </c>
      <c r="B937" s="4" t="s">
        <v>331</v>
      </c>
      <c r="C937" s="7" t="s">
        <v>471</v>
      </c>
      <c r="D937" s="7" t="s">
        <v>469</v>
      </c>
      <c r="E937" s="8" t="str">
        <f t="shared" si="14"/>
        <v>02 4 11 81870</v>
      </c>
      <c r="F937" s="7" t="s">
        <v>480</v>
      </c>
      <c r="G937" s="7" t="s">
        <v>486</v>
      </c>
      <c r="H937" s="7" t="s">
        <v>482</v>
      </c>
      <c r="I937" s="7" t="s">
        <v>522</v>
      </c>
      <c r="J937" s="4" t="s">
        <v>146</v>
      </c>
      <c r="K937" s="4"/>
      <c r="L937" s="4"/>
      <c r="M937" s="9">
        <v>14921</v>
      </c>
      <c r="N937" s="9">
        <v>0</v>
      </c>
      <c r="O937" s="9">
        <v>0</v>
      </c>
      <c r="P937" s="2"/>
    </row>
    <row r="938" spans="1:16" ht="25.5" outlineLevel="7">
      <c r="A938" s="3" t="s">
        <v>91</v>
      </c>
      <c r="B938" s="4" t="s">
        <v>331</v>
      </c>
      <c r="C938" s="7" t="s">
        <v>471</v>
      </c>
      <c r="D938" s="7" t="s">
        <v>469</v>
      </c>
      <c r="E938" s="8" t="str">
        <f t="shared" si="14"/>
        <v>02 4 11 81870</v>
      </c>
      <c r="F938" s="7" t="s">
        <v>480</v>
      </c>
      <c r="G938" s="7" t="s">
        <v>486</v>
      </c>
      <c r="H938" s="7" t="s">
        <v>482</v>
      </c>
      <c r="I938" s="7" t="s">
        <v>522</v>
      </c>
      <c r="J938" s="4" t="s">
        <v>146</v>
      </c>
      <c r="K938" s="4" t="s">
        <v>92</v>
      </c>
      <c r="L938" s="4"/>
      <c r="M938" s="9">
        <v>14921</v>
      </c>
      <c r="N938" s="9">
        <v>0</v>
      </c>
      <c r="O938" s="9">
        <v>0</v>
      </c>
      <c r="P938" s="2"/>
    </row>
    <row r="939" spans="1:16" ht="25.5" outlineLevel="7">
      <c r="A939" s="3" t="s">
        <v>93</v>
      </c>
      <c r="B939" s="4" t="s">
        <v>331</v>
      </c>
      <c r="C939" s="7" t="s">
        <v>471</v>
      </c>
      <c r="D939" s="7" t="s">
        <v>469</v>
      </c>
      <c r="E939" s="8" t="str">
        <f t="shared" si="14"/>
        <v>02 4 11 81870</v>
      </c>
      <c r="F939" s="7" t="s">
        <v>480</v>
      </c>
      <c r="G939" s="7" t="s">
        <v>486</v>
      </c>
      <c r="H939" s="7" t="s">
        <v>482</v>
      </c>
      <c r="I939" s="7" t="s">
        <v>522</v>
      </c>
      <c r="J939" s="4" t="s">
        <v>146</v>
      </c>
      <c r="K939" s="4" t="s">
        <v>92</v>
      </c>
      <c r="L939" s="4" t="s">
        <v>94</v>
      </c>
      <c r="M939" s="9">
        <v>14921</v>
      </c>
      <c r="N939" s="9">
        <v>0</v>
      </c>
      <c r="O939" s="9">
        <v>0</v>
      </c>
      <c r="P939" s="2"/>
    </row>
    <row r="940" spans="1:16" ht="76.5" outlineLevel="3">
      <c r="A940" s="3" t="s">
        <v>335</v>
      </c>
      <c r="B940" s="4" t="s">
        <v>331</v>
      </c>
      <c r="C940" s="7" t="s">
        <v>471</v>
      </c>
      <c r="D940" s="7" t="s">
        <v>469</v>
      </c>
      <c r="E940" s="8" t="str">
        <f t="shared" si="14"/>
        <v>08 1 F3 67483</v>
      </c>
      <c r="F940" s="7" t="s">
        <v>478</v>
      </c>
      <c r="G940" s="7" t="s">
        <v>487</v>
      </c>
      <c r="H940" s="7" t="s">
        <v>557</v>
      </c>
      <c r="I940" s="7" t="s">
        <v>558</v>
      </c>
      <c r="J940" s="4"/>
      <c r="K940" s="4"/>
      <c r="L940" s="4"/>
      <c r="M940" s="9">
        <v>136462342.08000001</v>
      </c>
      <c r="N940" s="9">
        <v>0</v>
      </c>
      <c r="O940" s="9">
        <v>0</v>
      </c>
      <c r="P940" s="2"/>
    </row>
    <row r="941" spans="1:16" ht="38.25" outlineLevel="4">
      <c r="A941" s="3" t="s">
        <v>228</v>
      </c>
      <c r="B941" s="4" t="s">
        <v>331</v>
      </c>
      <c r="C941" s="7" t="s">
        <v>471</v>
      </c>
      <c r="D941" s="7" t="s">
        <v>469</v>
      </c>
      <c r="E941" s="8" t="str">
        <f t="shared" si="14"/>
        <v>08 1 F3 67483</v>
      </c>
      <c r="F941" s="7" t="s">
        <v>478</v>
      </c>
      <c r="G941" s="7" t="s">
        <v>487</v>
      </c>
      <c r="H941" s="7" t="s">
        <v>557</v>
      </c>
      <c r="I941" s="7" t="s">
        <v>558</v>
      </c>
      <c r="J941" s="4" t="s">
        <v>229</v>
      </c>
      <c r="K941" s="4"/>
      <c r="L941" s="4"/>
      <c r="M941" s="9">
        <v>121760842.08</v>
      </c>
      <c r="N941" s="9">
        <v>0</v>
      </c>
      <c r="O941" s="9">
        <v>0</v>
      </c>
      <c r="P941" s="2"/>
    </row>
    <row r="942" spans="1:16" outlineLevel="5">
      <c r="A942" s="3" t="s">
        <v>230</v>
      </c>
      <c r="B942" s="4" t="s">
        <v>331</v>
      </c>
      <c r="C942" s="7" t="s">
        <v>471</v>
      </c>
      <c r="D942" s="7" t="s">
        <v>469</v>
      </c>
      <c r="E942" s="8" t="str">
        <f t="shared" si="14"/>
        <v>08 1 F3 67483</v>
      </c>
      <c r="F942" s="7" t="s">
        <v>478</v>
      </c>
      <c r="G942" s="7" t="s">
        <v>487</v>
      </c>
      <c r="H942" s="7" t="s">
        <v>557</v>
      </c>
      <c r="I942" s="7" t="s">
        <v>558</v>
      </c>
      <c r="J942" s="4" t="s">
        <v>231</v>
      </c>
      <c r="K942" s="4"/>
      <c r="L942" s="4"/>
      <c r="M942" s="9">
        <v>121760842.08</v>
      </c>
      <c r="N942" s="9">
        <v>0</v>
      </c>
      <c r="O942" s="9">
        <v>0</v>
      </c>
      <c r="P942" s="2"/>
    </row>
    <row r="943" spans="1:16" ht="51" outlineLevel="6">
      <c r="A943" s="3" t="s">
        <v>336</v>
      </c>
      <c r="B943" s="4" t="s">
        <v>331</v>
      </c>
      <c r="C943" s="7" t="s">
        <v>471</v>
      </c>
      <c r="D943" s="7" t="s">
        <v>469</v>
      </c>
      <c r="E943" s="8" t="str">
        <f t="shared" si="14"/>
        <v>08 1 F3 67483</v>
      </c>
      <c r="F943" s="7" t="s">
        <v>478</v>
      </c>
      <c r="G943" s="7" t="s">
        <v>487</v>
      </c>
      <c r="H943" s="7" t="s">
        <v>557</v>
      </c>
      <c r="I943" s="7" t="s">
        <v>558</v>
      </c>
      <c r="J943" s="4" t="s">
        <v>337</v>
      </c>
      <c r="K943" s="4"/>
      <c r="L943" s="4"/>
      <c r="M943" s="9">
        <v>121760842.08</v>
      </c>
      <c r="N943" s="9">
        <v>0</v>
      </c>
      <c r="O943" s="9">
        <v>0</v>
      </c>
      <c r="P943" s="2"/>
    </row>
    <row r="944" spans="1:16" ht="89.25" outlineLevel="7">
      <c r="A944" s="3" t="s">
        <v>338</v>
      </c>
      <c r="B944" s="4" t="s">
        <v>331</v>
      </c>
      <c r="C944" s="7" t="s">
        <v>471</v>
      </c>
      <c r="D944" s="7" t="s">
        <v>469</v>
      </c>
      <c r="E944" s="8" t="str">
        <f t="shared" si="14"/>
        <v>08 1 F3 67483</v>
      </c>
      <c r="F944" s="7" t="s">
        <v>478</v>
      </c>
      <c r="G944" s="7" t="s">
        <v>487</v>
      </c>
      <c r="H944" s="7" t="s">
        <v>557</v>
      </c>
      <c r="I944" s="7" t="s">
        <v>558</v>
      </c>
      <c r="J944" s="4" t="s">
        <v>337</v>
      </c>
      <c r="K944" s="4" t="s">
        <v>339</v>
      </c>
      <c r="L944" s="4"/>
      <c r="M944" s="9">
        <v>121760842.08</v>
      </c>
      <c r="N944" s="9">
        <v>0</v>
      </c>
      <c r="O944" s="9">
        <v>0</v>
      </c>
      <c r="P944" s="2"/>
    </row>
    <row r="945" spans="1:16" ht="25.5" outlineLevel="7">
      <c r="A945" s="3" t="s">
        <v>43</v>
      </c>
      <c r="B945" s="4" t="s">
        <v>331</v>
      </c>
      <c r="C945" s="7" t="s">
        <v>471</v>
      </c>
      <c r="D945" s="7" t="s">
        <v>469</v>
      </c>
      <c r="E945" s="8" t="str">
        <f t="shared" si="14"/>
        <v>08 1 F3 67483</v>
      </c>
      <c r="F945" s="7" t="s">
        <v>478</v>
      </c>
      <c r="G945" s="7" t="s">
        <v>487</v>
      </c>
      <c r="H945" s="7" t="s">
        <v>557</v>
      </c>
      <c r="I945" s="7" t="s">
        <v>558</v>
      </c>
      <c r="J945" s="4" t="s">
        <v>337</v>
      </c>
      <c r="K945" s="4" t="s">
        <v>339</v>
      </c>
      <c r="L945" s="4" t="s">
        <v>256</v>
      </c>
      <c r="M945" s="9">
        <v>121760842.08</v>
      </c>
      <c r="N945" s="9">
        <v>0</v>
      </c>
      <c r="O945" s="9">
        <v>0</v>
      </c>
      <c r="P945" s="2"/>
    </row>
    <row r="946" spans="1:16" outlineLevel="4">
      <c r="A946" s="3" t="s">
        <v>79</v>
      </c>
      <c r="B946" s="4" t="s">
        <v>331</v>
      </c>
      <c r="C946" s="7" t="s">
        <v>471</v>
      </c>
      <c r="D946" s="7" t="s">
        <v>469</v>
      </c>
      <c r="E946" s="8" t="str">
        <f t="shared" si="14"/>
        <v>08 1 F3 67483</v>
      </c>
      <c r="F946" s="7" t="s">
        <v>478</v>
      </c>
      <c r="G946" s="7" t="s">
        <v>487</v>
      </c>
      <c r="H946" s="7" t="s">
        <v>557</v>
      </c>
      <c r="I946" s="7" t="s">
        <v>558</v>
      </c>
      <c r="J946" s="4" t="s">
        <v>80</v>
      </c>
      <c r="K946" s="4"/>
      <c r="L946" s="4"/>
      <c r="M946" s="9">
        <v>14701500</v>
      </c>
      <c r="N946" s="9">
        <v>0</v>
      </c>
      <c r="O946" s="9">
        <v>0</v>
      </c>
      <c r="P946" s="2"/>
    </row>
    <row r="947" spans="1:16" ht="25.5" outlineLevel="5">
      <c r="A947" s="3" t="s">
        <v>81</v>
      </c>
      <c r="B947" s="4" t="s">
        <v>331</v>
      </c>
      <c r="C947" s="7" t="s">
        <v>471</v>
      </c>
      <c r="D947" s="7" t="s">
        <v>469</v>
      </c>
      <c r="E947" s="8" t="str">
        <f t="shared" si="14"/>
        <v>08 1 F3 67483</v>
      </c>
      <c r="F947" s="7" t="s">
        <v>478</v>
      </c>
      <c r="G947" s="7" t="s">
        <v>487</v>
      </c>
      <c r="H947" s="7" t="s">
        <v>557</v>
      </c>
      <c r="I947" s="7" t="s">
        <v>558</v>
      </c>
      <c r="J947" s="4" t="s">
        <v>82</v>
      </c>
      <c r="K947" s="4"/>
      <c r="L947" s="4"/>
      <c r="M947" s="9">
        <v>14701500</v>
      </c>
      <c r="N947" s="9">
        <v>0</v>
      </c>
      <c r="O947" s="9">
        <v>0</v>
      </c>
      <c r="P947" s="2"/>
    </row>
    <row r="948" spans="1:16" outlineLevel="6">
      <c r="A948" s="3" t="s">
        <v>89</v>
      </c>
      <c r="B948" s="4" t="s">
        <v>331</v>
      </c>
      <c r="C948" s="7" t="s">
        <v>471</v>
      </c>
      <c r="D948" s="7" t="s">
        <v>469</v>
      </c>
      <c r="E948" s="8" t="str">
        <f t="shared" si="14"/>
        <v>08 1 F3 67483</v>
      </c>
      <c r="F948" s="7" t="s">
        <v>478</v>
      </c>
      <c r="G948" s="7" t="s">
        <v>487</v>
      </c>
      <c r="H948" s="7" t="s">
        <v>557</v>
      </c>
      <c r="I948" s="7" t="s">
        <v>558</v>
      </c>
      <c r="J948" s="4" t="s">
        <v>90</v>
      </c>
      <c r="K948" s="4"/>
      <c r="L948" s="4"/>
      <c r="M948" s="9">
        <v>14701500</v>
      </c>
      <c r="N948" s="9">
        <v>0</v>
      </c>
      <c r="O948" s="9">
        <v>0</v>
      </c>
      <c r="P948" s="2"/>
    </row>
    <row r="949" spans="1:16" ht="89.25" outlineLevel="7">
      <c r="A949" s="3" t="s">
        <v>338</v>
      </c>
      <c r="B949" s="4" t="s">
        <v>331</v>
      </c>
      <c r="C949" s="7" t="s">
        <v>471</v>
      </c>
      <c r="D949" s="7" t="s">
        <v>469</v>
      </c>
      <c r="E949" s="8" t="str">
        <f t="shared" si="14"/>
        <v>08 1 F3 67483</v>
      </c>
      <c r="F949" s="7" t="s">
        <v>478</v>
      </c>
      <c r="G949" s="7" t="s">
        <v>487</v>
      </c>
      <c r="H949" s="7" t="s">
        <v>557</v>
      </c>
      <c r="I949" s="7" t="s">
        <v>558</v>
      </c>
      <c r="J949" s="4" t="s">
        <v>90</v>
      </c>
      <c r="K949" s="4" t="s">
        <v>339</v>
      </c>
      <c r="L949" s="4"/>
      <c r="M949" s="9">
        <v>14701500</v>
      </c>
      <c r="N949" s="9">
        <v>0</v>
      </c>
      <c r="O949" s="9">
        <v>0</v>
      </c>
      <c r="P949" s="2"/>
    </row>
    <row r="950" spans="1:16" ht="25.5" outlineLevel="7">
      <c r="A950" s="3" t="s">
        <v>340</v>
      </c>
      <c r="B950" s="4" t="s">
        <v>331</v>
      </c>
      <c r="C950" s="7" t="s">
        <v>471</v>
      </c>
      <c r="D950" s="7" t="s">
        <v>469</v>
      </c>
      <c r="E950" s="8" t="str">
        <f t="shared" si="14"/>
        <v>08 1 F3 67483</v>
      </c>
      <c r="F950" s="7" t="s">
        <v>478</v>
      </c>
      <c r="G950" s="7" t="s">
        <v>487</v>
      </c>
      <c r="H950" s="7" t="s">
        <v>557</v>
      </c>
      <c r="I950" s="7" t="s">
        <v>558</v>
      </c>
      <c r="J950" s="4" t="s">
        <v>90</v>
      </c>
      <c r="K950" s="4" t="s">
        <v>339</v>
      </c>
      <c r="L950" s="4" t="s">
        <v>341</v>
      </c>
      <c r="M950" s="9">
        <v>14701500</v>
      </c>
      <c r="N950" s="9">
        <v>0</v>
      </c>
      <c r="O950" s="9">
        <v>0</v>
      </c>
      <c r="P950" s="2"/>
    </row>
    <row r="951" spans="1:16" ht="51" outlineLevel="3">
      <c r="A951" s="3" t="s">
        <v>342</v>
      </c>
      <c r="B951" s="4" t="s">
        <v>331</v>
      </c>
      <c r="C951" s="7" t="s">
        <v>471</v>
      </c>
      <c r="D951" s="7" t="s">
        <v>469</v>
      </c>
      <c r="E951" s="8" t="str">
        <f t="shared" si="14"/>
        <v>08 1 F3 67484</v>
      </c>
      <c r="F951" s="7" t="s">
        <v>478</v>
      </c>
      <c r="G951" s="7" t="s">
        <v>487</v>
      </c>
      <c r="H951" s="7" t="s">
        <v>557</v>
      </c>
      <c r="I951" s="7" t="s">
        <v>559</v>
      </c>
      <c r="J951" s="4"/>
      <c r="K951" s="4"/>
      <c r="L951" s="4"/>
      <c r="M951" s="9">
        <v>1378407.49</v>
      </c>
      <c r="N951" s="9">
        <v>0</v>
      </c>
      <c r="O951" s="9">
        <v>0</v>
      </c>
      <c r="P951" s="2"/>
    </row>
    <row r="952" spans="1:16" ht="38.25" outlineLevel="4">
      <c r="A952" s="3" t="s">
        <v>228</v>
      </c>
      <c r="B952" s="4" t="s">
        <v>331</v>
      </c>
      <c r="C952" s="7" t="s">
        <v>471</v>
      </c>
      <c r="D952" s="7" t="s">
        <v>469</v>
      </c>
      <c r="E952" s="8" t="str">
        <f t="shared" si="14"/>
        <v>08 1 F3 67484</v>
      </c>
      <c r="F952" s="7" t="s">
        <v>478</v>
      </c>
      <c r="G952" s="7" t="s">
        <v>487</v>
      </c>
      <c r="H952" s="7" t="s">
        <v>557</v>
      </c>
      <c r="I952" s="7" t="s">
        <v>559</v>
      </c>
      <c r="J952" s="4" t="s">
        <v>229</v>
      </c>
      <c r="K952" s="4"/>
      <c r="L952" s="4"/>
      <c r="M952" s="9">
        <f>M953</f>
        <v>1229907.49</v>
      </c>
      <c r="N952" s="9">
        <v>0</v>
      </c>
      <c r="O952" s="9">
        <v>0</v>
      </c>
      <c r="P952" s="2"/>
    </row>
    <row r="953" spans="1:16" outlineLevel="5">
      <c r="A953" s="3" t="s">
        <v>230</v>
      </c>
      <c r="B953" s="4" t="s">
        <v>331</v>
      </c>
      <c r="C953" s="7" t="s">
        <v>471</v>
      </c>
      <c r="D953" s="7" t="s">
        <v>469</v>
      </c>
      <c r="E953" s="8" t="str">
        <f t="shared" si="14"/>
        <v>08 1 F3 67484</v>
      </c>
      <c r="F953" s="7" t="s">
        <v>478</v>
      </c>
      <c r="G953" s="7" t="s">
        <v>487</v>
      </c>
      <c r="H953" s="7" t="s">
        <v>557</v>
      </c>
      <c r="I953" s="7" t="s">
        <v>559</v>
      </c>
      <c r="J953" s="4" t="s">
        <v>231</v>
      </c>
      <c r="K953" s="4"/>
      <c r="L953" s="4"/>
      <c r="M953" s="9">
        <f>M954</f>
        <v>1229907.49</v>
      </c>
      <c r="N953" s="9">
        <v>0</v>
      </c>
      <c r="O953" s="9">
        <v>0</v>
      </c>
      <c r="P953" s="2"/>
    </row>
    <row r="954" spans="1:16" ht="51" outlineLevel="6">
      <c r="A954" s="3" t="s">
        <v>336</v>
      </c>
      <c r="B954" s="4" t="s">
        <v>331</v>
      </c>
      <c r="C954" s="7" t="s">
        <v>471</v>
      </c>
      <c r="D954" s="7" t="s">
        <v>469</v>
      </c>
      <c r="E954" s="8" t="str">
        <f t="shared" si="14"/>
        <v>08 1 F3 67484</v>
      </c>
      <c r="F954" s="7" t="s">
        <v>478</v>
      </c>
      <c r="G954" s="7" t="s">
        <v>487</v>
      </c>
      <c r="H954" s="7" t="s">
        <v>557</v>
      </c>
      <c r="I954" s="7" t="s">
        <v>559</v>
      </c>
      <c r="J954" s="4" t="s">
        <v>337</v>
      </c>
      <c r="K954" s="4"/>
      <c r="L954" s="4"/>
      <c r="M954" s="9">
        <f>M955</f>
        <v>1229907.49</v>
      </c>
      <c r="N954" s="9">
        <v>0</v>
      </c>
      <c r="O954" s="9">
        <v>0</v>
      </c>
      <c r="P954" s="2"/>
    </row>
    <row r="955" spans="1:16" ht="89.25" outlineLevel="7">
      <c r="A955" s="3" t="s">
        <v>338</v>
      </c>
      <c r="B955" s="4" t="s">
        <v>331</v>
      </c>
      <c r="C955" s="7" t="s">
        <v>471</v>
      </c>
      <c r="D955" s="7" t="s">
        <v>469</v>
      </c>
      <c r="E955" s="8" t="str">
        <f t="shared" si="14"/>
        <v>08 1 F3 67484</v>
      </c>
      <c r="F955" s="7" t="s">
        <v>478</v>
      </c>
      <c r="G955" s="7" t="s">
        <v>487</v>
      </c>
      <c r="H955" s="7" t="s">
        <v>557</v>
      </c>
      <c r="I955" s="7" t="s">
        <v>559</v>
      </c>
      <c r="J955" s="4" t="s">
        <v>337</v>
      </c>
      <c r="K955" s="4" t="s">
        <v>343</v>
      </c>
      <c r="L955" s="4"/>
      <c r="M955" s="9">
        <f>M956</f>
        <v>1229907.49</v>
      </c>
      <c r="N955" s="9">
        <v>0</v>
      </c>
      <c r="O955" s="9">
        <v>0</v>
      </c>
      <c r="P955" s="2"/>
    </row>
    <row r="956" spans="1:16" ht="25.5" outlineLevel="7">
      <c r="A956" s="3" t="s">
        <v>43</v>
      </c>
      <c r="B956" s="4" t="s">
        <v>331</v>
      </c>
      <c r="C956" s="7" t="s">
        <v>471</v>
      </c>
      <c r="D956" s="7" t="s">
        <v>469</v>
      </c>
      <c r="E956" s="8" t="str">
        <f t="shared" si="14"/>
        <v>08 1 F3 67484</v>
      </c>
      <c r="F956" s="7" t="s">
        <v>478</v>
      </c>
      <c r="G956" s="7" t="s">
        <v>487</v>
      </c>
      <c r="H956" s="7" t="s">
        <v>557</v>
      </c>
      <c r="I956" s="7" t="s">
        <v>559</v>
      </c>
      <c r="J956" s="4" t="s">
        <v>337</v>
      </c>
      <c r="K956" s="4" t="s">
        <v>343</v>
      </c>
      <c r="L956" s="4" t="s">
        <v>44</v>
      </c>
      <c r="M956" s="9">
        <v>1229907.49</v>
      </c>
      <c r="N956" s="9">
        <v>0</v>
      </c>
      <c r="O956" s="9">
        <v>0</v>
      </c>
      <c r="P956" s="2"/>
    </row>
    <row r="957" spans="1:16" outlineLevel="4">
      <c r="A957" s="3" t="s">
        <v>79</v>
      </c>
      <c r="B957" s="4" t="s">
        <v>331</v>
      </c>
      <c r="C957" s="7" t="s">
        <v>471</v>
      </c>
      <c r="D957" s="7" t="s">
        <v>469</v>
      </c>
      <c r="E957" s="8" t="str">
        <f t="shared" si="14"/>
        <v>08 1 F3 67484</v>
      </c>
      <c r="F957" s="7" t="s">
        <v>478</v>
      </c>
      <c r="G957" s="7" t="s">
        <v>487</v>
      </c>
      <c r="H957" s="7" t="s">
        <v>557</v>
      </c>
      <c r="I957" s="7" t="s">
        <v>559</v>
      </c>
      <c r="J957" s="4" t="s">
        <v>80</v>
      </c>
      <c r="K957" s="4"/>
      <c r="L957" s="4"/>
      <c r="M957" s="9">
        <v>148500</v>
      </c>
      <c r="N957" s="9">
        <v>0</v>
      </c>
      <c r="O957" s="9">
        <v>0</v>
      </c>
      <c r="P957" s="2"/>
    </row>
    <row r="958" spans="1:16" ht="25.5" outlineLevel="5">
      <c r="A958" s="3" t="s">
        <v>81</v>
      </c>
      <c r="B958" s="4" t="s">
        <v>331</v>
      </c>
      <c r="C958" s="7" t="s">
        <v>471</v>
      </c>
      <c r="D958" s="7" t="s">
        <v>469</v>
      </c>
      <c r="E958" s="8" t="str">
        <f t="shared" si="14"/>
        <v>08 1 F3 67484</v>
      </c>
      <c r="F958" s="7" t="s">
        <v>478</v>
      </c>
      <c r="G958" s="7" t="s">
        <v>487</v>
      </c>
      <c r="H958" s="7" t="s">
        <v>557</v>
      </c>
      <c r="I958" s="7" t="s">
        <v>559</v>
      </c>
      <c r="J958" s="4" t="s">
        <v>82</v>
      </c>
      <c r="K958" s="4"/>
      <c r="L958" s="4"/>
      <c r="M958" s="9">
        <v>148500</v>
      </c>
      <c r="N958" s="9">
        <v>0</v>
      </c>
      <c r="O958" s="9">
        <v>0</v>
      </c>
      <c r="P958" s="2"/>
    </row>
    <row r="959" spans="1:16" outlineLevel="6">
      <c r="A959" s="3" t="s">
        <v>89</v>
      </c>
      <c r="B959" s="4" t="s">
        <v>331</v>
      </c>
      <c r="C959" s="7" t="s">
        <v>471</v>
      </c>
      <c r="D959" s="7" t="s">
        <v>469</v>
      </c>
      <c r="E959" s="8" t="str">
        <f t="shared" si="14"/>
        <v>08 1 F3 67484</v>
      </c>
      <c r="F959" s="7" t="s">
        <v>478</v>
      </c>
      <c r="G959" s="7" t="s">
        <v>487</v>
      </c>
      <c r="H959" s="7" t="s">
        <v>557</v>
      </c>
      <c r="I959" s="7" t="s">
        <v>559</v>
      </c>
      <c r="J959" s="4" t="s">
        <v>90</v>
      </c>
      <c r="K959" s="4"/>
      <c r="L959" s="4"/>
      <c r="M959" s="9">
        <v>148500</v>
      </c>
      <c r="N959" s="9">
        <v>0</v>
      </c>
      <c r="O959" s="9">
        <v>0</v>
      </c>
      <c r="P959" s="2"/>
    </row>
    <row r="960" spans="1:16" ht="89.25" outlineLevel="7">
      <c r="A960" s="3" t="s">
        <v>338</v>
      </c>
      <c r="B960" s="4" t="s">
        <v>331</v>
      </c>
      <c r="C960" s="7" t="s">
        <v>471</v>
      </c>
      <c r="D960" s="7" t="s">
        <v>469</v>
      </c>
      <c r="E960" s="8" t="str">
        <f t="shared" si="14"/>
        <v>08 1 F3 67484</v>
      </c>
      <c r="F960" s="7" t="s">
        <v>478</v>
      </c>
      <c r="G960" s="7" t="s">
        <v>487</v>
      </c>
      <c r="H960" s="7" t="s">
        <v>557</v>
      </c>
      <c r="I960" s="7" t="s">
        <v>559</v>
      </c>
      <c r="J960" s="4" t="s">
        <v>90</v>
      </c>
      <c r="K960" s="4" t="s">
        <v>343</v>
      </c>
      <c r="L960" s="4"/>
      <c r="M960" s="9">
        <v>148500</v>
      </c>
      <c r="N960" s="9">
        <v>0</v>
      </c>
      <c r="O960" s="9">
        <v>0</v>
      </c>
      <c r="P960" s="2"/>
    </row>
    <row r="961" spans="1:16" ht="25.5" outlineLevel="7">
      <c r="A961" s="3" t="s">
        <v>340</v>
      </c>
      <c r="B961" s="4" t="s">
        <v>331</v>
      </c>
      <c r="C961" s="7" t="s">
        <v>471</v>
      </c>
      <c r="D961" s="7" t="s">
        <v>469</v>
      </c>
      <c r="E961" s="8" t="str">
        <f t="shared" si="14"/>
        <v>08 1 F3 67484</v>
      </c>
      <c r="F961" s="7" t="s">
        <v>478</v>
      </c>
      <c r="G961" s="7" t="s">
        <v>487</v>
      </c>
      <c r="H961" s="7" t="s">
        <v>557</v>
      </c>
      <c r="I961" s="7" t="s">
        <v>559</v>
      </c>
      <c r="J961" s="4" t="s">
        <v>90</v>
      </c>
      <c r="K961" s="4" t="s">
        <v>343</v>
      </c>
      <c r="L961" s="4" t="s">
        <v>344</v>
      </c>
      <c r="M961" s="9">
        <v>148500</v>
      </c>
      <c r="N961" s="9">
        <v>0</v>
      </c>
      <c r="O961" s="9">
        <v>0</v>
      </c>
      <c r="P961" s="2"/>
    </row>
    <row r="962" spans="1:16" ht="38.25" outlineLevel="3">
      <c r="A962" s="3" t="s">
        <v>345</v>
      </c>
      <c r="B962" s="4" t="s">
        <v>331</v>
      </c>
      <c r="C962" s="7" t="s">
        <v>471</v>
      </c>
      <c r="D962" s="7" t="s">
        <v>469</v>
      </c>
      <c r="E962" s="8" t="str">
        <f t="shared" si="14"/>
        <v>08 1 F3 6748S</v>
      </c>
      <c r="F962" s="7" t="s">
        <v>478</v>
      </c>
      <c r="G962" s="7" t="s">
        <v>487</v>
      </c>
      <c r="H962" s="7" t="s">
        <v>557</v>
      </c>
      <c r="I962" s="7" t="s">
        <v>560</v>
      </c>
      <c r="J962" s="4"/>
      <c r="K962" s="4"/>
      <c r="L962" s="4"/>
      <c r="M962" s="9">
        <v>1338030.52</v>
      </c>
      <c r="N962" s="9">
        <v>443649.74</v>
      </c>
      <c r="O962" s="9">
        <v>709859.45</v>
      </c>
      <c r="P962" s="2"/>
    </row>
    <row r="963" spans="1:16" ht="38.25" outlineLevel="4">
      <c r="A963" s="3" t="s">
        <v>228</v>
      </c>
      <c r="B963" s="4" t="s">
        <v>331</v>
      </c>
      <c r="C963" s="7" t="s">
        <v>471</v>
      </c>
      <c r="D963" s="7" t="s">
        <v>469</v>
      </c>
      <c r="E963" s="8" t="str">
        <f t="shared" si="14"/>
        <v>08 1 F3 6748S</v>
      </c>
      <c r="F963" s="7" t="s">
        <v>478</v>
      </c>
      <c r="G963" s="7" t="s">
        <v>487</v>
      </c>
      <c r="H963" s="7" t="s">
        <v>557</v>
      </c>
      <c r="I963" s="7" t="s">
        <v>560</v>
      </c>
      <c r="J963" s="4" t="s">
        <v>229</v>
      </c>
      <c r="K963" s="4"/>
      <c r="L963" s="4"/>
      <c r="M963" s="9">
        <v>1188030.52</v>
      </c>
      <c r="N963" s="9">
        <v>443649.74</v>
      </c>
      <c r="O963" s="9">
        <v>709859.45</v>
      </c>
      <c r="P963" s="2"/>
    </row>
    <row r="964" spans="1:16" outlineLevel="5">
      <c r="A964" s="3" t="s">
        <v>230</v>
      </c>
      <c r="B964" s="4" t="s">
        <v>331</v>
      </c>
      <c r="C964" s="7" t="s">
        <v>471</v>
      </c>
      <c r="D964" s="7" t="s">
        <v>469</v>
      </c>
      <c r="E964" s="8" t="str">
        <f t="shared" si="14"/>
        <v>08 1 F3 6748S</v>
      </c>
      <c r="F964" s="7" t="s">
        <v>478</v>
      </c>
      <c r="G964" s="7" t="s">
        <v>487</v>
      </c>
      <c r="H964" s="7" t="s">
        <v>557</v>
      </c>
      <c r="I964" s="7" t="s">
        <v>560</v>
      </c>
      <c r="J964" s="4" t="s">
        <v>231</v>
      </c>
      <c r="K964" s="4"/>
      <c r="L964" s="4"/>
      <c r="M964" s="9">
        <v>1188030.52</v>
      </c>
      <c r="N964" s="9">
        <v>443649.74</v>
      </c>
      <c r="O964" s="9">
        <v>709859.45</v>
      </c>
      <c r="P964" s="2"/>
    </row>
    <row r="965" spans="1:16" ht="51" outlineLevel="6">
      <c r="A965" s="3" t="s">
        <v>336</v>
      </c>
      <c r="B965" s="4" t="s">
        <v>331</v>
      </c>
      <c r="C965" s="7" t="s">
        <v>471</v>
      </c>
      <c r="D965" s="7" t="s">
        <v>469</v>
      </c>
      <c r="E965" s="8" t="str">
        <f t="shared" si="14"/>
        <v>08 1 F3 6748S</v>
      </c>
      <c r="F965" s="7" t="s">
        <v>478</v>
      </c>
      <c r="G965" s="7" t="s">
        <v>487</v>
      </c>
      <c r="H965" s="7" t="s">
        <v>557</v>
      </c>
      <c r="I965" s="7" t="s">
        <v>560</v>
      </c>
      <c r="J965" s="4" t="s">
        <v>337</v>
      </c>
      <c r="K965" s="4"/>
      <c r="L965" s="4"/>
      <c r="M965" s="9">
        <v>1188030.52</v>
      </c>
      <c r="N965" s="9">
        <v>443649.74</v>
      </c>
      <c r="O965" s="9">
        <v>709859.45</v>
      </c>
      <c r="P965" s="2"/>
    </row>
    <row r="966" spans="1:16" ht="25.5" outlineLevel="7">
      <c r="A966" s="3" t="s">
        <v>71</v>
      </c>
      <c r="B966" s="4" t="s">
        <v>331</v>
      </c>
      <c r="C966" s="7" t="s">
        <v>471</v>
      </c>
      <c r="D966" s="7" t="s">
        <v>469</v>
      </c>
      <c r="E966" s="8" t="str">
        <f t="shared" si="14"/>
        <v>08 1 F3 6748S</v>
      </c>
      <c r="F966" s="7" t="s">
        <v>478</v>
      </c>
      <c r="G966" s="7" t="s">
        <v>487</v>
      </c>
      <c r="H966" s="7" t="s">
        <v>557</v>
      </c>
      <c r="I966" s="7" t="s">
        <v>560</v>
      </c>
      <c r="J966" s="4" t="s">
        <v>337</v>
      </c>
      <c r="K966" s="4" t="s">
        <v>72</v>
      </c>
      <c r="L966" s="4"/>
      <c r="M966" s="9">
        <v>1188030.52</v>
      </c>
      <c r="N966" s="9">
        <v>443649.74</v>
      </c>
      <c r="O966" s="9">
        <v>709859.45</v>
      </c>
      <c r="P966" s="2"/>
    </row>
    <row r="967" spans="1:16" ht="25.5" outlineLevel="7">
      <c r="A967" s="3" t="s">
        <v>43</v>
      </c>
      <c r="B967" s="4" t="s">
        <v>331</v>
      </c>
      <c r="C967" s="7" t="s">
        <v>471</v>
      </c>
      <c r="D967" s="7" t="s">
        <v>469</v>
      </c>
      <c r="E967" s="8" t="str">
        <f t="shared" si="14"/>
        <v>08 1 F3 6748S</v>
      </c>
      <c r="F967" s="7" t="s">
        <v>478</v>
      </c>
      <c r="G967" s="7" t="s">
        <v>487</v>
      </c>
      <c r="H967" s="7" t="s">
        <v>557</v>
      </c>
      <c r="I967" s="7" t="s">
        <v>560</v>
      </c>
      <c r="J967" s="4" t="s">
        <v>337</v>
      </c>
      <c r="K967" s="4" t="s">
        <v>72</v>
      </c>
      <c r="L967" s="4" t="s">
        <v>73</v>
      </c>
      <c r="M967" s="9">
        <v>1188030.52</v>
      </c>
      <c r="N967" s="9">
        <v>443649.74</v>
      </c>
      <c r="O967" s="9">
        <v>709859.45</v>
      </c>
      <c r="P967" s="2"/>
    </row>
    <row r="968" spans="1:16" outlineLevel="4">
      <c r="A968" s="3" t="s">
        <v>79</v>
      </c>
      <c r="B968" s="4" t="s">
        <v>331</v>
      </c>
      <c r="C968" s="7" t="s">
        <v>471</v>
      </c>
      <c r="D968" s="7" t="s">
        <v>469</v>
      </c>
      <c r="E968" s="8" t="str">
        <f t="shared" si="14"/>
        <v>08 1 F3 6748S</v>
      </c>
      <c r="F968" s="7" t="s">
        <v>478</v>
      </c>
      <c r="G968" s="7" t="s">
        <v>487</v>
      </c>
      <c r="H968" s="7" t="s">
        <v>557</v>
      </c>
      <c r="I968" s="7" t="s">
        <v>560</v>
      </c>
      <c r="J968" s="4" t="s">
        <v>80</v>
      </c>
      <c r="K968" s="4"/>
      <c r="L968" s="4"/>
      <c r="M968" s="9">
        <v>150000</v>
      </c>
      <c r="N968" s="9">
        <v>0</v>
      </c>
      <c r="O968" s="9">
        <v>0</v>
      </c>
      <c r="P968" s="2"/>
    </row>
    <row r="969" spans="1:16" ht="25.5" outlineLevel="5">
      <c r="A969" s="3" t="s">
        <v>81</v>
      </c>
      <c r="B969" s="4" t="s">
        <v>331</v>
      </c>
      <c r="C969" s="7" t="s">
        <v>471</v>
      </c>
      <c r="D969" s="7" t="s">
        <v>469</v>
      </c>
      <c r="E969" s="8" t="str">
        <f t="shared" si="14"/>
        <v>08 1 F3 6748S</v>
      </c>
      <c r="F969" s="7" t="s">
        <v>478</v>
      </c>
      <c r="G969" s="7" t="s">
        <v>487</v>
      </c>
      <c r="H969" s="7" t="s">
        <v>557</v>
      </c>
      <c r="I969" s="7" t="s">
        <v>560</v>
      </c>
      <c r="J969" s="4" t="s">
        <v>82</v>
      </c>
      <c r="K969" s="4"/>
      <c r="L969" s="4"/>
      <c r="M969" s="9">
        <v>150000</v>
      </c>
      <c r="N969" s="9">
        <v>0</v>
      </c>
      <c r="O969" s="9">
        <v>0</v>
      </c>
      <c r="P969" s="2"/>
    </row>
    <row r="970" spans="1:16" outlineLevel="6">
      <c r="A970" s="3" t="s">
        <v>89</v>
      </c>
      <c r="B970" s="4" t="s">
        <v>331</v>
      </c>
      <c r="C970" s="7" t="s">
        <v>471</v>
      </c>
      <c r="D970" s="7" t="s">
        <v>469</v>
      </c>
      <c r="E970" s="8" t="str">
        <f t="shared" si="14"/>
        <v>08 1 F3 6748S</v>
      </c>
      <c r="F970" s="7" t="s">
        <v>478</v>
      </c>
      <c r="G970" s="7" t="s">
        <v>487</v>
      </c>
      <c r="H970" s="7" t="s">
        <v>557</v>
      </c>
      <c r="I970" s="7" t="s">
        <v>560</v>
      </c>
      <c r="J970" s="4" t="s">
        <v>90</v>
      </c>
      <c r="K970" s="4"/>
      <c r="L970" s="4"/>
      <c r="M970" s="9">
        <v>150000</v>
      </c>
      <c r="N970" s="9">
        <v>0</v>
      </c>
      <c r="O970" s="9">
        <v>0</v>
      </c>
      <c r="P970" s="2"/>
    </row>
    <row r="971" spans="1:16" ht="25.5" outlineLevel="7">
      <c r="A971" s="3" t="s">
        <v>346</v>
      </c>
      <c r="B971" s="4" t="s">
        <v>331</v>
      </c>
      <c r="C971" s="7" t="s">
        <v>471</v>
      </c>
      <c r="D971" s="7" t="s">
        <v>469</v>
      </c>
      <c r="E971" s="8" t="str">
        <f t="shared" si="14"/>
        <v>08 1 F3 6748S</v>
      </c>
      <c r="F971" s="7" t="s">
        <v>478</v>
      </c>
      <c r="G971" s="7" t="s">
        <v>487</v>
      </c>
      <c r="H971" s="7" t="s">
        <v>557</v>
      </c>
      <c r="I971" s="7" t="s">
        <v>560</v>
      </c>
      <c r="J971" s="4" t="s">
        <v>90</v>
      </c>
      <c r="K971" s="4" t="s">
        <v>347</v>
      </c>
      <c r="L971" s="4"/>
      <c r="M971" s="9">
        <v>150000</v>
      </c>
      <c r="N971" s="9">
        <v>0</v>
      </c>
      <c r="O971" s="9">
        <v>0</v>
      </c>
      <c r="P971" s="2"/>
    </row>
    <row r="972" spans="1:16" ht="25.5" outlineLevel="7">
      <c r="A972" s="3" t="s">
        <v>340</v>
      </c>
      <c r="B972" s="4" t="s">
        <v>331</v>
      </c>
      <c r="C972" s="7" t="s">
        <v>471</v>
      </c>
      <c r="D972" s="7" t="s">
        <v>469</v>
      </c>
      <c r="E972" s="8" t="str">
        <f t="shared" si="14"/>
        <v>08 1 F3 6748S</v>
      </c>
      <c r="F972" s="7" t="s">
        <v>478</v>
      </c>
      <c r="G972" s="7" t="s">
        <v>487</v>
      </c>
      <c r="H972" s="7" t="s">
        <v>557</v>
      </c>
      <c r="I972" s="7" t="s">
        <v>560</v>
      </c>
      <c r="J972" s="4" t="s">
        <v>90</v>
      </c>
      <c r="K972" s="4" t="s">
        <v>347</v>
      </c>
      <c r="L972" s="4" t="s">
        <v>348</v>
      </c>
      <c r="M972" s="9">
        <v>150000</v>
      </c>
      <c r="N972" s="9">
        <v>0</v>
      </c>
      <c r="O972" s="9">
        <v>0</v>
      </c>
      <c r="P972" s="2"/>
    </row>
    <row r="973" spans="1:16" outlineLevel="1">
      <c r="A973" s="3" t="s">
        <v>291</v>
      </c>
      <c r="B973" s="4" t="s">
        <v>331</v>
      </c>
      <c r="C973" s="7" t="s">
        <v>476</v>
      </c>
      <c r="D973" s="7"/>
      <c r="E973" s="8"/>
      <c r="F973" s="7" t="s">
        <v>468</v>
      </c>
      <c r="G973" s="7" t="s">
        <v>485</v>
      </c>
      <c r="H973" s="7" t="s">
        <v>468</v>
      </c>
      <c r="I973" s="7" t="s">
        <v>489</v>
      </c>
      <c r="J973" s="4"/>
      <c r="K973" s="4"/>
      <c r="L973" s="4"/>
      <c r="M973" s="9">
        <v>30203074.219999999</v>
      </c>
      <c r="N973" s="9">
        <v>30235390.800000001</v>
      </c>
      <c r="O973" s="9">
        <v>30235390.800000001</v>
      </c>
      <c r="P973" s="2"/>
    </row>
    <row r="974" spans="1:16" outlineLevel="2">
      <c r="A974" s="3" t="s">
        <v>311</v>
      </c>
      <c r="B974" s="4" t="s">
        <v>331</v>
      </c>
      <c r="C974" s="7" t="s">
        <v>476</v>
      </c>
      <c r="D974" s="7" t="s">
        <v>470</v>
      </c>
      <c r="E974" s="8"/>
      <c r="F974" s="7" t="s">
        <v>468</v>
      </c>
      <c r="G974" s="7" t="s">
        <v>485</v>
      </c>
      <c r="H974" s="7" t="s">
        <v>468</v>
      </c>
      <c r="I974" s="7" t="s">
        <v>489</v>
      </c>
      <c r="J974" s="4"/>
      <c r="K974" s="4"/>
      <c r="L974" s="4"/>
      <c r="M974" s="9">
        <v>30203074.219999999</v>
      </c>
      <c r="N974" s="9">
        <v>30235390.800000001</v>
      </c>
      <c r="O974" s="9">
        <v>30235390.800000001</v>
      </c>
      <c r="P974" s="2"/>
    </row>
    <row r="975" spans="1:16" ht="76.5" outlineLevel="3">
      <c r="A975" s="3" t="s">
        <v>349</v>
      </c>
      <c r="B975" s="4" t="s">
        <v>331</v>
      </c>
      <c r="C975" s="7" t="s">
        <v>476</v>
      </c>
      <c r="D975" s="7" t="s">
        <v>470</v>
      </c>
      <c r="E975" s="8" t="str">
        <f t="shared" si="14"/>
        <v>02 4 11 R0820</v>
      </c>
      <c r="F975" s="7" t="s">
        <v>480</v>
      </c>
      <c r="G975" s="7" t="s">
        <v>486</v>
      </c>
      <c r="H975" s="7" t="s">
        <v>482</v>
      </c>
      <c r="I975" s="7" t="s">
        <v>561</v>
      </c>
      <c r="J975" s="4"/>
      <c r="K975" s="4"/>
      <c r="L975" s="4"/>
      <c r="M975" s="9">
        <v>29335020</v>
      </c>
      <c r="N975" s="9">
        <v>29335020</v>
      </c>
      <c r="O975" s="9">
        <v>29335020</v>
      </c>
      <c r="P975" s="2"/>
    </row>
    <row r="976" spans="1:16" ht="38.25" outlineLevel="4">
      <c r="A976" s="3" t="s">
        <v>228</v>
      </c>
      <c r="B976" s="4" t="s">
        <v>331</v>
      </c>
      <c r="C976" s="7" t="s">
        <v>476</v>
      </c>
      <c r="D976" s="7" t="s">
        <v>470</v>
      </c>
      <c r="E976" s="8" t="str">
        <f t="shared" si="14"/>
        <v>02 4 11 R0820</v>
      </c>
      <c r="F976" s="7" t="s">
        <v>480</v>
      </c>
      <c r="G976" s="7" t="s">
        <v>486</v>
      </c>
      <c r="H976" s="7" t="s">
        <v>482</v>
      </c>
      <c r="I976" s="7" t="s">
        <v>561</v>
      </c>
      <c r="J976" s="4" t="s">
        <v>229</v>
      </c>
      <c r="K976" s="4"/>
      <c r="L976" s="4"/>
      <c r="M976" s="9">
        <v>29335020</v>
      </c>
      <c r="N976" s="9">
        <v>29335020</v>
      </c>
      <c r="O976" s="9">
        <v>29335020</v>
      </c>
      <c r="P976" s="2"/>
    </row>
    <row r="977" spans="1:16" outlineLevel="5">
      <c r="A977" s="3" t="s">
        <v>230</v>
      </c>
      <c r="B977" s="4" t="s">
        <v>331</v>
      </c>
      <c r="C977" s="7" t="s">
        <v>476</v>
      </c>
      <c r="D977" s="7" t="s">
        <v>470</v>
      </c>
      <c r="E977" s="8" t="str">
        <f t="shared" si="14"/>
        <v>02 4 11 R0820</v>
      </c>
      <c r="F977" s="7" t="s">
        <v>480</v>
      </c>
      <c r="G977" s="7" t="s">
        <v>486</v>
      </c>
      <c r="H977" s="7" t="s">
        <v>482</v>
      </c>
      <c r="I977" s="7" t="s">
        <v>561</v>
      </c>
      <c r="J977" s="4" t="s">
        <v>231</v>
      </c>
      <c r="K977" s="4"/>
      <c r="L977" s="4"/>
      <c r="M977" s="9">
        <v>29335020</v>
      </c>
      <c r="N977" s="9">
        <v>29335020</v>
      </c>
      <c r="O977" s="9">
        <v>29335020</v>
      </c>
      <c r="P977" s="2"/>
    </row>
    <row r="978" spans="1:16" ht="51" outlineLevel="6">
      <c r="A978" s="3" t="s">
        <v>336</v>
      </c>
      <c r="B978" s="4" t="s">
        <v>331</v>
      </c>
      <c r="C978" s="7" t="s">
        <v>476</v>
      </c>
      <c r="D978" s="7" t="s">
        <v>470</v>
      </c>
      <c r="E978" s="8" t="str">
        <f t="shared" si="14"/>
        <v>02 4 11 R0820</v>
      </c>
      <c r="F978" s="7" t="s">
        <v>480</v>
      </c>
      <c r="G978" s="7" t="s">
        <v>486</v>
      </c>
      <c r="H978" s="7" t="s">
        <v>482</v>
      </c>
      <c r="I978" s="7" t="s">
        <v>561</v>
      </c>
      <c r="J978" s="4" t="s">
        <v>337</v>
      </c>
      <c r="K978" s="4"/>
      <c r="L978" s="4"/>
      <c r="M978" s="9">
        <v>29335020</v>
      </c>
      <c r="N978" s="9">
        <v>29335020</v>
      </c>
      <c r="O978" s="9">
        <v>29335020</v>
      </c>
      <c r="P978" s="2"/>
    </row>
    <row r="979" spans="1:16" ht="76.5" outlineLevel="7">
      <c r="A979" s="3" t="s">
        <v>350</v>
      </c>
      <c r="B979" s="4" t="s">
        <v>331</v>
      </c>
      <c r="C979" s="7" t="s">
        <v>476</v>
      </c>
      <c r="D979" s="7" t="s">
        <v>470</v>
      </c>
      <c r="E979" s="8" t="str">
        <f t="shared" si="14"/>
        <v>02 4 11 R0820</v>
      </c>
      <c r="F979" s="7" t="s">
        <v>480</v>
      </c>
      <c r="G979" s="7" t="s">
        <v>486</v>
      </c>
      <c r="H979" s="7" t="s">
        <v>482</v>
      </c>
      <c r="I979" s="7" t="s">
        <v>561</v>
      </c>
      <c r="J979" s="4" t="s">
        <v>337</v>
      </c>
      <c r="K979" s="4" t="s">
        <v>351</v>
      </c>
      <c r="L979" s="4"/>
      <c r="M979" s="9">
        <v>11282700</v>
      </c>
      <c r="N979" s="9">
        <v>18052320</v>
      </c>
      <c r="O979" s="9">
        <v>18052320</v>
      </c>
      <c r="P979" s="2"/>
    </row>
    <row r="980" spans="1:16" ht="25.5" outlineLevel="7">
      <c r="A980" s="3" t="s">
        <v>43</v>
      </c>
      <c r="B980" s="4" t="s">
        <v>331</v>
      </c>
      <c r="C980" s="7" t="s">
        <v>476</v>
      </c>
      <c r="D980" s="7" t="s">
        <v>470</v>
      </c>
      <c r="E980" s="8" t="str">
        <f t="shared" si="14"/>
        <v>02 4 11 R0820</v>
      </c>
      <c r="F980" s="7" t="s">
        <v>480</v>
      </c>
      <c r="G980" s="7" t="s">
        <v>486</v>
      </c>
      <c r="H980" s="7" t="s">
        <v>482</v>
      </c>
      <c r="I980" s="7" t="s">
        <v>561</v>
      </c>
      <c r="J980" s="4" t="s">
        <v>337</v>
      </c>
      <c r="K980" s="4" t="s">
        <v>351</v>
      </c>
      <c r="L980" s="4" t="s">
        <v>44</v>
      </c>
      <c r="M980" s="9">
        <v>676962</v>
      </c>
      <c r="N980" s="9">
        <v>1083139.2</v>
      </c>
      <c r="O980" s="9">
        <v>1083139.2</v>
      </c>
      <c r="P980" s="2"/>
    </row>
    <row r="981" spans="1:16" ht="25.5" outlineLevel="7">
      <c r="A981" s="3" t="s">
        <v>43</v>
      </c>
      <c r="B981" s="4" t="s">
        <v>331</v>
      </c>
      <c r="C981" s="7" t="s">
        <v>476</v>
      </c>
      <c r="D981" s="7" t="s">
        <v>470</v>
      </c>
      <c r="E981" s="8" t="str">
        <f t="shared" si="14"/>
        <v>02 4 11 R0820</v>
      </c>
      <c r="F981" s="7" t="s">
        <v>480</v>
      </c>
      <c r="G981" s="7" t="s">
        <v>486</v>
      </c>
      <c r="H981" s="7" t="s">
        <v>482</v>
      </c>
      <c r="I981" s="7" t="s">
        <v>561</v>
      </c>
      <c r="J981" s="4" t="s">
        <v>337</v>
      </c>
      <c r="K981" s="4" t="s">
        <v>351</v>
      </c>
      <c r="L981" s="4" t="s">
        <v>256</v>
      </c>
      <c r="M981" s="9">
        <v>10605738</v>
      </c>
      <c r="N981" s="9">
        <v>16969180.800000001</v>
      </c>
      <c r="O981" s="9">
        <v>16969180.800000001</v>
      </c>
      <c r="P981" s="2"/>
    </row>
    <row r="982" spans="1:16" ht="76.5" outlineLevel="7">
      <c r="A982" s="3" t="s">
        <v>352</v>
      </c>
      <c r="B982" s="4" t="s">
        <v>331</v>
      </c>
      <c r="C982" s="7" t="s">
        <v>476</v>
      </c>
      <c r="D982" s="7" t="s">
        <v>470</v>
      </c>
      <c r="E982" s="8" t="str">
        <f t="shared" si="14"/>
        <v>02 4 11 R0820</v>
      </c>
      <c r="F982" s="7" t="s">
        <v>480</v>
      </c>
      <c r="G982" s="7" t="s">
        <v>486</v>
      </c>
      <c r="H982" s="7" t="s">
        <v>482</v>
      </c>
      <c r="I982" s="7" t="s">
        <v>561</v>
      </c>
      <c r="J982" s="4" t="s">
        <v>337</v>
      </c>
      <c r="K982" s="4" t="s">
        <v>353</v>
      </c>
      <c r="L982" s="4"/>
      <c r="M982" s="9">
        <v>18052320</v>
      </c>
      <c r="N982" s="9">
        <v>11282700</v>
      </c>
      <c r="O982" s="9">
        <v>11282700</v>
      </c>
      <c r="P982" s="2"/>
    </row>
    <row r="983" spans="1:16" ht="25.5" outlineLevel="7">
      <c r="A983" s="3" t="s">
        <v>43</v>
      </c>
      <c r="B983" s="4" t="s">
        <v>331</v>
      </c>
      <c r="C983" s="7" t="s">
        <v>476</v>
      </c>
      <c r="D983" s="7" t="s">
        <v>470</v>
      </c>
      <c r="E983" s="8" t="str">
        <f t="shared" si="14"/>
        <v>02 4 11 R0820</v>
      </c>
      <c r="F983" s="7" t="s">
        <v>480</v>
      </c>
      <c r="G983" s="7" t="s">
        <v>486</v>
      </c>
      <c r="H983" s="7" t="s">
        <v>482</v>
      </c>
      <c r="I983" s="7" t="s">
        <v>561</v>
      </c>
      <c r="J983" s="4" t="s">
        <v>337</v>
      </c>
      <c r="K983" s="4" t="s">
        <v>353</v>
      </c>
      <c r="L983" s="4" t="s">
        <v>44</v>
      </c>
      <c r="M983" s="9">
        <v>18052320</v>
      </c>
      <c r="N983" s="9">
        <v>11282700</v>
      </c>
      <c r="O983" s="9">
        <v>11282700</v>
      </c>
      <c r="P983" s="2"/>
    </row>
    <row r="984" spans="1:16" ht="25.5" outlineLevel="3">
      <c r="A984" s="3" t="s">
        <v>354</v>
      </c>
      <c r="B984" s="4" t="s">
        <v>331</v>
      </c>
      <c r="C984" s="7" t="s">
        <v>476</v>
      </c>
      <c r="D984" s="7" t="s">
        <v>470</v>
      </c>
      <c r="E984" s="8" t="str">
        <f t="shared" si="14"/>
        <v>06 4 11 L4970</v>
      </c>
      <c r="F984" s="7" t="s">
        <v>481</v>
      </c>
      <c r="G984" s="7" t="s">
        <v>486</v>
      </c>
      <c r="H984" s="7" t="s">
        <v>482</v>
      </c>
      <c r="I984" s="7" t="s">
        <v>562</v>
      </c>
      <c r="J984" s="4"/>
      <c r="K984" s="4"/>
      <c r="L984" s="4"/>
      <c r="M984" s="9">
        <v>868054.22</v>
      </c>
      <c r="N984" s="9">
        <v>900370.8</v>
      </c>
      <c r="O984" s="9">
        <v>900370.8</v>
      </c>
      <c r="P984" s="2"/>
    </row>
    <row r="985" spans="1:16" ht="25.5" outlineLevel="4">
      <c r="A985" s="3" t="s">
        <v>294</v>
      </c>
      <c r="B985" s="4" t="s">
        <v>331</v>
      </c>
      <c r="C985" s="7" t="s">
        <v>476</v>
      </c>
      <c r="D985" s="7" t="s">
        <v>470</v>
      </c>
      <c r="E985" s="8" t="str">
        <f t="shared" ref="E985:E1048" si="15">CONCATENATE(F985," ",G985," ",H985," ",I985)</f>
        <v>06 4 11 L4970</v>
      </c>
      <c r="F985" s="7" t="s">
        <v>481</v>
      </c>
      <c r="G985" s="7" t="s">
        <v>486</v>
      </c>
      <c r="H985" s="7" t="s">
        <v>482</v>
      </c>
      <c r="I985" s="7" t="s">
        <v>562</v>
      </c>
      <c r="J985" s="4" t="s">
        <v>295</v>
      </c>
      <c r="K985" s="4"/>
      <c r="L985" s="4"/>
      <c r="M985" s="9">
        <v>868054.22</v>
      </c>
      <c r="N985" s="9">
        <v>900370.8</v>
      </c>
      <c r="O985" s="9">
        <v>900370.8</v>
      </c>
      <c r="P985" s="2"/>
    </row>
    <row r="986" spans="1:16" ht="38.25" outlineLevel="5">
      <c r="A986" s="3" t="s">
        <v>313</v>
      </c>
      <c r="B986" s="4" t="s">
        <v>331</v>
      </c>
      <c r="C986" s="7" t="s">
        <v>476</v>
      </c>
      <c r="D986" s="7" t="s">
        <v>470</v>
      </c>
      <c r="E986" s="8" t="str">
        <f t="shared" si="15"/>
        <v>06 4 11 L4970</v>
      </c>
      <c r="F986" s="7" t="s">
        <v>481</v>
      </c>
      <c r="G986" s="7" t="s">
        <v>486</v>
      </c>
      <c r="H986" s="7" t="s">
        <v>482</v>
      </c>
      <c r="I986" s="7" t="s">
        <v>562</v>
      </c>
      <c r="J986" s="4" t="s">
        <v>314</v>
      </c>
      <c r="K986" s="4"/>
      <c r="L986" s="4"/>
      <c r="M986" s="9">
        <v>868054.22</v>
      </c>
      <c r="N986" s="9">
        <v>900370.8</v>
      </c>
      <c r="O986" s="9">
        <v>900370.8</v>
      </c>
      <c r="P986" s="2"/>
    </row>
    <row r="987" spans="1:16" ht="51" outlineLevel="6">
      <c r="A987" s="3" t="s">
        <v>315</v>
      </c>
      <c r="B987" s="4" t="s">
        <v>331</v>
      </c>
      <c r="C987" s="7" t="s">
        <v>476</v>
      </c>
      <c r="D987" s="7" t="s">
        <v>470</v>
      </c>
      <c r="E987" s="8" t="str">
        <f t="shared" si="15"/>
        <v>06 4 11 L4970</v>
      </c>
      <c r="F987" s="7" t="s">
        <v>481</v>
      </c>
      <c r="G987" s="7" t="s">
        <v>486</v>
      </c>
      <c r="H987" s="7" t="s">
        <v>482</v>
      </c>
      <c r="I987" s="7" t="s">
        <v>562</v>
      </c>
      <c r="J987" s="4" t="s">
        <v>316</v>
      </c>
      <c r="K987" s="4"/>
      <c r="L987" s="4"/>
      <c r="M987" s="9">
        <v>868054.22</v>
      </c>
      <c r="N987" s="9">
        <v>900370.8</v>
      </c>
      <c r="O987" s="9">
        <v>900370.8</v>
      </c>
      <c r="P987" s="2"/>
    </row>
    <row r="988" spans="1:16" ht="38.25" outlineLevel="7">
      <c r="A988" s="3" t="s">
        <v>355</v>
      </c>
      <c r="B988" s="4" t="s">
        <v>331</v>
      </c>
      <c r="C988" s="7" t="s">
        <v>476</v>
      </c>
      <c r="D988" s="7" t="s">
        <v>470</v>
      </c>
      <c r="E988" s="8" t="str">
        <f t="shared" si="15"/>
        <v>06 4 11 L4970</v>
      </c>
      <c r="F988" s="7" t="s">
        <v>481</v>
      </c>
      <c r="G988" s="7" t="s">
        <v>486</v>
      </c>
      <c r="H988" s="7" t="s">
        <v>482</v>
      </c>
      <c r="I988" s="7" t="s">
        <v>562</v>
      </c>
      <c r="J988" s="4" t="s">
        <v>316</v>
      </c>
      <c r="K988" s="4" t="s">
        <v>356</v>
      </c>
      <c r="L988" s="4"/>
      <c r="M988" s="9">
        <v>868054.22</v>
      </c>
      <c r="N988" s="9">
        <v>900370.8</v>
      </c>
      <c r="O988" s="9">
        <v>900370.8</v>
      </c>
      <c r="P988" s="2"/>
    </row>
    <row r="989" spans="1:16" ht="25.5" outlineLevel="7">
      <c r="A989" s="3" t="s">
        <v>309</v>
      </c>
      <c r="B989" s="4" t="s">
        <v>331</v>
      </c>
      <c r="C989" s="7" t="s">
        <v>476</v>
      </c>
      <c r="D989" s="7" t="s">
        <v>470</v>
      </c>
      <c r="E989" s="8" t="str">
        <f t="shared" si="15"/>
        <v>06 4 11 L4970</v>
      </c>
      <c r="F989" s="7" t="s">
        <v>481</v>
      </c>
      <c r="G989" s="7" t="s">
        <v>486</v>
      </c>
      <c r="H989" s="7" t="s">
        <v>482</v>
      </c>
      <c r="I989" s="7" t="s">
        <v>562</v>
      </c>
      <c r="J989" s="4" t="s">
        <v>316</v>
      </c>
      <c r="K989" s="4" t="s">
        <v>356</v>
      </c>
      <c r="L989" s="4" t="s">
        <v>310</v>
      </c>
      <c r="M989" s="9">
        <v>248015.49</v>
      </c>
      <c r="N989" s="9">
        <v>257248.8</v>
      </c>
      <c r="O989" s="9">
        <v>257248.8</v>
      </c>
      <c r="P989" s="2"/>
    </row>
    <row r="990" spans="1:16" ht="25.5" outlineLevel="7">
      <c r="A990" s="3" t="s">
        <v>309</v>
      </c>
      <c r="B990" s="4" t="s">
        <v>331</v>
      </c>
      <c r="C990" s="7" t="s">
        <v>476</v>
      </c>
      <c r="D990" s="7" t="s">
        <v>470</v>
      </c>
      <c r="E990" s="8" t="str">
        <f t="shared" si="15"/>
        <v>06 4 11 L4970</v>
      </c>
      <c r="F990" s="7" t="s">
        <v>481</v>
      </c>
      <c r="G990" s="7" t="s">
        <v>486</v>
      </c>
      <c r="H990" s="7" t="s">
        <v>482</v>
      </c>
      <c r="I990" s="7" t="s">
        <v>562</v>
      </c>
      <c r="J990" s="4" t="s">
        <v>316</v>
      </c>
      <c r="K990" s="4" t="s">
        <v>356</v>
      </c>
      <c r="L990" s="4" t="s">
        <v>357</v>
      </c>
      <c r="M990" s="9">
        <v>620038.73</v>
      </c>
      <c r="N990" s="9">
        <v>643122</v>
      </c>
      <c r="O990" s="9">
        <v>643122</v>
      </c>
      <c r="P990" s="2"/>
    </row>
    <row r="991" spans="1:16" outlineLevel="1">
      <c r="A991" s="3" t="s">
        <v>327</v>
      </c>
      <c r="B991" s="4" t="s">
        <v>331</v>
      </c>
      <c r="C991" s="7" t="s">
        <v>482</v>
      </c>
      <c r="D991" s="7"/>
      <c r="E991" s="8"/>
      <c r="F991" s="7" t="s">
        <v>468</v>
      </c>
      <c r="G991" s="7" t="s">
        <v>485</v>
      </c>
      <c r="H991" s="7" t="s">
        <v>468</v>
      </c>
      <c r="I991" s="7" t="s">
        <v>489</v>
      </c>
      <c r="J991" s="4"/>
      <c r="K991" s="4"/>
      <c r="L991" s="4"/>
      <c r="M991" s="9">
        <v>2854728</v>
      </c>
      <c r="N991" s="9">
        <v>0</v>
      </c>
      <c r="O991" s="9">
        <v>0</v>
      </c>
      <c r="P991" s="2"/>
    </row>
    <row r="992" spans="1:16" outlineLevel="2">
      <c r="A992" s="3" t="s">
        <v>328</v>
      </c>
      <c r="B992" s="4" t="s">
        <v>331</v>
      </c>
      <c r="C992" s="7" t="s">
        <v>482</v>
      </c>
      <c r="D992" s="7" t="s">
        <v>469</v>
      </c>
      <c r="E992" s="8"/>
      <c r="F992" s="7" t="s">
        <v>468</v>
      </c>
      <c r="G992" s="7" t="s">
        <v>485</v>
      </c>
      <c r="H992" s="7" t="s">
        <v>468</v>
      </c>
      <c r="I992" s="7" t="s">
        <v>489</v>
      </c>
      <c r="J992" s="4"/>
      <c r="K992" s="4"/>
      <c r="L992" s="4"/>
      <c r="M992" s="9">
        <v>2854728</v>
      </c>
      <c r="N992" s="9">
        <v>0</v>
      </c>
      <c r="O992" s="9">
        <v>0</v>
      </c>
      <c r="P992" s="2"/>
    </row>
    <row r="993" spans="1:16" ht="51" outlineLevel="3">
      <c r="A993" s="3" t="s">
        <v>358</v>
      </c>
      <c r="B993" s="4" t="s">
        <v>331</v>
      </c>
      <c r="C993" s="7" t="s">
        <v>482</v>
      </c>
      <c r="D993" s="7" t="s">
        <v>469</v>
      </c>
      <c r="E993" s="8" t="str">
        <f t="shared" si="15"/>
        <v>02 4 11 S7620</v>
      </c>
      <c r="F993" s="7" t="s">
        <v>480</v>
      </c>
      <c r="G993" s="7" t="s">
        <v>486</v>
      </c>
      <c r="H993" s="7" t="s">
        <v>482</v>
      </c>
      <c r="I993" s="7" t="s">
        <v>563</v>
      </c>
      <c r="J993" s="4"/>
      <c r="K993" s="4"/>
      <c r="L993" s="4"/>
      <c r="M993" s="9">
        <v>2854728</v>
      </c>
      <c r="N993" s="9">
        <v>0</v>
      </c>
      <c r="O993" s="9">
        <v>0</v>
      </c>
      <c r="P993" s="2"/>
    </row>
    <row r="994" spans="1:16" ht="38.25" outlineLevel="4">
      <c r="A994" s="3" t="s">
        <v>228</v>
      </c>
      <c r="B994" s="4" t="s">
        <v>331</v>
      </c>
      <c r="C994" s="7" t="s">
        <v>482</v>
      </c>
      <c r="D994" s="7" t="s">
        <v>469</v>
      </c>
      <c r="E994" s="8" t="str">
        <f t="shared" si="15"/>
        <v>02 4 11 S7620</v>
      </c>
      <c r="F994" s="7" t="s">
        <v>480</v>
      </c>
      <c r="G994" s="7" t="s">
        <v>486</v>
      </c>
      <c r="H994" s="7" t="s">
        <v>482</v>
      </c>
      <c r="I994" s="7" t="s">
        <v>563</v>
      </c>
      <c r="J994" s="4" t="s">
        <v>229</v>
      </c>
      <c r="K994" s="4"/>
      <c r="L994" s="4"/>
      <c r="M994" s="9">
        <v>2854728</v>
      </c>
      <c r="N994" s="9">
        <v>0</v>
      </c>
      <c r="O994" s="9">
        <v>0</v>
      </c>
      <c r="P994" s="2"/>
    </row>
    <row r="995" spans="1:16" outlineLevel="5">
      <c r="A995" s="3" t="s">
        <v>230</v>
      </c>
      <c r="B995" s="4" t="s">
        <v>331</v>
      </c>
      <c r="C995" s="7" t="s">
        <v>482</v>
      </c>
      <c r="D995" s="7" t="s">
        <v>469</v>
      </c>
      <c r="E995" s="8" t="str">
        <f t="shared" si="15"/>
        <v>02 4 11 S7620</v>
      </c>
      <c r="F995" s="7" t="s">
        <v>480</v>
      </c>
      <c r="G995" s="7" t="s">
        <v>486</v>
      </c>
      <c r="H995" s="7" t="s">
        <v>482</v>
      </c>
      <c r="I995" s="7" t="s">
        <v>563</v>
      </c>
      <c r="J995" s="4" t="s">
        <v>231</v>
      </c>
      <c r="K995" s="4"/>
      <c r="L995" s="4"/>
      <c r="M995" s="9">
        <v>2854728</v>
      </c>
      <c r="N995" s="9">
        <v>0</v>
      </c>
      <c r="O995" s="9">
        <v>0</v>
      </c>
      <c r="P995" s="2"/>
    </row>
    <row r="996" spans="1:16" ht="51" outlineLevel="6">
      <c r="A996" s="3" t="s">
        <v>336</v>
      </c>
      <c r="B996" s="4" t="s">
        <v>331</v>
      </c>
      <c r="C996" s="7" t="s">
        <v>482</v>
      </c>
      <c r="D996" s="7" t="s">
        <v>469</v>
      </c>
      <c r="E996" s="8" t="str">
        <f t="shared" si="15"/>
        <v>02 4 11 S7620</v>
      </c>
      <c r="F996" s="7" t="s">
        <v>480</v>
      </c>
      <c r="G996" s="7" t="s">
        <v>486</v>
      </c>
      <c r="H996" s="7" t="s">
        <v>482</v>
      </c>
      <c r="I996" s="7" t="s">
        <v>563</v>
      </c>
      <c r="J996" s="4" t="s">
        <v>337</v>
      </c>
      <c r="K996" s="4"/>
      <c r="L996" s="4"/>
      <c r="M996" s="9">
        <v>2854728</v>
      </c>
      <c r="N996" s="9">
        <v>0</v>
      </c>
      <c r="O996" s="9">
        <v>0</v>
      </c>
      <c r="P996" s="2"/>
    </row>
    <row r="997" spans="1:16" ht="51" outlineLevel="7">
      <c r="A997" s="3" t="s">
        <v>359</v>
      </c>
      <c r="B997" s="4" t="s">
        <v>331</v>
      </c>
      <c r="C997" s="7" t="s">
        <v>482</v>
      </c>
      <c r="D997" s="7" t="s">
        <v>469</v>
      </c>
      <c r="E997" s="8" t="str">
        <f t="shared" si="15"/>
        <v>02 4 11 S7620</v>
      </c>
      <c r="F997" s="7" t="s">
        <v>480</v>
      </c>
      <c r="G997" s="7" t="s">
        <v>486</v>
      </c>
      <c r="H997" s="7" t="s">
        <v>482</v>
      </c>
      <c r="I997" s="7" t="s">
        <v>563</v>
      </c>
      <c r="J997" s="4" t="s">
        <v>337</v>
      </c>
      <c r="K997" s="4" t="s">
        <v>360</v>
      </c>
      <c r="L997" s="4"/>
      <c r="M997" s="9">
        <v>2854728</v>
      </c>
      <c r="N997" s="9">
        <v>0</v>
      </c>
      <c r="O997" s="9">
        <v>0</v>
      </c>
      <c r="P997" s="2"/>
    </row>
    <row r="998" spans="1:16" ht="63.75" outlineLevel="7">
      <c r="A998" s="3" t="s">
        <v>361</v>
      </c>
      <c r="B998" s="4" t="s">
        <v>331</v>
      </c>
      <c r="C998" s="7" t="s">
        <v>482</v>
      </c>
      <c r="D998" s="7" t="s">
        <v>469</v>
      </c>
      <c r="E998" s="8" t="str">
        <f t="shared" si="15"/>
        <v>02 4 11 S7620</v>
      </c>
      <c r="F998" s="7" t="s">
        <v>480</v>
      </c>
      <c r="G998" s="7" t="s">
        <v>486</v>
      </c>
      <c r="H998" s="7" t="s">
        <v>482</v>
      </c>
      <c r="I998" s="7" t="s">
        <v>563</v>
      </c>
      <c r="J998" s="4" t="s">
        <v>337</v>
      </c>
      <c r="K998" s="4" t="s">
        <v>360</v>
      </c>
      <c r="L998" s="4" t="s">
        <v>362</v>
      </c>
      <c r="M998" s="9">
        <v>142737</v>
      </c>
      <c r="N998" s="9">
        <v>0</v>
      </c>
      <c r="O998" s="9">
        <v>0</v>
      </c>
      <c r="P998" s="2"/>
    </row>
    <row r="999" spans="1:16" ht="63.75" outlineLevel="7">
      <c r="A999" s="3" t="s">
        <v>361</v>
      </c>
      <c r="B999" s="4" t="s">
        <v>331</v>
      </c>
      <c r="C999" s="7" t="s">
        <v>482</v>
      </c>
      <c r="D999" s="7" t="s">
        <v>469</v>
      </c>
      <c r="E999" s="8" t="str">
        <f t="shared" si="15"/>
        <v>02 4 11 S7620</v>
      </c>
      <c r="F999" s="7" t="s">
        <v>480</v>
      </c>
      <c r="G999" s="7" t="s">
        <v>486</v>
      </c>
      <c r="H999" s="7" t="s">
        <v>482</v>
      </c>
      <c r="I999" s="7" t="s">
        <v>563</v>
      </c>
      <c r="J999" s="4" t="s">
        <v>337</v>
      </c>
      <c r="K999" s="4" t="s">
        <v>360</v>
      </c>
      <c r="L999" s="4" t="s">
        <v>363</v>
      </c>
      <c r="M999" s="9">
        <v>2711991</v>
      </c>
      <c r="N999" s="9">
        <v>0</v>
      </c>
      <c r="O999" s="9">
        <v>0</v>
      </c>
      <c r="P999" s="2"/>
    </row>
    <row r="1000" spans="1:16" ht="25.5">
      <c r="A1000" s="3" t="s">
        <v>364</v>
      </c>
      <c r="B1000" s="4" t="s">
        <v>365</v>
      </c>
      <c r="C1000" s="7"/>
      <c r="D1000" s="7"/>
      <c r="E1000" s="8"/>
      <c r="F1000" s="7" t="s">
        <v>468</v>
      </c>
      <c r="G1000" s="7" t="s">
        <v>485</v>
      </c>
      <c r="H1000" s="7" t="s">
        <v>468</v>
      </c>
      <c r="I1000" s="7" t="s">
        <v>489</v>
      </c>
      <c r="J1000" s="4"/>
      <c r="K1000" s="4"/>
      <c r="L1000" s="4"/>
      <c r="M1000" s="9">
        <v>2200070.73</v>
      </c>
      <c r="N1000" s="9">
        <v>2277893.37</v>
      </c>
      <c r="O1000" s="9">
        <v>2358833.5299999998</v>
      </c>
      <c r="P1000" s="2"/>
    </row>
    <row r="1001" spans="1:16" outlineLevel="1">
      <c r="A1001" s="3" t="s">
        <v>5</v>
      </c>
      <c r="B1001" s="4" t="s">
        <v>365</v>
      </c>
      <c r="C1001" s="7" t="s">
        <v>469</v>
      </c>
      <c r="D1001" s="7"/>
      <c r="E1001" s="8"/>
      <c r="F1001" s="7" t="s">
        <v>468</v>
      </c>
      <c r="G1001" s="7" t="s">
        <v>485</v>
      </c>
      <c r="H1001" s="7" t="s">
        <v>468</v>
      </c>
      <c r="I1001" s="7" t="s">
        <v>489</v>
      </c>
      <c r="J1001" s="4"/>
      <c r="K1001" s="4"/>
      <c r="L1001" s="4"/>
      <c r="M1001" s="9">
        <v>2196070.73</v>
      </c>
      <c r="N1001" s="9">
        <v>2273893.37</v>
      </c>
      <c r="O1001" s="9">
        <v>2354833.5299999998</v>
      </c>
      <c r="P1001" s="2"/>
    </row>
    <row r="1002" spans="1:16" ht="51" outlineLevel="2">
      <c r="A1002" s="3" t="s">
        <v>366</v>
      </c>
      <c r="B1002" s="4" t="s">
        <v>365</v>
      </c>
      <c r="C1002" s="7" t="s">
        <v>469</v>
      </c>
      <c r="D1002" s="7" t="s">
        <v>481</v>
      </c>
      <c r="E1002" s="8"/>
      <c r="F1002" s="7" t="s">
        <v>468</v>
      </c>
      <c r="G1002" s="7" t="s">
        <v>485</v>
      </c>
      <c r="H1002" s="7" t="s">
        <v>468</v>
      </c>
      <c r="I1002" s="7" t="s">
        <v>489</v>
      </c>
      <c r="J1002" s="4"/>
      <c r="K1002" s="4"/>
      <c r="L1002" s="4"/>
      <c r="M1002" s="9">
        <v>2196070.73</v>
      </c>
      <c r="N1002" s="9">
        <v>2273893.37</v>
      </c>
      <c r="O1002" s="9">
        <v>2354833.5299999998</v>
      </c>
      <c r="P1002" s="2"/>
    </row>
    <row r="1003" spans="1:16" ht="38.25" outlineLevel="3">
      <c r="A1003" s="3" t="s">
        <v>60</v>
      </c>
      <c r="B1003" s="4" t="s">
        <v>365</v>
      </c>
      <c r="C1003" s="7" t="s">
        <v>469</v>
      </c>
      <c r="D1003" s="7" t="s">
        <v>481</v>
      </c>
      <c r="E1003" s="8" t="str">
        <f t="shared" si="15"/>
        <v>99 0 00 80040</v>
      </c>
      <c r="F1003" s="7" t="s">
        <v>484</v>
      </c>
      <c r="G1003" s="7" t="s">
        <v>485</v>
      </c>
      <c r="H1003" s="7" t="s">
        <v>468</v>
      </c>
      <c r="I1003" s="7" t="s">
        <v>496</v>
      </c>
      <c r="J1003" s="4"/>
      <c r="K1003" s="4"/>
      <c r="L1003" s="4"/>
      <c r="M1003" s="9">
        <v>131709.37</v>
      </c>
      <c r="N1003" s="9">
        <v>132238.37</v>
      </c>
      <c r="O1003" s="9">
        <v>132788.53</v>
      </c>
      <c r="P1003" s="2"/>
    </row>
    <row r="1004" spans="1:16" ht="38.25" outlineLevel="4">
      <c r="A1004" s="3" t="s">
        <v>26</v>
      </c>
      <c r="B1004" s="4" t="s">
        <v>365</v>
      </c>
      <c r="C1004" s="7" t="s">
        <v>469</v>
      </c>
      <c r="D1004" s="7" t="s">
        <v>481</v>
      </c>
      <c r="E1004" s="8" t="str">
        <f t="shared" si="15"/>
        <v>99 0 00 80040</v>
      </c>
      <c r="F1004" s="7" t="s">
        <v>484</v>
      </c>
      <c r="G1004" s="7" t="s">
        <v>485</v>
      </c>
      <c r="H1004" s="7" t="s">
        <v>468</v>
      </c>
      <c r="I1004" s="7" t="s">
        <v>496</v>
      </c>
      <c r="J1004" s="4" t="s">
        <v>27</v>
      </c>
      <c r="K1004" s="4"/>
      <c r="L1004" s="4"/>
      <c r="M1004" s="9">
        <v>131709.37</v>
      </c>
      <c r="N1004" s="9">
        <v>132238.37</v>
      </c>
      <c r="O1004" s="9">
        <v>132788.53</v>
      </c>
      <c r="P1004" s="2"/>
    </row>
    <row r="1005" spans="1:16" ht="51" outlineLevel="5">
      <c r="A1005" s="3" t="s">
        <v>28</v>
      </c>
      <c r="B1005" s="4" t="s">
        <v>365</v>
      </c>
      <c r="C1005" s="7" t="s">
        <v>469</v>
      </c>
      <c r="D1005" s="7" t="s">
        <v>481</v>
      </c>
      <c r="E1005" s="8" t="str">
        <f t="shared" si="15"/>
        <v>99 0 00 80040</v>
      </c>
      <c r="F1005" s="7" t="s">
        <v>484</v>
      </c>
      <c r="G1005" s="7" t="s">
        <v>485</v>
      </c>
      <c r="H1005" s="7" t="s">
        <v>468</v>
      </c>
      <c r="I1005" s="7" t="s">
        <v>496</v>
      </c>
      <c r="J1005" s="4" t="s">
        <v>29</v>
      </c>
      <c r="K1005" s="4"/>
      <c r="L1005" s="4"/>
      <c r="M1005" s="9">
        <v>131709.37</v>
      </c>
      <c r="N1005" s="9">
        <v>132238.37</v>
      </c>
      <c r="O1005" s="9">
        <v>132788.53</v>
      </c>
      <c r="P1005" s="2"/>
    </row>
    <row r="1006" spans="1:16" ht="25.5" outlineLevel="6">
      <c r="A1006" s="3" t="s">
        <v>30</v>
      </c>
      <c r="B1006" s="4" t="s">
        <v>365</v>
      </c>
      <c r="C1006" s="7" t="s">
        <v>469</v>
      </c>
      <c r="D1006" s="7" t="s">
        <v>481</v>
      </c>
      <c r="E1006" s="8" t="str">
        <f t="shared" si="15"/>
        <v>99 0 00 80040</v>
      </c>
      <c r="F1006" s="7" t="s">
        <v>484</v>
      </c>
      <c r="G1006" s="7" t="s">
        <v>485</v>
      </c>
      <c r="H1006" s="7" t="s">
        <v>468</v>
      </c>
      <c r="I1006" s="7" t="s">
        <v>496</v>
      </c>
      <c r="J1006" s="4" t="s">
        <v>31</v>
      </c>
      <c r="K1006" s="4"/>
      <c r="L1006" s="4"/>
      <c r="M1006" s="9">
        <v>131709.37</v>
      </c>
      <c r="N1006" s="9">
        <v>132238.37</v>
      </c>
      <c r="O1006" s="9">
        <v>132788.53</v>
      </c>
      <c r="P1006" s="2"/>
    </row>
    <row r="1007" spans="1:16" outlineLevel="7">
      <c r="A1007" s="3" t="s">
        <v>61</v>
      </c>
      <c r="B1007" s="4" t="s">
        <v>365</v>
      </c>
      <c r="C1007" s="7" t="s">
        <v>469</v>
      </c>
      <c r="D1007" s="7" t="s">
        <v>481</v>
      </c>
      <c r="E1007" s="8" t="str">
        <f t="shared" si="15"/>
        <v>99 0 00 80040</v>
      </c>
      <c r="F1007" s="7" t="s">
        <v>484</v>
      </c>
      <c r="G1007" s="7" t="s">
        <v>485</v>
      </c>
      <c r="H1007" s="7" t="s">
        <v>468</v>
      </c>
      <c r="I1007" s="7" t="s">
        <v>496</v>
      </c>
      <c r="J1007" s="4" t="s">
        <v>31</v>
      </c>
      <c r="K1007" s="4" t="s">
        <v>62</v>
      </c>
      <c r="L1007" s="4"/>
      <c r="M1007" s="9">
        <v>13225.11</v>
      </c>
      <c r="N1007" s="9">
        <v>13754.11</v>
      </c>
      <c r="O1007" s="9">
        <v>14304.27</v>
      </c>
      <c r="P1007" s="2"/>
    </row>
    <row r="1008" spans="1:16" outlineLevel="7">
      <c r="A1008" s="3" t="s">
        <v>32</v>
      </c>
      <c r="B1008" s="4" t="s">
        <v>365</v>
      </c>
      <c r="C1008" s="7" t="s">
        <v>469</v>
      </c>
      <c r="D1008" s="7" t="s">
        <v>481</v>
      </c>
      <c r="E1008" s="8" t="str">
        <f t="shared" si="15"/>
        <v>99 0 00 80040</v>
      </c>
      <c r="F1008" s="7" t="s">
        <v>484</v>
      </c>
      <c r="G1008" s="7" t="s">
        <v>485</v>
      </c>
      <c r="H1008" s="7" t="s">
        <v>468</v>
      </c>
      <c r="I1008" s="7" t="s">
        <v>496</v>
      </c>
      <c r="J1008" s="4" t="s">
        <v>31</v>
      </c>
      <c r="K1008" s="4" t="s">
        <v>62</v>
      </c>
      <c r="L1008" s="4" t="s">
        <v>63</v>
      </c>
      <c r="M1008" s="9">
        <v>13225.11</v>
      </c>
      <c r="N1008" s="9">
        <v>13754.11</v>
      </c>
      <c r="O1008" s="9">
        <v>14304.27</v>
      </c>
      <c r="P1008" s="2"/>
    </row>
    <row r="1009" spans="1:16" outlineLevel="7">
      <c r="A1009" s="3" t="s">
        <v>68</v>
      </c>
      <c r="B1009" s="4" t="s">
        <v>365</v>
      </c>
      <c r="C1009" s="7" t="s">
        <v>469</v>
      </c>
      <c r="D1009" s="7" t="s">
        <v>481</v>
      </c>
      <c r="E1009" s="8" t="str">
        <f t="shared" si="15"/>
        <v>99 0 00 80040</v>
      </c>
      <c r="F1009" s="7" t="s">
        <v>484</v>
      </c>
      <c r="G1009" s="7" t="s">
        <v>485</v>
      </c>
      <c r="H1009" s="7" t="s">
        <v>468</v>
      </c>
      <c r="I1009" s="7" t="s">
        <v>496</v>
      </c>
      <c r="J1009" s="4" t="s">
        <v>31</v>
      </c>
      <c r="K1009" s="4" t="s">
        <v>69</v>
      </c>
      <c r="L1009" s="4"/>
      <c r="M1009" s="9">
        <v>100000</v>
      </c>
      <c r="N1009" s="9">
        <v>100000</v>
      </c>
      <c r="O1009" s="9">
        <v>100000</v>
      </c>
      <c r="P1009" s="2"/>
    </row>
    <row r="1010" spans="1:16" outlineLevel="7">
      <c r="A1010" s="3" t="s">
        <v>48</v>
      </c>
      <c r="B1010" s="4" t="s">
        <v>365</v>
      </c>
      <c r="C1010" s="7" t="s">
        <v>469</v>
      </c>
      <c r="D1010" s="7" t="s">
        <v>481</v>
      </c>
      <c r="E1010" s="8" t="str">
        <f t="shared" si="15"/>
        <v>99 0 00 80040</v>
      </c>
      <c r="F1010" s="7" t="s">
        <v>484</v>
      </c>
      <c r="G1010" s="7" t="s">
        <v>485</v>
      </c>
      <c r="H1010" s="7" t="s">
        <v>468</v>
      </c>
      <c r="I1010" s="7" t="s">
        <v>496</v>
      </c>
      <c r="J1010" s="4" t="s">
        <v>31</v>
      </c>
      <c r="K1010" s="4" t="s">
        <v>69</v>
      </c>
      <c r="L1010" s="4" t="s">
        <v>70</v>
      </c>
      <c r="M1010" s="9">
        <v>100000</v>
      </c>
      <c r="N1010" s="9">
        <v>100000</v>
      </c>
      <c r="O1010" s="9">
        <v>100000</v>
      </c>
      <c r="P1010" s="2"/>
    </row>
    <row r="1011" spans="1:16" ht="38.25" outlineLevel="7">
      <c r="A1011" s="3" t="s">
        <v>38</v>
      </c>
      <c r="B1011" s="4" t="s">
        <v>365</v>
      </c>
      <c r="C1011" s="7" t="s">
        <v>469</v>
      </c>
      <c r="D1011" s="7" t="s">
        <v>481</v>
      </c>
      <c r="E1011" s="8" t="str">
        <f t="shared" si="15"/>
        <v>99 0 00 80040</v>
      </c>
      <c r="F1011" s="7" t="s">
        <v>484</v>
      </c>
      <c r="G1011" s="7" t="s">
        <v>485</v>
      </c>
      <c r="H1011" s="7" t="s">
        <v>468</v>
      </c>
      <c r="I1011" s="7" t="s">
        <v>496</v>
      </c>
      <c r="J1011" s="4" t="s">
        <v>31</v>
      </c>
      <c r="K1011" s="4" t="s">
        <v>39</v>
      </c>
      <c r="L1011" s="4"/>
      <c r="M1011" s="9">
        <v>18484.259999999998</v>
      </c>
      <c r="N1011" s="9">
        <v>18484.259999999998</v>
      </c>
      <c r="O1011" s="9">
        <v>18484.259999999998</v>
      </c>
      <c r="P1011" s="2"/>
    </row>
    <row r="1012" spans="1:16" ht="38.25" outlineLevel="7">
      <c r="A1012" s="3" t="s">
        <v>34</v>
      </c>
      <c r="B1012" s="4" t="s">
        <v>365</v>
      </c>
      <c r="C1012" s="7" t="s">
        <v>469</v>
      </c>
      <c r="D1012" s="7" t="s">
        <v>481</v>
      </c>
      <c r="E1012" s="8" t="str">
        <f t="shared" si="15"/>
        <v>99 0 00 80040</v>
      </c>
      <c r="F1012" s="7" t="s">
        <v>484</v>
      </c>
      <c r="G1012" s="7" t="s">
        <v>485</v>
      </c>
      <c r="H1012" s="7" t="s">
        <v>468</v>
      </c>
      <c r="I1012" s="7" t="s">
        <v>496</v>
      </c>
      <c r="J1012" s="4" t="s">
        <v>31</v>
      </c>
      <c r="K1012" s="4" t="s">
        <v>39</v>
      </c>
      <c r="L1012" s="4" t="s">
        <v>74</v>
      </c>
      <c r="M1012" s="9">
        <v>18484.259999999998</v>
      </c>
      <c r="N1012" s="9">
        <v>18484.259999999998</v>
      </c>
      <c r="O1012" s="9">
        <v>18484.259999999998</v>
      </c>
      <c r="P1012" s="2"/>
    </row>
    <row r="1013" spans="1:16" ht="51" outlineLevel="3">
      <c r="A1013" s="3" t="s">
        <v>367</v>
      </c>
      <c r="B1013" s="4" t="s">
        <v>365</v>
      </c>
      <c r="C1013" s="7" t="s">
        <v>469</v>
      </c>
      <c r="D1013" s="7" t="s">
        <v>481</v>
      </c>
      <c r="E1013" s="8" t="str">
        <f t="shared" si="15"/>
        <v>99 0 00 80050</v>
      </c>
      <c r="F1013" s="7" t="s">
        <v>484</v>
      </c>
      <c r="G1013" s="7" t="s">
        <v>485</v>
      </c>
      <c r="H1013" s="7" t="s">
        <v>468</v>
      </c>
      <c r="I1013" s="7" t="s">
        <v>564</v>
      </c>
      <c r="J1013" s="4"/>
      <c r="K1013" s="4"/>
      <c r="L1013" s="4"/>
      <c r="M1013" s="9">
        <v>2064361.36</v>
      </c>
      <c r="N1013" s="9">
        <v>2141655</v>
      </c>
      <c r="O1013" s="9">
        <v>2222045</v>
      </c>
      <c r="P1013" s="2"/>
    </row>
    <row r="1014" spans="1:16" ht="89.25" outlineLevel="4">
      <c r="A1014" s="3" t="s">
        <v>8</v>
      </c>
      <c r="B1014" s="4" t="s">
        <v>365</v>
      </c>
      <c r="C1014" s="7" t="s">
        <v>469</v>
      </c>
      <c r="D1014" s="7" t="s">
        <v>481</v>
      </c>
      <c r="E1014" s="8" t="str">
        <f t="shared" si="15"/>
        <v>99 0 00 80050</v>
      </c>
      <c r="F1014" s="7" t="s">
        <v>484</v>
      </c>
      <c r="G1014" s="7" t="s">
        <v>485</v>
      </c>
      <c r="H1014" s="7" t="s">
        <v>468</v>
      </c>
      <c r="I1014" s="7" t="s">
        <v>564</v>
      </c>
      <c r="J1014" s="4" t="s">
        <v>9</v>
      </c>
      <c r="K1014" s="4"/>
      <c r="L1014" s="4"/>
      <c r="M1014" s="9">
        <v>2064361.36</v>
      </c>
      <c r="N1014" s="9">
        <v>2141655</v>
      </c>
      <c r="O1014" s="9">
        <v>2222045</v>
      </c>
      <c r="P1014" s="2"/>
    </row>
    <row r="1015" spans="1:16" ht="38.25" outlineLevel="5">
      <c r="A1015" s="3" t="s">
        <v>10</v>
      </c>
      <c r="B1015" s="4" t="s">
        <v>365</v>
      </c>
      <c r="C1015" s="7" t="s">
        <v>469</v>
      </c>
      <c r="D1015" s="7" t="s">
        <v>481</v>
      </c>
      <c r="E1015" s="8" t="str">
        <f t="shared" si="15"/>
        <v>99 0 00 80050</v>
      </c>
      <c r="F1015" s="7" t="s">
        <v>484</v>
      </c>
      <c r="G1015" s="7" t="s">
        <v>485</v>
      </c>
      <c r="H1015" s="7" t="s">
        <v>468</v>
      </c>
      <c r="I1015" s="7" t="s">
        <v>564</v>
      </c>
      <c r="J1015" s="4" t="s">
        <v>11</v>
      </c>
      <c r="K1015" s="4"/>
      <c r="L1015" s="4"/>
      <c r="M1015" s="9">
        <v>2064361.36</v>
      </c>
      <c r="N1015" s="9">
        <v>2141655</v>
      </c>
      <c r="O1015" s="9">
        <v>2222045</v>
      </c>
      <c r="P1015" s="2"/>
    </row>
    <row r="1016" spans="1:16" ht="38.25" outlineLevel="6">
      <c r="A1016" s="3" t="s">
        <v>12</v>
      </c>
      <c r="B1016" s="4" t="s">
        <v>365</v>
      </c>
      <c r="C1016" s="7" t="s">
        <v>469</v>
      </c>
      <c r="D1016" s="7" t="s">
        <v>481</v>
      </c>
      <c r="E1016" s="8" t="str">
        <f t="shared" si="15"/>
        <v>99 0 00 80050</v>
      </c>
      <c r="F1016" s="7" t="s">
        <v>484</v>
      </c>
      <c r="G1016" s="7" t="s">
        <v>485</v>
      </c>
      <c r="H1016" s="7" t="s">
        <v>468</v>
      </c>
      <c r="I1016" s="7" t="s">
        <v>564</v>
      </c>
      <c r="J1016" s="4" t="s">
        <v>13</v>
      </c>
      <c r="K1016" s="4"/>
      <c r="L1016" s="4"/>
      <c r="M1016" s="9">
        <v>1482769</v>
      </c>
      <c r="N1016" s="9">
        <v>1542134</v>
      </c>
      <c r="O1016" s="9">
        <v>1603878</v>
      </c>
      <c r="P1016" s="2"/>
    </row>
    <row r="1017" spans="1:16" outlineLevel="7">
      <c r="A1017" s="3" t="s">
        <v>51</v>
      </c>
      <c r="B1017" s="4" t="s">
        <v>365</v>
      </c>
      <c r="C1017" s="7" t="s">
        <v>469</v>
      </c>
      <c r="D1017" s="7" t="s">
        <v>481</v>
      </c>
      <c r="E1017" s="8" t="str">
        <f t="shared" si="15"/>
        <v>99 0 00 80050</v>
      </c>
      <c r="F1017" s="7" t="s">
        <v>484</v>
      </c>
      <c r="G1017" s="7" t="s">
        <v>485</v>
      </c>
      <c r="H1017" s="7" t="s">
        <v>468</v>
      </c>
      <c r="I1017" s="7" t="s">
        <v>564</v>
      </c>
      <c r="J1017" s="4" t="s">
        <v>13</v>
      </c>
      <c r="K1017" s="4" t="s">
        <v>52</v>
      </c>
      <c r="L1017" s="4"/>
      <c r="M1017" s="9">
        <v>1482769</v>
      </c>
      <c r="N1017" s="9">
        <v>1542134</v>
      </c>
      <c r="O1017" s="9">
        <v>1603878</v>
      </c>
      <c r="P1017" s="2"/>
    </row>
    <row r="1018" spans="1:16" outlineLevel="7">
      <c r="A1018" s="3" t="s">
        <v>16</v>
      </c>
      <c r="B1018" s="4" t="s">
        <v>365</v>
      </c>
      <c r="C1018" s="7" t="s">
        <v>469</v>
      </c>
      <c r="D1018" s="7" t="s">
        <v>481</v>
      </c>
      <c r="E1018" s="8" t="str">
        <f t="shared" si="15"/>
        <v>99 0 00 80050</v>
      </c>
      <c r="F1018" s="7" t="s">
        <v>484</v>
      </c>
      <c r="G1018" s="7" t="s">
        <v>485</v>
      </c>
      <c r="H1018" s="7" t="s">
        <v>468</v>
      </c>
      <c r="I1018" s="7" t="s">
        <v>564</v>
      </c>
      <c r="J1018" s="4" t="s">
        <v>13</v>
      </c>
      <c r="K1018" s="4" t="s">
        <v>52</v>
      </c>
      <c r="L1018" s="4" t="s">
        <v>53</v>
      </c>
      <c r="M1018" s="9">
        <v>1482769</v>
      </c>
      <c r="N1018" s="9">
        <v>1542134</v>
      </c>
      <c r="O1018" s="9">
        <v>1603878</v>
      </c>
      <c r="P1018" s="2"/>
    </row>
    <row r="1019" spans="1:16" ht="51" outlineLevel="6">
      <c r="A1019" s="3" t="s">
        <v>18</v>
      </c>
      <c r="B1019" s="4" t="s">
        <v>365</v>
      </c>
      <c r="C1019" s="7" t="s">
        <v>469</v>
      </c>
      <c r="D1019" s="7" t="s">
        <v>481</v>
      </c>
      <c r="E1019" s="8" t="str">
        <f t="shared" si="15"/>
        <v>99 0 00 80050</v>
      </c>
      <c r="F1019" s="7" t="s">
        <v>484</v>
      </c>
      <c r="G1019" s="7" t="s">
        <v>485</v>
      </c>
      <c r="H1019" s="7" t="s">
        <v>468</v>
      </c>
      <c r="I1019" s="7" t="s">
        <v>564</v>
      </c>
      <c r="J1019" s="4" t="s">
        <v>19</v>
      </c>
      <c r="K1019" s="4"/>
      <c r="L1019" s="4"/>
      <c r="M1019" s="9">
        <v>102762</v>
      </c>
      <c r="N1019" s="9">
        <v>102762</v>
      </c>
      <c r="O1019" s="9">
        <v>102762</v>
      </c>
      <c r="P1019" s="2"/>
    </row>
    <row r="1020" spans="1:16" ht="38.25" outlineLevel="7">
      <c r="A1020" s="3" t="s">
        <v>54</v>
      </c>
      <c r="B1020" s="4" t="s">
        <v>365</v>
      </c>
      <c r="C1020" s="7" t="s">
        <v>469</v>
      </c>
      <c r="D1020" s="7" t="s">
        <v>481</v>
      </c>
      <c r="E1020" s="8" t="str">
        <f t="shared" si="15"/>
        <v>99 0 00 80050</v>
      </c>
      <c r="F1020" s="7" t="s">
        <v>484</v>
      </c>
      <c r="G1020" s="7" t="s">
        <v>485</v>
      </c>
      <c r="H1020" s="7" t="s">
        <v>468</v>
      </c>
      <c r="I1020" s="7" t="s">
        <v>564</v>
      </c>
      <c r="J1020" s="4" t="s">
        <v>19</v>
      </c>
      <c r="K1020" s="4" t="s">
        <v>55</v>
      </c>
      <c r="L1020" s="4"/>
      <c r="M1020" s="9">
        <v>102762</v>
      </c>
      <c r="N1020" s="9">
        <v>102762</v>
      </c>
      <c r="O1020" s="9">
        <v>102762</v>
      </c>
      <c r="P1020" s="2"/>
    </row>
    <row r="1021" spans="1:16" ht="38.25" outlineLevel="7">
      <c r="A1021" s="3" t="s">
        <v>20</v>
      </c>
      <c r="B1021" s="4" t="s">
        <v>365</v>
      </c>
      <c r="C1021" s="7" t="s">
        <v>469</v>
      </c>
      <c r="D1021" s="7" t="s">
        <v>481</v>
      </c>
      <c r="E1021" s="8" t="str">
        <f t="shared" si="15"/>
        <v>99 0 00 80050</v>
      </c>
      <c r="F1021" s="7" t="s">
        <v>484</v>
      </c>
      <c r="G1021" s="7" t="s">
        <v>485</v>
      </c>
      <c r="H1021" s="7" t="s">
        <v>468</v>
      </c>
      <c r="I1021" s="7" t="s">
        <v>564</v>
      </c>
      <c r="J1021" s="4" t="s">
        <v>19</v>
      </c>
      <c r="K1021" s="4" t="s">
        <v>55</v>
      </c>
      <c r="L1021" s="4" t="s">
        <v>56</v>
      </c>
      <c r="M1021" s="9">
        <v>102762</v>
      </c>
      <c r="N1021" s="9">
        <v>102762</v>
      </c>
      <c r="O1021" s="9">
        <v>102762</v>
      </c>
      <c r="P1021" s="2"/>
    </row>
    <row r="1022" spans="1:16" ht="63.75" outlineLevel="6">
      <c r="A1022" s="3" t="s">
        <v>22</v>
      </c>
      <c r="B1022" s="4" t="s">
        <v>365</v>
      </c>
      <c r="C1022" s="7" t="s">
        <v>469</v>
      </c>
      <c r="D1022" s="7" t="s">
        <v>481</v>
      </c>
      <c r="E1022" s="8" t="str">
        <f t="shared" si="15"/>
        <v>99 0 00 80050</v>
      </c>
      <c r="F1022" s="7" t="s">
        <v>484</v>
      </c>
      <c r="G1022" s="7" t="s">
        <v>485</v>
      </c>
      <c r="H1022" s="7" t="s">
        <v>468</v>
      </c>
      <c r="I1022" s="7" t="s">
        <v>564</v>
      </c>
      <c r="J1022" s="4" t="s">
        <v>23</v>
      </c>
      <c r="K1022" s="4"/>
      <c r="L1022" s="4"/>
      <c r="M1022" s="9">
        <v>478830.36</v>
      </c>
      <c r="N1022" s="9">
        <v>496759</v>
      </c>
      <c r="O1022" s="9">
        <v>515405</v>
      </c>
      <c r="P1022" s="2"/>
    </row>
    <row r="1023" spans="1:16" ht="25.5" outlineLevel="7">
      <c r="A1023" s="3" t="s">
        <v>57</v>
      </c>
      <c r="B1023" s="4" t="s">
        <v>365</v>
      </c>
      <c r="C1023" s="7" t="s">
        <v>469</v>
      </c>
      <c r="D1023" s="7" t="s">
        <v>481</v>
      </c>
      <c r="E1023" s="8" t="str">
        <f t="shared" si="15"/>
        <v>99 0 00 80050</v>
      </c>
      <c r="F1023" s="7" t="s">
        <v>484</v>
      </c>
      <c r="G1023" s="7" t="s">
        <v>485</v>
      </c>
      <c r="H1023" s="7" t="s">
        <v>468</v>
      </c>
      <c r="I1023" s="7" t="s">
        <v>564</v>
      </c>
      <c r="J1023" s="4" t="s">
        <v>23</v>
      </c>
      <c r="K1023" s="4" t="s">
        <v>58</v>
      </c>
      <c r="L1023" s="4"/>
      <c r="M1023" s="9">
        <v>478830.36</v>
      </c>
      <c r="N1023" s="9">
        <v>496759</v>
      </c>
      <c r="O1023" s="9">
        <v>515405</v>
      </c>
      <c r="P1023" s="2"/>
    </row>
    <row r="1024" spans="1:16" ht="25.5" outlineLevel="7">
      <c r="A1024" s="3" t="s">
        <v>24</v>
      </c>
      <c r="B1024" s="4" t="s">
        <v>365</v>
      </c>
      <c r="C1024" s="7" t="s">
        <v>469</v>
      </c>
      <c r="D1024" s="7" t="s">
        <v>481</v>
      </c>
      <c r="E1024" s="8" t="str">
        <f t="shared" si="15"/>
        <v>99 0 00 80050</v>
      </c>
      <c r="F1024" s="7" t="s">
        <v>484</v>
      </c>
      <c r="G1024" s="7" t="s">
        <v>485</v>
      </c>
      <c r="H1024" s="7" t="s">
        <v>468</v>
      </c>
      <c r="I1024" s="7" t="s">
        <v>564</v>
      </c>
      <c r="J1024" s="4" t="s">
        <v>23</v>
      </c>
      <c r="K1024" s="4" t="s">
        <v>58</v>
      </c>
      <c r="L1024" s="4" t="s">
        <v>59</v>
      </c>
      <c r="M1024" s="9">
        <v>478830.36</v>
      </c>
      <c r="N1024" s="9">
        <v>496759</v>
      </c>
      <c r="O1024" s="9">
        <v>515405</v>
      </c>
      <c r="P1024" s="2"/>
    </row>
    <row r="1025" spans="1:16" outlineLevel="1">
      <c r="A1025" s="3" t="s">
        <v>177</v>
      </c>
      <c r="B1025" s="4" t="s">
        <v>365</v>
      </c>
      <c r="C1025" s="7" t="s">
        <v>470</v>
      </c>
      <c r="D1025" s="7"/>
      <c r="E1025" s="8"/>
      <c r="F1025" s="7"/>
      <c r="G1025" s="7"/>
      <c r="H1025" s="7"/>
      <c r="I1025" s="7"/>
      <c r="J1025" s="4"/>
      <c r="K1025" s="4"/>
      <c r="L1025" s="4"/>
      <c r="M1025" s="9">
        <v>4000</v>
      </c>
      <c r="N1025" s="9">
        <v>4000</v>
      </c>
      <c r="O1025" s="9">
        <v>4000</v>
      </c>
      <c r="P1025" s="2"/>
    </row>
    <row r="1026" spans="1:16" ht="25.5" outlineLevel="2">
      <c r="A1026" s="3" t="s">
        <v>219</v>
      </c>
      <c r="B1026" s="4" t="s">
        <v>365</v>
      </c>
      <c r="C1026" s="7" t="s">
        <v>470</v>
      </c>
      <c r="D1026" s="7" t="s">
        <v>479</v>
      </c>
      <c r="E1026" s="8"/>
      <c r="F1026" s="7"/>
      <c r="G1026" s="7"/>
      <c r="H1026" s="7"/>
      <c r="I1026" s="7"/>
      <c r="J1026" s="4"/>
      <c r="K1026" s="4"/>
      <c r="L1026" s="4"/>
      <c r="M1026" s="9">
        <v>4000</v>
      </c>
      <c r="N1026" s="9">
        <v>4000</v>
      </c>
      <c r="O1026" s="9">
        <v>4000</v>
      </c>
      <c r="P1026" s="2"/>
    </row>
    <row r="1027" spans="1:16" ht="25.5" outlineLevel="3">
      <c r="A1027" s="3" t="s">
        <v>220</v>
      </c>
      <c r="B1027" s="4" t="s">
        <v>365</v>
      </c>
      <c r="C1027" s="7" t="s">
        <v>470</v>
      </c>
      <c r="D1027" s="7" t="s">
        <v>479</v>
      </c>
      <c r="E1027" s="8" t="str">
        <f t="shared" si="15"/>
        <v>01 4 11 82440</v>
      </c>
      <c r="F1027" s="7" t="s">
        <v>469</v>
      </c>
      <c r="G1027" s="7" t="s">
        <v>486</v>
      </c>
      <c r="H1027" s="7" t="s">
        <v>482</v>
      </c>
      <c r="I1027" s="7" t="s">
        <v>521</v>
      </c>
      <c r="J1027" s="4"/>
      <c r="K1027" s="4"/>
      <c r="L1027" s="4"/>
      <c r="M1027" s="9">
        <v>4000</v>
      </c>
      <c r="N1027" s="9">
        <v>4000</v>
      </c>
      <c r="O1027" s="9">
        <v>4000</v>
      </c>
      <c r="P1027" s="2"/>
    </row>
    <row r="1028" spans="1:16" ht="38.25" outlineLevel="4">
      <c r="A1028" s="3" t="s">
        <v>26</v>
      </c>
      <c r="B1028" s="4" t="s">
        <v>365</v>
      </c>
      <c r="C1028" s="7" t="s">
        <v>470</v>
      </c>
      <c r="D1028" s="7" t="s">
        <v>479</v>
      </c>
      <c r="E1028" s="8" t="str">
        <f t="shared" si="15"/>
        <v>01 4 11 82440</v>
      </c>
      <c r="F1028" s="7" t="s">
        <v>469</v>
      </c>
      <c r="G1028" s="7" t="s">
        <v>486</v>
      </c>
      <c r="H1028" s="7" t="s">
        <v>482</v>
      </c>
      <c r="I1028" s="7" t="s">
        <v>521</v>
      </c>
      <c r="J1028" s="4" t="s">
        <v>27</v>
      </c>
      <c r="K1028" s="4"/>
      <c r="L1028" s="4"/>
      <c r="M1028" s="9">
        <v>4000</v>
      </c>
      <c r="N1028" s="9">
        <v>4000</v>
      </c>
      <c r="O1028" s="9">
        <v>4000</v>
      </c>
      <c r="P1028" s="2"/>
    </row>
    <row r="1029" spans="1:16" ht="51" outlineLevel="5">
      <c r="A1029" s="3" t="s">
        <v>28</v>
      </c>
      <c r="B1029" s="4" t="s">
        <v>365</v>
      </c>
      <c r="C1029" s="7" t="s">
        <v>470</v>
      </c>
      <c r="D1029" s="7" t="s">
        <v>479</v>
      </c>
      <c r="E1029" s="8" t="str">
        <f t="shared" si="15"/>
        <v>01 4 11 82440</v>
      </c>
      <c r="F1029" s="7" t="s">
        <v>469</v>
      </c>
      <c r="G1029" s="7" t="s">
        <v>486</v>
      </c>
      <c r="H1029" s="7" t="s">
        <v>482</v>
      </c>
      <c r="I1029" s="7" t="s">
        <v>521</v>
      </c>
      <c r="J1029" s="4" t="s">
        <v>29</v>
      </c>
      <c r="K1029" s="4"/>
      <c r="L1029" s="4"/>
      <c r="M1029" s="9">
        <v>4000</v>
      </c>
      <c r="N1029" s="9">
        <v>4000</v>
      </c>
      <c r="O1029" s="9">
        <v>4000</v>
      </c>
      <c r="P1029" s="2"/>
    </row>
    <row r="1030" spans="1:16" ht="25.5" outlineLevel="6">
      <c r="A1030" s="3" t="s">
        <v>30</v>
      </c>
      <c r="B1030" s="4" t="s">
        <v>365</v>
      </c>
      <c r="C1030" s="7" t="s">
        <v>470</v>
      </c>
      <c r="D1030" s="7" t="s">
        <v>479</v>
      </c>
      <c r="E1030" s="8" t="str">
        <f t="shared" si="15"/>
        <v>01 4 11 82440</v>
      </c>
      <c r="F1030" s="7" t="s">
        <v>469</v>
      </c>
      <c r="G1030" s="7" t="s">
        <v>486</v>
      </c>
      <c r="H1030" s="7" t="s">
        <v>482</v>
      </c>
      <c r="I1030" s="7" t="s">
        <v>521</v>
      </c>
      <c r="J1030" s="4" t="s">
        <v>31</v>
      </c>
      <c r="K1030" s="4"/>
      <c r="L1030" s="4"/>
      <c r="M1030" s="9">
        <v>4000</v>
      </c>
      <c r="N1030" s="9">
        <v>4000</v>
      </c>
      <c r="O1030" s="9">
        <v>4000</v>
      </c>
      <c r="P1030" s="2"/>
    </row>
    <row r="1031" spans="1:16" outlineLevel="7">
      <c r="A1031" s="3" t="s">
        <v>68</v>
      </c>
      <c r="B1031" s="4" t="s">
        <v>365</v>
      </c>
      <c r="C1031" s="7" t="s">
        <v>470</v>
      </c>
      <c r="D1031" s="7" t="s">
        <v>479</v>
      </c>
      <c r="E1031" s="8" t="str">
        <f t="shared" si="15"/>
        <v>01 4 11 82440</v>
      </c>
      <c r="F1031" s="7" t="s">
        <v>469</v>
      </c>
      <c r="G1031" s="7" t="s">
        <v>486</v>
      </c>
      <c r="H1031" s="7" t="s">
        <v>482</v>
      </c>
      <c r="I1031" s="7" t="s">
        <v>521</v>
      </c>
      <c r="J1031" s="4" t="s">
        <v>31</v>
      </c>
      <c r="K1031" s="4" t="s">
        <v>69</v>
      </c>
      <c r="L1031" s="4"/>
      <c r="M1031" s="9">
        <v>4000</v>
      </c>
      <c r="N1031" s="9">
        <v>4000</v>
      </c>
      <c r="O1031" s="9">
        <v>4000</v>
      </c>
      <c r="P1031" s="2"/>
    </row>
    <row r="1032" spans="1:16" outlineLevel="7">
      <c r="A1032" s="3" t="s">
        <v>48</v>
      </c>
      <c r="B1032" s="4" t="s">
        <v>365</v>
      </c>
      <c r="C1032" s="7" t="s">
        <v>470</v>
      </c>
      <c r="D1032" s="7" t="s">
        <v>479</v>
      </c>
      <c r="E1032" s="8" t="str">
        <f t="shared" si="15"/>
        <v>01 4 11 82440</v>
      </c>
      <c r="F1032" s="7" t="s">
        <v>469</v>
      </c>
      <c r="G1032" s="7" t="s">
        <v>486</v>
      </c>
      <c r="H1032" s="7" t="s">
        <v>482</v>
      </c>
      <c r="I1032" s="7" t="s">
        <v>521</v>
      </c>
      <c r="J1032" s="4" t="s">
        <v>31</v>
      </c>
      <c r="K1032" s="4" t="s">
        <v>69</v>
      </c>
      <c r="L1032" s="4" t="s">
        <v>70</v>
      </c>
      <c r="M1032" s="9">
        <v>4000</v>
      </c>
      <c r="N1032" s="9">
        <v>4000</v>
      </c>
      <c r="O1032" s="9">
        <v>4000</v>
      </c>
      <c r="P1032" s="2"/>
    </row>
    <row r="1033" spans="1:16" ht="25.5">
      <c r="A1033" s="3" t="s">
        <v>368</v>
      </c>
      <c r="B1033" s="4" t="s">
        <v>369</v>
      </c>
      <c r="C1033" s="7"/>
      <c r="D1033" s="7"/>
      <c r="E1033" s="8"/>
      <c r="F1033" s="7"/>
      <c r="G1033" s="7"/>
      <c r="H1033" s="7"/>
      <c r="I1033" s="7"/>
      <c r="J1033" s="4"/>
      <c r="K1033" s="4"/>
      <c r="L1033" s="4"/>
      <c r="M1033" s="9">
        <v>5314025.2</v>
      </c>
      <c r="N1033" s="9">
        <v>5369316.7000000002</v>
      </c>
      <c r="O1033" s="9">
        <v>5537111.3099999996</v>
      </c>
      <c r="P1033" s="2"/>
    </row>
    <row r="1034" spans="1:16" outlineLevel="1">
      <c r="A1034" s="3" t="s">
        <v>5</v>
      </c>
      <c r="B1034" s="4" t="s">
        <v>369</v>
      </c>
      <c r="C1034" s="7" t="s">
        <v>469</v>
      </c>
      <c r="D1034" s="7"/>
      <c r="E1034" s="8"/>
      <c r="F1034" s="7"/>
      <c r="G1034" s="7"/>
      <c r="H1034" s="7"/>
      <c r="I1034" s="7"/>
      <c r="J1034" s="4"/>
      <c r="K1034" s="4"/>
      <c r="L1034" s="4"/>
      <c r="M1034" s="9">
        <v>5308025.2</v>
      </c>
      <c r="N1034" s="9">
        <v>5369316.7000000002</v>
      </c>
      <c r="O1034" s="9">
        <v>5537111.3099999996</v>
      </c>
      <c r="P1034" s="2"/>
    </row>
    <row r="1035" spans="1:16" ht="63.75" outlineLevel="2">
      <c r="A1035" s="3" t="s">
        <v>370</v>
      </c>
      <c r="B1035" s="4" t="s">
        <v>369</v>
      </c>
      <c r="C1035" s="7" t="s">
        <v>469</v>
      </c>
      <c r="D1035" s="7" t="s">
        <v>474</v>
      </c>
      <c r="E1035" s="8"/>
      <c r="F1035" s="7"/>
      <c r="G1035" s="7"/>
      <c r="H1035" s="7"/>
      <c r="I1035" s="7"/>
      <c r="J1035" s="4"/>
      <c r="K1035" s="4"/>
      <c r="L1035" s="4"/>
      <c r="M1035" s="9">
        <v>4770544.47</v>
      </c>
      <c r="N1035" s="9">
        <v>4831835.97</v>
      </c>
      <c r="O1035" s="9">
        <v>4999630.58</v>
      </c>
      <c r="P1035" s="2"/>
    </row>
    <row r="1036" spans="1:16" ht="38.25" outlineLevel="3">
      <c r="A1036" s="3" t="s">
        <v>371</v>
      </c>
      <c r="B1036" s="4" t="s">
        <v>369</v>
      </c>
      <c r="C1036" s="7" t="s">
        <v>469</v>
      </c>
      <c r="D1036" s="7" t="s">
        <v>474</v>
      </c>
      <c r="E1036" s="8" t="str">
        <f t="shared" si="15"/>
        <v>99 0 00 80030</v>
      </c>
      <c r="F1036" s="7" t="s">
        <v>484</v>
      </c>
      <c r="G1036" s="7" t="s">
        <v>485</v>
      </c>
      <c r="H1036" s="7" t="s">
        <v>468</v>
      </c>
      <c r="I1036" s="7" t="s">
        <v>565</v>
      </c>
      <c r="J1036" s="4"/>
      <c r="K1036" s="4"/>
      <c r="L1036" s="4"/>
      <c r="M1036" s="9">
        <v>2145940.7799999998</v>
      </c>
      <c r="N1036" s="9">
        <v>2226512</v>
      </c>
      <c r="O1036" s="9">
        <v>2310301</v>
      </c>
      <c r="P1036" s="2"/>
    </row>
    <row r="1037" spans="1:16" ht="89.25" outlineLevel="4">
      <c r="A1037" s="3" t="s">
        <v>8</v>
      </c>
      <c r="B1037" s="4" t="s">
        <v>369</v>
      </c>
      <c r="C1037" s="7" t="s">
        <v>469</v>
      </c>
      <c r="D1037" s="7" t="s">
        <v>474</v>
      </c>
      <c r="E1037" s="8" t="str">
        <f t="shared" si="15"/>
        <v>99 0 00 80030</v>
      </c>
      <c r="F1037" s="7" t="s">
        <v>484</v>
      </c>
      <c r="G1037" s="7" t="s">
        <v>485</v>
      </c>
      <c r="H1037" s="7" t="s">
        <v>468</v>
      </c>
      <c r="I1037" s="7" t="s">
        <v>565</v>
      </c>
      <c r="J1037" s="4" t="s">
        <v>9</v>
      </c>
      <c r="K1037" s="4"/>
      <c r="L1037" s="4"/>
      <c r="M1037" s="9">
        <v>2145940.7799999998</v>
      </c>
      <c r="N1037" s="9">
        <v>2226512</v>
      </c>
      <c r="O1037" s="9">
        <v>2310301</v>
      </c>
      <c r="P1037" s="2"/>
    </row>
    <row r="1038" spans="1:16" ht="38.25" outlineLevel="5">
      <c r="A1038" s="3" t="s">
        <v>10</v>
      </c>
      <c r="B1038" s="4" t="s">
        <v>369</v>
      </c>
      <c r="C1038" s="7" t="s">
        <v>469</v>
      </c>
      <c r="D1038" s="7" t="s">
        <v>474</v>
      </c>
      <c r="E1038" s="8" t="str">
        <f t="shared" si="15"/>
        <v>99 0 00 80030</v>
      </c>
      <c r="F1038" s="7" t="s">
        <v>484</v>
      </c>
      <c r="G1038" s="7" t="s">
        <v>485</v>
      </c>
      <c r="H1038" s="7" t="s">
        <v>468</v>
      </c>
      <c r="I1038" s="7" t="s">
        <v>565</v>
      </c>
      <c r="J1038" s="4" t="s">
        <v>11</v>
      </c>
      <c r="K1038" s="4"/>
      <c r="L1038" s="4"/>
      <c r="M1038" s="9">
        <v>2145940.7799999998</v>
      </c>
      <c r="N1038" s="9">
        <v>2226512</v>
      </c>
      <c r="O1038" s="9">
        <v>2310301</v>
      </c>
      <c r="P1038" s="2"/>
    </row>
    <row r="1039" spans="1:16" ht="38.25" outlineLevel="6">
      <c r="A1039" s="3" t="s">
        <v>12</v>
      </c>
      <c r="B1039" s="4" t="s">
        <v>369</v>
      </c>
      <c r="C1039" s="7" t="s">
        <v>469</v>
      </c>
      <c r="D1039" s="7" t="s">
        <v>474</v>
      </c>
      <c r="E1039" s="8" t="str">
        <f t="shared" si="15"/>
        <v>99 0 00 80030</v>
      </c>
      <c r="F1039" s="7" t="s">
        <v>484</v>
      </c>
      <c r="G1039" s="7" t="s">
        <v>485</v>
      </c>
      <c r="H1039" s="7" t="s">
        <v>468</v>
      </c>
      <c r="I1039" s="7" t="s">
        <v>565</v>
      </c>
      <c r="J1039" s="4" t="s">
        <v>13</v>
      </c>
      <c r="K1039" s="4"/>
      <c r="L1039" s="4"/>
      <c r="M1039" s="9">
        <v>1545426</v>
      </c>
      <c r="N1039" s="9">
        <v>1607309</v>
      </c>
      <c r="O1039" s="9">
        <v>1671663</v>
      </c>
      <c r="P1039" s="2"/>
    </row>
    <row r="1040" spans="1:16" outlineLevel="7">
      <c r="A1040" s="3" t="s">
        <v>51</v>
      </c>
      <c r="B1040" s="4" t="s">
        <v>369</v>
      </c>
      <c r="C1040" s="7" t="s">
        <v>469</v>
      </c>
      <c r="D1040" s="7" t="s">
        <v>474</v>
      </c>
      <c r="E1040" s="8" t="str">
        <f t="shared" si="15"/>
        <v>99 0 00 80030</v>
      </c>
      <c r="F1040" s="7" t="s">
        <v>484</v>
      </c>
      <c r="G1040" s="7" t="s">
        <v>485</v>
      </c>
      <c r="H1040" s="7" t="s">
        <v>468</v>
      </c>
      <c r="I1040" s="7" t="s">
        <v>565</v>
      </c>
      <c r="J1040" s="4" t="s">
        <v>13</v>
      </c>
      <c r="K1040" s="4" t="s">
        <v>52</v>
      </c>
      <c r="L1040" s="4"/>
      <c r="M1040" s="9">
        <v>1545426</v>
      </c>
      <c r="N1040" s="9">
        <v>1607309</v>
      </c>
      <c r="O1040" s="9">
        <v>1671663</v>
      </c>
      <c r="P1040" s="2"/>
    </row>
    <row r="1041" spans="1:16" outlineLevel="7">
      <c r="A1041" s="3" t="s">
        <v>16</v>
      </c>
      <c r="B1041" s="4" t="s">
        <v>369</v>
      </c>
      <c r="C1041" s="7" t="s">
        <v>469</v>
      </c>
      <c r="D1041" s="7" t="s">
        <v>474</v>
      </c>
      <c r="E1041" s="8" t="str">
        <f t="shared" si="15"/>
        <v>99 0 00 80030</v>
      </c>
      <c r="F1041" s="7" t="s">
        <v>484</v>
      </c>
      <c r="G1041" s="7" t="s">
        <v>485</v>
      </c>
      <c r="H1041" s="7" t="s">
        <v>468</v>
      </c>
      <c r="I1041" s="7" t="s">
        <v>565</v>
      </c>
      <c r="J1041" s="4" t="s">
        <v>13</v>
      </c>
      <c r="K1041" s="4" t="s">
        <v>52</v>
      </c>
      <c r="L1041" s="4" t="s">
        <v>53</v>
      </c>
      <c r="M1041" s="9">
        <v>1545426</v>
      </c>
      <c r="N1041" s="9">
        <v>1607309</v>
      </c>
      <c r="O1041" s="9">
        <v>1671663</v>
      </c>
      <c r="P1041" s="2"/>
    </row>
    <row r="1042" spans="1:16" ht="51" outlineLevel="6">
      <c r="A1042" s="3" t="s">
        <v>18</v>
      </c>
      <c r="B1042" s="4" t="s">
        <v>369</v>
      </c>
      <c r="C1042" s="7" t="s">
        <v>469</v>
      </c>
      <c r="D1042" s="7" t="s">
        <v>474</v>
      </c>
      <c r="E1042" s="8" t="str">
        <f t="shared" si="15"/>
        <v>99 0 00 80030</v>
      </c>
      <c r="F1042" s="7" t="s">
        <v>484</v>
      </c>
      <c r="G1042" s="7" t="s">
        <v>485</v>
      </c>
      <c r="H1042" s="7" t="s">
        <v>468</v>
      </c>
      <c r="I1042" s="7" t="s">
        <v>565</v>
      </c>
      <c r="J1042" s="4" t="s">
        <v>19</v>
      </c>
      <c r="K1042" s="4"/>
      <c r="L1042" s="4"/>
      <c r="M1042" s="9">
        <v>102762</v>
      </c>
      <c r="N1042" s="9">
        <v>102762</v>
      </c>
      <c r="O1042" s="9">
        <v>102762</v>
      </c>
      <c r="P1042" s="2"/>
    </row>
    <row r="1043" spans="1:16" ht="38.25" outlineLevel="7">
      <c r="A1043" s="3" t="s">
        <v>54</v>
      </c>
      <c r="B1043" s="4" t="s">
        <v>369</v>
      </c>
      <c r="C1043" s="7" t="s">
        <v>469</v>
      </c>
      <c r="D1043" s="7" t="s">
        <v>474</v>
      </c>
      <c r="E1043" s="8" t="str">
        <f t="shared" si="15"/>
        <v>99 0 00 80030</v>
      </c>
      <c r="F1043" s="7" t="s">
        <v>484</v>
      </c>
      <c r="G1043" s="7" t="s">
        <v>485</v>
      </c>
      <c r="H1043" s="7" t="s">
        <v>468</v>
      </c>
      <c r="I1043" s="7" t="s">
        <v>565</v>
      </c>
      <c r="J1043" s="4" t="s">
        <v>19</v>
      </c>
      <c r="K1043" s="4" t="s">
        <v>55</v>
      </c>
      <c r="L1043" s="4"/>
      <c r="M1043" s="9">
        <v>102762</v>
      </c>
      <c r="N1043" s="9">
        <v>102762</v>
      </c>
      <c r="O1043" s="9">
        <v>102762</v>
      </c>
      <c r="P1043" s="2"/>
    </row>
    <row r="1044" spans="1:16" ht="38.25" outlineLevel="7">
      <c r="A1044" s="3" t="s">
        <v>20</v>
      </c>
      <c r="B1044" s="4" t="s">
        <v>369</v>
      </c>
      <c r="C1044" s="7" t="s">
        <v>469</v>
      </c>
      <c r="D1044" s="7" t="s">
        <v>474</v>
      </c>
      <c r="E1044" s="8" t="str">
        <f t="shared" si="15"/>
        <v>99 0 00 80030</v>
      </c>
      <c r="F1044" s="7" t="s">
        <v>484</v>
      </c>
      <c r="G1044" s="7" t="s">
        <v>485</v>
      </c>
      <c r="H1044" s="7" t="s">
        <v>468</v>
      </c>
      <c r="I1044" s="7" t="s">
        <v>565</v>
      </c>
      <c r="J1044" s="4" t="s">
        <v>19</v>
      </c>
      <c r="K1044" s="4" t="s">
        <v>55</v>
      </c>
      <c r="L1044" s="4" t="s">
        <v>56</v>
      </c>
      <c r="M1044" s="9">
        <v>102762</v>
      </c>
      <c r="N1044" s="9">
        <v>102762</v>
      </c>
      <c r="O1044" s="9">
        <v>102762</v>
      </c>
      <c r="P1044" s="2"/>
    </row>
    <row r="1045" spans="1:16" ht="63.75" outlineLevel="6">
      <c r="A1045" s="3" t="s">
        <v>22</v>
      </c>
      <c r="B1045" s="4" t="s">
        <v>369</v>
      </c>
      <c r="C1045" s="7" t="s">
        <v>469</v>
      </c>
      <c r="D1045" s="7" t="s">
        <v>474</v>
      </c>
      <c r="E1045" s="8" t="str">
        <f t="shared" si="15"/>
        <v>99 0 00 80030</v>
      </c>
      <c r="F1045" s="7" t="s">
        <v>484</v>
      </c>
      <c r="G1045" s="7" t="s">
        <v>485</v>
      </c>
      <c r="H1045" s="7" t="s">
        <v>468</v>
      </c>
      <c r="I1045" s="7" t="s">
        <v>565</v>
      </c>
      <c r="J1045" s="4" t="s">
        <v>23</v>
      </c>
      <c r="K1045" s="4"/>
      <c r="L1045" s="4"/>
      <c r="M1045" s="9">
        <v>497752.78</v>
      </c>
      <c r="N1045" s="9">
        <v>516441</v>
      </c>
      <c r="O1045" s="9">
        <v>535876</v>
      </c>
      <c r="P1045" s="2"/>
    </row>
    <row r="1046" spans="1:16" ht="25.5" outlineLevel="7">
      <c r="A1046" s="3" t="s">
        <v>57</v>
      </c>
      <c r="B1046" s="4" t="s">
        <v>369</v>
      </c>
      <c r="C1046" s="7" t="s">
        <v>469</v>
      </c>
      <c r="D1046" s="7" t="s">
        <v>474</v>
      </c>
      <c r="E1046" s="8" t="str">
        <f t="shared" si="15"/>
        <v>99 0 00 80030</v>
      </c>
      <c r="F1046" s="7" t="s">
        <v>484</v>
      </c>
      <c r="G1046" s="7" t="s">
        <v>485</v>
      </c>
      <c r="H1046" s="7" t="s">
        <v>468</v>
      </c>
      <c r="I1046" s="7" t="s">
        <v>565</v>
      </c>
      <c r="J1046" s="4" t="s">
        <v>23</v>
      </c>
      <c r="K1046" s="4" t="s">
        <v>58</v>
      </c>
      <c r="L1046" s="4"/>
      <c r="M1046" s="9">
        <v>497752.78</v>
      </c>
      <c r="N1046" s="9">
        <v>516441</v>
      </c>
      <c r="O1046" s="9">
        <v>535876</v>
      </c>
      <c r="P1046" s="2"/>
    </row>
    <row r="1047" spans="1:16" ht="25.5" outlineLevel="7">
      <c r="A1047" s="3" t="s">
        <v>24</v>
      </c>
      <c r="B1047" s="4" t="s">
        <v>369</v>
      </c>
      <c r="C1047" s="7" t="s">
        <v>469</v>
      </c>
      <c r="D1047" s="7" t="s">
        <v>474</v>
      </c>
      <c r="E1047" s="8" t="str">
        <f t="shared" si="15"/>
        <v>99 0 00 80030</v>
      </c>
      <c r="F1047" s="7" t="s">
        <v>484</v>
      </c>
      <c r="G1047" s="7" t="s">
        <v>485</v>
      </c>
      <c r="H1047" s="7" t="s">
        <v>468</v>
      </c>
      <c r="I1047" s="7" t="s">
        <v>565</v>
      </c>
      <c r="J1047" s="4" t="s">
        <v>23</v>
      </c>
      <c r="K1047" s="4" t="s">
        <v>58</v>
      </c>
      <c r="L1047" s="4" t="s">
        <v>59</v>
      </c>
      <c r="M1047" s="9">
        <v>497752.78</v>
      </c>
      <c r="N1047" s="9">
        <v>516441</v>
      </c>
      <c r="O1047" s="9">
        <v>535876</v>
      </c>
      <c r="P1047" s="2"/>
    </row>
    <row r="1048" spans="1:16" ht="38.25" outlineLevel="3">
      <c r="A1048" s="3" t="s">
        <v>60</v>
      </c>
      <c r="B1048" s="4" t="s">
        <v>369</v>
      </c>
      <c r="C1048" s="7" t="s">
        <v>469</v>
      </c>
      <c r="D1048" s="7" t="s">
        <v>474</v>
      </c>
      <c r="E1048" s="8" t="str">
        <f t="shared" si="15"/>
        <v>99 0 00 80040</v>
      </c>
      <c r="F1048" s="7" t="s">
        <v>484</v>
      </c>
      <c r="G1048" s="7" t="s">
        <v>485</v>
      </c>
      <c r="H1048" s="7" t="s">
        <v>468</v>
      </c>
      <c r="I1048" s="7" t="s">
        <v>496</v>
      </c>
      <c r="J1048" s="4"/>
      <c r="K1048" s="4"/>
      <c r="L1048" s="4"/>
      <c r="M1048" s="9">
        <v>2624603.69</v>
      </c>
      <c r="N1048" s="9">
        <v>2605323.9700000002</v>
      </c>
      <c r="O1048" s="9">
        <v>2689329.58</v>
      </c>
      <c r="P1048" s="2"/>
    </row>
    <row r="1049" spans="1:16" ht="89.25" outlineLevel="4">
      <c r="A1049" s="3" t="s">
        <v>8</v>
      </c>
      <c r="B1049" s="4" t="s">
        <v>369</v>
      </c>
      <c r="C1049" s="7" t="s">
        <v>469</v>
      </c>
      <c r="D1049" s="7" t="s">
        <v>474</v>
      </c>
      <c r="E1049" s="8" t="str">
        <f t="shared" ref="E1049:E1112" si="16">CONCATENATE(F1049," ",G1049," ",H1049," ",I1049)</f>
        <v>99 0 00 80040</v>
      </c>
      <c r="F1049" s="7" t="s">
        <v>484</v>
      </c>
      <c r="G1049" s="7" t="s">
        <v>485</v>
      </c>
      <c r="H1049" s="7" t="s">
        <v>468</v>
      </c>
      <c r="I1049" s="7" t="s">
        <v>496</v>
      </c>
      <c r="J1049" s="4" t="s">
        <v>9</v>
      </c>
      <c r="K1049" s="4"/>
      <c r="L1049" s="4"/>
      <c r="M1049" s="9">
        <v>2110991.19</v>
      </c>
      <c r="N1049" s="9">
        <v>2190658</v>
      </c>
      <c r="O1049" s="9">
        <v>2273568</v>
      </c>
      <c r="P1049" s="2"/>
    </row>
    <row r="1050" spans="1:16" ht="38.25" outlineLevel="5">
      <c r="A1050" s="3" t="s">
        <v>10</v>
      </c>
      <c r="B1050" s="4" t="s">
        <v>369</v>
      </c>
      <c r="C1050" s="7" t="s">
        <v>469</v>
      </c>
      <c r="D1050" s="7" t="s">
        <v>474</v>
      </c>
      <c r="E1050" s="8" t="str">
        <f t="shared" si="16"/>
        <v>99 0 00 80040</v>
      </c>
      <c r="F1050" s="7" t="s">
        <v>484</v>
      </c>
      <c r="G1050" s="7" t="s">
        <v>485</v>
      </c>
      <c r="H1050" s="7" t="s">
        <v>468</v>
      </c>
      <c r="I1050" s="7" t="s">
        <v>496</v>
      </c>
      <c r="J1050" s="4" t="s">
        <v>11</v>
      </c>
      <c r="K1050" s="4"/>
      <c r="L1050" s="4"/>
      <c r="M1050" s="9">
        <v>2110991.19</v>
      </c>
      <c r="N1050" s="9">
        <v>2190658</v>
      </c>
      <c r="O1050" s="9">
        <v>2273568</v>
      </c>
      <c r="P1050" s="2"/>
    </row>
    <row r="1051" spans="1:16" ht="38.25" outlineLevel="6">
      <c r="A1051" s="3" t="s">
        <v>12</v>
      </c>
      <c r="B1051" s="4" t="s">
        <v>369</v>
      </c>
      <c r="C1051" s="7" t="s">
        <v>469</v>
      </c>
      <c r="D1051" s="7" t="s">
        <v>474</v>
      </c>
      <c r="E1051" s="8" t="str">
        <f t="shared" si="16"/>
        <v>99 0 00 80040</v>
      </c>
      <c r="F1051" s="7" t="s">
        <v>484</v>
      </c>
      <c r="G1051" s="7" t="s">
        <v>485</v>
      </c>
      <c r="H1051" s="7" t="s">
        <v>468</v>
      </c>
      <c r="I1051" s="7" t="s">
        <v>496</v>
      </c>
      <c r="J1051" s="4" t="s">
        <v>13</v>
      </c>
      <c r="K1051" s="4"/>
      <c r="L1051" s="4"/>
      <c r="M1051" s="9">
        <v>1527925</v>
      </c>
      <c r="N1051" s="9">
        <v>1589113</v>
      </c>
      <c r="O1051" s="9">
        <v>1652792</v>
      </c>
      <c r="P1051" s="2"/>
    </row>
    <row r="1052" spans="1:16" outlineLevel="7">
      <c r="A1052" s="3" t="s">
        <v>51</v>
      </c>
      <c r="B1052" s="4" t="s">
        <v>369</v>
      </c>
      <c r="C1052" s="7" t="s">
        <v>469</v>
      </c>
      <c r="D1052" s="7" t="s">
        <v>474</v>
      </c>
      <c r="E1052" s="8" t="str">
        <f t="shared" si="16"/>
        <v>99 0 00 80040</v>
      </c>
      <c r="F1052" s="7" t="s">
        <v>484</v>
      </c>
      <c r="G1052" s="7" t="s">
        <v>485</v>
      </c>
      <c r="H1052" s="7" t="s">
        <v>468</v>
      </c>
      <c r="I1052" s="7" t="s">
        <v>496</v>
      </c>
      <c r="J1052" s="4" t="s">
        <v>13</v>
      </c>
      <c r="K1052" s="4" t="s">
        <v>52</v>
      </c>
      <c r="L1052" s="4"/>
      <c r="M1052" s="9">
        <v>1527925</v>
      </c>
      <c r="N1052" s="9">
        <v>1589113</v>
      </c>
      <c r="O1052" s="9">
        <v>1652792</v>
      </c>
      <c r="P1052" s="2"/>
    </row>
    <row r="1053" spans="1:16" outlineLevel="7">
      <c r="A1053" s="3" t="s">
        <v>16</v>
      </c>
      <c r="B1053" s="4" t="s">
        <v>369</v>
      </c>
      <c r="C1053" s="7" t="s">
        <v>469</v>
      </c>
      <c r="D1053" s="7" t="s">
        <v>474</v>
      </c>
      <c r="E1053" s="8" t="str">
        <f t="shared" si="16"/>
        <v>99 0 00 80040</v>
      </c>
      <c r="F1053" s="7" t="s">
        <v>484</v>
      </c>
      <c r="G1053" s="7" t="s">
        <v>485</v>
      </c>
      <c r="H1053" s="7" t="s">
        <v>468</v>
      </c>
      <c r="I1053" s="7" t="s">
        <v>496</v>
      </c>
      <c r="J1053" s="4" t="s">
        <v>13</v>
      </c>
      <c r="K1053" s="4" t="s">
        <v>52</v>
      </c>
      <c r="L1053" s="4" t="s">
        <v>53</v>
      </c>
      <c r="M1053" s="9">
        <v>1527925</v>
      </c>
      <c r="N1053" s="9">
        <v>1589113</v>
      </c>
      <c r="O1053" s="9">
        <v>1652792</v>
      </c>
      <c r="P1053" s="2"/>
    </row>
    <row r="1054" spans="1:16" ht="51" outlineLevel="6">
      <c r="A1054" s="3" t="s">
        <v>18</v>
      </c>
      <c r="B1054" s="4" t="s">
        <v>369</v>
      </c>
      <c r="C1054" s="7" t="s">
        <v>469</v>
      </c>
      <c r="D1054" s="7" t="s">
        <v>474</v>
      </c>
      <c r="E1054" s="8" t="str">
        <f t="shared" si="16"/>
        <v>99 0 00 80040</v>
      </c>
      <c r="F1054" s="7" t="s">
        <v>484</v>
      </c>
      <c r="G1054" s="7" t="s">
        <v>485</v>
      </c>
      <c r="H1054" s="7" t="s">
        <v>468</v>
      </c>
      <c r="I1054" s="7" t="s">
        <v>496</v>
      </c>
      <c r="J1054" s="4" t="s">
        <v>19</v>
      </c>
      <c r="K1054" s="4"/>
      <c r="L1054" s="4"/>
      <c r="M1054" s="9">
        <v>93420</v>
      </c>
      <c r="N1054" s="9">
        <v>93420</v>
      </c>
      <c r="O1054" s="9">
        <v>93420</v>
      </c>
      <c r="P1054" s="2"/>
    </row>
    <row r="1055" spans="1:16" ht="38.25" outlineLevel="7">
      <c r="A1055" s="3" t="s">
        <v>54</v>
      </c>
      <c r="B1055" s="4" t="s">
        <v>369</v>
      </c>
      <c r="C1055" s="7" t="s">
        <v>469</v>
      </c>
      <c r="D1055" s="7" t="s">
        <v>474</v>
      </c>
      <c r="E1055" s="8" t="str">
        <f t="shared" si="16"/>
        <v>99 0 00 80040</v>
      </c>
      <c r="F1055" s="7" t="s">
        <v>484</v>
      </c>
      <c r="G1055" s="7" t="s">
        <v>485</v>
      </c>
      <c r="H1055" s="7" t="s">
        <v>468</v>
      </c>
      <c r="I1055" s="7" t="s">
        <v>496</v>
      </c>
      <c r="J1055" s="4" t="s">
        <v>19</v>
      </c>
      <c r="K1055" s="4" t="s">
        <v>55</v>
      </c>
      <c r="L1055" s="4"/>
      <c r="M1055" s="9">
        <v>93420</v>
      </c>
      <c r="N1055" s="9">
        <v>93420</v>
      </c>
      <c r="O1055" s="9">
        <v>93420</v>
      </c>
      <c r="P1055" s="2"/>
    </row>
    <row r="1056" spans="1:16" ht="38.25" outlineLevel="7">
      <c r="A1056" s="3" t="s">
        <v>20</v>
      </c>
      <c r="B1056" s="4" t="s">
        <v>369</v>
      </c>
      <c r="C1056" s="7" t="s">
        <v>469</v>
      </c>
      <c r="D1056" s="7" t="s">
        <v>474</v>
      </c>
      <c r="E1056" s="8" t="str">
        <f t="shared" si="16"/>
        <v>99 0 00 80040</v>
      </c>
      <c r="F1056" s="7" t="s">
        <v>484</v>
      </c>
      <c r="G1056" s="7" t="s">
        <v>485</v>
      </c>
      <c r="H1056" s="7" t="s">
        <v>468</v>
      </c>
      <c r="I1056" s="7" t="s">
        <v>496</v>
      </c>
      <c r="J1056" s="4" t="s">
        <v>19</v>
      </c>
      <c r="K1056" s="4" t="s">
        <v>55</v>
      </c>
      <c r="L1056" s="4" t="s">
        <v>56</v>
      </c>
      <c r="M1056" s="9">
        <v>93420</v>
      </c>
      <c r="N1056" s="9">
        <v>93420</v>
      </c>
      <c r="O1056" s="9">
        <v>93420</v>
      </c>
      <c r="P1056" s="2"/>
    </row>
    <row r="1057" spans="1:16" ht="63.75" outlineLevel="6">
      <c r="A1057" s="3" t="s">
        <v>22</v>
      </c>
      <c r="B1057" s="4" t="s">
        <v>369</v>
      </c>
      <c r="C1057" s="7" t="s">
        <v>469</v>
      </c>
      <c r="D1057" s="7" t="s">
        <v>474</v>
      </c>
      <c r="E1057" s="8" t="str">
        <f t="shared" si="16"/>
        <v>99 0 00 80040</v>
      </c>
      <c r="F1057" s="7" t="s">
        <v>484</v>
      </c>
      <c r="G1057" s="7" t="s">
        <v>485</v>
      </c>
      <c r="H1057" s="7" t="s">
        <v>468</v>
      </c>
      <c r="I1057" s="7" t="s">
        <v>496</v>
      </c>
      <c r="J1057" s="4" t="s">
        <v>23</v>
      </c>
      <c r="K1057" s="4"/>
      <c r="L1057" s="4"/>
      <c r="M1057" s="9">
        <v>489646.19</v>
      </c>
      <c r="N1057" s="9">
        <v>508125</v>
      </c>
      <c r="O1057" s="9">
        <v>527356</v>
      </c>
      <c r="P1057" s="2"/>
    </row>
    <row r="1058" spans="1:16" ht="25.5" outlineLevel="7">
      <c r="A1058" s="3" t="s">
        <v>57</v>
      </c>
      <c r="B1058" s="4" t="s">
        <v>369</v>
      </c>
      <c r="C1058" s="7" t="s">
        <v>469</v>
      </c>
      <c r="D1058" s="7" t="s">
        <v>474</v>
      </c>
      <c r="E1058" s="8" t="str">
        <f t="shared" si="16"/>
        <v>99 0 00 80040</v>
      </c>
      <c r="F1058" s="7" t="s">
        <v>484</v>
      </c>
      <c r="G1058" s="7" t="s">
        <v>485</v>
      </c>
      <c r="H1058" s="7" t="s">
        <v>468</v>
      </c>
      <c r="I1058" s="7" t="s">
        <v>496</v>
      </c>
      <c r="J1058" s="4" t="s">
        <v>23</v>
      </c>
      <c r="K1058" s="4" t="s">
        <v>58</v>
      </c>
      <c r="L1058" s="4"/>
      <c r="M1058" s="9">
        <v>489646.19</v>
      </c>
      <c r="N1058" s="9">
        <v>508125</v>
      </c>
      <c r="O1058" s="9">
        <v>527356</v>
      </c>
      <c r="P1058" s="2"/>
    </row>
    <row r="1059" spans="1:16" ht="25.5" outlineLevel="7">
      <c r="A1059" s="3" t="s">
        <v>24</v>
      </c>
      <c r="B1059" s="4" t="s">
        <v>369</v>
      </c>
      <c r="C1059" s="7" t="s">
        <v>469</v>
      </c>
      <c r="D1059" s="7" t="s">
        <v>474</v>
      </c>
      <c r="E1059" s="8" t="str">
        <f t="shared" si="16"/>
        <v>99 0 00 80040</v>
      </c>
      <c r="F1059" s="7" t="s">
        <v>484</v>
      </c>
      <c r="G1059" s="7" t="s">
        <v>485</v>
      </c>
      <c r="H1059" s="7" t="s">
        <v>468</v>
      </c>
      <c r="I1059" s="7" t="s">
        <v>496</v>
      </c>
      <c r="J1059" s="4" t="s">
        <v>23</v>
      </c>
      <c r="K1059" s="4" t="s">
        <v>58</v>
      </c>
      <c r="L1059" s="4" t="s">
        <v>59</v>
      </c>
      <c r="M1059" s="9">
        <v>489646.19</v>
      </c>
      <c r="N1059" s="9">
        <v>508125</v>
      </c>
      <c r="O1059" s="9">
        <v>527356</v>
      </c>
      <c r="P1059" s="2"/>
    </row>
    <row r="1060" spans="1:16" ht="38.25" outlineLevel="4">
      <c r="A1060" s="3" t="s">
        <v>26</v>
      </c>
      <c r="B1060" s="4" t="s">
        <v>369</v>
      </c>
      <c r="C1060" s="7" t="s">
        <v>469</v>
      </c>
      <c r="D1060" s="7" t="s">
        <v>474</v>
      </c>
      <c r="E1060" s="8" t="str">
        <f t="shared" si="16"/>
        <v>99 0 00 80040</v>
      </c>
      <c r="F1060" s="7" t="s">
        <v>484</v>
      </c>
      <c r="G1060" s="7" t="s">
        <v>485</v>
      </c>
      <c r="H1060" s="7" t="s">
        <v>468</v>
      </c>
      <c r="I1060" s="7" t="s">
        <v>496</v>
      </c>
      <c r="J1060" s="4" t="s">
        <v>27</v>
      </c>
      <c r="K1060" s="4"/>
      <c r="L1060" s="4"/>
      <c r="M1060" s="9">
        <v>513612.5</v>
      </c>
      <c r="N1060" s="9">
        <v>414665.97</v>
      </c>
      <c r="O1060" s="9">
        <v>415761.58</v>
      </c>
      <c r="P1060" s="2"/>
    </row>
    <row r="1061" spans="1:16" ht="51" outlineLevel="5">
      <c r="A1061" s="3" t="s">
        <v>28</v>
      </c>
      <c r="B1061" s="4" t="s">
        <v>369</v>
      </c>
      <c r="C1061" s="7" t="s">
        <v>469</v>
      </c>
      <c r="D1061" s="7" t="s">
        <v>474</v>
      </c>
      <c r="E1061" s="8" t="str">
        <f t="shared" si="16"/>
        <v>99 0 00 80040</v>
      </c>
      <c r="F1061" s="7" t="s">
        <v>484</v>
      </c>
      <c r="G1061" s="7" t="s">
        <v>485</v>
      </c>
      <c r="H1061" s="7" t="s">
        <v>468</v>
      </c>
      <c r="I1061" s="7" t="s">
        <v>496</v>
      </c>
      <c r="J1061" s="4" t="s">
        <v>29</v>
      </c>
      <c r="K1061" s="4"/>
      <c r="L1061" s="4"/>
      <c r="M1061" s="9">
        <v>513612.5</v>
      </c>
      <c r="N1061" s="9">
        <v>414665.97</v>
      </c>
      <c r="O1061" s="9">
        <v>415761.58</v>
      </c>
      <c r="P1061" s="2"/>
    </row>
    <row r="1062" spans="1:16" ht="25.5" outlineLevel="6">
      <c r="A1062" s="3" t="s">
        <v>30</v>
      </c>
      <c r="B1062" s="4" t="s">
        <v>369</v>
      </c>
      <c r="C1062" s="7" t="s">
        <v>469</v>
      </c>
      <c r="D1062" s="7" t="s">
        <v>474</v>
      </c>
      <c r="E1062" s="8" t="str">
        <f t="shared" si="16"/>
        <v>99 0 00 80040</v>
      </c>
      <c r="F1062" s="7" t="s">
        <v>484</v>
      </c>
      <c r="G1062" s="7" t="s">
        <v>485</v>
      </c>
      <c r="H1062" s="7" t="s">
        <v>468</v>
      </c>
      <c r="I1062" s="7" t="s">
        <v>496</v>
      </c>
      <c r="J1062" s="4" t="s">
        <v>31</v>
      </c>
      <c r="K1062" s="4"/>
      <c r="L1062" s="4"/>
      <c r="M1062" s="9">
        <v>513612.5</v>
      </c>
      <c r="N1062" s="9">
        <v>414665.97</v>
      </c>
      <c r="O1062" s="9">
        <v>415761.58</v>
      </c>
      <c r="P1062" s="2"/>
    </row>
    <row r="1063" spans="1:16" outlineLevel="7">
      <c r="A1063" s="3" t="s">
        <v>61</v>
      </c>
      <c r="B1063" s="4" t="s">
        <v>369</v>
      </c>
      <c r="C1063" s="7" t="s">
        <v>469</v>
      </c>
      <c r="D1063" s="7" t="s">
        <v>474</v>
      </c>
      <c r="E1063" s="8" t="str">
        <f t="shared" si="16"/>
        <v>99 0 00 80040</v>
      </c>
      <c r="F1063" s="7" t="s">
        <v>484</v>
      </c>
      <c r="G1063" s="7" t="s">
        <v>485</v>
      </c>
      <c r="H1063" s="7" t="s">
        <v>468</v>
      </c>
      <c r="I1063" s="7" t="s">
        <v>496</v>
      </c>
      <c r="J1063" s="4" t="s">
        <v>31</v>
      </c>
      <c r="K1063" s="4" t="s">
        <v>62</v>
      </c>
      <c r="L1063" s="4"/>
      <c r="M1063" s="9">
        <v>26336.69</v>
      </c>
      <c r="N1063" s="9">
        <v>27390.16</v>
      </c>
      <c r="O1063" s="9">
        <v>28485.77</v>
      </c>
      <c r="P1063" s="2"/>
    </row>
    <row r="1064" spans="1:16" outlineLevel="7">
      <c r="A1064" s="3" t="s">
        <v>32</v>
      </c>
      <c r="B1064" s="4" t="s">
        <v>369</v>
      </c>
      <c r="C1064" s="7" t="s">
        <v>469</v>
      </c>
      <c r="D1064" s="7" t="s">
        <v>474</v>
      </c>
      <c r="E1064" s="8" t="str">
        <f t="shared" si="16"/>
        <v>99 0 00 80040</v>
      </c>
      <c r="F1064" s="7" t="s">
        <v>484</v>
      </c>
      <c r="G1064" s="7" t="s">
        <v>485</v>
      </c>
      <c r="H1064" s="7" t="s">
        <v>468</v>
      </c>
      <c r="I1064" s="7" t="s">
        <v>496</v>
      </c>
      <c r="J1064" s="4" t="s">
        <v>31</v>
      </c>
      <c r="K1064" s="4" t="s">
        <v>62</v>
      </c>
      <c r="L1064" s="4" t="s">
        <v>63</v>
      </c>
      <c r="M1064" s="9">
        <v>26336.69</v>
      </c>
      <c r="N1064" s="9">
        <v>27390.16</v>
      </c>
      <c r="O1064" s="9">
        <v>28485.77</v>
      </c>
      <c r="P1064" s="2"/>
    </row>
    <row r="1065" spans="1:16" outlineLevel="7">
      <c r="A1065" s="3" t="s">
        <v>68</v>
      </c>
      <c r="B1065" s="4" t="s">
        <v>369</v>
      </c>
      <c r="C1065" s="7" t="s">
        <v>469</v>
      </c>
      <c r="D1065" s="7" t="s">
        <v>474</v>
      </c>
      <c r="E1065" s="8" t="str">
        <f t="shared" si="16"/>
        <v>99 0 00 80040</v>
      </c>
      <c r="F1065" s="7" t="s">
        <v>484</v>
      </c>
      <c r="G1065" s="7" t="s">
        <v>485</v>
      </c>
      <c r="H1065" s="7" t="s">
        <v>468</v>
      </c>
      <c r="I1065" s="7" t="s">
        <v>496</v>
      </c>
      <c r="J1065" s="4" t="s">
        <v>31</v>
      </c>
      <c r="K1065" s="4" t="s">
        <v>69</v>
      </c>
      <c r="L1065" s="4"/>
      <c r="M1065" s="9">
        <v>218905.72</v>
      </c>
      <c r="N1065" s="9">
        <v>218905.72</v>
      </c>
      <c r="O1065" s="9">
        <v>218905.72</v>
      </c>
      <c r="P1065" s="2"/>
    </row>
    <row r="1066" spans="1:16" outlineLevel="7">
      <c r="A1066" s="3" t="s">
        <v>48</v>
      </c>
      <c r="B1066" s="4" t="s">
        <v>369</v>
      </c>
      <c r="C1066" s="7" t="s">
        <v>469</v>
      </c>
      <c r="D1066" s="7" t="s">
        <v>474</v>
      </c>
      <c r="E1066" s="8" t="str">
        <f t="shared" si="16"/>
        <v>99 0 00 80040</v>
      </c>
      <c r="F1066" s="7" t="s">
        <v>484</v>
      </c>
      <c r="G1066" s="7" t="s">
        <v>485</v>
      </c>
      <c r="H1066" s="7" t="s">
        <v>468</v>
      </c>
      <c r="I1066" s="7" t="s">
        <v>496</v>
      </c>
      <c r="J1066" s="4" t="s">
        <v>31</v>
      </c>
      <c r="K1066" s="4" t="s">
        <v>69</v>
      </c>
      <c r="L1066" s="4" t="s">
        <v>70</v>
      </c>
      <c r="M1066" s="9">
        <v>218905.72</v>
      </c>
      <c r="N1066" s="9">
        <v>218905.72</v>
      </c>
      <c r="O1066" s="9">
        <v>218905.72</v>
      </c>
      <c r="P1066" s="2"/>
    </row>
    <row r="1067" spans="1:16" ht="25.5" outlineLevel="7">
      <c r="A1067" s="3" t="s">
        <v>71</v>
      </c>
      <c r="B1067" s="4" t="s">
        <v>369</v>
      </c>
      <c r="C1067" s="7" t="s">
        <v>469</v>
      </c>
      <c r="D1067" s="7" t="s">
        <v>474</v>
      </c>
      <c r="E1067" s="8" t="str">
        <f t="shared" si="16"/>
        <v>99 0 00 80040</v>
      </c>
      <c r="F1067" s="7" t="s">
        <v>484</v>
      </c>
      <c r="G1067" s="7" t="s">
        <v>485</v>
      </c>
      <c r="H1067" s="7" t="s">
        <v>468</v>
      </c>
      <c r="I1067" s="7" t="s">
        <v>496</v>
      </c>
      <c r="J1067" s="4" t="s">
        <v>31</v>
      </c>
      <c r="K1067" s="4" t="s">
        <v>72</v>
      </c>
      <c r="L1067" s="4"/>
      <c r="M1067" s="9">
        <v>100000</v>
      </c>
      <c r="N1067" s="9">
        <v>0</v>
      </c>
      <c r="O1067" s="9">
        <v>0</v>
      </c>
      <c r="P1067" s="2"/>
    </row>
    <row r="1068" spans="1:16" ht="25.5" outlineLevel="7">
      <c r="A1068" s="3" t="s">
        <v>43</v>
      </c>
      <c r="B1068" s="4" t="s">
        <v>369</v>
      </c>
      <c r="C1068" s="7" t="s">
        <v>469</v>
      </c>
      <c r="D1068" s="7" t="s">
        <v>474</v>
      </c>
      <c r="E1068" s="8" t="str">
        <f t="shared" si="16"/>
        <v>99 0 00 80040</v>
      </c>
      <c r="F1068" s="7" t="s">
        <v>484</v>
      </c>
      <c r="G1068" s="7" t="s">
        <v>485</v>
      </c>
      <c r="H1068" s="7" t="s">
        <v>468</v>
      </c>
      <c r="I1068" s="7" t="s">
        <v>496</v>
      </c>
      <c r="J1068" s="4" t="s">
        <v>31</v>
      </c>
      <c r="K1068" s="4" t="s">
        <v>72</v>
      </c>
      <c r="L1068" s="4" t="s">
        <v>73</v>
      </c>
      <c r="M1068" s="9">
        <v>100000</v>
      </c>
      <c r="N1068" s="9">
        <v>0</v>
      </c>
      <c r="O1068" s="9">
        <v>0</v>
      </c>
      <c r="P1068" s="2"/>
    </row>
    <row r="1069" spans="1:16" ht="38.25" outlineLevel="7">
      <c r="A1069" s="3" t="s">
        <v>38</v>
      </c>
      <c r="B1069" s="4" t="s">
        <v>369</v>
      </c>
      <c r="C1069" s="7" t="s">
        <v>469</v>
      </c>
      <c r="D1069" s="7" t="s">
        <v>474</v>
      </c>
      <c r="E1069" s="8" t="str">
        <f t="shared" si="16"/>
        <v>99 0 00 80040</v>
      </c>
      <c r="F1069" s="7" t="s">
        <v>484</v>
      </c>
      <c r="G1069" s="7" t="s">
        <v>485</v>
      </c>
      <c r="H1069" s="7" t="s">
        <v>468</v>
      </c>
      <c r="I1069" s="7" t="s">
        <v>496</v>
      </c>
      <c r="J1069" s="4" t="s">
        <v>31</v>
      </c>
      <c r="K1069" s="4" t="s">
        <v>39</v>
      </c>
      <c r="L1069" s="4"/>
      <c r="M1069" s="9">
        <v>96370.09</v>
      </c>
      <c r="N1069" s="9">
        <v>126370.09</v>
      </c>
      <c r="O1069" s="9">
        <v>126370.09</v>
      </c>
      <c r="P1069" s="2"/>
    </row>
    <row r="1070" spans="1:16" ht="38.25" outlineLevel="7">
      <c r="A1070" s="3" t="s">
        <v>34</v>
      </c>
      <c r="B1070" s="4" t="s">
        <v>369</v>
      </c>
      <c r="C1070" s="7" t="s">
        <v>469</v>
      </c>
      <c r="D1070" s="7" t="s">
        <v>474</v>
      </c>
      <c r="E1070" s="8" t="str">
        <f t="shared" si="16"/>
        <v>99 0 00 80040</v>
      </c>
      <c r="F1070" s="7" t="s">
        <v>484</v>
      </c>
      <c r="G1070" s="7" t="s">
        <v>485</v>
      </c>
      <c r="H1070" s="7" t="s">
        <v>468</v>
      </c>
      <c r="I1070" s="7" t="s">
        <v>496</v>
      </c>
      <c r="J1070" s="4" t="s">
        <v>31</v>
      </c>
      <c r="K1070" s="4" t="s">
        <v>39</v>
      </c>
      <c r="L1070" s="4" t="s">
        <v>74</v>
      </c>
      <c r="M1070" s="9">
        <v>96370.09</v>
      </c>
      <c r="N1070" s="9">
        <v>126370.09</v>
      </c>
      <c r="O1070" s="9">
        <v>126370.09</v>
      </c>
      <c r="P1070" s="2"/>
    </row>
    <row r="1071" spans="1:16" ht="38.25" outlineLevel="7">
      <c r="A1071" s="3" t="s">
        <v>75</v>
      </c>
      <c r="B1071" s="4" t="s">
        <v>369</v>
      </c>
      <c r="C1071" s="7" t="s">
        <v>469</v>
      </c>
      <c r="D1071" s="7" t="s">
        <v>474</v>
      </c>
      <c r="E1071" s="8" t="str">
        <f t="shared" si="16"/>
        <v>99 0 00 80040</v>
      </c>
      <c r="F1071" s="7" t="s">
        <v>484</v>
      </c>
      <c r="G1071" s="7" t="s">
        <v>485</v>
      </c>
      <c r="H1071" s="7" t="s">
        <v>468</v>
      </c>
      <c r="I1071" s="7" t="s">
        <v>496</v>
      </c>
      <c r="J1071" s="4" t="s">
        <v>31</v>
      </c>
      <c r="K1071" s="4" t="s">
        <v>76</v>
      </c>
      <c r="L1071" s="4"/>
      <c r="M1071" s="9">
        <v>72000</v>
      </c>
      <c r="N1071" s="9">
        <v>42000</v>
      </c>
      <c r="O1071" s="9">
        <v>42000</v>
      </c>
      <c r="P1071" s="2"/>
    </row>
    <row r="1072" spans="1:16" ht="38.25" outlineLevel="7">
      <c r="A1072" s="3" t="s">
        <v>77</v>
      </c>
      <c r="B1072" s="4" t="s">
        <v>369</v>
      </c>
      <c r="C1072" s="7" t="s">
        <v>469</v>
      </c>
      <c r="D1072" s="7" t="s">
        <v>474</v>
      </c>
      <c r="E1072" s="8" t="str">
        <f t="shared" si="16"/>
        <v>99 0 00 80040</v>
      </c>
      <c r="F1072" s="7" t="s">
        <v>484</v>
      </c>
      <c r="G1072" s="7" t="s">
        <v>485</v>
      </c>
      <c r="H1072" s="7" t="s">
        <v>468</v>
      </c>
      <c r="I1072" s="7" t="s">
        <v>496</v>
      </c>
      <c r="J1072" s="4" t="s">
        <v>31</v>
      </c>
      <c r="K1072" s="4" t="s">
        <v>76</v>
      </c>
      <c r="L1072" s="4" t="s">
        <v>78</v>
      </c>
      <c r="M1072" s="9">
        <v>72000</v>
      </c>
      <c r="N1072" s="9">
        <v>42000</v>
      </c>
      <c r="O1072" s="9">
        <v>42000</v>
      </c>
      <c r="P1072" s="2"/>
    </row>
    <row r="1073" spans="1:16" ht="25.5" outlineLevel="2">
      <c r="A1073" s="3" t="s">
        <v>105</v>
      </c>
      <c r="B1073" s="4" t="s">
        <v>369</v>
      </c>
      <c r="C1073" s="7" t="s">
        <v>469</v>
      </c>
      <c r="D1073" s="7" t="s">
        <v>473</v>
      </c>
      <c r="E1073" s="8"/>
      <c r="F1073" s="7" t="s">
        <v>468</v>
      </c>
      <c r="G1073" s="7" t="s">
        <v>485</v>
      </c>
      <c r="H1073" s="7" t="s">
        <v>468</v>
      </c>
      <c r="I1073" s="7" t="s">
        <v>489</v>
      </c>
      <c r="J1073" s="4"/>
      <c r="K1073" s="4"/>
      <c r="L1073" s="4"/>
      <c r="M1073" s="9">
        <v>537480.73</v>
      </c>
      <c r="N1073" s="9">
        <v>537480.73</v>
      </c>
      <c r="O1073" s="9">
        <v>537480.73</v>
      </c>
      <c r="P1073" s="2"/>
    </row>
    <row r="1074" spans="1:16" ht="51" outlineLevel="3">
      <c r="A1074" s="3" t="s">
        <v>107</v>
      </c>
      <c r="B1074" s="4" t="s">
        <v>369</v>
      </c>
      <c r="C1074" s="7" t="s">
        <v>469</v>
      </c>
      <c r="D1074" s="7" t="s">
        <v>473</v>
      </c>
      <c r="E1074" s="8" t="str">
        <f t="shared" si="16"/>
        <v>99 0 00 80100</v>
      </c>
      <c r="F1074" s="7" t="s">
        <v>484</v>
      </c>
      <c r="G1074" s="7" t="s">
        <v>485</v>
      </c>
      <c r="H1074" s="7" t="s">
        <v>468</v>
      </c>
      <c r="I1074" s="7" t="s">
        <v>501</v>
      </c>
      <c r="J1074" s="4"/>
      <c r="K1074" s="4"/>
      <c r="L1074" s="4"/>
      <c r="M1074" s="9">
        <v>537480.73</v>
      </c>
      <c r="N1074" s="9">
        <v>537480.73</v>
      </c>
      <c r="O1074" s="9">
        <v>537480.73</v>
      </c>
      <c r="P1074" s="2"/>
    </row>
    <row r="1075" spans="1:16" ht="38.25" outlineLevel="4">
      <c r="A1075" s="3" t="s">
        <v>26</v>
      </c>
      <c r="B1075" s="4" t="s">
        <v>369</v>
      </c>
      <c r="C1075" s="7" t="s">
        <v>469</v>
      </c>
      <c r="D1075" s="7" t="s">
        <v>473</v>
      </c>
      <c r="E1075" s="8" t="str">
        <f t="shared" si="16"/>
        <v>99 0 00 80100</v>
      </c>
      <c r="F1075" s="7" t="s">
        <v>484</v>
      </c>
      <c r="G1075" s="7" t="s">
        <v>485</v>
      </c>
      <c r="H1075" s="7" t="s">
        <v>468</v>
      </c>
      <c r="I1075" s="7" t="s">
        <v>501</v>
      </c>
      <c r="J1075" s="4" t="s">
        <v>27</v>
      </c>
      <c r="K1075" s="4"/>
      <c r="L1075" s="4"/>
      <c r="M1075" s="9">
        <v>537480.73</v>
      </c>
      <c r="N1075" s="9">
        <v>537480.73</v>
      </c>
      <c r="O1075" s="9">
        <v>537480.73</v>
      </c>
      <c r="P1075" s="2"/>
    </row>
    <row r="1076" spans="1:16" ht="51" outlineLevel="5">
      <c r="A1076" s="3" t="s">
        <v>28</v>
      </c>
      <c r="B1076" s="4" t="s">
        <v>369</v>
      </c>
      <c r="C1076" s="7" t="s">
        <v>469</v>
      </c>
      <c r="D1076" s="7" t="s">
        <v>473</v>
      </c>
      <c r="E1076" s="8" t="str">
        <f t="shared" si="16"/>
        <v>99 0 00 80100</v>
      </c>
      <c r="F1076" s="7" t="s">
        <v>484</v>
      </c>
      <c r="G1076" s="7" t="s">
        <v>485</v>
      </c>
      <c r="H1076" s="7" t="s">
        <v>468</v>
      </c>
      <c r="I1076" s="7" t="s">
        <v>501</v>
      </c>
      <c r="J1076" s="4" t="s">
        <v>29</v>
      </c>
      <c r="K1076" s="4"/>
      <c r="L1076" s="4"/>
      <c r="M1076" s="9">
        <v>537480.73</v>
      </c>
      <c r="N1076" s="9">
        <v>537480.73</v>
      </c>
      <c r="O1076" s="9">
        <v>537480.73</v>
      </c>
      <c r="P1076" s="2"/>
    </row>
    <row r="1077" spans="1:16" ht="25.5" outlineLevel="6">
      <c r="A1077" s="3" t="s">
        <v>30</v>
      </c>
      <c r="B1077" s="4" t="s">
        <v>369</v>
      </c>
      <c r="C1077" s="7" t="s">
        <v>469</v>
      </c>
      <c r="D1077" s="7" t="s">
        <v>473</v>
      </c>
      <c r="E1077" s="8" t="str">
        <f t="shared" si="16"/>
        <v>99 0 00 80100</v>
      </c>
      <c r="F1077" s="7" t="s">
        <v>484</v>
      </c>
      <c r="G1077" s="7" t="s">
        <v>485</v>
      </c>
      <c r="H1077" s="7" t="s">
        <v>468</v>
      </c>
      <c r="I1077" s="7" t="s">
        <v>501</v>
      </c>
      <c r="J1077" s="4" t="s">
        <v>31</v>
      </c>
      <c r="K1077" s="4"/>
      <c r="L1077" s="4"/>
      <c r="M1077" s="9">
        <v>537480.73</v>
      </c>
      <c r="N1077" s="9">
        <v>537480.73</v>
      </c>
      <c r="O1077" s="9">
        <v>537480.73</v>
      </c>
      <c r="P1077" s="2"/>
    </row>
    <row r="1078" spans="1:16" outlineLevel="7">
      <c r="A1078" s="3" t="s">
        <v>68</v>
      </c>
      <c r="B1078" s="4" t="s">
        <v>369</v>
      </c>
      <c r="C1078" s="7" t="s">
        <v>469</v>
      </c>
      <c r="D1078" s="7" t="s">
        <v>473</v>
      </c>
      <c r="E1078" s="8" t="str">
        <f t="shared" si="16"/>
        <v>99 0 00 80100</v>
      </c>
      <c r="F1078" s="7" t="s">
        <v>484</v>
      </c>
      <c r="G1078" s="7" t="s">
        <v>485</v>
      </c>
      <c r="H1078" s="7" t="s">
        <v>468</v>
      </c>
      <c r="I1078" s="7" t="s">
        <v>501</v>
      </c>
      <c r="J1078" s="4" t="s">
        <v>31</v>
      </c>
      <c r="K1078" s="4" t="s">
        <v>69</v>
      </c>
      <c r="L1078" s="4"/>
      <c r="M1078" s="9">
        <v>537480.73</v>
      </c>
      <c r="N1078" s="9">
        <v>537480.73</v>
      </c>
      <c r="O1078" s="9">
        <v>537480.73</v>
      </c>
      <c r="P1078" s="2"/>
    </row>
    <row r="1079" spans="1:16" outlineLevel="7">
      <c r="A1079" s="3" t="s">
        <v>48</v>
      </c>
      <c r="B1079" s="4" t="s">
        <v>369</v>
      </c>
      <c r="C1079" s="7" t="s">
        <v>469</v>
      </c>
      <c r="D1079" s="7" t="s">
        <v>473</v>
      </c>
      <c r="E1079" s="8" t="str">
        <f t="shared" si="16"/>
        <v>99 0 00 80100</v>
      </c>
      <c r="F1079" s="7" t="s">
        <v>484</v>
      </c>
      <c r="G1079" s="7" t="s">
        <v>485</v>
      </c>
      <c r="H1079" s="7" t="s">
        <v>468</v>
      </c>
      <c r="I1079" s="7" t="s">
        <v>501</v>
      </c>
      <c r="J1079" s="4" t="s">
        <v>31</v>
      </c>
      <c r="K1079" s="4" t="s">
        <v>69</v>
      </c>
      <c r="L1079" s="4" t="s">
        <v>70</v>
      </c>
      <c r="M1079" s="9">
        <v>537480.73</v>
      </c>
      <c r="N1079" s="9">
        <v>537480.73</v>
      </c>
      <c r="O1079" s="9">
        <v>537480.73</v>
      </c>
      <c r="P1079" s="2"/>
    </row>
    <row r="1080" spans="1:16" outlineLevel="1">
      <c r="A1080" s="3" t="s">
        <v>177</v>
      </c>
      <c r="B1080" s="4" t="s">
        <v>369</v>
      </c>
      <c r="C1080" s="7" t="s">
        <v>470</v>
      </c>
      <c r="D1080" s="7"/>
      <c r="E1080" s="8"/>
      <c r="F1080" s="7" t="s">
        <v>468</v>
      </c>
      <c r="G1080" s="7" t="s">
        <v>485</v>
      </c>
      <c r="H1080" s="7" t="s">
        <v>468</v>
      </c>
      <c r="I1080" s="7" t="s">
        <v>489</v>
      </c>
      <c r="J1080" s="4"/>
      <c r="K1080" s="4"/>
      <c r="L1080" s="4"/>
      <c r="M1080" s="9">
        <v>6000</v>
      </c>
      <c r="N1080" s="9">
        <v>0</v>
      </c>
      <c r="O1080" s="9">
        <v>0</v>
      </c>
      <c r="P1080" s="2"/>
    </row>
    <row r="1081" spans="1:16" ht="25.5" outlineLevel="2">
      <c r="A1081" s="3" t="s">
        <v>219</v>
      </c>
      <c r="B1081" s="4" t="s">
        <v>369</v>
      </c>
      <c r="C1081" s="7" t="s">
        <v>470</v>
      </c>
      <c r="D1081" s="7" t="s">
        <v>479</v>
      </c>
      <c r="E1081" s="8"/>
      <c r="F1081" s="7" t="s">
        <v>468</v>
      </c>
      <c r="G1081" s="7" t="s">
        <v>485</v>
      </c>
      <c r="H1081" s="7" t="s">
        <v>468</v>
      </c>
      <c r="I1081" s="7" t="s">
        <v>489</v>
      </c>
      <c r="J1081" s="4"/>
      <c r="K1081" s="4"/>
      <c r="L1081" s="4"/>
      <c r="M1081" s="9">
        <v>6000</v>
      </c>
      <c r="N1081" s="9">
        <v>0</v>
      </c>
      <c r="O1081" s="9">
        <v>0</v>
      </c>
      <c r="P1081" s="2"/>
    </row>
    <row r="1082" spans="1:16" ht="25.5" outlineLevel="3">
      <c r="A1082" s="3" t="s">
        <v>220</v>
      </c>
      <c r="B1082" s="4" t="s">
        <v>369</v>
      </c>
      <c r="C1082" s="7" t="s">
        <v>470</v>
      </c>
      <c r="D1082" s="7" t="s">
        <v>479</v>
      </c>
      <c r="E1082" s="8" t="str">
        <f t="shared" si="16"/>
        <v>01 4 11 82440</v>
      </c>
      <c r="F1082" s="7" t="s">
        <v>469</v>
      </c>
      <c r="G1082" s="7" t="s">
        <v>486</v>
      </c>
      <c r="H1082" s="7" t="s">
        <v>482</v>
      </c>
      <c r="I1082" s="7" t="s">
        <v>521</v>
      </c>
      <c r="J1082" s="4"/>
      <c r="K1082" s="4"/>
      <c r="L1082" s="4"/>
      <c r="M1082" s="9">
        <v>6000</v>
      </c>
      <c r="N1082" s="9">
        <v>0</v>
      </c>
      <c r="O1082" s="9">
        <v>0</v>
      </c>
      <c r="P1082" s="2"/>
    </row>
    <row r="1083" spans="1:16" ht="38.25" outlineLevel="4">
      <c r="A1083" s="3" t="s">
        <v>26</v>
      </c>
      <c r="B1083" s="4" t="s">
        <v>369</v>
      </c>
      <c r="C1083" s="7" t="s">
        <v>470</v>
      </c>
      <c r="D1083" s="7" t="s">
        <v>479</v>
      </c>
      <c r="E1083" s="8" t="str">
        <f t="shared" si="16"/>
        <v>01 4 11 82440</v>
      </c>
      <c r="F1083" s="7" t="s">
        <v>469</v>
      </c>
      <c r="G1083" s="7" t="s">
        <v>486</v>
      </c>
      <c r="H1083" s="7" t="s">
        <v>482</v>
      </c>
      <c r="I1083" s="7" t="s">
        <v>521</v>
      </c>
      <c r="J1083" s="4" t="s">
        <v>27</v>
      </c>
      <c r="K1083" s="4"/>
      <c r="L1083" s="4"/>
      <c r="M1083" s="9">
        <v>6000</v>
      </c>
      <c r="N1083" s="9">
        <v>0</v>
      </c>
      <c r="O1083" s="9">
        <v>0</v>
      </c>
      <c r="P1083" s="2"/>
    </row>
    <row r="1084" spans="1:16" ht="51" outlineLevel="5">
      <c r="A1084" s="3" t="s">
        <v>28</v>
      </c>
      <c r="B1084" s="4" t="s">
        <v>369</v>
      </c>
      <c r="C1084" s="7" t="s">
        <v>470</v>
      </c>
      <c r="D1084" s="7" t="s">
        <v>479</v>
      </c>
      <c r="E1084" s="8" t="str">
        <f t="shared" si="16"/>
        <v>01 4 11 82440</v>
      </c>
      <c r="F1084" s="7" t="s">
        <v>469</v>
      </c>
      <c r="G1084" s="7" t="s">
        <v>486</v>
      </c>
      <c r="H1084" s="7" t="s">
        <v>482</v>
      </c>
      <c r="I1084" s="7" t="s">
        <v>521</v>
      </c>
      <c r="J1084" s="4" t="s">
        <v>29</v>
      </c>
      <c r="K1084" s="4"/>
      <c r="L1084" s="4"/>
      <c r="M1084" s="9">
        <v>6000</v>
      </c>
      <c r="N1084" s="9">
        <v>0</v>
      </c>
      <c r="O1084" s="9">
        <v>0</v>
      </c>
      <c r="P1084" s="2"/>
    </row>
    <row r="1085" spans="1:16" ht="25.5" outlineLevel="6">
      <c r="A1085" s="3" t="s">
        <v>30</v>
      </c>
      <c r="B1085" s="4" t="s">
        <v>369</v>
      </c>
      <c r="C1085" s="7" t="s">
        <v>470</v>
      </c>
      <c r="D1085" s="7" t="s">
        <v>479</v>
      </c>
      <c r="E1085" s="8" t="str">
        <f t="shared" si="16"/>
        <v>01 4 11 82440</v>
      </c>
      <c r="F1085" s="7" t="s">
        <v>469</v>
      </c>
      <c r="G1085" s="7" t="s">
        <v>486</v>
      </c>
      <c r="H1085" s="7" t="s">
        <v>482</v>
      </c>
      <c r="I1085" s="7" t="s">
        <v>521</v>
      </c>
      <c r="J1085" s="4" t="s">
        <v>31</v>
      </c>
      <c r="K1085" s="4"/>
      <c r="L1085" s="4"/>
      <c r="M1085" s="9">
        <v>6000</v>
      </c>
      <c r="N1085" s="9">
        <v>0</v>
      </c>
      <c r="O1085" s="9">
        <v>0</v>
      </c>
      <c r="P1085" s="2"/>
    </row>
    <row r="1086" spans="1:16" outlineLevel="7">
      <c r="A1086" s="3" t="s">
        <v>68</v>
      </c>
      <c r="B1086" s="4" t="s">
        <v>369</v>
      </c>
      <c r="C1086" s="7" t="s">
        <v>470</v>
      </c>
      <c r="D1086" s="7" t="s">
        <v>479</v>
      </c>
      <c r="E1086" s="8" t="str">
        <f t="shared" si="16"/>
        <v>01 4 11 82440</v>
      </c>
      <c r="F1086" s="7" t="s">
        <v>469</v>
      </c>
      <c r="G1086" s="7" t="s">
        <v>486</v>
      </c>
      <c r="H1086" s="7" t="s">
        <v>482</v>
      </c>
      <c r="I1086" s="7" t="s">
        <v>521</v>
      </c>
      <c r="J1086" s="4" t="s">
        <v>31</v>
      </c>
      <c r="K1086" s="4" t="s">
        <v>69</v>
      </c>
      <c r="L1086" s="4"/>
      <c r="M1086" s="9">
        <v>6000</v>
      </c>
      <c r="N1086" s="9">
        <v>0</v>
      </c>
      <c r="O1086" s="9">
        <v>0</v>
      </c>
      <c r="P1086" s="2"/>
    </row>
    <row r="1087" spans="1:16" outlineLevel="7">
      <c r="A1087" s="3" t="s">
        <v>48</v>
      </c>
      <c r="B1087" s="4" t="s">
        <v>369</v>
      </c>
      <c r="C1087" s="7" t="s">
        <v>470</v>
      </c>
      <c r="D1087" s="7" t="s">
        <v>479</v>
      </c>
      <c r="E1087" s="8" t="str">
        <f t="shared" si="16"/>
        <v>01 4 11 82440</v>
      </c>
      <c r="F1087" s="7" t="s">
        <v>469</v>
      </c>
      <c r="G1087" s="7" t="s">
        <v>486</v>
      </c>
      <c r="H1087" s="7" t="s">
        <v>482</v>
      </c>
      <c r="I1087" s="7" t="s">
        <v>521</v>
      </c>
      <c r="J1087" s="4" t="s">
        <v>31</v>
      </c>
      <c r="K1087" s="4" t="s">
        <v>69</v>
      </c>
      <c r="L1087" s="4" t="s">
        <v>70</v>
      </c>
      <c r="M1087" s="9">
        <v>6000</v>
      </c>
      <c r="N1087" s="9">
        <v>0</v>
      </c>
      <c r="O1087" s="9">
        <v>0</v>
      </c>
      <c r="P1087" s="2"/>
    </row>
    <row r="1088" spans="1:16" ht="25.5">
      <c r="A1088" s="3" t="s">
        <v>372</v>
      </c>
      <c r="B1088" s="4" t="s">
        <v>373</v>
      </c>
      <c r="C1088" s="7"/>
      <c r="D1088" s="7"/>
      <c r="E1088" s="8"/>
      <c r="F1088" s="7" t="s">
        <v>468</v>
      </c>
      <c r="G1088" s="7" t="s">
        <v>485</v>
      </c>
      <c r="H1088" s="7" t="s">
        <v>468</v>
      </c>
      <c r="I1088" s="7" t="s">
        <v>489</v>
      </c>
      <c r="J1088" s="4"/>
      <c r="K1088" s="4"/>
      <c r="L1088" s="4"/>
      <c r="M1088" s="9">
        <v>1055925611.47</v>
      </c>
      <c r="N1088" s="9">
        <v>828529172.90999997</v>
      </c>
      <c r="O1088" s="9">
        <v>833814488.97000003</v>
      </c>
      <c r="P1088" s="2"/>
    </row>
    <row r="1089" spans="1:16" outlineLevel="1">
      <c r="A1089" s="3" t="s">
        <v>177</v>
      </c>
      <c r="B1089" s="4" t="s">
        <v>373</v>
      </c>
      <c r="C1089" s="7" t="s">
        <v>470</v>
      </c>
      <c r="D1089" s="7"/>
      <c r="E1089" s="8"/>
      <c r="F1089" s="7" t="s">
        <v>468</v>
      </c>
      <c r="G1089" s="7" t="s">
        <v>485</v>
      </c>
      <c r="H1089" s="7" t="s">
        <v>468</v>
      </c>
      <c r="I1089" s="7" t="s">
        <v>489</v>
      </c>
      <c r="J1089" s="4"/>
      <c r="K1089" s="4"/>
      <c r="L1089" s="4"/>
      <c r="M1089" s="9">
        <v>4000</v>
      </c>
      <c r="N1089" s="9">
        <v>0</v>
      </c>
      <c r="O1089" s="9">
        <v>0</v>
      </c>
      <c r="P1089" s="2"/>
    </row>
    <row r="1090" spans="1:16" ht="25.5" outlineLevel="2">
      <c r="A1090" s="3" t="s">
        <v>219</v>
      </c>
      <c r="B1090" s="4" t="s">
        <v>373</v>
      </c>
      <c r="C1090" s="7" t="s">
        <v>470</v>
      </c>
      <c r="D1090" s="7" t="s">
        <v>479</v>
      </c>
      <c r="E1090" s="8"/>
      <c r="F1090" s="7" t="s">
        <v>468</v>
      </c>
      <c r="G1090" s="7" t="s">
        <v>485</v>
      </c>
      <c r="H1090" s="7" t="s">
        <v>468</v>
      </c>
      <c r="I1090" s="7" t="s">
        <v>489</v>
      </c>
      <c r="J1090" s="4"/>
      <c r="K1090" s="4"/>
      <c r="L1090" s="4"/>
      <c r="M1090" s="9">
        <v>4000</v>
      </c>
      <c r="N1090" s="9">
        <v>0</v>
      </c>
      <c r="O1090" s="9">
        <v>0</v>
      </c>
      <c r="P1090" s="2"/>
    </row>
    <row r="1091" spans="1:16" ht="25.5" outlineLevel="3">
      <c r="A1091" s="3" t="s">
        <v>220</v>
      </c>
      <c r="B1091" s="4" t="s">
        <v>373</v>
      </c>
      <c r="C1091" s="7" t="s">
        <v>470</v>
      </c>
      <c r="D1091" s="7" t="s">
        <v>479</v>
      </c>
      <c r="E1091" s="8" t="str">
        <f t="shared" si="16"/>
        <v>01 4 11 82440</v>
      </c>
      <c r="F1091" s="7" t="s">
        <v>469</v>
      </c>
      <c r="G1091" s="7" t="s">
        <v>486</v>
      </c>
      <c r="H1091" s="7" t="s">
        <v>482</v>
      </c>
      <c r="I1091" s="7" t="s">
        <v>521</v>
      </c>
      <c r="J1091" s="4"/>
      <c r="K1091" s="4"/>
      <c r="L1091" s="4"/>
      <c r="M1091" s="9">
        <v>4000</v>
      </c>
      <c r="N1091" s="9">
        <v>0</v>
      </c>
      <c r="O1091" s="9">
        <v>0</v>
      </c>
      <c r="P1091" s="2"/>
    </row>
    <row r="1092" spans="1:16" ht="38.25" outlineLevel="4">
      <c r="A1092" s="3" t="s">
        <v>26</v>
      </c>
      <c r="B1092" s="4" t="s">
        <v>373</v>
      </c>
      <c r="C1092" s="7" t="s">
        <v>470</v>
      </c>
      <c r="D1092" s="7" t="s">
        <v>479</v>
      </c>
      <c r="E1092" s="8" t="str">
        <f t="shared" si="16"/>
        <v>01 4 11 82440</v>
      </c>
      <c r="F1092" s="7" t="s">
        <v>469</v>
      </c>
      <c r="G1092" s="7" t="s">
        <v>486</v>
      </c>
      <c r="H1092" s="7" t="s">
        <v>482</v>
      </c>
      <c r="I1092" s="7" t="s">
        <v>521</v>
      </c>
      <c r="J1092" s="4" t="s">
        <v>27</v>
      </c>
      <c r="K1092" s="4"/>
      <c r="L1092" s="4"/>
      <c r="M1092" s="9">
        <v>4000</v>
      </c>
      <c r="N1092" s="9">
        <v>0</v>
      </c>
      <c r="O1092" s="9">
        <v>0</v>
      </c>
      <c r="P1092" s="2"/>
    </row>
    <row r="1093" spans="1:16" ht="51" outlineLevel="5">
      <c r="A1093" s="3" t="s">
        <v>28</v>
      </c>
      <c r="B1093" s="4" t="s">
        <v>373</v>
      </c>
      <c r="C1093" s="7" t="s">
        <v>470</v>
      </c>
      <c r="D1093" s="7" t="s">
        <v>479</v>
      </c>
      <c r="E1093" s="8" t="str">
        <f t="shared" si="16"/>
        <v>01 4 11 82440</v>
      </c>
      <c r="F1093" s="7" t="s">
        <v>469</v>
      </c>
      <c r="G1093" s="7" t="s">
        <v>486</v>
      </c>
      <c r="H1093" s="7" t="s">
        <v>482</v>
      </c>
      <c r="I1093" s="7" t="s">
        <v>521</v>
      </c>
      <c r="J1093" s="4" t="s">
        <v>29</v>
      </c>
      <c r="K1093" s="4"/>
      <c r="L1093" s="4"/>
      <c r="M1093" s="9">
        <v>4000</v>
      </c>
      <c r="N1093" s="9">
        <v>0</v>
      </c>
      <c r="O1093" s="9">
        <v>0</v>
      </c>
      <c r="P1093" s="2"/>
    </row>
    <row r="1094" spans="1:16" ht="25.5" outlineLevel="6">
      <c r="A1094" s="3" t="s">
        <v>30</v>
      </c>
      <c r="B1094" s="4" t="s">
        <v>373</v>
      </c>
      <c r="C1094" s="7" t="s">
        <v>470</v>
      </c>
      <c r="D1094" s="7" t="s">
        <v>479</v>
      </c>
      <c r="E1094" s="8" t="str">
        <f t="shared" si="16"/>
        <v>01 4 11 82440</v>
      </c>
      <c r="F1094" s="7" t="s">
        <v>469</v>
      </c>
      <c r="G1094" s="7" t="s">
        <v>486</v>
      </c>
      <c r="H1094" s="7" t="s">
        <v>482</v>
      </c>
      <c r="I1094" s="7" t="s">
        <v>521</v>
      </c>
      <c r="J1094" s="4" t="s">
        <v>31</v>
      </c>
      <c r="K1094" s="4"/>
      <c r="L1094" s="4"/>
      <c r="M1094" s="9">
        <v>4000</v>
      </c>
      <c r="N1094" s="9">
        <v>0</v>
      </c>
      <c r="O1094" s="9">
        <v>0</v>
      </c>
      <c r="P1094" s="2"/>
    </row>
    <row r="1095" spans="1:16" outlineLevel="7">
      <c r="A1095" s="3" t="s">
        <v>68</v>
      </c>
      <c r="B1095" s="4" t="s">
        <v>373</v>
      </c>
      <c r="C1095" s="7" t="s">
        <v>470</v>
      </c>
      <c r="D1095" s="7" t="s">
        <v>479</v>
      </c>
      <c r="E1095" s="8" t="str">
        <f t="shared" si="16"/>
        <v>01 4 11 82440</v>
      </c>
      <c r="F1095" s="7" t="s">
        <v>469</v>
      </c>
      <c r="G1095" s="7" t="s">
        <v>486</v>
      </c>
      <c r="H1095" s="7" t="s">
        <v>482</v>
      </c>
      <c r="I1095" s="7" t="s">
        <v>521</v>
      </c>
      <c r="J1095" s="4" t="s">
        <v>31</v>
      </c>
      <c r="K1095" s="4" t="s">
        <v>69</v>
      </c>
      <c r="L1095" s="4"/>
      <c r="M1095" s="9">
        <v>4000</v>
      </c>
      <c r="N1095" s="9">
        <v>0</v>
      </c>
      <c r="O1095" s="9">
        <v>0</v>
      </c>
      <c r="P1095" s="2"/>
    </row>
    <row r="1096" spans="1:16" outlineLevel="7">
      <c r="A1096" s="3" t="s">
        <v>48</v>
      </c>
      <c r="B1096" s="4" t="s">
        <v>373</v>
      </c>
      <c r="C1096" s="7" t="s">
        <v>470</v>
      </c>
      <c r="D1096" s="7" t="s">
        <v>479</v>
      </c>
      <c r="E1096" s="8" t="str">
        <f t="shared" si="16"/>
        <v>01 4 11 82440</v>
      </c>
      <c r="F1096" s="7" t="s">
        <v>469</v>
      </c>
      <c r="G1096" s="7" t="s">
        <v>486</v>
      </c>
      <c r="H1096" s="7" t="s">
        <v>482</v>
      </c>
      <c r="I1096" s="7" t="s">
        <v>521</v>
      </c>
      <c r="J1096" s="4" t="s">
        <v>31</v>
      </c>
      <c r="K1096" s="4" t="s">
        <v>69</v>
      </c>
      <c r="L1096" s="4" t="s">
        <v>70</v>
      </c>
      <c r="M1096" s="9">
        <v>4000</v>
      </c>
      <c r="N1096" s="9">
        <v>0</v>
      </c>
      <c r="O1096" s="9">
        <v>0</v>
      </c>
      <c r="P1096" s="2"/>
    </row>
    <row r="1097" spans="1:16" outlineLevel="1">
      <c r="A1097" s="3" t="s">
        <v>258</v>
      </c>
      <c r="B1097" s="4" t="s">
        <v>373</v>
      </c>
      <c r="C1097" s="7" t="s">
        <v>472</v>
      </c>
      <c r="D1097" s="7"/>
      <c r="E1097" s="8"/>
      <c r="F1097" s="7" t="s">
        <v>468</v>
      </c>
      <c r="G1097" s="7" t="s">
        <v>485</v>
      </c>
      <c r="H1097" s="7" t="s">
        <v>468</v>
      </c>
      <c r="I1097" s="7" t="s">
        <v>489</v>
      </c>
      <c r="J1097" s="4"/>
      <c r="K1097" s="4"/>
      <c r="L1097" s="4"/>
      <c r="M1097" s="9">
        <v>967049000.47000003</v>
      </c>
      <c r="N1097" s="9">
        <v>820111814.90999997</v>
      </c>
      <c r="O1097" s="9">
        <v>825397130.97000003</v>
      </c>
      <c r="P1097" s="2"/>
    </row>
    <row r="1098" spans="1:16" outlineLevel="2">
      <c r="A1098" s="3" t="s">
        <v>374</v>
      </c>
      <c r="B1098" s="4" t="s">
        <v>373</v>
      </c>
      <c r="C1098" s="7" t="s">
        <v>472</v>
      </c>
      <c r="D1098" s="7" t="s">
        <v>469</v>
      </c>
      <c r="E1098" s="8"/>
      <c r="F1098" s="7" t="s">
        <v>468</v>
      </c>
      <c r="G1098" s="7" t="s">
        <v>485</v>
      </c>
      <c r="H1098" s="7" t="s">
        <v>468</v>
      </c>
      <c r="I1098" s="7" t="s">
        <v>489</v>
      </c>
      <c r="J1098" s="4"/>
      <c r="K1098" s="4"/>
      <c r="L1098" s="4"/>
      <c r="M1098" s="9">
        <v>290333992.68000001</v>
      </c>
      <c r="N1098" s="9">
        <v>246695719.16</v>
      </c>
      <c r="O1098" s="9">
        <v>243410815.77000001</v>
      </c>
      <c r="P1098" s="2"/>
    </row>
    <row r="1099" spans="1:16" ht="89.25" outlineLevel="3">
      <c r="A1099" s="3" t="s">
        <v>137</v>
      </c>
      <c r="B1099" s="4" t="s">
        <v>373</v>
      </c>
      <c r="C1099" s="7" t="s">
        <v>472</v>
      </c>
      <c r="D1099" s="7" t="s">
        <v>469</v>
      </c>
      <c r="E1099" s="8" t="str">
        <f t="shared" si="16"/>
        <v>01 4 11 81180</v>
      </c>
      <c r="F1099" s="7" t="s">
        <v>469</v>
      </c>
      <c r="G1099" s="7" t="s">
        <v>486</v>
      </c>
      <c r="H1099" s="7" t="s">
        <v>482</v>
      </c>
      <c r="I1099" s="7" t="s">
        <v>505</v>
      </c>
      <c r="J1099" s="4"/>
      <c r="K1099" s="4"/>
      <c r="L1099" s="4"/>
      <c r="M1099" s="9">
        <v>3782626.08</v>
      </c>
      <c r="N1099" s="9">
        <v>0</v>
      </c>
      <c r="O1099" s="9">
        <v>0</v>
      </c>
      <c r="P1099" s="2"/>
    </row>
    <row r="1100" spans="1:16" ht="38.25" outlineLevel="4">
      <c r="A1100" s="3" t="s">
        <v>109</v>
      </c>
      <c r="B1100" s="4" t="s">
        <v>373</v>
      </c>
      <c r="C1100" s="7" t="s">
        <v>472</v>
      </c>
      <c r="D1100" s="7" t="s">
        <v>469</v>
      </c>
      <c r="E1100" s="8" t="str">
        <f t="shared" si="16"/>
        <v>01 4 11 81180</v>
      </c>
      <c r="F1100" s="7" t="s">
        <v>469</v>
      </c>
      <c r="G1100" s="7" t="s">
        <v>486</v>
      </c>
      <c r="H1100" s="7" t="s">
        <v>482</v>
      </c>
      <c r="I1100" s="7" t="s">
        <v>505</v>
      </c>
      <c r="J1100" s="4" t="s">
        <v>110</v>
      </c>
      <c r="K1100" s="4"/>
      <c r="L1100" s="4"/>
      <c r="M1100" s="9">
        <v>3782626.08</v>
      </c>
      <c r="N1100" s="9">
        <v>0</v>
      </c>
      <c r="O1100" s="9">
        <v>0</v>
      </c>
      <c r="P1100" s="2"/>
    </row>
    <row r="1101" spans="1:16" ht="25.5" outlineLevel="5">
      <c r="A1101" s="3" t="s">
        <v>111</v>
      </c>
      <c r="B1101" s="4" t="s">
        <v>373</v>
      </c>
      <c r="C1101" s="7" t="s">
        <v>472</v>
      </c>
      <c r="D1101" s="7" t="s">
        <v>469</v>
      </c>
      <c r="E1101" s="8" t="str">
        <f t="shared" si="16"/>
        <v>01 4 11 81180</v>
      </c>
      <c r="F1101" s="7" t="s">
        <v>469</v>
      </c>
      <c r="G1101" s="7" t="s">
        <v>486</v>
      </c>
      <c r="H1101" s="7" t="s">
        <v>482</v>
      </c>
      <c r="I1101" s="7" t="s">
        <v>505</v>
      </c>
      <c r="J1101" s="4" t="s">
        <v>112</v>
      </c>
      <c r="K1101" s="4"/>
      <c r="L1101" s="4"/>
      <c r="M1101" s="9">
        <v>3782626.08</v>
      </c>
      <c r="N1101" s="9">
        <v>0</v>
      </c>
      <c r="O1101" s="9">
        <v>0</v>
      </c>
      <c r="P1101" s="2"/>
    </row>
    <row r="1102" spans="1:16" ht="25.5" outlineLevel="6">
      <c r="A1102" s="3" t="s">
        <v>138</v>
      </c>
      <c r="B1102" s="4" t="s">
        <v>373</v>
      </c>
      <c r="C1102" s="7" t="s">
        <v>472</v>
      </c>
      <c r="D1102" s="7" t="s">
        <v>469</v>
      </c>
      <c r="E1102" s="8" t="str">
        <f t="shared" si="16"/>
        <v>01 4 11 81180</v>
      </c>
      <c r="F1102" s="7" t="s">
        <v>469</v>
      </c>
      <c r="G1102" s="7" t="s">
        <v>486</v>
      </c>
      <c r="H1102" s="7" t="s">
        <v>482</v>
      </c>
      <c r="I1102" s="7" t="s">
        <v>505</v>
      </c>
      <c r="J1102" s="4" t="s">
        <v>139</v>
      </c>
      <c r="K1102" s="4"/>
      <c r="L1102" s="4"/>
      <c r="M1102" s="9">
        <v>3782626.08</v>
      </c>
      <c r="N1102" s="9">
        <v>0</v>
      </c>
      <c r="O1102" s="9">
        <v>0</v>
      </c>
      <c r="P1102" s="2"/>
    </row>
    <row r="1103" spans="1:16" ht="63.75" outlineLevel="7">
      <c r="A1103" s="3" t="s">
        <v>140</v>
      </c>
      <c r="B1103" s="4" t="s">
        <v>373</v>
      </c>
      <c r="C1103" s="7" t="s">
        <v>472</v>
      </c>
      <c r="D1103" s="7" t="s">
        <v>469</v>
      </c>
      <c r="E1103" s="8" t="str">
        <f t="shared" si="16"/>
        <v>01 4 11 81180</v>
      </c>
      <c r="F1103" s="7" t="s">
        <v>469</v>
      </c>
      <c r="G1103" s="7" t="s">
        <v>486</v>
      </c>
      <c r="H1103" s="7" t="s">
        <v>482</v>
      </c>
      <c r="I1103" s="7" t="s">
        <v>505</v>
      </c>
      <c r="J1103" s="4" t="s">
        <v>139</v>
      </c>
      <c r="K1103" s="4" t="s">
        <v>141</v>
      </c>
      <c r="L1103" s="4"/>
      <c r="M1103" s="9">
        <v>3782626.08</v>
      </c>
      <c r="N1103" s="9">
        <v>0</v>
      </c>
      <c r="O1103" s="9">
        <v>0</v>
      </c>
      <c r="P1103" s="2"/>
    </row>
    <row r="1104" spans="1:16" ht="25.5" outlineLevel="7">
      <c r="A1104" s="3" t="s">
        <v>66</v>
      </c>
      <c r="B1104" s="4" t="s">
        <v>373</v>
      </c>
      <c r="C1104" s="7" t="s">
        <v>472</v>
      </c>
      <c r="D1104" s="7" t="s">
        <v>469</v>
      </c>
      <c r="E1104" s="8" t="str">
        <f t="shared" si="16"/>
        <v>01 4 11 81180</v>
      </c>
      <c r="F1104" s="7" t="s">
        <v>469</v>
      </c>
      <c r="G1104" s="7" t="s">
        <v>486</v>
      </c>
      <c r="H1104" s="7" t="s">
        <v>482</v>
      </c>
      <c r="I1104" s="7" t="s">
        <v>505</v>
      </c>
      <c r="J1104" s="4" t="s">
        <v>139</v>
      </c>
      <c r="K1104" s="4" t="s">
        <v>141</v>
      </c>
      <c r="L1104" s="4" t="s">
        <v>67</v>
      </c>
      <c r="M1104" s="9">
        <v>155610</v>
      </c>
      <c r="N1104" s="9">
        <v>0</v>
      </c>
      <c r="O1104" s="9">
        <v>0</v>
      </c>
      <c r="P1104" s="2"/>
    </row>
    <row r="1105" spans="1:16" outlineLevel="7">
      <c r="A1105" s="3" t="s">
        <v>48</v>
      </c>
      <c r="B1105" s="4" t="s">
        <v>373</v>
      </c>
      <c r="C1105" s="7" t="s">
        <v>472</v>
      </c>
      <c r="D1105" s="7" t="s">
        <v>469</v>
      </c>
      <c r="E1105" s="8" t="str">
        <f t="shared" si="16"/>
        <v>01 4 11 81180</v>
      </c>
      <c r="F1105" s="7" t="s">
        <v>469</v>
      </c>
      <c r="G1105" s="7" t="s">
        <v>486</v>
      </c>
      <c r="H1105" s="7" t="s">
        <v>482</v>
      </c>
      <c r="I1105" s="7" t="s">
        <v>505</v>
      </c>
      <c r="J1105" s="4" t="s">
        <v>139</v>
      </c>
      <c r="K1105" s="4" t="s">
        <v>141</v>
      </c>
      <c r="L1105" s="4" t="s">
        <v>70</v>
      </c>
      <c r="M1105" s="9">
        <v>3627016.08</v>
      </c>
      <c r="N1105" s="9">
        <v>0</v>
      </c>
      <c r="O1105" s="9">
        <v>0</v>
      </c>
      <c r="P1105" s="2"/>
    </row>
    <row r="1106" spans="1:16" ht="25.5" outlineLevel="3">
      <c r="A1106" s="3" t="s">
        <v>267</v>
      </c>
      <c r="B1106" s="4" t="s">
        <v>373</v>
      </c>
      <c r="C1106" s="7" t="s">
        <v>472</v>
      </c>
      <c r="D1106" s="7" t="s">
        <v>469</v>
      </c>
      <c r="E1106" s="8" t="str">
        <f t="shared" si="16"/>
        <v>03 4 11 82330</v>
      </c>
      <c r="F1106" s="7" t="s">
        <v>474</v>
      </c>
      <c r="G1106" s="7" t="s">
        <v>486</v>
      </c>
      <c r="H1106" s="7" t="s">
        <v>482</v>
      </c>
      <c r="I1106" s="7" t="s">
        <v>538</v>
      </c>
      <c r="J1106" s="4"/>
      <c r="K1106" s="4"/>
      <c r="L1106" s="4"/>
      <c r="M1106" s="9">
        <v>4582038</v>
      </c>
      <c r="N1106" s="9">
        <v>0</v>
      </c>
      <c r="O1106" s="9">
        <v>0</v>
      </c>
      <c r="P1106" s="2"/>
    </row>
    <row r="1107" spans="1:16" ht="38.25" outlineLevel="4">
      <c r="A1107" s="3" t="s">
        <v>109</v>
      </c>
      <c r="B1107" s="4" t="s">
        <v>373</v>
      </c>
      <c r="C1107" s="7" t="s">
        <v>472</v>
      </c>
      <c r="D1107" s="7" t="s">
        <v>469</v>
      </c>
      <c r="E1107" s="8" t="str">
        <f t="shared" si="16"/>
        <v>03 4 11 82330</v>
      </c>
      <c r="F1107" s="7" t="s">
        <v>474</v>
      </c>
      <c r="G1107" s="7" t="s">
        <v>486</v>
      </c>
      <c r="H1107" s="7" t="s">
        <v>482</v>
      </c>
      <c r="I1107" s="7" t="s">
        <v>538</v>
      </c>
      <c r="J1107" s="4" t="s">
        <v>110</v>
      </c>
      <c r="K1107" s="4"/>
      <c r="L1107" s="4"/>
      <c r="M1107" s="9">
        <v>4582038</v>
      </c>
      <c r="N1107" s="9">
        <v>0</v>
      </c>
      <c r="O1107" s="9">
        <v>0</v>
      </c>
      <c r="P1107" s="2"/>
    </row>
    <row r="1108" spans="1:16" ht="25.5" outlineLevel="5">
      <c r="A1108" s="3" t="s">
        <v>111</v>
      </c>
      <c r="B1108" s="4" t="s">
        <v>373</v>
      </c>
      <c r="C1108" s="7" t="s">
        <v>472</v>
      </c>
      <c r="D1108" s="7" t="s">
        <v>469</v>
      </c>
      <c r="E1108" s="8" t="str">
        <f t="shared" si="16"/>
        <v>03 4 11 82330</v>
      </c>
      <c r="F1108" s="7" t="s">
        <v>474</v>
      </c>
      <c r="G1108" s="7" t="s">
        <v>486</v>
      </c>
      <c r="H1108" s="7" t="s">
        <v>482</v>
      </c>
      <c r="I1108" s="7" t="s">
        <v>538</v>
      </c>
      <c r="J1108" s="4" t="s">
        <v>112</v>
      </c>
      <c r="K1108" s="4"/>
      <c r="L1108" s="4"/>
      <c r="M1108" s="9">
        <v>4582038</v>
      </c>
      <c r="N1108" s="9">
        <v>0</v>
      </c>
      <c r="O1108" s="9">
        <v>0</v>
      </c>
      <c r="P1108" s="2"/>
    </row>
    <row r="1109" spans="1:16" ht="25.5" outlineLevel="6">
      <c r="A1109" s="3" t="s">
        <v>138</v>
      </c>
      <c r="B1109" s="4" t="s">
        <v>373</v>
      </c>
      <c r="C1109" s="7" t="s">
        <v>472</v>
      </c>
      <c r="D1109" s="7" t="s">
        <v>469</v>
      </c>
      <c r="E1109" s="8" t="str">
        <f t="shared" si="16"/>
        <v>03 4 11 82330</v>
      </c>
      <c r="F1109" s="7" t="s">
        <v>474</v>
      </c>
      <c r="G1109" s="7" t="s">
        <v>486</v>
      </c>
      <c r="H1109" s="7" t="s">
        <v>482</v>
      </c>
      <c r="I1109" s="7" t="s">
        <v>538</v>
      </c>
      <c r="J1109" s="4" t="s">
        <v>139</v>
      </c>
      <c r="K1109" s="4"/>
      <c r="L1109" s="4"/>
      <c r="M1109" s="9">
        <v>4582038</v>
      </c>
      <c r="N1109" s="9">
        <v>0</v>
      </c>
      <c r="O1109" s="9">
        <v>0</v>
      </c>
      <c r="P1109" s="2"/>
    </row>
    <row r="1110" spans="1:16" ht="38.25" outlineLevel="7">
      <c r="A1110" s="3" t="s">
        <v>268</v>
      </c>
      <c r="B1110" s="4" t="s">
        <v>373</v>
      </c>
      <c r="C1110" s="7" t="s">
        <v>472</v>
      </c>
      <c r="D1110" s="7" t="s">
        <v>469</v>
      </c>
      <c r="E1110" s="8" t="str">
        <f t="shared" si="16"/>
        <v>03 4 11 82330</v>
      </c>
      <c r="F1110" s="7" t="s">
        <v>474</v>
      </c>
      <c r="G1110" s="7" t="s">
        <v>486</v>
      </c>
      <c r="H1110" s="7" t="s">
        <v>482</v>
      </c>
      <c r="I1110" s="7" t="s">
        <v>538</v>
      </c>
      <c r="J1110" s="4" t="s">
        <v>139</v>
      </c>
      <c r="K1110" s="4" t="s">
        <v>269</v>
      </c>
      <c r="L1110" s="4"/>
      <c r="M1110" s="9">
        <v>4582038</v>
      </c>
      <c r="N1110" s="9">
        <v>0</v>
      </c>
      <c r="O1110" s="9">
        <v>0</v>
      </c>
      <c r="P1110" s="2"/>
    </row>
    <row r="1111" spans="1:16" ht="25.5" outlineLevel="7">
      <c r="A1111" s="3" t="s">
        <v>66</v>
      </c>
      <c r="B1111" s="4" t="s">
        <v>373</v>
      </c>
      <c r="C1111" s="7" t="s">
        <v>472</v>
      </c>
      <c r="D1111" s="7" t="s">
        <v>469</v>
      </c>
      <c r="E1111" s="8" t="str">
        <f t="shared" si="16"/>
        <v>03 4 11 82330</v>
      </c>
      <c r="F1111" s="7" t="s">
        <v>474</v>
      </c>
      <c r="G1111" s="7" t="s">
        <v>486</v>
      </c>
      <c r="H1111" s="7" t="s">
        <v>482</v>
      </c>
      <c r="I1111" s="7" t="s">
        <v>538</v>
      </c>
      <c r="J1111" s="4" t="s">
        <v>139</v>
      </c>
      <c r="K1111" s="4" t="s">
        <v>269</v>
      </c>
      <c r="L1111" s="4" t="s">
        <v>67</v>
      </c>
      <c r="M1111" s="9">
        <v>4451408</v>
      </c>
      <c r="N1111" s="9">
        <v>0</v>
      </c>
      <c r="O1111" s="9">
        <v>0</v>
      </c>
      <c r="P1111" s="2"/>
    </row>
    <row r="1112" spans="1:16" ht="25.5" outlineLevel="7">
      <c r="A1112" s="3" t="s">
        <v>43</v>
      </c>
      <c r="B1112" s="4" t="s">
        <v>373</v>
      </c>
      <c r="C1112" s="7" t="s">
        <v>472</v>
      </c>
      <c r="D1112" s="7" t="s">
        <v>469</v>
      </c>
      <c r="E1112" s="8" t="str">
        <f t="shared" si="16"/>
        <v>03 4 11 82330</v>
      </c>
      <c r="F1112" s="7" t="s">
        <v>474</v>
      </c>
      <c r="G1112" s="7" t="s">
        <v>486</v>
      </c>
      <c r="H1112" s="7" t="s">
        <v>482</v>
      </c>
      <c r="I1112" s="7" t="s">
        <v>538</v>
      </c>
      <c r="J1112" s="4" t="s">
        <v>139</v>
      </c>
      <c r="K1112" s="4" t="s">
        <v>269</v>
      </c>
      <c r="L1112" s="4" t="s">
        <v>73</v>
      </c>
      <c r="M1112" s="9">
        <v>130630</v>
      </c>
      <c r="N1112" s="9">
        <v>0</v>
      </c>
      <c r="O1112" s="9">
        <v>0</v>
      </c>
      <c r="P1112" s="2"/>
    </row>
    <row r="1113" spans="1:16" ht="38.25" outlineLevel="3">
      <c r="A1113" s="3" t="s">
        <v>375</v>
      </c>
      <c r="B1113" s="4" t="s">
        <v>373</v>
      </c>
      <c r="C1113" s="7" t="s">
        <v>472</v>
      </c>
      <c r="D1113" s="7" t="s">
        <v>469</v>
      </c>
      <c r="E1113" s="8" t="str">
        <f t="shared" ref="E1113:E1175" si="17">CONCATENATE(F1113," ",G1113," ",H1113," ",I1113)</f>
        <v>03 4 11 S4850</v>
      </c>
      <c r="F1113" s="7" t="s">
        <v>474</v>
      </c>
      <c r="G1113" s="7" t="s">
        <v>486</v>
      </c>
      <c r="H1113" s="7" t="s">
        <v>482</v>
      </c>
      <c r="I1113" s="7" t="s">
        <v>566</v>
      </c>
      <c r="J1113" s="4"/>
      <c r="K1113" s="4"/>
      <c r="L1113" s="4"/>
      <c r="M1113" s="9">
        <v>473446</v>
      </c>
      <c r="N1113" s="9">
        <v>0</v>
      </c>
      <c r="O1113" s="9">
        <v>0</v>
      </c>
      <c r="P1113" s="2"/>
    </row>
    <row r="1114" spans="1:16" ht="38.25" outlineLevel="4">
      <c r="A1114" s="3" t="s">
        <v>109</v>
      </c>
      <c r="B1114" s="4" t="s">
        <v>373</v>
      </c>
      <c r="C1114" s="7" t="s">
        <v>472</v>
      </c>
      <c r="D1114" s="7" t="s">
        <v>469</v>
      </c>
      <c r="E1114" s="8" t="str">
        <f t="shared" si="17"/>
        <v>03 4 11 S4850</v>
      </c>
      <c r="F1114" s="7" t="s">
        <v>474</v>
      </c>
      <c r="G1114" s="7" t="s">
        <v>486</v>
      </c>
      <c r="H1114" s="7" t="s">
        <v>482</v>
      </c>
      <c r="I1114" s="7" t="s">
        <v>566</v>
      </c>
      <c r="J1114" s="4" t="s">
        <v>110</v>
      </c>
      <c r="K1114" s="4"/>
      <c r="L1114" s="4"/>
      <c r="M1114" s="9">
        <v>473446</v>
      </c>
      <c r="N1114" s="9">
        <v>0</v>
      </c>
      <c r="O1114" s="9">
        <v>0</v>
      </c>
      <c r="P1114" s="2"/>
    </row>
    <row r="1115" spans="1:16" ht="25.5" outlineLevel="5">
      <c r="A1115" s="3" t="s">
        <v>111</v>
      </c>
      <c r="B1115" s="4" t="s">
        <v>373</v>
      </c>
      <c r="C1115" s="7" t="s">
        <v>472</v>
      </c>
      <c r="D1115" s="7" t="s">
        <v>469</v>
      </c>
      <c r="E1115" s="8" t="str">
        <f t="shared" si="17"/>
        <v>03 4 11 S4850</v>
      </c>
      <c r="F1115" s="7" t="s">
        <v>474</v>
      </c>
      <c r="G1115" s="7" t="s">
        <v>486</v>
      </c>
      <c r="H1115" s="7" t="s">
        <v>482</v>
      </c>
      <c r="I1115" s="7" t="s">
        <v>566</v>
      </c>
      <c r="J1115" s="4" t="s">
        <v>112</v>
      </c>
      <c r="K1115" s="4"/>
      <c r="L1115" s="4"/>
      <c r="M1115" s="9">
        <v>473446</v>
      </c>
      <c r="N1115" s="9">
        <v>0</v>
      </c>
      <c r="O1115" s="9">
        <v>0</v>
      </c>
      <c r="P1115" s="2"/>
    </row>
    <row r="1116" spans="1:16" ht="25.5" outlineLevel="6">
      <c r="A1116" s="3" t="s">
        <v>138</v>
      </c>
      <c r="B1116" s="4" t="s">
        <v>373</v>
      </c>
      <c r="C1116" s="7" t="s">
        <v>472</v>
      </c>
      <c r="D1116" s="7" t="s">
        <v>469</v>
      </c>
      <c r="E1116" s="8" t="str">
        <f t="shared" si="17"/>
        <v>03 4 11 S4850</v>
      </c>
      <c r="F1116" s="7" t="s">
        <v>474</v>
      </c>
      <c r="G1116" s="7" t="s">
        <v>486</v>
      </c>
      <c r="H1116" s="7" t="s">
        <v>482</v>
      </c>
      <c r="I1116" s="7" t="s">
        <v>566</v>
      </c>
      <c r="J1116" s="4" t="s">
        <v>139</v>
      </c>
      <c r="K1116" s="4"/>
      <c r="L1116" s="4"/>
      <c r="M1116" s="9">
        <v>473446</v>
      </c>
      <c r="N1116" s="9">
        <v>0</v>
      </c>
      <c r="O1116" s="9">
        <v>0</v>
      </c>
      <c r="P1116" s="2"/>
    </row>
    <row r="1117" spans="1:16" ht="38.25" outlineLevel="7">
      <c r="A1117" s="3" t="s">
        <v>376</v>
      </c>
      <c r="B1117" s="4" t="s">
        <v>373</v>
      </c>
      <c r="C1117" s="7" t="s">
        <v>472</v>
      </c>
      <c r="D1117" s="7" t="s">
        <v>469</v>
      </c>
      <c r="E1117" s="8" t="str">
        <f t="shared" si="17"/>
        <v>03 4 11 S4850</v>
      </c>
      <c r="F1117" s="7" t="s">
        <v>474</v>
      </c>
      <c r="G1117" s="7" t="s">
        <v>486</v>
      </c>
      <c r="H1117" s="7" t="s">
        <v>482</v>
      </c>
      <c r="I1117" s="7" t="s">
        <v>566</v>
      </c>
      <c r="J1117" s="4" t="s">
        <v>139</v>
      </c>
      <c r="K1117" s="4" t="s">
        <v>377</v>
      </c>
      <c r="L1117" s="4"/>
      <c r="M1117" s="9">
        <v>473446</v>
      </c>
      <c r="N1117" s="9">
        <v>0</v>
      </c>
      <c r="O1117" s="9">
        <v>0</v>
      </c>
      <c r="P1117" s="2"/>
    </row>
    <row r="1118" spans="1:16" ht="25.5" outlineLevel="7">
      <c r="A1118" s="3" t="s">
        <v>66</v>
      </c>
      <c r="B1118" s="4" t="s">
        <v>373</v>
      </c>
      <c r="C1118" s="7" t="s">
        <v>472</v>
      </c>
      <c r="D1118" s="7" t="s">
        <v>469</v>
      </c>
      <c r="E1118" s="8" t="str">
        <f t="shared" si="17"/>
        <v>03 4 11 S4850</v>
      </c>
      <c r="F1118" s="7" t="s">
        <v>474</v>
      </c>
      <c r="G1118" s="7" t="s">
        <v>486</v>
      </c>
      <c r="H1118" s="7" t="s">
        <v>482</v>
      </c>
      <c r="I1118" s="7" t="s">
        <v>566</v>
      </c>
      <c r="J1118" s="4" t="s">
        <v>139</v>
      </c>
      <c r="K1118" s="4" t="s">
        <v>377</v>
      </c>
      <c r="L1118" s="4" t="s">
        <v>67</v>
      </c>
      <c r="M1118" s="9">
        <v>33141.22</v>
      </c>
      <c r="N1118" s="9">
        <v>0</v>
      </c>
      <c r="O1118" s="9">
        <v>0</v>
      </c>
      <c r="P1118" s="2"/>
    </row>
    <row r="1119" spans="1:16" ht="25.5" outlineLevel="7">
      <c r="A1119" s="3" t="s">
        <v>66</v>
      </c>
      <c r="B1119" s="4" t="s">
        <v>373</v>
      </c>
      <c r="C1119" s="7" t="s">
        <v>472</v>
      </c>
      <c r="D1119" s="7" t="s">
        <v>469</v>
      </c>
      <c r="E1119" s="8" t="str">
        <f t="shared" si="17"/>
        <v>03 4 11 S4850</v>
      </c>
      <c r="F1119" s="7" t="s">
        <v>474</v>
      </c>
      <c r="G1119" s="7" t="s">
        <v>486</v>
      </c>
      <c r="H1119" s="7" t="s">
        <v>482</v>
      </c>
      <c r="I1119" s="7" t="s">
        <v>566</v>
      </c>
      <c r="J1119" s="4" t="s">
        <v>139</v>
      </c>
      <c r="K1119" s="4" t="s">
        <v>377</v>
      </c>
      <c r="L1119" s="4" t="s">
        <v>209</v>
      </c>
      <c r="M1119" s="9">
        <v>440304.78</v>
      </c>
      <c r="N1119" s="9">
        <v>0</v>
      </c>
      <c r="O1119" s="9">
        <v>0</v>
      </c>
      <c r="P1119" s="2"/>
    </row>
    <row r="1120" spans="1:16" ht="76.5" outlineLevel="3">
      <c r="A1120" s="3" t="s">
        <v>378</v>
      </c>
      <c r="B1120" s="4" t="s">
        <v>373</v>
      </c>
      <c r="C1120" s="7" t="s">
        <v>472</v>
      </c>
      <c r="D1120" s="7" t="s">
        <v>469</v>
      </c>
      <c r="E1120" s="8" t="str">
        <f t="shared" si="17"/>
        <v>03 4 11 S4860</v>
      </c>
      <c r="F1120" s="7" t="s">
        <v>474</v>
      </c>
      <c r="G1120" s="7" t="s">
        <v>486</v>
      </c>
      <c r="H1120" s="7" t="s">
        <v>482</v>
      </c>
      <c r="I1120" s="7" t="s">
        <v>567</v>
      </c>
      <c r="J1120" s="4"/>
      <c r="K1120" s="4"/>
      <c r="L1120" s="4"/>
      <c r="M1120" s="9">
        <v>3602905.38</v>
      </c>
      <c r="N1120" s="9">
        <v>0</v>
      </c>
      <c r="O1120" s="9">
        <v>0</v>
      </c>
      <c r="P1120" s="2"/>
    </row>
    <row r="1121" spans="1:16" ht="38.25" outlineLevel="4">
      <c r="A1121" s="3" t="s">
        <v>109</v>
      </c>
      <c r="B1121" s="4" t="s">
        <v>373</v>
      </c>
      <c r="C1121" s="7" t="s">
        <v>472</v>
      </c>
      <c r="D1121" s="7" t="s">
        <v>469</v>
      </c>
      <c r="E1121" s="8" t="str">
        <f t="shared" si="17"/>
        <v>03 4 11 S4860</v>
      </c>
      <c r="F1121" s="7" t="s">
        <v>474</v>
      </c>
      <c r="G1121" s="7" t="s">
        <v>486</v>
      </c>
      <c r="H1121" s="7" t="s">
        <v>482</v>
      </c>
      <c r="I1121" s="7" t="s">
        <v>567</v>
      </c>
      <c r="J1121" s="4" t="s">
        <v>110</v>
      </c>
      <c r="K1121" s="4"/>
      <c r="L1121" s="4"/>
      <c r="M1121" s="9">
        <v>3602905.38</v>
      </c>
      <c r="N1121" s="9">
        <v>0</v>
      </c>
      <c r="O1121" s="9">
        <v>0</v>
      </c>
      <c r="P1121" s="2"/>
    </row>
    <row r="1122" spans="1:16" ht="25.5" outlineLevel="5">
      <c r="A1122" s="3" t="s">
        <v>111</v>
      </c>
      <c r="B1122" s="4" t="s">
        <v>373</v>
      </c>
      <c r="C1122" s="7" t="s">
        <v>472</v>
      </c>
      <c r="D1122" s="7" t="s">
        <v>469</v>
      </c>
      <c r="E1122" s="8" t="str">
        <f t="shared" si="17"/>
        <v>03 4 11 S4860</v>
      </c>
      <c r="F1122" s="7" t="s">
        <v>474</v>
      </c>
      <c r="G1122" s="7" t="s">
        <v>486</v>
      </c>
      <c r="H1122" s="7" t="s">
        <v>482</v>
      </c>
      <c r="I1122" s="7" t="s">
        <v>567</v>
      </c>
      <c r="J1122" s="4" t="s">
        <v>112</v>
      </c>
      <c r="K1122" s="4"/>
      <c r="L1122" s="4"/>
      <c r="M1122" s="9">
        <v>3602905.38</v>
      </c>
      <c r="N1122" s="9">
        <v>0</v>
      </c>
      <c r="O1122" s="9">
        <v>0</v>
      </c>
      <c r="P1122" s="2"/>
    </row>
    <row r="1123" spans="1:16" ht="25.5" outlineLevel="6">
      <c r="A1123" s="3" t="s">
        <v>138</v>
      </c>
      <c r="B1123" s="4" t="s">
        <v>373</v>
      </c>
      <c r="C1123" s="7" t="s">
        <v>472</v>
      </c>
      <c r="D1123" s="7" t="s">
        <v>469</v>
      </c>
      <c r="E1123" s="8" t="str">
        <f t="shared" si="17"/>
        <v>03 4 11 S4860</v>
      </c>
      <c r="F1123" s="7" t="s">
        <v>474</v>
      </c>
      <c r="G1123" s="7" t="s">
        <v>486</v>
      </c>
      <c r="H1123" s="7" t="s">
        <v>482</v>
      </c>
      <c r="I1123" s="7" t="s">
        <v>567</v>
      </c>
      <c r="J1123" s="4" t="s">
        <v>139</v>
      </c>
      <c r="K1123" s="4"/>
      <c r="L1123" s="4"/>
      <c r="M1123" s="9">
        <v>3602905.38</v>
      </c>
      <c r="N1123" s="9">
        <v>0</v>
      </c>
      <c r="O1123" s="9">
        <v>0</v>
      </c>
      <c r="P1123" s="2"/>
    </row>
    <row r="1124" spans="1:16" ht="38.25" outlineLevel="7">
      <c r="A1124" s="3" t="s">
        <v>379</v>
      </c>
      <c r="B1124" s="4" t="s">
        <v>373</v>
      </c>
      <c r="C1124" s="7" t="s">
        <v>472</v>
      </c>
      <c r="D1124" s="7" t="s">
        <v>469</v>
      </c>
      <c r="E1124" s="8" t="str">
        <f t="shared" si="17"/>
        <v>03 4 11 S4860</v>
      </c>
      <c r="F1124" s="7" t="s">
        <v>474</v>
      </c>
      <c r="G1124" s="7" t="s">
        <v>486</v>
      </c>
      <c r="H1124" s="7" t="s">
        <v>482</v>
      </c>
      <c r="I1124" s="7" t="s">
        <v>567</v>
      </c>
      <c r="J1124" s="4" t="s">
        <v>139</v>
      </c>
      <c r="K1124" s="4" t="s">
        <v>380</v>
      </c>
      <c r="L1124" s="4"/>
      <c r="M1124" s="9">
        <v>3602905.38</v>
      </c>
      <c r="N1124" s="9">
        <v>0</v>
      </c>
      <c r="O1124" s="9">
        <v>0</v>
      </c>
      <c r="P1124" s="2"/>
    </row>
    <row r="1125" spans="1:16" ht="25.5" outlineLevel="7">
      <c r="A1125" s="3" t="s">
        <v>66</v>
      </c>
      <c r="B1125" s="4" t="s">
        <v>373</v>
      </c>
      <c r="C1125" s="7" t="s">
        <v>472</v>
      </c>
      <c r="D1125" s="7" t="s">
        <v>469</v>
      </c>
      <c r="E1125" s="8" t="str">
        <f t="shared" si="17"/>
        <v>03 4 11 S4860</v>
      </c>
      <c r="F1125" s="7" t="s">
        <v>474</v>
      </c>
      <c r="G1125" s="7" t="s">
        <v>486</v>
      </c>
      <c r="H1125" s="7" t="s">
        <v>482</v>
      </c>
      <c r="I1125" s="7" t="s">
        <v>567</v>
      </c>
      <c r="J1125" s="4" t="s">
        <v>139</v>
      </c>
      <c r="K1125" s="4" t="s">
        <v>380</v>
      </c>
      <c r="L1125" s="4" t="s">
        <v>67</v>
      </c>
      <c r="M1125" s="9">
        <v>252203.38</v>
      </c>
      <c r="N1125" s="9">
        <v>0</v>
      </c>
      <c r="O1125" s="9">
        <v>0</v>
      </c>
      <c r="P1125" s="2"/>
    </row>
    <row r="1126" spans="1:16" ht="25.5" outlineLevel="7">
      <c r="A1126" s="3" t="s">
        <v>66</v>
      </c>
      <c r="B1126" s="4" t="s">
        <v>373</v>
      </c>
      <c r="C1126" s="7" t="s">
        <v>472</v>
      </c>
      <c r="D1126" s="7" t="s">
        <v>469</v>
      </c>
      <c r="E1126" s="8" t="str">
        <f t="shared" si="17"/>
        <v>03 4 11 S4860</v>
      </c>
      <c r="F1126" s="7" t="s">
        <v>474</v>
      </c>
      <c r="G1126" s="7" t="s">
        <v>486</v>
      </c>
      <c r="H1126" s="7" t="s">
        <v>482</v>
      </c>
      <c r="I1126" s="7" t="s">
        <v>567</v>
      </c>
      <c r="J1126" s="4" t="s">
        <v>139</v>
      </c>
      <c r="K1126" s="4" t="s">
        <v>380</v>
      </c>
      <c r="L1126" s="4" t="s">
        <v>209</v>
      </c>
      <c r="M1126" s="9">
        <v>3350702</v>
      </c>
      <c r="N1126" s="9">
        <v>0</v>
      </c>
      <c r="O1126" s="9">
        <v>0</v>
      </c>
      <c r="P1126" s="2"/>
    </row>
    <row r="1127" spans="1:16" ht="293.25" outlineLevel="3">
      <c r="A1127" s="3" t="s">
        <v>381</v>
      </c>
      <c r="B1127" s="4" t="s">
        <v>373</v>
      </c>
      <c r="C1127" s="7" t="s">
        <v>472</v>
      </c>
      <c r="D1127" s="7" t="s">
        <v>469</v>
      </c>
      <c r="E1127" s="8" t="str">
        <f t="shared" si="17"/>
        <v>03 4 21 14722</v>
      </c>
      <c r="F1127" s="7" t="s">
        <v>474</v>
      </c>
      <c r="G1127" s="7" t="s">
        <v>486</v>
      </c>
      <c r="H1127" s="7" t="s">
        <v>568</v>
      </c>
      <c r="I1127" s="7" t="s">
        <v>569</v>
      </c>
      <c r="J1127" s="4"/>
      <c r="K1127" s="4"/>
      <c r="L1127" s="4"/>
      <c r="M1127" s="9">
        <v>218550886</v>
      </c>
      <c r="N1127" s="9">
        <v>193646286</v>
      </c>
      <c r="O1127" s="9">
        <v>193646286</v>
      </c>
      <c r="P1127" s="2"/>
    </row>
    <row r="1128" spans="1:16" ht="38.25" outlineLevel="4">
      <c r="A1128" s="3" t="s">
        <v>109</v>
      </c>
      <c r="B1128" s="4" t="s">
        <v>373</v>
      </c>
      <c r="C1128" s="7" t="s">
        <v>472</v>
      </c>
      <c r="D1128" s="7" t="s">
        <v>469</v>
      </c>
      <c r="E1128" s="8" t="str">
        <f t="shared" si="17"/>
        <v>03 4 21 14722</v>
      </c>
      <c r="F1128" s="7" t="s">
        <v>474</v>
      </c>
      <c r="G1128" s="7" t="s">
        <v>486</v>
      </c>
      <c r="H1128" s="7" t="s">
        <v>568</v>
      </c>
      <c r="I1128" s="7" t="s">
        <v>569</v>
      </c>
      <c r="J1128" s="4" t="s">
        <v>110</v>
      </c>
      <c r="K1128" s="4"/>
      <c r="L1128" s="4"/>
      <c r="M1128" s="9">
        <v>218550886</v>
      </c>
      <c r="N1128" s="9">
        <v>193646286</v>
      </c>
      <c r="O1128" s="9">
        <v>193646286</v>
      </c>
      <c r="P1128" s="2"/>
    </row>
    <row r="1129" spans="1:16" ht="25.5" outlineLevel="5">
      <c r="A1129" s="3" t="s">
        <v>111</v>
      </c>
      <c r="B1129" s="4" t="s">
        <v>373</v>
      </c>
      <c r="C1129" s="7" t="s">
        <v>472</v>
      </c>
      <c r="D1129" s="7" t="s">
        <v>469</v>
      </c>
      <c r="E1129" s="8" t="str">
        <f t="shared" si="17"/>
        <v>03 4 21 14722</v>
      </c>
      <c r="F1129" s="7" t="s">
        <v>474</v>
      </c>
      <c r="G1129" s="7" t="s">
        <v>486</v>
      </c>
      <c r="H1129" s="7" t="s">
        <v>568</v>
      </c>
      <c r="I1129" s="7" t="s">
        <v>569</v>
      </c>
      <c r="J1129" s="4" t="s">
        <v>112</v>
      </c>
      <c r="K1129" s="4"/>
      <c r="L1129" s="4"/>
      <c r="M1129" s="9">
        <v>218550886</v>
      </c>
      <c r="N1129" s="9">
        <v>193646286</v>
      </c>
      <c r="O1129" s="9">
        <v>193646286</v>
      </c>
      <c r="P1129" s="2"/>
    </row>
    <row r="1130" spans="1:16" ht="76.5" outlineLevel="6">
      <c r="A1130" s="3" t="s">
        <v>113</v>
      </c>
      <c r="B1130" s="4" t="s">
        <v>373</v>
      </c>
      <c r="C1130" s="7" t="s">
        <v>472</v>
      </c>
      <c r="D1130" s="7" t="s">
        <v>469</v>
      </c>
      <c r="E1130" s="8" t="str">
        <f t="shared" si="17"/>
        <v>03 4 21 14722</v>
      </c>
      <c r="F1130" s="7" t="s">
        <v>474</v>
      </c>
      <c r="G1130" s="7" t="s">
        <v>486</v>
      </c>
      <c r="H1130" s="7" t="s">
        <v>568</v>
      </c>
      <c r="I1130" s="7" t="s">
        <v>569</v>
      </c>
      <c r="J1130" s="4" t="s">
        <v>114</v>
      </c>
      <c r="K1130" s="4"/>
      <c r="L1130" s="4"/>
      <c r="M1130" s="9">
        <v>218550886</v>
      </c>
      <c r="N1130" s="9">
        <v>193646286</v>
      </c>
      <c r="O1130" s="9">
        <v>193646286</v>
      </c>
      <c r="P1130" s="2"/>
    </row>
    <row r="1131" spans="1:16" ht="38.25" outlineLevel="7">
      <c r="A1131" s="3" t="s">
        <v>382</v>
      </c>
      <c r="B1131" s="4" t="s">
        <v>373</v>
      </c>
      <c r="C1131" s="7" t="s">
        <v>472</v>
      </c>
      <c r="D1131" s="7" t="s">
        <v>469</v>
      </c>
      <c r="E1131" s="8" t="str">
        <f t="shared" si="17"/>
        <v>03 4 21 14722</v>
      </c>
      <c r="F1131" s="7" t="s">
        <v>474</v>
      </c>
      <c r="G1131" s="7" t="s">
        <v>486</v>
      </c>
      <c r="H1131" s="7" t="s">
        <v>568</v>
      </c>
      <c r="I1131" s="7" t="s">
        <v>569</v>
      </c>
      <c r="J1131" s="4" t="s">
        <v>114</v>
      </c>
      <c r="K1131" s="4" t="s">
        <v>383</v>
      </c>
      <c r="L1131" s="4"/>
      <c r="M1131" s="9">
        <v>218550886</v>
      </c>
      <c r="N1131" s="9">
        <v>193646286</v>
      </c>
      <c r="O1131" s="9">
        <v>193646286</v>
      </c>
      <c r="P1131" s="2"/>
    </row>
    <row r="1132" spans="1:16" outlineLevel="7">
      <c r="A1132" s="3" t="s">
        <v>16</v>
      </c>
      <c r="B1132" s="4" t="s">
        <v>373</v>
      </c>
      <c r="C1132" s="7" t="s">
        <v>472</v>
      </c>
      <c r="D1132" s="7" t="s">
        <v>469</v>
      </c>
      <c r="E1132" s="8" t="str">
        <f t="shared" si="17"/>
        <v>03 4 21 14722</v>
      </c>
      <c r="F1132" s="7" t="s">
        <v>474</v>
      </c>
      <c r="G1132" s="7" t="s">
        <v>486</v>
      </c>
      <c r="H1132" s="7" t="s">
        <v>568</v>
      </c>
      <c r="I1132" s="7" t="s">
        <v>569</v>
      </c>
      <c r="J1132" s="4" t="s">
        <v>114</v>
      </c>
      <c r="K1132" s="4" t="s">
        <v>383</v>
      </c>
      <c r="L1132" s="4" t="s">
        <v>17</v>
      </c>
      <c r="M1132" s="9">
        <v>164824029</v>
      </c>
      <c r="N1132" s="9">
        <v>145696072</v>
      </c>
      <c r="O1132" s="9">
        <v>145696072</v>
      </c>
      <c r="P1132" s="2"/>
    </row>
    <row r="1133" spans="1:16" ht="25.5" outlineLevel="7">
      <c r="A1133" s="3" t="s">
        <v>24</v>
      </c>
      <c r="B1133" s="4" t="s">
        <v>373</v>
      </c>
      <c r="C1133" s="7" t="s">
        <v>472</v>
      </c>
      <c r="D1133" s="7" t="s">
        <v>469</v>
      </c>
      <c r="E1133" s="8" t="str">
        <f t="shared" si="17"/>
        <v>03 4 21 14722</v>
      </c>
      <c r="F1133" s="7" t="s">
        <v>474</v>
      </c>
      <c r="G1133" s="7" t="s">
        <v>486</v>
      </c>
      <c r="H1133" s="7" t="s">
        <v>568</v>
      </c>
      <c r="I1133" s="7" t="s">
        <v>569</v>
      </c>
      <c r="J1133" s="4" t="s">
        <v>114</v>
      </c>
      <c r="K1133" s="4" t="s">
        <v>383</v>
      </c>
      <c r="L1133" s="4" t="s">
        <v>25</v>
      </c>
      <c r="M1133" s="9">
        <v>49776857</v>
      </c>
      <c r="N1133" s="9">
        <v>44000214</v>
      </c>
      <c r="O1133" s="9">
        <v>44000214</v>
      </c>
      <c r="P1133" s="2"/>
    </row>
    <row r="1134" spans="1:16" outlineLevel="7">
      <c r="A1134" s="3" t="s">
        <v>48</v>
      </c>
      <c r="B1134" s="4" t="s">
        <v>373</v>
      </c>
      <c r="C1134" s="7" t="s">
        <v>472</v>
      </c>
      <c r="D1134" s="7" t="s">
        <v>469</v>
      </c>
      <c r="E1134" s="8" t="str">
        <f t="shared" si="17"/>
        <v>03 4 21 14722</v>
      </c>
      <c r="F1134" s="7" t="s">
        <v>474</v>
      </c>
      <c r="G1134" s="7" t="s">
        <v>486</v>
      </c>
      <c r="H1134" s="7" t="s">
        <v>568</v>
      </c>
      <c r="I1134" s="7" t="s">
        <v>569</v>
      </c>
      <c r="J1134" s="4" t="s">
        <v>114</v>
      </c>
      <c r="K1134" s="4" t="s">
        <v>383</v>
      </c>
      <c r="L1134" s="4" t="s">
        <v>49</v>
      </c>
      <c r="M1134" s="9">
        <v>1752256</v>
      </c>
      <c r="N1134" s="9">
        <v>1752256</v>
      </c>
      <c r="O1134" s="9">
        <v>1752256</v>
      </c>
      <c r="P1134" s="2"/>
    </row>
    <row r="1135" spans="1:16" ht="38.25" outlineLevel="7">
      <c r="A1135" s="3" t="s">
        <v>20</v>
      </c>
      <c r="B1135" s="4" t="s">
        <v>373</v>
      </c>
      <c r="C1135" s="7" t="s">
        <v>472</v>
      </c>
      <c r="D1135" s="7" t="s">
        <v>469</v>
      </c>
      <c r="E1135" s="8" t="str">
        <f t="shared" si="17"/>
        <v>03 4 21 14722</v>
      </c>
      <c r="F1135" s="7" t="s">
        <v>474</v>
      </c>
      <c r="G1135" s="7" t="s">
        <v>486</v>
      </c>
      <c r="H1135" s="7" t="s">
        <v>568</v>
      </c>
      <c r="I1135" s="7" t="s">
        <v>569</v>
      </c>
      <c r="J1135" s="4" t="s">
        <v>114</v>
      </c>
      <c r="K1135" s="4" t="s">
        <v>383</v>
      </c>
      <c r="L1135" s="4" t="s">
        <v>21</v>
      </c>
      <c r="M1135" s="9">
        <v>550000</v>
      </c>
      <c r="N1135" s="9">
        <v>550000</v>
      </c>
      <c r="O1135" s="9">
        <v>550000</v>
      </c>
      <c r="P1135" s="2"/>
    </row>
    <row r="1136" spans="1:16" ht="25.5" outlineLevel="7">
      <c r="A1136" s="3" t="s">
        <v>43</v>
      </c>
      <c r="B1136" s="4" t="s">
        <v>373</v>
      </c>
      <c r="C1136" s="7" t="s">
        <v>472</v>
      </c>
      <c r="D1136" s="7" t="s">
        <v>469</v>
      </c>
      <c r="E1136" s="8" t="str">
        <f t="shared" si="17"/>
        <v>03 4 21 14722</v>
      </c>
      <c r="F1136" s="7" t="s">
        <v>474</v>
      </c>
      <c r="G1136" s="7" t="s">
        <v>486</v>
      </c>
      <c r="H1136" s="7" t="s">
        <v>568</v>
      </c>
      <c r="I1136" s="7" t="s">
        <v>569</v>
      </c>
      <c r="J1136" s="4" t="s">
        <v>114</v>
      </c>
      <c r="K1136" s="4" t="s">
        <v>383</v>
      </c>
      <c r="L1136" s="4" t="s">
        <v>44</v>
      </c>
      <c r="M1136" s="9">
        <v>1247744</v>
      </c>
      <c r="N1136" s="9">
        <v>1247744</v>
      </c>
      <c r="O1136" s="9">
        <v>1247744</v>
      </c>
      <c r="P1136" s="2"/>
    </row>
    <row r="1137" spans="1:16" ht="25.5" outlineLevel="7">
      <c r="A1137" s="3" t="s">
        <v>384</v>
      </c>
      <c r="B1137" s="4" t="s">
        <v>373</v>
      </c>
      <c r="C1137" s="7" t="s">
        <v>472</v>
      </c>
      <c r="D1137" s="7" t="s">
        <v>469</v>
      </c>
      <c r="E1137" s="8" t="str">
        <f t="shared" si="17"/>
        <v>03 4 21 14722</v>
      </c>
      <c r="F1137" s="7" t="s">
        <v>474</v>
      </c>
      <c r="G1137" s="7" t="s">
        <v>486</v>
      </c>
      <c r="H1137" s="7" t="s">
        <v>568</v>
      </c>
      <c r="I1137" s="7" t="s">
        <v>569</v>
      </c>
      <c r="J1137" s="4" t="s">
        <v>114</v>
      </c>
      <c r="K1137" s="4" t="s">
        <v>383</v>
      </c>
      <c r="L1137" s="4" t="s">
        <v>385</v>
      </c>
      <c r="M1137" s="9">
        <v>400000</v>
      </c>
      <c r="N1137" s="9">
        <v>400000</v>
      </c>
      <c r="O1137" s="9">
        <v>400000</v>
      </c>
      <c r="P1137" s="2"/>
    </row>
    <row r="1138" spans="1:16" ht="38.25" outlineLevel="3">
      <c r="A1138" s="3" t="s">
        <v>386</v>
      </c>
      <c r="B1138" s="4" t="s">
        <v>373</v>
      </c>
      <c r="C1138" s="7" t="s">
        <v>472</v>
      </c>
      <c r="D1138" s="7" t="s">
        <v>469</v>
      </c>
      <c r="E1138" s="8" t="str">
        <f t="shared" si="17"/>
        <v>03 4 21 80301</v>
      </c>
      <c r="F1138" s="7" t="s">
        <v>474</v>
      </c>
      <c r="G1138" s="7" t="s">
        <v>486</v>
      </c>
      <c r="H1138" s="7" t="s">
        <v>568</v>
      </c>
      <c r="I1138" s="7" t="s">
        <v>570</v>
      </c>
      <c r="J1138" s="4"/>
      <c r="K1138" s="4"/>
      <c r="L1138" s="4"/>
      <c r="M1138" s="9">
        <v>36551896.219999999</v>
      </c>
      <c r="N1138" s="9">
        <v>37161587.810000002</v>
      </c>
      <c r="O1138" s="9">
        <v>38338063.619999997</v>
      </c>
      <c r="P1138" s="2"/>
    </row>
    <row r="1139" spans="1:16" ht="38.25" outlineLevel="4">
      <c r="A1139" s="3" t="s">
        <v>109</v>
      </c>
      <c r="B1139" s="4" t="s">
        <v>373</v>
      </c>
      <c r="C1139" s="7" t="s">
        <v>472</v>
      </c>
      <c r="D1139" s="7" t="s">
        <v>469</v>
      </c>
      <c r="E1139" s="8" t="str">
        <f t="shared" si="17"/>
        <v>03 4 21 80301</v>
      </c>
      <c r="F1139" s="7" t="s">
        <v>474</v>
      </c>
      <c r="G1139" s="7" t="s">
        <v>486</v>
      </c>
      <c r="H1139" s="7" t="s">
        <v>568</v>
      </c>
      <c r="I1139" s="7" t="s">
        <v>570</v>
      </c>
      <c r="J1139" s="4" t="s">
        <v>110</v>
      </c>
      <c r="K1139" s="4"/>
      <c r="L1139" s="4"/>
      <c r="M1139" s="9">
        <v>36551896.219999999</v>
      </c>
      <c r="N1139" s="9">
        <v>37161587.810000002</v>
      </c>
      <c r="O1139" s="9">
        <v>38338063.619999997</v>
      </c>
      <c r="P1139" s="2"/>
    </row>
    <row r="1140" spans="1:16" ht="25.5" outlineLevel="5">
      <c r="A1140" s="3" t="s">
        <v>111</v>
      </c>
      <c r="B1140" s="4" t="s">
        <v>373</v>
      </c>
      <c r="C1140" s="7" t="s">
        <v>472</v>
      </c>
      <c r="D1140" s="7" t="s">
        <v>469</v>
      </c>
      <c r="E1140" s="8" t="str">
        <f t="shared" si="17"/>
        <v>03 4 21 80301</v>
      </c>
      <c r="F1140" s="7" t="s">
        <v>474</v>
      </c>
      <c r="G1140" s="7" t="s">
        <v>486</v>
      </c>
      <c r="H1140" s="7" t="s">
        <v>568</v>
      </c>
      <c r="I1140" s="7" t="s">
        <v>570</v>
      </c>
      <c r="J1140" s="4" t="s">
        <v>112</v>
      </c>
      <c r="K1140" s="4"/>
      <c r="L1140" s="4"/>
      <c r="M1140" s="9">
        <v>36551896.219999999</v>
      </c>
      <c r="N1140" s="9">
        <v>37161587.810000002</v>
      </c>
      <c r="O1140" s="9">
        <v>38338063.619999997</v>
      </c>
      <c r="P1140" s="2"/>
    </row>
    <row r="1141" spans="1:16" ht="76.5" outlineLevel="6">
      <c r="A1141" s="3" t="s">
        <v>113</v>
      </c>
      <c r="B1141" s="4" t="s">
        <v>373</v>
      </c>
      <c r="C1141" s="7" t="s">
        <v>472</v>
      </c>
      <c r="D1141" s="7" t="s">
        <v>469</v>
      </c>
      <c r="E1141" s="8" t="str">
        <f t="shared" si="17"/>
        <v>03 4 21 80301</v>
      </c>
      <c r="F1141" s="7" t="s">
        <v>474</v>
      </c>
      <c r="G1141" s="7" t="s">
        <v>486</v>
      </c>
      <c r="H1141" s="7" t="s">
        <v>568</v>
      </c>
      <c r="I1141" s="7" t="s">
        <v>570</v>
      </c>
      <c r="J1141" s="4" t="s">
        <v>114</v>
      </c>
      <c r="K1141" s="4"/>
      <c r="L1141" s="4"/>
      <c r="M1141" s="9">
        <v>36551896.219999999</v>
      </c>
      <c r="N1141" s="9">
        <v>37161587.810000002</v>
      </c>
      <c r="O1141" s="9">
        <v>38338063.619999997</v>
      </c>
      <c r="P1141" s="2"/>
    </row>
    <row r="1142" spans="1:16" outlineLevel="7">
      <c r="A1142" s="3" t="s">
        <v>51</v>
      </c>
      <c r="B1142" s="4" t="s">
        <v>373</v>
      </c>
      <c r="C1142" s="7" t="s">
        <v>472</v>
      </c>
      <c r="D1142" s="7" t="s">
        <v>469</v>
      </c>
      <c r="E1142" s="8" t="str">
        <f t="shared" si="17"/>
        <v>03 4 21 80301</v>
      </c>
      <c r="F1142" s="7" t="s">
        <v>474</v>
      </c>
      <c r="G1142" s="7" t="s">
        <v>486</v>
      </c>
      <c r="H1142" s="7" t="s">
        <v>568</v>
      </c>
      <c r="I1142" s="7" t="s">
        <v>570</v>
      </c>
      <c r="J1142" s="4" t="s">
        <v>114</v>
      </c>
      <c r="K1142" s="4" t="s">
        <v>52</v>
      </c>
      <c r="L1142" s="4"/>
      <c r="M1142" s="9">
        <v>1740000</v>
      </c>
      <c r="N1142" s="9">
        <v>1740000</v>
      </c>
      <c r="O1142" s="9">
        <v>1740000</v>
      </c>
      <c r="P1142" s="2"/>
    </row>
    <row r="1143" spans="1:16" outlineLevel="7">
      <c r="A1143" s="3" t="s">
        <v>16</v>
      </c>
      <c r="B1143" s="4" t="s">
        <v>373</v>
      </c>
      <c r="C1143" s="7" t="s">
        <v>472</v>
      </c>
      <c r="D1143" s="7" t="s">
        <v>469</v>
      </c>
      <c r="E1143" s="8" t="str">
        <f t="shared" si="17"/>
        <v>03 4 21 80301</v>
      </c>
      <c r="F1143" s="7" t="s">
        <v>474</v>
      </c>
      <c r="G1143" s="7" t="s">
        <v>486</v>
      </c>
      <c r="H1143" s="7" t="s">
        <v>568</v>
      </c>
      <c r="I1143" s="7" t="s">
        <v>570</v>
      </c>
      <c r="J1143" s="4" t="s">
        <v>114</v>
      </c>
      <c r="K1143" s="4" t="s">
        <v>52</v>
      </c>
      <c r="L1143" s="4" t="s">
        <v>53</v>
      </c>
      <c r="M1143" s="9">
        <v>1740000</v>
      </c>
      <c r="N1143" s="9">
        <v>1740000</v>
      </c>
      <c r="O1143" s="9">
        <v>1740000</v>
      </c>
      <c r="P1143" s="2"/>
    </row>
    <row r="1144" spans="1:16" outlineLevel="7">
      <c r="A1144" s="3" t="s">
        <v>61</v>
      </c>
      <c r="B1144" s="4" t="s">
        <v>373</v>
      </c>
      <c r="C1144" s="7" t="s">
        <v>472</v>
      </c>
      <c r="D1144" s="7" t="s">
        <v>469</v>
      </c>
      <c r="E1144" s="8" t="str">
        <f t="shared" si="17"/>
        <v>03 4 21 80301</v>
      </c>
      <c r="F1144" s="7" t="s">
        <v>474</v>
      </c>
      <c r="G1144" s="7" t="s">
        <v>486</v>
      </c>
      <c r="H1144" s="7" t="s">
        <v>568</v>
      </c>
      <c r="I1144" s="7" t="s">
        <v>570</v>
      </c>
      <c r="J1144" s="4" t="s">
        <v>114</v>
      </c>
      <c r="K1144" s="4" t="s">
        <v>62</v>
      </c>
      <c r="L1144" s="4"/>
      <c r="M1144" s="9">
        <v>412697</v>
      </c>
      <c r="N1144" s="9">
        <v>433348.24</v>
      </c>
      <c r="O1144" s="9">
        <v>450682.07</v>
      </c>
      <c r="P1144" s="2"/>
    </row>
    <row r="1145" spans="1:16" outlineLevel="7">
      <c r="A1145" s="3" t="s">
        <v>32</v>
      </c>
      <c r="B1145" s="4" t="s">
        <v>373</v>
      </c>
      <c r="C1145" s="7" t="s">
        <v>472</v>
      </c>
      <c r="D1145" s="7" t="s">
        <v>469</v>
      </c>
      <c r="E1145" s="8" t="str">
        <f t="shared" si="17"/>
        <v>03 4 21 80301</v>
      </c>
      <c r="F1145" s="7" t="s">
        <v>474</v>
      </c>
      <c r="G1145" s="7" t="s">
        <v>486</v>
      </c>
      <c r="H1145" s="7" t="s">
        <v>568</v>
      </c>
      <c r="I1145" s="7" t="s">
        <v>570</v>
      </c>
      <c r="J1145" s="4" t="s">
        <v>114</v>
      </c>
      <c r="K1145" s="4" t="s">
        <v>62</v>
      </c>
      <c r="L1145" s="4" t="s">
        <v>63</v>
      </c>
      <c r="M1145" s="9">
        <v>412697</v>
      </c>
      <c r="N1145" s="9">
        <v>433348.24</v>
      </c>
      <c r="O1145" s="9">
        <v>450682.07</v>
      </c>
      <c r="P1145" s="2"/>
    </row>
    <row r="1146" spans="1:16" outlineLevel="7">
      <c r="A1146" s="3" t="s">
        <v>261</v>
      </c>
      <c r="B1146" s="4" t="s">
        <v>373</v>
      </c>
      <c r="C1146" s="7" t="s">
        <v>472</v>
      </c>
      <c r="D1146" s="7" t="s">
        <v>469</v>
      </c>
      <c r="E1146" s="8" t="str">
        <f t="shared" si="17"/>
        <v>03 4 21 80301</v>
      </c>
      <c r="F1146" s="7" t="s">
        <v>474</v>
      </c>
      <c r="G1146" s="7" t="s">
        <v>486</v>
      </c>
      <c r="H1146" s="7" t="s">
        <v>568</v>
      </c>
      <c r="I1146" s="7" t="s">
        <v>570</v>
      </c>
      <c r="J1146" s="4" t="s">
        <v>114</v>
      </c>
      <c r="K1146" s="4" t="s">
        <v>262</v>
      </c>
      <c r="L1146" s="4"/>
      <c r="M1146" s="9">
        <v>1424380</v>
      </c>
      <c r="N1146" s="9">
        <v>1424380</v>
      </c>
      <c r="O1146" s="9">
        <v>1424380</v>
      </c>
      <c r="P1146" s="2"/>
    </row>
    <row r="1147" spans="1:16" outlineLevel="7">
      <c r="A1147" s="3" t="s">
        <v>263</v>
      </c>
      <c r="B1147" s="4" t="s">
        <v>373</v>
      </c>
      <c r="C1147" s="7" t="s">
        <v>472</v>
      </c>
      <c r="D1147" s="7" t="s">
        <v>469</v>
      </c>
      <c r="E1147" s="8" t="str">
        <f t="shared" si="17"/>
        <v>03 4 21 80301</v>
      </c>
      <c r="F1147" s="7" t="s">
        <v>474</v>
      </c>
      <c r="G1147" s="7" t="s">
        <v>486</v>
      </c>
      <c r="H1147" s="7" t="s">
        <v>568</v>
      </c>
      <c r="I1147" s="7" t="s">
        <v>570</v>
      </c>
      <c r="J1147" s="4" t="s">
        <v>114</v>
      </c>
      <c r="K1147" s="4" t="s">
        <v>262</v>
      </c>
      <c r="L1147" s="4" t="s">
        <v>264</v>
      </c>
      <c r="M1147" s="9">
        <v>1424380</v>
      </c>
      <c r="N1147" s="9">
        <v>1424380</v>
      </c>
      <c r="O1147" s="9">
        <v>1424380</v>
      </c>
      <c r="P1147" s="2"/>
    </row>
    <row r="1148" spans="1:16" outlineLevel="7">
      <c r="A1148" s="3" t="s">
        <v>115</v>
      </c>
      <c r="B1148" s="4" t="s">
        <v>373</v>
      </c>
      <c r="C1148" s="7" t="s">
        <v>472</v>
      </c>
      <c r="D1148" s="7" t="s">
        <v>469</v>
      </c>
      <c r="E1148" s="8" t="str">
        <f t="shared" si="17"/>
        <v>03 4 21 80301</v>
      </c>
      <c r="F1148" s="7" t="s">
        <v>474</v>
      </c>
      <c r="G1148" s="7" t="s">
        <v>486</v>
      </c>
      <c r="H1148" s="7" t="s">
        <v>568</v>
      </c>
      <c r="I1148" s="7" t="s">
        <v>570</v>
      </c>
      <c r="J1148" s="4" t="s">
        <v>114</v>
      </c>
      <c r="K1148" s="4" t="s">
        <v>116</v>
      </c>
      <c r="L1148" s="4"/>
      <c r="M1148" s="9">
        <v>27863990.199999999</v>
      </c>
      <c r="N1148" s="9">
        <v>28978549.800000001</v>
      </c>
      <c r="O1148" s="9">
        <v>30137691.780000001</v>
      </c>
      <c r="P1148" s="2"/>
    </row>
    <row r="1149" spans="1:16" outlineLevel="7">
      <c r="A1149" s="3" t="s">
        <v>117</v>
      </c>
      <c r="B1149" s="4" t="s">
        <v>373</v>
      </c>
      <c r="C1149" s="7" t="s">
        <v>472</v>
      </c>
      <c r="D1149" s="7" t="s">
        <v>469</v>
      </c>
      <c r="E1149" s="8" t="str">
        <f t="shared" si="17"/>
        <v>03 4 21 80301</v>
      </c>
      <c r="F1149" s="7" t="s">
        <v>474</v>
      </c>
      <c r="G1149" s="7" t="s">
        <v>486</v>
      </c>
      <c r="H1149" s="7" t="s">
        <v>568</v>
      </c>
      <c r="I1149" s="7" t="s">
        <v>570</v>
      </c>
      <c r="J1149" s="4" t="s">
        <v>114</v>
      </c>
      <c r="K1149" s="4" t="s">
        <v>116</v>
      </c>
      <c r="L1149" s="4" t="s">
        <v>118</v>
      </c>
      <c r="M1149" s="9">
        <v>27863990.199999999</v>
      </c>
      <c r="N1149" s="9">
        <v>28978549.800000001</v>
      </c>
      <c r="O1149" s="9">
        <v>30137691.780000001</v>
      </c>
      <c r="P1149" s="2"/>
    </row>
    <row r="1150" spans="1:16" ht="25.5" outlineLevel="7">
      <c r="A1150" s="3" t="s">
        <v>64</v>
      </c>
      <c r="B1150" s="4" t="s">
        <v>373</v>
      </c>
      <c r="C1150" s="7" t="s">
        <v>472</v>
      </c>
      <c r="D1150" s="7" t="s">
        <v>469</v>
      </c>
      <c r="E1150" s="8" t="str">
        <f t="shared" si="17"/>
        <v>03 4 21 80301</v>
      </c>
      <c r="F1150" s="7" t="s">
        <v>474</v>
      </c>
      <c r="G1150" s="7" t="s">
        <v>486</v>
      </c>
      <c r="H1150" s="7" t="s">
        <v>568</v>
      </c>
      <c r="I1150" s="7" t="s">
        <v>570</v>
      </c>
      <c r="J1150" s="4" t="s">
        <v>114</v>
      </c>
      <c r="K1150" s="4" t="s">
        <v>65</v>
      </c>
      <c r="L1150" s="4"/>
      <c r="M1150" s="9">
        <v>2029752.59</v>
      </c>
      <c r="N1150" s="9">
        <v>1924837.79</v>
      </c>
      <c r="O1150" s="9">
        <v>1924837.79</v>
      </c>
      <c r="P1150" s="2"/>
    </row>
    <row r="1151" spans="1:16" ht="25.5" outlineLevel="7">
      <c r="A1151" s="3" t="s">
        <v>66</v>
      </c>
      <c r="B1151" s="4" t="s">
        <v>373</v>
      </c>
      <c r="C1151" s="7" t="s">
        <v>472</v>
      </c>
      <c r="D1151" s="7" t="s">
        <v>469</v>
      </c>
      <c r="E1151" s="8" t="str">
        <f t="shared" si="17"/>
        <v>03 4 21 80301</v>
      </c>
      <c r="F1151" s="7" t="s">
        <v>474</v>
      </c>
      <c r="G1151" s="7" t="s">
        <v>486</v>
      </c>
      <c r="H1151" s="7" t="s">
        <v>568</v>
      </c>
      <c r="I1151" s="7" t="s">
        <v>570</v>
      </c>
      <c r="J1151" s="4" t="s">
        <v>114</v>
      </c>
      <c r="K1151" s="4" t="s">
        <v>65</v>
      </c>
      <c r="L1151" s="4" t="s">
        <v>67</v>
      </c>
      <c r="M1151" s="9">
        <v>2029752.59</v>
      </c>
      <c r="N1151" s="9">
        <v>1924837.79</v>
      </c>
      <c r="O1151" s="9">
        <v>1924837.79</v>
      </c>
      <c r="P1151" s="2"/>
    </row>
    <row r="1152" spans="1:16" outlineLevel="7">
      <c r="A1152" s="3" t="s">
        <v>68</v>
      </c>
      <c r="B1152" s="4" t="s">
        <v>373</v>
      </c>
      <c r="C1152" s="7" t="s">
        <v>472</v>
      </c>
      <c r="D1152" s="7" t="s">
        <v>469</v>
      </c>
      <c r="E1152" s="8" t="str">
        <f t="shared" si="17"/>
        <v>03 4 21 80301</v>
      </c>
      <c r="F1152" s="7" t="s">
        <v>474</v>
      </c>
      <c r="G1152" s="7" t="s">
        <v>486</v>
      </c>
      <c r="H1152" s="7" t="s">
        <v>568</v>
      </c>
      <c r="I1152" s="7" t="s">
        <v>570</v>
      </c>
      <c r="J1152" s="4" t="s">
        <v>114</v>
      </c>
      <c r="K1152" s="4" t="s">
        <v>69</v>
      </c>
      <c r="L1152" s="4"/>
      <c r="M1152" s="9">
        <v>2453012.1800000002</v>
      </c>
      <c r="N1152" s="9">
        <v>2453297.1800000002</v>
      </c>
      <c r="O1152" s="9">
        <v>2453297.1800000002</v>
      </c>
      <c r="P1152" s="2"/>
    </row>
    <row r="1153" spans="1:16" outlineLevel="7">
      <c r="A1153" s="3" t="s">
        <v>48</v>
      </c>
      <c r="B1153" s="4" t="s">
        <v>373</v>
      </c>
      <c r="C1153" s="7" t="s">
        <v>472</v>
      </c>
      <c r="D1153" s="7" t="s">
        <v>469</v>
      </c>
      <c r="E1153" s="8" t="str">
        <f t="shared" si="17"/>
        <v>03 4 21 80301</v>
      </c>
      <c r="F1153" s="7" t="s">
        <v>474</v>
      </c>
      <c r="G1153" s="7" t="s">
        <v>486</v>
      </c>
      <c r="H1153" s="7" t="s">
        <v>568</v>
      </c>
      <c r="I1153" s="7" t="s">
        <v>570</v>
      </c>
      <c r="J1153" s="4" t="s">
        <v>114</v>
      </c>
      <c r="K1153" s="4" t="s">
        <v>69</v>
      </c>
      <c r="L1153" s="4" t="s">
        <v>70</v>
      </c>
      <c r="M1153" s="9">
        <v>2453012.1800000002</v>
      </c>
      <c r="N1153" s="9">
        <v>2453297.1800000002</v>
      </c>
      <c r="O1153" s="9">
        <v>2453297.1800000002</v>
      </c>
      <c r="P1153" s="2"/>
    </row>
    <row r="1154" spans="1:16" outlineLevel="7">
      <c r="A1154" s="3" t="s">
        <v>119</v>
      </c>
      <c r="B1154" s="4" t="s">
        <v>373</v>
      </c>
      <c r="C1154" s="7" t="s">
        <v>472</v>
      </c>
      <c r="D1154" s="7" t="s">
        <v>469</v>
      </c>
      <c r="E1154" s="8" t="str">
        <f t="shared" si="17"/>
        <v>03 4 21 80301</v>
      </c>
      <c r="F1154" s="7" t="s">
        <v>474</v>
      </c>
      <c r="G1154" s="7" t="s">
        <v>486</v>
      </c>
      <c r="H1154" s="7" t="s">
        <v>568</v>
      </c>
      <c r="I1154" s="7" t="s">
        <v>570</v>
      </c>
      <c r="J1154" s="4" t="s">
        <v>114</v>
      </c>
      <c r="K1154" s="4" t="s">
        <v>120</v>
      </c>
      <c r="L1154" s="4"/>
      <c r="M1154" s="9">
        <v>3000</v>
      </c>
      <c r="N1154" s="9">
        <v>3000</v>
      </c>
      <c r="O1154" s="9">
        <v>3000</v>
      </c>
      <c r="P1154" s="2"/>
    </row>
    <row r="1155" spans="1:16" outlineLevel="7">
      <c r="A1155" s="3" t="s">
        <v>121</v>
      </c>
      <c r="B1155" s="4" t="s">
        <v>373</v>
      </c>
      <c r="C1155" s="7" t="s">
        <v>472</v>
      </c>
      <c r="D1155" s="7" t="s">
        <v>469</v>
      </c>
      <c r="E1155" s="8" t="str">
        <f t="shared" si="17"/>
        <v>03 4 21 80301</v>
      </c>
      <c r="F1155" s="7" t="s">
        <v>474</v>
      </c>
      <c r="G1155" s="7" t="s">
        <v>486</v>
      </c>
      <c r="H1155" s="7" t="s">
        <v>568</v>
      </c>
      <c r="I1155" s="7" t="s">
        <v>570</v>
      </c>
      <c r="J1155" s="4" t="s">
        <v>114</v>
      </c>
      <c r="K1155" s="4" t="s">
        <v>120</v>
      </c>
      <c r="L1155" s="4" t="s">
        <v>122</v>
      </c>
      <c r="M1155" s="9">
        <v>3000</v>
      </c>
      <c r="N1155" s="9">
        <v>3000</v>
      </c>
      <c r="O1155" s="9">
        <v>3000</v>
      </c>
      <c r="P1155" s="2"/>
    </row>
    <row r="1156" spans="1:16" ht="38.25" outlineLevel="7">
      <c r="A1156" s="3" t="s">
        <v>54</v>
      </c>
      <c r="B1156" s="4" t="s">
        <v>373</v>
      </c>
      <c r="C1156" s="7" t="s">
        <v>472</v>
      </c>
      <c r="D1156" s="7" t="s">
        <v>469</v>
      </c>
      <c r="E1156" s="8" t="str">
        <f t="shared" si="17"/>
        <v>03 4 21 80301</v>
      </c>
      <c r="F1156" s="7" t="s">
        <v>474</v>
      </c>
      <c r="G1156" s="7" t="s">
        <v>486</v>
      </c>
      <c r="H1156" s="7" t="s">
        <v>568</v>
      </c>
      <c r="I1156" s="7" t="s">
        <v>570</v>
      </c>
      <c r="J1156" s="4" t="s">
        <v>114</v>
      </c>
      <c r="K1156" s="4" t="s">
        <v>55</v>
      </c>
      <c r="L1156" s="4"/>
      <c r="M1156" s="9">
        <v>2182</v>
      </c>
      <c r="N1156" s="9">
        <v>1897</v>
      </c>
      <c r="O1156" s="9">
        <v>1897</v>
      </c>
      <c r="P1156" s="2"/>
    </row>
    <row r="1157" spans="1:16" ht="38.25" outlineLevel="7">
      <c r="A1157" s="3" t="s">
        <v>20</v>
      </c>
      <c r="B1157" s="4" t="s">
        <v>373</v>
      </c>
      <c r="C1157" s="7" t="s">
        <v>472</v>
      </c>
      <c r="D1157" s="7" t="s">
        <v>469</v>
      </c>
      <c r="E1157" s="8" t="str">
        <f t="shared" si="17"/>
        <v>03 4 21 80301</v>
      </c>
      <c r="F1157" s="7" t="s">
        <v>474</v>
      </c>
      <c r="G1157" s="7" t="s">
        <v>486</v>
      </c>
      <c r="H1157" s="7" t="s">
        <v>568</v>
      </c>
      <c r="I1157" s="7" t="s">
        <v>570</v>
      </c>
      <c r="J1157" s="4" t="s">
        <v>114</v>
      </c>
      <c r="K1157" s="4" t="s">
        <v>55</v>
      </c>
      <c r="L1157" s="4" t="s">
        <v>56</v>
      </c>
      <c r="M1157" s="9">
        <v>2182</v>
      </c>
      <c r="N1157" s="9">
        <v>1897</v>
      </c>
      <c r="O1157" s="9">
        <v>1897</v>
      </c>
      <c r="P1157" s="2"/>
    </row>
    <row r="1158" spans="1:16" ht="25.5" outlineLevel="7">
      <c r="A1158" s="3" t="s">
        <v>71</v>
      </c>
      <c r="B1158" s="4" t="s">
        <v>373</v>
      </c>
      <c r="C1158" s="7" t="s">
        <v>472</v>
      </c>
      <c r="D1158" s="7" t="s">
        <v>469</v>
      </c>
      <c r="E1158" s="8" t="str">
        <f t="shared" si="17"/>
        <v>03 4 21 80301</v>
      </c>
      <c r="F1158" s="7" t="s">
        <v>474</v>
      </c>
      <c r="G1158" s="7" t="s">
        <v>486</v>
      </c>
      <c r="H1158" s="7" t="s">
        <v>568</v>
      </c>
      <c r="I1158" s="7" t="s">
        <v>570</v>
      </c>
      <c r="J1158" s="4" t="s">
        <v>114</v>
      </c>
      <c r="K1158" s="4" t="s">
        <v>72</v>
      </c>
      <c r="L1158" s="4"/>
      <c r="M1158" s="9">
        <v>237868.7</v>
      </c>
      <c r="N1158" s="9">
        <v>0</v>
      </c>
      <c r="O1158" s="9">
        <v>0</v>
      </c>
      <c r="P1158" s="2"/>
    </row>
    <row r="1159" spans="1:16" ht="25.5" outlineLevel="7">
      <c r="A1159" s="3" t="s">
        <v>43</v>
      </c>
      <c r="B1159" s="4" t="s">
        <v>373</v>
      </c>
      <c r="C1159" s="7" t="s">
        <v>472</v>
      </c>
      <c r="D1159" s="7" t="s">
        <v>469</v>
      </c>
      <c r="E1159" s="8" t="str">
        <f t="shared" si="17"/>
        <v>03 4 21 80301</v>
      </c>
      <c r="F1159" s="7" t="s">
        <v>474</v>
      </c>
      <c r="G1159" s="7" t="s">
        <v>486</v>
      </c>
      <c r="H1159" s="7" t="s">
        <v>568</v>
      </c>
      <c r="I1159" s="7" t="s">
        <v>570</v>
      </c>
      <c r="J1159" s="4" t="s">
        <v>114</v>
      </c>
      <c r="K1159" s="4" t="s">
        <v>72</v>
      </c>
      <c r="L1159" s="4" t="s">
        <v>73</v>
      </c>
      <c r="M1159" s="9">
        <v>237868.7</v>
      </c>
      <c r="N1159" s="9">
        <v>0</v>
      </c>
      <c r="O1159" s="9">
        <v>0</v>
      </c>
      <c r="P1159" s="2"/>
    </row>
    <row r="1160" spans="1:16" ht="25.5" outlineLevel="7">
      <c r="A1160" s="3" t="s">
        <v>151</v>
      </c>
      <c r="B1160" s="4" t="s">
        <v>373</v>
      </c>
      <c r="C1160" s="7" t="s">
        <v>472</v>
      </c>
      <c r="D1160" s="7" t="s">
        <v>469</v>
      </c>
      <c r="E1160" s="8" t="str">
        <f t="shared" si="17"/>
        <v>03 4 21 80301</v>
      </c>
      <c r="F1160" s="7" t="s">
        <v>474</v>
      </c>
      <c r="G1160" s="7" t="s">
        <v>486</v>
      </c>
      <c r="H1160" s="7" t="s">
        <v>568</v>
      </c>
      <c r="I1160" s="7" t="s">
        <v>570</v>
      </c>
      <c r="J1160" s="4" t="s">
        <v>114</v>
      </c>
      <c r="K1160" s="4" t="s">
        <v>152</v>
      </c>
      <c r="L1160" s="4"/>
      <c r="M1160" s="9">
        <v>157618.75</v>
      </c>
      <c r="N1160" s="9">
        <v>0</v>
      </c>
      <c r="O1160" s="9">
        <v>0</v>
      </c>
      <c r="P1160" s="2"/>
    </row>
    <row r="1161" spans="1:16" ht="25.5" outlineLevel="7">
      <c r="A1161" s="3" t="s">
        <v>153</v>
      </c>
      <c r="B1161" s="4" t="s">
        <v>373</v>
      </c>
      <c r="C1161" s="7" t="s">
        <v>472</v>
      </c>
      <c r="D1161" s="7" t="s">
        <v>469</v>
      </c>
      <c r="E1161" s="8" t="str">
        <f t="shared" si="17"/>
        <v>03 4 21 80301</v>
      </c>
      <c r="F1161" s="7" t="s">
        <v>474</v>
      </c>
      <c r="G1161" s="7" t="s">
        <v>486</v>
      </c>
      <c r="H1161" s="7" t="s">
        <v>568</v>
      </c>
      <c r="I1161" s="7" t="s">
        <v>570</v>
      </c>
      <c r="J1161" s="4" t="s">
        <v>114</v>
      </c>
      <c r="K1161" s="4" t="s">
        <v>152</v>
      </c>
      <c r="L1161" s="4" t="s">
        <v>154</v>
      </c>
      <c r="M1161" s="9">
        <v>157618.75</v>
      </c>
      <c r="N1161" s="9">
        <v>0</v>
      </c>
      <c r="O1161" s="9">
        <v>0</v>
      </c>
      <c r="P1161" s="2"/>
    </row>
    <row r="1162" spans="1:16" ht="38.25" outlineLevel="7">
      <c r="A1162" s="3" t="s">
        <v>38</v>
      </c>
      <c r="B1162" s="4" t="s">
        <v>373</v>
      </c>
      <c r="C1162" s="7" t="s">
        <v>472</v>
      </c>
      <c r="D1162" s="7" t="s">
        <v>469</v>
      </c>
      <c r="E1162" s="8" t="str">
        <f t="shared" si="17"/>
        <v>03 4 21 80301</v>
      </c>
      <c r="F1162" s="7" t="s">
        <v>474</v>
      </c>
      <c r="G1162" s="7" t="s">
        <v>486</v>
      </c>
      <c r="H1162" s="7" t="s">
        <v>568</v>
      </c>
      <c r="I1162" s="7" t="s">
        <v>570</v>
      </c>
      <c r="J1162" s="4" t="s">
        <v>114</v>
      </c>
      <c r="K1162" s="4" t="s">
        <v>39</v>
      </c>
      <c r="L1162" s="4"/>
      <c r="M1162" s="9">
        <v>227394.8</v>
      </c>
      <c r="N1162" s="9">
        <v>202277.8</v>
      </c>
      <c r="O1162" s="9">
        <v>202277.8</v>
      </c>
      <c r="P1162" s="2"/>
    </row>
    <row r="1163" spans="1:16" ht="38.25" outlineLevel="7">
      <c r="A1163" s="3" t="s">
        <v>34</v>
      </c>
      <c r="B1163" s="4" t="s">
        <v>373</v>
      </c>
      <c r="C1163" s="7" t="s">
        <v>472</v>
      </c>
      <c r="D1163" s="7" t="s">
        <v>469</v>
      </c>
      <c r="E1163" s="8" t="str">
        <f t="shared" si="17"/>
        <v>03 4 21 80301</v>
      </c>
      <c r="F1163" s="7" t="s">
        <v>474</v>
      </c>
      <c r="G1163" s="7" t="s">
        <v>486</v>
      </c>
      <c r="H1163" s="7" t="s">
        <v>568</v>
      </c>
      <c r="I1163" s="7" t="s">
        <v>570</v>
      </c>
      <c r="J1163" s="4" t="s">
        <v>114</v>
      </c>
      <c r="K1163" s="4" t="s">
        <v>39</v>
      </c>
      <c r="L1163" s="4" t="s">
        <v>74</v>
      </c>
      <c r="M1163" s="9">
        <v>227394.8</v>
      </c>
      <c r="N1163" s="9">
        <v>202277.8</v>
      </c>
      <c r="O1163" s="9">
        <v>202277.8</v>
      </c>
      <c r="P1163" s="2"/>
    </row>
    <row r="1164" spans="1:16" ht="38.25" outlineLevel="3">
      <c r="A1164" s="3" t="s">
        <v>387</v>
      </c>
      <c r="B1164" s="4" t="s">
        <v>373</v>
      </c>
      <c r="C1164" s="7" t="s">
        <v>472</v>
      </c>
      <c r="D1164" s="7" t="s">
        <v>469</v>
      </c>
      <c r="E1164" s="8" t="str">
        <f t="shared" si="17"/>
        <v>03 4 21 80302</v>
      </c>
      <c r="F1164" s="7" t="s">
        <v>474</v>
      </c>
      <c r="G1164" s="7" t="s">
        <v>486</v>
      </c>
      <c r="H1164" s="7" t="s">
        <v>568</v>
      </c>
      <c r="I1164" s="7" t="s">
        <v>571</v>
      </c>
      <c r="J1164" s="4"/>
      <c r="K1164" s="4"/>
      <c r="L1164" s="4"/>
      <c r="M1164" s="9">
        <v>12034860</v>
      </c>
      <c r="N1164" s="9">
        <v>12034860</v>
      </c>
      <c r="O1164" s="9">
        <v>11426466.15</v>
      </c>
      <c r="P1164" s="2"/>
    </row>
    <row r="1165" spans="1:16" ht="38.25" outlineLevel="4">
      <c r="A1165" s="3" t="s">
        <v>109</v>
      </c>
      <c r="B1165" s="4" t="s">
        <v>373</v>
      </c>
      <c r="C1165" s="7" t="s">
        <v>472</v>
      </c>
      <c r="D1165" s="7" t="s">
        <v>469</v>
      </c>
      <c r="E1165" s="8" t="str">
        <f t="shared" si="17"/>
        <v>03 4 21 80302</v>
      </c>
      <c r="F1165" s="7" t="s">
        <v>474</v>
      </c>
      <c r="G1165" s="7" t="s">
        <v>486</v>
      </c>
      <c r="H1165" s="7" t="s">
        <v>568</v>
      </c>
      <c r="I1165" s="7" t="s">
        <v>571</v>
      </c>
      <c r="J1165" s="4" t="s">
        <v>110</v>
      </c>
      <c r="K1165" s="4"/>
      <c r="L1165" s="4"/>
      <c r="M1165" s="9">
        <v>12034860</v>
      </c>
      <c r="N1165" s="9">
        <v>12034860</v>
      </c>
      <c r="O1165" s="9">
        <v>11426466.15</v>
      </c>
      <c r="P1165" s="2"/>
    </row>
    <row r="1166" spans="1:16" ht="25.5" outlineLevel="5">
      <c r="A1166" s="3" t="s">
        <v>111</v>
      </c>
      <c r="B1166" s="4" t="s">
        <v>373</v>
      </c>
      <c r="C1166" s="7" t="s">
        <v>472</v>
      </c>
      <c r="D1166" s="7" t="s">
        <v>469</v>
      </c>
      <c r="E1166" s="8" t="str">
        <f t="shared" si="17"/>
        <v>03 4 21 80302</v>
      </c>
      <c r="F1166" s="7" t="s">
        <v>474</v>
      </c>
      <c r="G1166" s="7" t="s">
        <v>486</v>
      </c>
      <c r="H1166" s="7" t="s">
        <v>568</v>
      </c>
      <c r="I1166" s="7" t="s">
        <v>571</v>
      </c>
      <c r="J1166" s="4" t="s">
        <v>112</v>
      </c>
      <c r="K1166" s="4"/>
      <c r="L1166" s="4"/>
      <c r="M1166" s="9">
        <v>12034860</v>
      </c>
      <c r="N1166" s="9">
        <v>12034860</v>
      </c>
      <c r="O1166" s="9">
        <v>11426466.15</v>
      </c>
      <c r="P1166" s="2"/>
    </row>
    <row r="1167" spans="1:16" ht="76.5" outlineLevel="6">
      <c r="A1167" s="3" t="s">
        <v>113</v>
      </c>
      <c r="B1167" s="4" t="s">
        <v>373</v>
      </c>
      <c r="C1167" s="7" t="s">
        <v>472</v>
      </c>
      <c r="D1167" s="7" t="s">
        <v>469</v>
      </c>
      <c r="E1167" s="8" t="str">
        <f t="shared" si="17"/>
        <v>03 4 21 80302</v>
      </c>
      <c r="F1167" s="7" t="s">
        <v>474</v>
      </c>
      <c r="G1167" s="7" t="s">
        <v>486</v>
      </c>
      <c r="H1167" s="7" t="s">
        <v>568</v>
      </c>
      <c r="I1167" s="7" t="s">
        <v>571</v>
      </c>
      <c r="J1167" s="4" t="s">
        <v>114</v>
      </c>
      <c r="K1167" s="4"/>
      <c r="L1167" s="4"/>
      <c r="M1167" s="9">
        <v>12034860</v>
      </c>
      <c r="N1167" s="9">
        <v>12034860</v>
      </c>
      <c r="O1167" s="9">
        <v>11426466.15</v>
      </c>
      <c r="P1167" s="2"/>
    </row>
    <row r="1168" spans="1:16" ht="25.5" outlineLevel="7">
      <c r="A1168" s="3" t="s">
        <v>164</v>
      </c>
      <c r="B1168" s="4" t="s">
        <v>373</v>
      </c>
      <c r="C1168" s="7" t="s">
        <v>472</v>
      </c>
      <c r="D1168" s="7" t="s">
        <v>469</v>
      </c>
      <c r="E1168" s="8" t="str">
        <f t="shared" si="17"/>
        <v>03 4 21 80302</v>
      </c>
      <c r="F1168" s="7" t="s">
        <v>474</v>
      </c>
      <c r="G1168" s="7" t="s">
        <v>486</v>
      </c>
      <c r="H1168" s="7" t="s">
        <v>568</v>
      </c>
      <c r="I1168" s="7" t="s">
        <v>571</v>
      </c>
      <c r="J1168" s="4" t="s">
        <v>114</v>
      </c>
      <c r="K1168" s="4" t="s">
        <v>165</v>
      </c>
      <c r="L1168" s="4"/>
      <c r="M1168" s="9">
        <v>12034860</v>
      </c>
      <c r="N1168" s="9">
        <v>12034860</v>
      </c>
      <c r="O1168" s="9">
        <v>11426466.15</v>
      </c>
      <c r="P1168" s="2"/>
    </row>
    <row r="1169" spans="1:16" ht="25.5" outlineLevel="7">
      <c r="A1169" s="3" t="s">
        <v>166</v>
      </c>
      <c r="B1169" s="4" t="s">
        <v>373</v>
      </c>
      <c r="C1169" s="7" t="s">
        <v>472</v>
      </c>
      <c r="D1169" s="7" t="s">
        <v>469</v>
      </c>
      <c r="E1169" s="8" t="str">
        <f t="shared" si="17"/>
        <v>03 4 21 80302</v>
      </c>
      <c r="F1169" s="7" t="s">
        <v>474</v>
      </c>
      <c r="G1169" s="7" t="s">
        <v>486</v>
      </c>
      <c r="H1169" s="7" t="s">
        <v>568</v>
      </c>
      <c r="I1169" s="7" t="s">
        <v>571</v>
      </c>
      <c r="J1169" s="4" t="s">
        <v>114</v>
      </c>
      <c r="K1169" s="4" t="s">
        <v>165</v>
      </c>
      <c r="L1169" s="4" t="s">
        <v>167</v>
      </c>
      <c r="M1169" s="9">
        <v>12034860</v>
      </c>
      <c r="N1169" s="9">
        <v>12034860</v>
      </c>
      <c r="O1169" s="9">
        <v>11426466.15</v>
      </c>
      <c r="P1169" s="2"/>
    </row>
    <row r="1170" spans="1:16" ht="38.25" outlineLevel="3">
      <c r="A1170" s="3" t="s">
        <v>388</v>
      </c>
      <c r="B1170" s="4" t="s">
        <v>373</v>
      </c>
      <c r="C1170" s="7" t="s">
        <v>472</v>
      </c>
      <c r="D1170" s="7" t="s">
        <v>469</v>
      </c>
      <c r="E1170" s="8" t="str">
        <f t="shared" si="17"/>
        <v>03 4 21 80303</v>
      </c>
      <c r="F1170" s="7" t="s">
        <v>474</v>
      </c>
      <c r="G1170" s="7" t="s">
        <v>486</v>
      </c>
      <c r="H1170" s="7" t="s">
        <v>568</v>
      </c>
      <c r="I1170" s="7" t="s">
        <v>572</v>
      </c>
      <c r="J1170" s="4"/>
      <c r="K1170" s="4"/>
      <c r="L1170" s="4"/>
      <c r="M1170" s="9">
        <v>10755335</v>
      </c>
      <c r="N1170" s="9">
        <v>3852985.35</v>
      </c>
      <c r="O1170" s="9">
        <v>0</v>
      </c>
      <c r="P1170" s="2"/>
    </row>
    <row r="1171" spans="1:16" ht="38.25" outlineLevel="4">
      <c r="A1171" s="3" t="s">
        <v>109</v>
      </c>
      <c r="B1171" s="4" t="s">
        <v>373</v>
      </c>
      <c r="C1171" s="7" t="s">
        <v>472</v>
      </c>
      <c r="D1171" s="7" t="s">
        <v>469</v>
      </c>
      <c r="E1171" s="8" t="str">
        <f t="shared" si="17"/>
        <v>03 4 21 80303</v>
      </c>
      <c r="F1171" s="7" t="s">
        <v>474</v>
      </c>
      <c r="G1171" s="7" t="s">
        <v>486</v>
      </c>
      <c r="H1171" s="7" t="s">
        <v>568</v>
      </c>
      <c r="I1171" s="7" t="s">
        <v>572</v>
      </c>
      <c r="J1171" s="4" t="s">
        <v>110</v>
      </c>
      <c r="K1171" s="4"/>
      <c r="L1171" s="4"/>
      <c r="M1171" s="9">
        <v>10755335</v>
      </c>
      <c r="N1171" s="9">
        <v>3852985.35</v>
      </c>
      <c r="O1171" s="9">
        <v>0</v>
      </c>
      <c r="P1171" s="2"/>
    </row>
    <row r="1172" spans="1:16" ht="25.5" outlineLevel="5">
      <c r="A1172" s="3" t="s">
        <v>111</v>
      </c>
      <c r="B1172" s="4" t="s">
        <v>373</v>
      </c>
      <c r="C1172" s="7" t="s">
        <v>472</v>
      </c>
      <c r="D1172" s="7" t="s">
        <v>469</v>
      </c>
      <c r="E1172" s="8" t="str">
        <f t="shared" si="17"/>
        <v>03 4 21 80303</v>
      </c>
      <c r="F1172" s="7" t="s">
        <v>474</v>
      </c>
      <c r="G1172" s="7" t="s">
        <v>486</v>
      </c>
      <c r="H1172" s="7" t="s">
        <v>568</v>
      </c>
      <c r="I1172" s="7" t="s">
        <v>572</v>
      </c>
      <c r="J1172" s="4" t="s">
        <v>112</v>
      </c>
      <c r="K1172" s="4"/>
      <c r="L1172" s="4"/>
      <c r="M1172" s="9">
        <v>10755335</v>
      </c>
      <c r="N1172" s="9">
        <v>3852985.35</v>
      </c>
      <c r="O1172" s="9">
        <v>0</v>
      </c>
      <c r="P1172" s="2"/>
    </row>
    <row r="1173" spans="1:16" ht="76.5" outlineLevel="6">
      <c r="A1173" s="3" t="s">
        <v>113</v>
      </c>
      <c r="B1173" s="4" t="s">
        <v>373</v>
      </c>
      <c r="C1173" s="7" t="s">
        <v>472</v>
      </c>
      <c r="D1173" s="7" t="s">
        <v>469</v>
      </c>
      <c r="E1173" s="8" t="str">
        <f t="shared" si="17"/>
        <v>03 4 21 80303</v>
      </c>
      <c r="F1173" s="7" t="s">
        <v>474</v>
      </c>
      <c r="G1173" s="7" t="s">
        <v>486</v>
      </c>
      <c r="H1173" s="7" t="s">
        <v>568</v>
      </c>
      <c r="I1173" s="7" t="s">
        <v>572</v>
      </c>
      <c r="J1173" s="4" t="s">
        <v>114</v>
      </c>
      <c r="K1173" s="4"/>
      <c r="L1173" s="4"/>
      <c r="M1173" s="9">
        <v>10755335</v>
      </c>
      <c r="N1173" s="9">
        <v>3852985.35</v>
      </c>
      <c r="O1173" s="9">
        <v>0</v>
      </c>
      <c r="P1173" s="2"/>
    </row>
    <row r="1174" spans="1:16" outlineLevel="7">
      <c r="A1174" s="3" t="s">
        <v>85</v>
      </c>
      <c r="B1174" s="4" t="s">
        <v>373</v>
      </c>
      <c r="C1174" s="7" t="s">
        <v>472</v>
      </c>
      <c r="D1174" s="7" t="s">
        <v>469</v>
      </c>
      <c r="E1174" s="8" t="str">
        <f t="shared" si="17"/>
        <v>03 4 21 80303</v>
      </c>
      <c r="F1174" s="7" t="s">
        <v>474</v>
      </c>
      <c r="G1174" s="7" t="s">
        <v>486</v>
      </c>
      <c r="H1174" s="7" t="s">
        <v>568</v>
      </c>
      <c r="I1174" s="7" t="s">
        <v>572</v>
      </c>
      <c r="J1174" s="4" t="s">
        <v>114</v>
      </c>
      <c r="K1174" s="4" t="s">
        <v>86</v>
      </c>
      <c r="L1174" s="4"/>
      <c r="M1174" s="9">
        <v>10755335</v>
      </c>
      <c r="N1174" s="9">
        <v>3852985.35</v>
      </c>
      <c r="O1174" s="9">
        <v>0</v>
      </c>
      <c r="P1174" s="2"/>
    </row>
    <row r="1175" spans="1:16" outlineLevel="7">
      <c r="A1175" s="3" t="s">
        <v>87</v>
      </c>
      <c r="B1175" s="4" t="s">
        <v>373</v>
      </c>
      <c r="C1175" s="7" t="s">
        <v>472</v>
      </c>
      <c r="D1175" s="7" t="s">
        <v>469</v>
      </c>
      <c r="E1175" s="8" t="str">
        <f t="shared" si="17"/>
        <v>03 4 21 80303</v>
      </c>
      <c r="F1175" s="7" t="s">
        <v>474</v>
      </c>
      <c r="G1175" s="7" t="s">
        <v>486</v>
      </c>
      <c r="H1175" s="7" t="s">
        <v>568</v>
      </c>
      <c r="I1175" s="7" t="s">
        <v>572</v>
      </c>
      <c r="J1175" s="4" t="s">
        <v>114</v>
      </c>
      <c r="K1175" s="4" t="s">
        <v>86</v>
      </c>
      <c r="L1175" s="4" t="s">
        <v>88</v>
      </c>
      <c r="M1175" s="9">
        <v>10755335</v>
      </c>
      <c r="N1175" s="9">
        <v>3852985.35</v>
      </c>
      <c r="O1175" s="9">
        <v>0</v>
      </c>
      <c r="P1175" s="2"/>
    </row>
    <row r="1176" spans="1:16" outlineLevel="2">
      <c r="A1176" s="3" t="s">
        <v>389</v>
      </c>
      <c r="B1176" s="4" t="s">
        <v>373</v>
      </c>
      <c r="C1176" s="7" t="s">
        <v>472</v>
      </c>
      <c r="D1176" s="7" t="s">
        <v>480</v>
      </c>
      <c r="E1176" s="8"/>
      <c r="F1176" s="7" t="s">
        <v>468</v>
      </c>
      <c r="G1176" s="7" t="s">
        <v>485</v>
      </c>
      <c r="H1176" s="7" t="s">
        <v>468</v>
      </c>
      <c r="I1176" s="7" t="s">
        <v>489</v>
      </c>
      <c r="J1176" s="4"/>
      <c r="K1176" s="4"/>
      <c r="L1176" s="4"/>
      <c r="M1176" s="9">
        <v>473554374.56999999</v>
      </c>
      <c r="N1176" s="9">
        <v>382935025.25999999</v>
      </c>
      <c r="O1176" s="9">
        <v>386312288.83999997</v>
      </c>
      <c r="P1176" s="2"/>
    </row>
    <row r="1177" spans="1:16" ht="89.25" outlineLevel="3">
      <c r="A1177" s="3" t="s">
        <v>137</v>
      </c>
      <c r="B1177" s="4" t="s">
        <v>373</v>
      </c>
      <c r="C1177" s="7" t="s">
        <v>472</v>
      </c>
      <c r="D1177" s="7" t="s">
        <v>480</v>
      </c>
      <c r="E1177" s="8" t="str">
        <f t="shared" ref="E1177:E1240" si="18">CONCATENATE(F1177," ",G1177," ",H1177," ",I1177)</f>
        <v>01 4 11 81180</v>
      </c>
      <c r="F1177" s="7" t="s">
        <v>469</v>
      </c>
      <c r="G1177" s="7" t="s">
        <v>486</v>
      </c>
      <c r="H1177" s="7" t="s">
        <v>482</v>
      </c>
      <c r="I1177" s="7" t="s">
        <v>505</v>
      </c>
      <c r="J1177" s="4"/>
      <c r="K1177" s="4"/>
      <c r="L1177" s="4"/>
      <c r="M1177" s="9">
        <v>4491160.4400000004</v>
      </c>
      <c r="N1177" s="9">
        <v>0</v>
      </c>
      <c r="O1177" s="9">
        <v>0</v>
      </c>
      <c r="P1177" s="2"/>
    </row>
    <row r="1178" spans="1:16" ht="38.25" outlineLevel="4">
      <c r="A1178" s="3" t="s">
        <v>109</v>
      </c>
      <c r="B1178" s="4" t="s">
        <v>373</v>
      </c>
      <c r="C1178" s="7" t="s">
        <v>472</v>
      </c>
      <c r="D1178" s="7" t="s">
        <v>480</v>
      </c>
      <c r="E1178" s="8" t="str">
        <f t="shared" si="18"/>
        <v>01 4 11 81180</v>
      </c>
      <c r="F1178" s="7" t="s">
        <v>469</v>
      </c>
      <c r="G1178" s="7" t="s">
        <v>486</v>
      </c>
      <c r="H1178" s="7" t="s">
        <v>482</v>
      </c>
      <c r="I1178" s="7" t="s">
        <v>505</v>
      </c>
      <c r="J1178" s="4" t="s">
        <v>110</v>
      </c>
      <c r="K1178" s="4"/>
      <c r="L1178" s="4"/>
      <c r="M1178" s="9">
        <v>4491160.4400000004</v>
      </c>
      <c r="N1178" s="9">
        <v>0</v>
      </c>
      <c r="O1178" s="9">
        <v>0</v>
      </c>
      <c r="P1178" s="2"/>
    </row>
    <row r="1179" spans="1:16" ht="25.5" outlineLevel="5">
      <c r="A1179" s="3" t="s">
        <v>111</v>
      </c>
      <c r="B1179" s="4" t="s">
        <v>373</v>
      </c>
      <c r="C1179" s="7" t="s">
        <v>472</v>
      </c>
      <c r="D1179" s="7" t="s">
        <v>480</v>
      </c>
      <c r="E1179" s="8" t="str">
        <f t="shared" si="18"/>
        <v>01 4 11 81180</v>
      </c>
      <c r="F1179" s="7" t="s">
        <v>469</v>
      </c>
      <c r="G1179" s="7" t="s">
        <v>486</v>
      </c>
      <c r="H1179" s="7" t="s">
        <v>482</v>
      </c>
      <c r="I1179" s="7" t="s">
        <v>505</v>
      </c>
      <c r="J1179" s="4" t="s">
        <v>112</v>
      </c>
      <c r="K1179" s="4"/>
      <c r="L1179" s="4"/>
      <c r="M1179" s="9">
        <v>4491160.4400000004</v>
      </c>
      <c r="N1179" s="9">
        <v>0</v>
      </c>
      <c r="O1179" s="9">
        <v>0</v>
      </c>
      <c r="P1179" s="2"/>
    </row>
    <row r="1180" spans="1:16" ht="25.5" outlineLevel="6">
      <c r="A1180" s="3" t="s">
        <v>138</v>
      </c>
      <c r="B1180" s="4" t="s">
        <v>373</v>
      </c>
      <c r="C1180" s="7" t="s">
        <v>472</v>
      </c>
      <c r="D1180" s="7" t="s">
        <v>480</v>
      </c>
      <c r="E1180" s="8" t="str">
        <f t="shared" si="18"/>
        <v>01 4 11 81180</v>
      </c>
      <c r="F1180" s="7" t="s">
        <v>469</v>
      </c>
      <c r="G1180" s="7" t="s">
        <v>486</v>
      </c>
      <c r="H1180" s="7" t="s">
        <v>482</v>
      </c>
      <c r="I1180" s="7" t="s">
        <v>505</v>
      </c>
      <c r="J1180" s="4" t="s">
        <v>139</v>
      </c>
      <c r="K1180" s="4"/>
      <c r="L1180" s="4"/>
      <c r="M1180" s="9">
        <v>4491160.4400000004</v>
      </c>
      <c r="N1180" s="9">
        <v>0</v>
      </c>
      <c r="O1180" s="9">
        <v>0</v>
      </c>
      <c r="P1180" s="2"/>
    </row>
    <row r="1181" spans="1:16" ht="63.75" outlineLevel="7">
      <c r="A1181" s="3" t="s">
        <v>140</v>
      </c>
      <c r="B1181" s="4" t="s">
        <v>373</v>
      </c>
      <c r="C1181" s="7" t="s">
        <v>472</v>
      </c>
      <c r="D1181" s="7" t="s">
        <v>480</v>
      </c>
      <c r="E1181" s="8" t="str">
        <f t="shared" si="18"/>
        <v>01 4 11 81180</v>
      </c>
      <c r="F1181" s="7" t="s">
        <v>469</v>
      </c>
      <c r="G1181" s="7" t="s">
        <v>486</v>
      </c>
      <c r="H1181" s="7" t="s">
        <v>482</v>
      </c>
      <c r="I1181" s="7" t="s">
        <v>505</v>
      </c>
      <c r="J1181" s="4" t="s">
        <v>139</v>
      </c>
      <c r="K1181" s="4" t="s">
        <v>141</v>
      </c>
      <c r="L1181" s="4"/>
      <c r="M1181" s="9">
        <v>4491160.4400000004</v>
      </c>
      <c r="N1181" s="9">
        <v>0</v>
      </c>
      <c r="O1181" s="9">
        <v>0</v>
      </c>
      <c r="P1181" s="2"/>
    </row>
    <row r="1182" spans="1:16" ht="25.5" outlineLevel="7">
      <c r="A1182" s="3" t="s">
        <v>66</v>
      </c>
      <c r="B1182" s="4" t="s">
        <v>373</v>
      </c>
      <c r="C1182" s="7" t="s">
        <v>472</v>
      </c>
      <c r="D1182" s="7" t="s">
        <v>480</v>
      </c>
      <c r="E1182" s="8" t="str">
        <f t="shared" si="18"/>
        <v>01 4 11 81180</v>
      </c>
      <c r="F1182" s="7" t="s">
        <v>469</v>
      </c>
      <c r="G1182" s="7" t="s">
        <v>486</v>
      </c>
      <c r="H1182" s="7" t="s">
        <v>482</v>
      </c>
      <c r="I1182" s="7" t="s">
        <v>505</v>
      </c>
      <c r="J1182" s="4" t="s">
        <v>139</v>
      </c>
      <c r="K1182" s="4" t="s">
        <v>141</v>
      </c>
      <c r="L1182" s="4" t="s">
        <v>67</v>
      </c>
      <c r="M1182" s="9">
        <v>89127.84</v>
      </c>
      <c r="N1182" s="9">
        <v>0</v>
      </c>
      <c r="O1182" s="9">
        <v>0</v>
      </c>
      <c r="P1182" s="2"/>
    </row>
    <row r="1183" spans="1:16" outlineLevel="7">
      <c r="A1183" s="3" t="s">
        <v>48</v>
      </c>
      <c r="B1183" s="4" t="s">
        <v>373</v>
      </c>
      <c r="C1183" s="7" t="s">
        <v>472</v>
      </c>
      <c r="D1183" s="7" t="s">
        <v>480</v>
      </c>
      <c r="E1183" s="8" t="str">
        <f t="shared" si="18"/>
        <v>01 4 11 81180</v>
      </c>
      <c r="F1183" s="7" t="s">
        <v>469</v>
      </c>
      <c r="G1183" s="7" t="s">
        <v>486</v>
      </c>
      <c r="H1183" s="7" t="s">
        <v>482</v>
      </c>
      <c r="I1183" s="7" t="s">
        <v>505</v>
      </c>
      <c r="J1183" s="4" t="s">
        <v>139</v>
      </c>
      <c r="K1183" s="4" t="s">
        <v>141</v>
      </c>
      <c r="L1183" s="4" t="s">
        <v>70</v>
      </c>
      <c r="M1183" s="9">
        <v>4402032.5999999996</v>
      </c>
      <c r="N1183" s="9">
        <v>0</v>
      </c>
      <c r="O1183" s="9">
        <v>0</v>
      </c>
      <c r="P1183" s="2"/>
    </row>
    <row r="1184" spans="1:16" ht="38.25" outlineLevel="3">
      <c r="A1184" s="3" t="s">
        <v>390</v>
      </c>
      <c r="B1184" s="4" t="s">
        <v>373</v>
      </c>
      <c r="C1184" s="7" t="s">
        <v>472</v>
      </c>
      <c r="D1184" s="7" t="s">
        <v>480</v>
      </c>
      <c r="E1184" s="8" t="str">
        <f t="shared" si="18"/>
        <v>03 2 ZВ L7500</v>
      </c>
      <c r="F1184" s="7" t="s">
        <v>474</v>
      </c>
      <c r="G1184" s="7" t="s">
        <v>488</v>
      </c>
      <c r="H1184" s="7" t="s">
        <v>573</v>
      </c>
      <c r="I1184" s="7" t="s">
        <v>574</v>
      </c>
      <c r="J1184" s="4"/>
      <c r="K1184" s="4"/>
      <c r="L1184" s="4"/>
      <c r="M1184" s="9">
        <v>32568519.800000001</v>
      </c>
      <c r="N1184" s="9">
        <v>0</v>
      </c>
      <c r="O1184" s="9">
        <v>0</v>
      </c>
      <c r="P1184" s="2"/>
    </row>
    <row r="1185" spans="1:16" ht="38.25" outlineLevel="4">
      <c r="A1185" s="3" t="s">
        <v>109</v>
      </c>
      <c r="B1185" s="4" t="s">
        <v>373</v>
      </c>
      <c r="C1185" s="7" t="s">
        <v>472</v>
      </c>
      <c r="D1185" s="7" t="s">
        <v>480</v>
      </c>
      <c r="E1185" s="8" t="str">
        <f t="shared" si="18"/>
        <v>03 2 ZВ L7500</v>
      </c>
      <c r="F1185" s="7" t="s">
        <v>474</v>
      </c>
      <c r="G1185" s="7" t="s">
        <v>488</v>
      </c>
      <c r="H1185" s="7" t="s">
        <v>573</v>
      </c>
      <c r="I1185" s="7" t="s">
        <v>574</v>
      </c>
      <c r="J1185" s="4" t="s">
        <v>110</v>
      </c>
      <c r="K1185" s="4"/>
      <c r="L1185" s="4"/>
      <c r="M1185" s="9">
        <v>32568519.800000001</v>
      </c>
      <c r="N1185" s="9">
        <v>0</v>
      </c>
      <c r="O1185" s="9">
        <v>0</v>
      </c>
      <c r="P1185" s="2"/>
    </row>
    <row r="1186" spans="1:16" ht="25.5" outlineLevel="5">
      <c r="A1186" s="3" t="s">
        <v>111</v>
      </c>
      <c r="B1186" s="4" t="s">
        <v>373</v>
      </c>
      <c r="C1186" s="7" t="s">
        <v>472</v>
      </c>
      <c r="D1186" s="7" t="s">
        <v>480</v>
      </c>
      <c r="E1186" s="8" t="str">
        <f t="shared" si="18"/>
        <v>03 2 ZВ L7500</v>
      </c>
      <c r="F1186" s="7" t="s">
        <v>474</v>
      </c>
      <c r="G1186" s="7" t="s">
        <v>488</v>
      </c>
      <c r="H1186" s="7" t="s">
        <v>573</v>
      </c>
      <c r="I1186" s="7" t="s">
        <v>574</v>
      </c>
      <c r="J1186" s="4" t="s">
        <v>112</v>
      </c>
      <c r="K1186" s="4"/>
      <c r="L1186" s="4"/>
      <c r="M1186" s="9">
        <v>32568519.800000001</v>
      </c>
      <c r="N1186" s="9">
        <v>0</v>
      </c>
      <c r="O1186" s="9">
        <v>0</v>
      </c>
      <c r="P1186" s="2"/>
    </row>
    <row r="1187" spans="1:16" ht="25.5" outlineLevel="6">
      <c r="A1187" s="3" t="s">
        <v>138</v>
      </c>
      <c r="B1187" s="4" t="s">
        <v>373</v>
      </c>
      <c r="C1187" s="7" t="s">
        <v>472</v>
      </c>
      <c r="D1187" s="7" t="s">
        <v>480</v>
      </c>
      <c r="E1187" s="8" t="str">
        <f t="shared" si="18"/>
        <v>03 2 ZВ L7500</v>
      </c>
      <c r="F1187" s="7" t="s">
        <v>474</v>
      </c>
      <c r="G1187" s="7" t="s">
        <v>488</v>
      </c>
      <c r="H1187" s="7" t="s">
        <v>573</v>
      </c>
      <c r="I1187" s="7" t="s">
        <v>574</v>
      </c>
      <c r="J1187" s="4" t="s">
        <v>139</v>
      </c>
      <c r="K1187" s="4"/>
      <c r="L1187" s="4"/>
      <c r="M1187" s="9">
        <v>32568519.800000001</v>
      </c>
      <c r="N1187" s="9">
        <v>0</v>
      </c>
      <c r="O1187" s="9">
        <v>0</v>
      </c>
      <c r="P1187" s="2"/>
    </row>
    <row r="1188" spans="1:16" ht="38.25" outlineLevel="7">
      <c r="A1188" s="3" t="s">
        <v>391</v>
      </c>
      <c r="B1188" s="4" t="s">
        <v>373</v>
      </c>
      <c r="C1188" s="7" t="s">
        <v>472</v>
      </c>
      <c r="D1188" s="7" t="s">
        <v>480</v>
      </c>
      <c r="E1188" s="8" t="str">
        <f t="shared" si="18"/>
        <v>03 2 ZВ L7500</v>
      </c>
      <c r="F1188" s="7" t="s">
        <v>474</v>
      </c>
      <c r="G1188" s="7" t="s">
        <v>488</v>
      </c>
      <c r="H1188" s="7" t="s">
        <v>573</v>
      </c>
      <c r="I1188" s="7" t="s">
        <v>574</v>
      </c>
      <c r="J1188" s="4" t="s">
        <v>139</v>
      </c>
      <c r="K1188" s="4" t="s">
        <v>392</v>
      </c>
      <c r="L1188" s="4"/>
      <c r="M1188" s="9">
        <v>32568519.800000001</v>
      </c>
      <c r="N1188" s="9">
        <v>0</v>
      </c>
      <c r="O1188" s="9">
        <v>0</v>
      </c>
      <c r="P1188" s="2"/>
    </row>
    <row r="1189" spans="1:16" ht="25.5" outlineLevel="7">
      <c r="A1189" s="3" t="s">
        <v>66</v>
      </c>
      <c r="B1189" s="4" t="s">
        <v>373</v>
      </c>
      <c r="C1189" s="7" t="s">
        <v>472</v>
      </c>
      <c r="D1189" s="7" t="s">
        <v>480</v>
      </c>
      <c r="E1189" s="8" t="str">
        <f t="shared" si="18"/>
        <v>03 2 ZВ L7500</v>
      </c>
      <c r="F1189" s="7" t="s">
        <v>474</v>
      </c>
      <c r="G1189" s="7" t="s">
        <v>488</v>
      </c>
      <c r="H1189" s="7" t="s">
        <v>573</v>
      </c>
      <c r="I1189" s="7" t="s">
        <v>574</v>
      </c>
      <c r="J1189" s="4" t="s">
        <v>139</v>
      </c>
      <c r="K1189" s="4" t="s">
        <v>392</v>
      </c>
      <c r="L1189" s="4" t="s">
        <v>67</v>
      </c>
      <c r="M1189" s="9">
        <v>1851574.69</v>
      </c>
      <c r="N1189" s="9">
        <v>0</v>
      </c>
      <c r="O1189" s="9">
        <v>0</v>
      </c>
      <c r="P1189" s="2"/>
    </row>
    <row r="1190" spans="1:16" ht="25.5" outlineLevel="7">
      <c r="A1190" s="3" t="s">
        <v>43</v>
      </c>
      <c r="B1190" s="4" t="s">
        <v>373</v>
      </c>
      <c r="C1190" s="7" t="s">
        <v>472</v>
      </c>
      <c r="D1190" s="7" t="s">
        <v>480</v>
      </c>
      <c r="E1190" s="8" t="str">
        <f t="shared" si="18"/>
        <v>03 2 ZВ L7500</v>
      </c>
      <c r="F1190" s="7" t="s">
        <v>474</v>
      </c>
      <c r="G1190" s="7" t="s">
        <v>488</v>
      </c>
      <c r="H1190" s="7" t="s">
        <v>573</v>
      </c>
      <c r="I1190" s="7" t="s">
        <v>574</v>
      </c>
      <c r="J1190" s="4" t="s">
        <v>139</v>
      </c>
      <c r="K1190" s="4" t="s">
        <v>392</v>
      </c>
      <c r="L1190" s="4" t="s">
        <v>73</v>
      </c>
      <c r="M1190" s="9">
        <v>428221.7</v>
      </c>
      <c r="N1190" s="9">
        <v>0</v>
      </c>
      <c r="O1190" s="9">
        <v>0</v>
      </c>
      <c r="P1190" s="2"/>
    </row>
    <row r="1191" spans="1:16" ht="25.5" outlineLevel="7">
      <c r="A1191" s="3" t="s">
        <v>66</v>
      </c>
      <c r="B1191" s="4" t="s">
        <v>373</v>
      </c>
      <c r="C1191" s="7" t="s">
        <v>472</v>
      </c>
      <c r="D1191" s="7" t="s">
        <v>480</v>
      </c>
      <c r="E1191" s="8" t="str">
        <f t="shared" si="18"/>
        <v>03 2 ZВ L7500</v>
      </c>
      <c r="F1191" s="7" t="s">
        <v>474</v>
      </c>
      <c r="G1191" s="7" t="s">
        <v>488</v>
      </c>
      <c r="H1191" s="7" t="s">
        <v>573</v>
      </c>
      <c r="I1191" s="7" t="s">
        <v>574</v>
      </c>
      <c r="J1191" s="4" t="s">
        <v>139</v>
      </c>
      <c r="K1191" s="4" t="s">
        <v>392</v>
      </c>
      <c r="L1191" s="4" t="s">
        <v>209</v>
      </c>
      <c r="M1191" s="9">
        <v>1475969.55</v>
      </c>
      <c r="N1191" s="9">
        <v>0</v>
      </c>
      <c r="O1191" s="9">
        <v>0</v>
      </c>
      <c r="P1191" s="2"/>
    </row>
    <row r="1192" spans="1:16" ht="25.5" outlineLevel="7">
      <c r="A1192" s="3" t="s">
        <v>43</v>
      </c>
      <c r="B1192" s="4" t="s">
        <v>373</v>
      </c>
      <c r="C1192" s="7" t="s">
        <v>472</v>
      </c>
      <c r="D1192" s="7" t="s">
        <v>480</v>
      </c>
      <c r="E1192" s="8" t="str">
        <f t="shared" si="18"/>
        <v>03 2 ZВ L7500</v>
      </c>
      <c r="F1192" s="7" t="s">
        <v>474</v>
      </c>
      <c r="G1192" s="7" t="s">
        <v>488</v>
      </c>
      <c r="H1192" s="7" t="s">
        <v>573</v>
      </c>
      <c r="I1192" s="7" t="s">
        <v>574</v>
      </c>
      <c r="J1192" s="4" t="s">
        <v>139</v>
      </c>
      <c r="K1192" s="4" t="s">
        <v>392</v>
      </c>
      <c r="L1192" s="4" t="s">
        <v>44</v>
      </c>
      <c r="M1192" s="9">
        <v>341353.86</v>
      </c>
      <c r="N1192" s="9">
        <v>0</v>
      </c>
      <c r="O1192" s="9">
        <v>0</v>
      </c>
      <c r="P1192" s="2"/>
    </row>
    <row r="1193" spans="1:16" ht="25.5" outlineLevel="7">
      <c r="A1193" s="3" t="s">
        <v>66</v>
      </c>
      <c r="B1193" s="4" t="s">
        <v>373</v>
      </c>
      <c r="C1193" s="7" t="s">
        <v>472</v>
      </c>
      <c r="D1193" s="7" t="s">
        <v>480</v>
      </c>
      <c r="E1193" s="8" t="str">
        <f t="shared" si="18"/>
        <v>03 2 ZВ L7500</v>
      </c>
      <c r="F1193" s="7" t="s">
        <v>474</v>
      </c>
      <c r="G1193" s="7" t="s">
        <v>488</v>
      </c>
      <c r="H1193" s="7" t="s">
        <v>573</v>
      </c>
      <c r="I1193" s="7" t="s">
        <v>574</v>
      </c>
      <c r="J1193" s="4" t="s">
        <v>139</v>
      </c>
      <c r="K1193" s="4" t="s">
        <v>392</v>
      </c>
      <c r="L1193" s="4" t="s">
        <v>251</v>
      </c>
      <c r="M1193" s="9">
        <v>23123522.760000002</v>
      </c>
      <c r="N1193" s="9">
        <v>0</v>
      </c>
      <c r="O1193" s="9">
        <v>0</v>
      </c>
      <c r="P1193" s="2"/>
    </row>
    <row r="1194" spans="1:16" ht="25.5" outlineLevel="7">
      <c r="A1194" s="3" t="s">
        <v>43</v>
      </c>
      <c r="B1194" s="4" t="s">
        <v>373</v>
      </c>
      <c r="C1194" s="7" t="s">
        <v>472</v>
      </c>
      <c r="D1194" s="7" t="s">
        <v>480</v>
      </c>
      <c r="E1194" s="8" t="str">
        <f t="shared" si="18"/>
        <v>03 2 ZВ L7500</v>
      </c>
      <c r="F1194" s="7" t="s">
        <v>474</v>
      </c>
      <c r="G1194" s="7" t="s">
        <v>488</v>
      </c>
      <c r="H1194" s="7" t="s">
        <v>573</v>
      </c>
      <c r="I1194" s="7" t="s">
        <v>574</v>
      </c>
      <c r="J1194" s="4" t="s">
        <v>139</v>
      </c>
      <c r="K1194" s="4" t="s">
        <v>392</v>
      </c>
      <c r="L1194" s="4" t="s">
        <v>256</v>
      </c>
      <c r="M1194" s="9">
        <v>5347877.24</v>
      </c>
      <c r="N1194" s="9">
        <v>0</v>
      </c>
      <c r="O1194" s="9">
        <v>0</v>
      </c>
      <c r="P1194" s="2"/>
    </row>
    <row r="1195" spans="1:16" ht="25.5" outlineLevel="3">
      <c r="A1195" s="3" t="s">
        <v>267</v>
      </c>
      <c r="B1195" s="4" t="s">
        <v>373</v>
      </c>
      <c r="C1195" s="7" t="s">
        <v>472</v>
      </c>
      <c r="D1195" s="7" t="s">
        <v>480</v>
      </c>
      <c r="E1195" s="8" t="str">
        <f t="shared" si="18"/>
        <v>03 4 11 82330</v>
      </c>
      <c r="F1195" s="7" t="s">
        <v>474</v>
      </c>
      <c r="G1195" s="7" t="s">
        <v>486</v>
      </c>
      <c r="H1195" s="7" t="s">
        <v>482</v>
      </c>
      <c r="I1195" s="7" t="s">
        <v>538</v>
      </c>
      <c r="J1195" s="4"/>
      <c r="K1195" s="4"/>
      <c r="L1195" s="4"/>
      <c r="M1195" s="9">
        <v>7230183</v>
      </c>
      <c r="N1195" s="9">
        <v>0</v>
      </c>
      <c r="O1195" s="9">
        <v>0</v>
      </c>
      <c r="P1195" s="2"/>
    </row>
    <row r="1196" spans="1:16" ht="38.25" outlineLevel="4">
      <c r="A1196" s="3" t="s">
        <v>109</v>
      </c>
      <c r="B1196" s="4" t="s">
        <v>373</v>
      </c>
      <c r="C1196" s="7" t="s">
        <v>472</v>
      </c>
      <c r="D1196" s="7" t="s">
        <v>480</v>
      </c>
      <c r="E1196" s="8" t="str">
        <f t="shared" si="18"/>
        <v>03 4 11 82330</v>
      </c>
      <c r="F1196" s="7" t="s">
        <v>474</v>
      </c>
      <c r="G1196" s="7" t="s">
        <v>486</v>
      </c>
      <c r="H1196" s="7" t="s">
        <v>482</v>
      </c>
      <c r="I1196" s="7" t="s">
        <v>538</v>
      </c>
      <c r="J1196" s="4" t="s">
        <v>110</v>
      </c>
      <c r="K1196" s="4"/>
      <c r="L1196" s="4"/>
      <c r="M1196" s="9">
        <v>7230183</v>
      </c>
      <c r="N1196" s="9">
        <v>0</v>
      </c>
      <c r="O1196" s="9">
        <v>0</v>
      </c>
      <c r="P1196" s="2"/>
    </row>
    <row r="1197" spans="1:16" ht="25.5" outlineLevel="5">
      <c r="A1197" s="3" t="s">
        <v>111</v>
      </c>
      <c r="B1197" s="4" t="s">
        <v>373</v>
      </c>
      <c r="C1197" s="7" t="s">
        <v>472</v>
      </c>
      <c r="D1197" s="7" t="s">
        <v>480</v>
      </c>
      <c r="E1197" s="8" t="str">
        <f t="shared" si="18"/>
        <v>03 4 11 82330</v>
      </c>
      <c r="F1197" s="7" t="s">
        <v>474</v>
      </c>
      <c r="G1197" s="7" t="s">
        <v>486</v>
      </c>
      <c r="H1197" s="7" t="s">
        <v>482</v>
      </c>
      <c r="I1197" s="7" t="s">
        <v>538</v>
      </c>
      <c r="J1197" s="4" t="s">
        <v>112</v>
      </c>
      <c r="K1197" s="4"/>
      <c r="L1197" s="4"/>
      <c r="M1197" s="9">
        <v>7230183</v>
      </c>
      <c r="N1197" s="9">
        <v>0</v>
      </c>
      <c r="O1197" s="9">
        <v>0</v>
      </c>
      <c r="P1197" s="2"/>
    </row>
    <row r="1198" spans="1:16" ht="25.5" outlineLevel="6">
      <c r="A1198" s="3" t="s">
        <v>138</v>
      </c>
      <c r="B1198" s="4" t="s">
        <v>373</v>
      </c>
      <c r="C1198" s="7" t="s">
        <v>472</v>
      </c>
      <c r="D1198" s="7" t="s">
        <v>480</v>
      </c>
      <c r="E1198" s="8" t="str">
        <f t="shared" si="18"/>
        <v>03 4 11 82330</v>
      </c>
      <c r="F1198" s="7" t="s">
        <v>474</v>
      </c>
      <c r="G1198" s="7" t="s">
        <v>486</v>
      </c>
      <c r="H1198" s="7" t="s">
        <v>482</v>
      </c>
      <c r="I1198" s="7" t="s">
        <v>538</v>
      </c>
      <c r="J1198" s="4" t="s">
        <v>139</v>
      </c>
      <c r="K1198" s="4"/>
      <c r="L1198" s="4"/>
      <c r="M1198" s="9">
        <v>7230183</v>
      </c>
      <c r="N1198" s="9">
        <v>0</v>
      </c>
      <c r="O1198" s="9">
        <v>0</v>
      </c>
      <c r="P1198" s="2"/>
    </row>
    <row r="1199" spans="1:16" ht="38.25" outlineLevel="7">
      <c r="A1199" s="3" t="s">
        <v>268</v>
      </c>
      <c r="B1199" s="4" t="s">
        <v>373</v>
      </c>
      <c r="C1199" s="7" t="s">
        <v>472</v>
      </c>
      <c r="D1199" s="7" t="s">
        <v>480</v>
      </c>
      <c r="E1199" s="8" t="str">
        <f t="shared" si="18"/>
        <v>03 4 11 82330</v>
      </c>
      <c r="F1199" s="7" t="s">
        <v>474</v>
      </c>
      <c r="G1199" s="7" t="s">
        <v>486</v>
      </c>
      <c r="H1199" s="7" t="s">
        <v>482</v>
      </c>
      <c r="I1199" s="7" t="s">
        <v>538</v>
      </c>
      <c r="J1199" s="4" t="s">
        <v>139</v>
      </c>
      <c r="K1199" s="4" t="s">
        <v>269</v>
      </c>
      <c r="L1199" s="4"/>
      <c r="M1199" s="9">
        <v>7230183</v>
      </c>
      <c r="N1199" s="9">
        <v>0</v>
      </c>
      <c r="O1199" s="9">
        <v>0</v>
      </c>
      <c r="P1199" s="2"/>
    </row>
    <row r="1200" spans="1:16" ht="25.5" outlineLevel="7">
      <c r="A1200" s="3" t="s">
        <v>66</v>
      </c>
      <c r="B1200" s="4" t="s">
        <v>373</v>
      </c>
      <c r="C1200" s="7" t="s">
        <v>472</v>
      </c>
      <c r="D1200" s="7" t="s">
        <v>480</v>
      </c>
      <c r="E1200" s="8" t="str">
        <f t="shared" si="18"/>
        <v>03 4 11 82330</v>
      </c>
      <c r="F1200" s="7" t="s">
        <v>474</v>
      </c>
      <c r="G1200" s="7" t="s">
        <v>486</v>
      </c>
      <c r="H1200" s="7" t="s">
        <v>482</v>
      </c>
      <c r="I1200" s="7" t="s">
        <v>538</v>
      </c>
      <c r="J1200" s="4" t="s">
        <v>139</v>
      </c>
      <c r="K1200" s="4" t="s">
        <v>269</v>
      </c>
      <c r="L1200" s="4" t="s">
        <v>67</v>
      </c>
      <c r="M1200" s="9">
        <v>4808058</v>
      </c>
      <c r="N1200" s="9">
        <v>0</v>
      </c>
      <c r="O1200" s="9">
        <v>0</v>
      </c>
      <c r="P1200" s="2"/>
    </row>
    <row r="1201" spans="1:16" ht="25.5" outlineLevel="7">
      <c r="A1201" s="3" t="s">
        <v>43</v>
      </c>
      <c r="B1201" s="4" t="s">
        <v>373</v>
      </c>
      <c r="C1201" s="7" t="s">
        <v>472</v>
      </c>
      <c r="D1201" s="7" t="s">
        <v>480</v>
      </c>
      <c r="E1201" s="8" t="str">
        <f t="shared" si="18"/>
        <v>03 4 11 82330</v>
      </c>
      <c r="F1201" s="7" t="s">
        <v>474</v>
      </c>
      <c r="G1201" s="7" t="s">
        <v>486</v>
      </c>
      <c r="H1201" s="7" t="s">
        <v>482</v>
      </c>
      <c r="I1201" s="7" t="s">
        <v>538</v>
      </c>
      <c r="J1201" s="4" t="s">
        <v>139</v>
      </c>
      <c r="K1201" s="4" t="s">
        <v>269</v>
      </c>
      <c r="L1201" s="4" t="s">
        <v>73</v>
      </c>
      <c r="M1201" s="9">
        <v>2367125</v>
      </c>
      <c r="N1201" s="9">
        <v>0</v>
      </c>
      <c r="O1201" s="9">
        <v>0</v>
      </c>
      <c r="P1201" s="2"/>
    </row>
    <row r="1202" spans="1:16" ht="38.25" outlineLevel="7">
      <c r="A1202" s="3" t="s">
        <v>34</v>
      </c>
      <c r="B1202" s="4" t="s">
        <v>373</v>
      </c>
      <c r="C1202" s="7" t="s">
        <v>472</v>
      </c>
      <c r="D1202" s="7" t="s">
        <v>480</v>
      </c>
      <c r="E1202" s="8" t="str">
        <f t="shared" si="18"/>
        <v>03 4 11 82330</v>
      </c>
      <c r="F1202" s="7" t="s">
        <v>474</v>
      </c>
      <c r="G1202" s="7" t="s">
        <v>486</v>
      </c>
      <c r="H1202" s="7" t="s">
        <v>482</v>
      </c>
      <c r="I1202" s="7" t="s">
        <v>538</v>
      </c>
      <c r="J1202" s="4" t="s">
        <v>139</v>
      </c>
      <c r="K1202" s="4" t="s">
        <v>269</v>
      </c>
      <c r="L1202" s="4" t="s">
        <v>74</v>
      </c>
      <c r="M1202" s="9">
        <v>55000</v>
      </c>
      <c r="N1202" s="9">
        <v>0</v>
      </c>
      <c r="O1202" s="9">
        <v>0</v>
      </c>
      <c r="P1202" s="2"/>
    </row>
    <row r="1203" spans="1:16" ht="51" outlineLevel="3">
      <c r="A1203" s="3" t="s">
        <v>393</v>
      </c>
      <c r="B1203" s="4" t="s">
        <v>373</v>
      </c>
      <c r="C1203" s="7" t="s">
        <v>472</v>
      </c>
      <c r="D1203" s="7" t="s">
        <v>480</v>
      </c>
      <c r="E1203" s="8" t="str">
        <f t="shared" si="18"/>
        <v>03 4 11 S4770</v>
      </c>
      <c r="F1203" s="7" t="s">
        <v>474</v>
      </c>
      <c r="G1203" s="7" t="s">
        <v>486</v>
      </c>
      <c r="H1203" s="7" t="s">
        <v>482</v>
      </c>
      <c r="I1203" s="7" t="s">
        <v>575</v>
      </c>
      <c r="J1203" s="4"/>
      <c r="K1203" s="4"/>
      <c r="L1203" s="4"/>
      <c r="M1203" s="9">
        <v>2504989.25</v>
      </c>
      <c r="N1203" s="9">
        <v>0</v>
      </c>
      <c r="O1203" s="9">
        <v>0</v>
      </c>
      <c r="P1203" s="2"/>
    </row>
    <row r="1204" spans="1:16" ht="38.25" outlineLevel="4">
      <c r="A1204" s="3" t="s">
        <v>109</v>
      </c>
      <c r="B1204" s="4" t="s">
        <v>373</v>
      </c>
      <c r="C1204" s="7" t="s">
        <v>472</v>
      </c>
      <c r="D1204" s="7" t="s">
        <v>480</v>
      </c>
      <c r="E1204" s="8" t="str">
        <f t="shared" si="18"/>
        <v>03 4 11 S4770</v>
      </c>
      <c r="F1204" s="7" t="s">
        <v>474</v>
      </c>
      <c r="G1204" s="7" t="s">
        <v>486</v>
      </c>
      <c r="H1204" s="7" t="s">
        <v>482</v>
      </c>
      <c r="I1204" s="7" t="s">
        <v>575</v>
      </c>
      <c r="J1204" s="4" t="s">
        <v>110</v>
      </c>
      <c r="K1204" s="4"/>
      <c r="L1204" s="4"/>
      <c r="M1204" s="9">
        <v>2504989.25</v>
      </c>
      <c r="N1204" s="9">
        <v>0</v>
      </c>
      <c r="O1204" s="9">
        <v>0</v>
      </c>
      <c r="P1204" s="2"/>
    </row>
    <row r="1205" spans="1:16" ht="25.5" outlineLevel="5">
      <c r="A1205" s="3" t="s">
        <v>111</v>
      </c>
      <c r="B1205" s="4" t="s">
        <v>373</v>
      </c>
      <c r="C1205" s="7" t="s">
        <v>472</v>
      </c>
      <c r="D1205" s="7" t="s">
        <v>480</v>
      </c>
      <c r="E1205" s="8" t="str">
        <f t="shared" si="18"/>
        <v>03 4 11 S4770</v>
      </c>
      <c r="F1205" s="7" t="s">
        <v>474</v>
      </c>
      <c r="G1205" s="7" t="s">
        <v>486</v>
      </c>
      <c r="H1205" s="7" t="s">
        <v>482</v>
      </c>
      <c r="I1205" s="7" t="s">
        <v>575</v>
      </c>
      <c r="J1205" s="4" t="s">
        <v>112</v>
      </c>
      <c r="K1205" s="4"/>
      <c r="L1205" s="4"/>
      <c r="M1205" s="9">
        <v>2504989.25</v>
      </c>
      <c r="N1205" s="9">
        <v>0</v>
      </c>
      <c r="O1205" s="9">
        <v>0</v>
      </c>
      <c r="P1205" s="2"/>
    </row>
    <row r="1206" spans="1:16" ht="25.5" outlineLevel="6">
      <c r="A1206" s="3" t="s">
        <v>138</v>
      </c>
      <c r="B1206" s="4" t="s">
        <v>373</v>
      </c>
      <c r="C1206" s="7" t="s">
        <v>472</v>
      </c>
      <c r="D1206" s="7" t="s">
        <v>480</v>
      </c>
      <c r="E1206" s="8" t="str">
        <f t="shared" si="18"/>
        <v>03 4 11 S4770</v>
      </c>
      <c r="F1206" s="7" t="s">
        <v>474</v>
      </c>
      <c r="G1206" s="7" t="s">
        <v>486</v>
      </c>
      <c r="H1206" s="7" t="s">
        <v>482</v>
      </c>
      <c r="I1206" s="7" t="s">
        <v>575</v>
      </c>
      <c r="J1206" s="4" t="s">
        <v>139</v>
      </c>
      <c r="K1206" s="4"/>
      <c r="L1206" s="4"/>
      <c r="M1206" s="9">
        <v>2504989.25</v>
      </c>
      <c r="N1206" s="9">
        <v>0</v>
      </c>
      <c r="O1206" s="9">
        <v>0</v>
      </c>
      <c r="P1206" s="2"/>
    </row>
    <row r="1207" spans="1:16" ht="51" outlineLevel="7">
      <c r="A1207" s="3" t="s">
        <v>394</v>
      </c>
      <c r="B1207" s="4" t="s">
        <v>373</v>
      </c>
      <c r="C1207" s="7" t="s">
        <v>472</v>
      </c>
      <c r="D1207" s="7" t="s">
        <v>480</v>
      </c>
      <c r="E1207" s="8" t="str">
        <f t="shared" si="18"/>
        <v>03 4 11 S4770</v>
      </c>
      <c r="F1207" s="7" t="s">
        <v>474</v>
      </c>
      <c r="G1207" s="7" t="s">
        <v>486</v>
      </c>
      <c r="H1207" s="7" t="s">
        <v>482</v>
      </c>
      <c r="I1207" s="7" t="s">
        <v>575</v>
      </c>
      <c r="J1207" s="4" t="s">
        <v>139</v>
      </c>
      <c r="K1207" s="4" t="s">
        <v>395</v>
      </c>
      <c r="L1207" s="4"/>
      <c r="M1207" s="9">
        <v>2504989.25</v>
      </c>
      <c r="N1207" s="9">
        <v>0</v>
      </c>
      <c r="O1207" s="9">
        <v>0</v>
      </c>
      <c r="P1207" s="2"/>
    </row>
    <row r="1208" spans="1:16" ht="25.5" outlineLevel="7">
      <c r="A1208" s="3" t="s">
        <v>43</v>
      </c>
      <c r="B1208" s="4" t="s">
        <v>373</v>
      </c>
      <c r="C1208" s="7" t="s">
        <v>472</v>
      </c>
      <c r="D1208" s="7" t="s">
        <v>480</v>
      </c>
      <c r="E1208" s="8" t="str">
        <f t="shared" si="18"/>
        <v>03 4 11 S4770</v>
      </c>
      <c r="F1208" s="7" t="s">
        <v>474</v>
      </c>
      <c r="G1208" s="7" t="s">
        <v>486</v>
      </c>
      <c r="H1208" s="7" t="s">
        <v>482</v>
      </c>
      <c r="I1208" s="7" t="s">
        <v>575</v>
      </c>
      <c r="J1208" s="4" t="s">
        <v>139</v>
      </c>
      <c r="K1208" s="4" t="s">
        <v>395</v>
      </c>
      <c r="L1208" s="4" t="s">
        <v>73</v>
      </c>
      <c r="M1208" s="9">
        <v>175349.25</v>
      </c>
      <c r="N1208" s="9">
        <v>0</v>
      </c>
      <c r="O1208" s="9">
        <v>0</v>
      </c>
      <c r="P1208" s="2"/>
    </row>
    <row r="1209" spans="1:16" ht="25.5" outlineLevel="7">
      <c r="A1209" s="3" t="s">
        <v>43</v>
      </c>
      <c r="B1209" s="4" t="s">
        <v>373</v>
      </c>
      <c r="C1209" s="7" t="s">
        <v>472</v>
      </c>
      <c r="D1209" s="7" t="s">
        <v>480</v>
      </c>
      <c r="E1209" s="8" t="str">
        <f t="shared" si="18"/>
        <v>03 4 11 S4770</v>
      </c>
      <c r="F1209" s="7" t="s">
        <v>474</v>
      </c>
      <c r="G1209" s="7" t="s">
        <v>486</v>
      </c>
      <c r="H1209" s="7" t="s">
        <v>482</v>
      </c>
      <c r="I1209" s="7" t="s">
        <v>575</v>
      </c>
      <c r="J1209" s="4" t="s">
        <v>139</v>
      </c>
      <c r="K1209" s="4" t="s">
        <v>395</v>
      </c>
      <c r="L1209" s="4" t="s">
        <v>44</v>
      </c>
      <c r="M1209" s="9">
        <v>2329640</v>
      </c>
      <c r="N1209" s="9">
        <v>0</v>
      </c>
      <c r="O1209" s="9">
        <v>0</v>
      </c>
      <c r="P1209" s="2"/>
    </row>
    <row r="1210" spans="1:16" ht="38.25" outlineLevel="3">
      <c r="A1210" s="3" t="s">
        <v>375</v>
      </c>
      <c r="B1210" s="4" t="s">
        <v>373</v>
      </c>
      <c r="C1210" s="7" t="s">
        <v>472</v>
      </c>
      <c r="D1210" s="7" t="s">
        <v>480</v>
      </c>
      <c r="E1210" s="8" t="str">
        <f t="shared" si="18"/>
        <v>03 4 11 S4850</v>
      </c>
      <c r="F1210" s="7" t="s">
        <v>474</v>
      </c>
      <c r="G1210" s="7" t="s">
        <v>486</v>
      </c>
      <c r="H1210" s="7" t="s">
        <v>482</v>
      </c>
      <c r="I1210" s="7" t="s">
        <v>566</v>
      </c>
      <c r="J1210" s="4"/>
      <c r="K1210" s="4"/>
      <c r="L1210" s="4"/>
      <c r="M1210" s="9">
        <v>6826554</v>
      </c>
      <c r="N1210" s="9">
        <v>0</v>
      </c>
      <c r="O1210" s="9">
        <v>0</v>
      </c>
      <c r="P1210" s="2"/>
    </row>
    <row r="1211" spans="1:16" ht="38.25" outlineLevel="4">
      <c r="A1211" s="3" t="s">
        <v>109</v>
      </c>
      <c r="B1211" s="4" t="s">
        <v>373</v>
      </c>
      <c r="C1211" s="7" t="s">
        <v>472</v>
      </c>
      <c r="D1211" s="7" t="s">
        <v>480</v>
      </c>
      <c r="E1211" s="8" t="str">
        <f t="shared" si="18"/>
        <v>03 4 11 S4850</v>
      </c>
      <c r="F1211" s="7" t="s">
        <v>474</v>
      </c>
      <c r="G1211" s="7" t="s">
        <v>486</v>
      </c>
      <c r="H1211" s="7" t="s">
        <v>482</v>
      </c>
      <c r="I1211" s="7" t="s">
        <v>566</v>
      </c>
      <c r="J1211" s="4" t="s">
        <v>110</v>
      </c>
      <c r="K1211" s="4"/>
      <c r="L1211" s="4"/>
      <c r="M1211" s="9">
        <v>6826554</v>
      </c>
      <c r="N1211" s="9">
        <v>0</v>
      </c>
      <c r="O1211" s="9">
        <v>0</v>
      </c>
      <c r="P1211" s="2"/>
    </row>
    <row r="1212" spans="1:16" ht="25.5" outlineLevel="5">
      <c r="A1212" s="3" t="s">
        <v>111</v>
      </c>
      <c r="B1212" s="4" t="s">
        <v>373</v>
      </c>
      <c r="C1212" s="7" t="s">
        <v>472</v>
      </c>
      <c r="D1212" s="7" t="s">
        <v>480</v>
      </c>
      <c r="E1212" s="8" t="str">
        <f t="shared" si="18"/>
        <v>03 4 11 S4850</v>
      </c>
      <c r="F1212" s="7" t="s">
        <v>474</v>
      </c>
      <c r="G1212" s="7" t="s">
        <v>486</v>
      </c>
      <c r="H1212" s="7" t="s">
        <v>482</v>
      </c>
      <c r="I1212" s="7" t="s">
        <v>566</v>
      </c>
      <c r="J1212" s="4" t="s">
        <v>112</v>
      </c>
      <c r="K1212" s="4"/>
      <c r="L1212" s="4"/>
      <c r="M1212" s="9">
        <v>6826554</v>
      </c>
      <c r="N1212" s="9">
        <v>0</v>
      </c>
      <c r="O1212" s="9">
        <v>0</v>
      </c>
      <c r="P1212" s="2"/>
    </row>
    <row r="1213" spans="1:16" ht="25.5" outlineLevel="6">
      <c r="A1213" s="3" t="s">
        <v>138</v>
      </c>
      <c r="B1213" s="4" t="s">
        <v>373</v>
      </c>
      <c r="C1213" s="7" t="s">
        <v>472</v>
      </c>
      <c r="D1213" s="7" t="s">
        <v>480</v>
      </c>
      <c r="E1213" s="8" t="str">
        <f t="shared" si="18"/>
        <v>03 4 11 S4850</v>
      </c>
      <c r="F1213" s="7" t="s">
        <v>474</v>
      </c>
      <c r="G1213" s="7" t="s">
        <v>486</v>
      </c>
      <c r="H1213" s="7" t="s">
        <v>482</v>
      </c>
      <c r="I1213" s="7" t="s">
        <v>566</v>
      </c>
      <c r="J1213" s="4" t="s">
        <v>139</v>
      </c>
      <c r="K1213" s="4"/>
      <c r="L1213" s="4"/>
      <c r="M1213" s="9">
        <v>6826554</v>
      </c>
      <c r="N1213" s="9">
        <v>0</v>
      </c>
      <c r="O1213" s="9">
        <v>0</v>
      </c>
      <c r="P1213" s="2"/>
    </row>
    <row r="1214" spans="1:16" ht="38.25" outlineLevel="7">
      <c r="A1214" s="3" t="s">
        <v>376</v>
      </c>
      <c r="B1214" s="4" t="s">
        <v>373</v>
      </c>
      <c r="C1214" s="7" t="s">
        <v>472</v>
      </c>
      <c r="D1214" s="7" t="s">
        <v>480</v>
      </c>
      <c r="E1214" s="8" t="str">
        <f t="shared" si="18"/>
        <v>03 4 11 S4850</v>
      </c>
      <c r="F1214" s="7" t="s">
        <v>474</v>
      </c>
      <c r="G1214" s="7" t="s">
        <v>486</v>
      </c>
      <c r="H1214" s="7" t="s">
        <v>482</v>
      </c>
      <c r="I1214" s="7" t="s">
        <v>566</v>
      </c>
      <c r="J1214" s="4" t="s">
        <v>139</v>
      </c>
      <c r="K1214" s="4" t="s">
        <v>377</v>
      </c>
      <c r="L1214" s="4"/>
      <c r="M1214" s="9">
        <v>6826554</v>
      </c>
      <c r="N1214" s="9">
        <v>0</v>
      </c>
      <c r="O1214" s="9">
        <v>0</v>
      </c>
      <c r="P1214" s="2"/>
    </row>
    <row r="1215" spans="1:16" ht="25.5" outlineLevel="7">
      <c r="A1215" s="3" t="s">
        <v>66</v>
      </c>
      <c r="B1215" s="4" t="s">
        <v>373</v>
      </c>
      <c r="C1215" s="7" t="s">
        <v>472</v>
      </c>
      <c r="D1215" s="7" t="s">
        <v>480</v>
      </c>
      <c r="E1215" s="8" t="str">
        <f t="shared" si="18"/>
        <v>03 4 11 S4850</v>
      </c>
      <c r="F1215" s="7" t="s">
        <v>474</v>
      </c>
      <c r="G1215" s="7" t="s">
        <v>486</v>
      </c>
      <c r="H1215" s="7" t="s">
        <v>482</v>
      </c>
      <c r="I1215" s="7" t="s">
        <v>566</v>
      </c>
      <c r="J1215" s="4" t="s">
        <v>139</v>
      </c>
      <c r="K1215" s="4" t="s">
        <v>377</v>
      </c>
      <c r="L1215" s="4" t="s">
        <v>67</v>
      </c>
      <c r="M1215" s="9">
        <v>477858.78</v>
      </c>
      <c r="N1215" s="9">
        <v>0</v>
      </c>
      <c r="O1215" s="9">
        <v>0</v>
      </c>
      <c r="P1215" s="2"/>
    </row>
    <row r="1216" spans="1:16" ht="25.5" outlineLevel="7">
      <c r="A1216" s="3" t="s">
        <v>66</v>
      </c>
      <c r="B1216" s="4" t="s">
        <v>373</v>
      </c>
      <c r="C1216" s="7" t="s">
        <v>472</v>
      </c>
      <c r="D1216" s="7" t="s">
        <v>480</v>
      </c>
      <c r="E1216" s="8" t="str">
        <f t="shared" si="18"/>
        <v>03 4 11 S4850</v>
      </c>
      <c r="F1216" s="7" t="s">
        <v>474</v>
      </c>
      <c r="G1216" s="7" t="s">
        <v>486</v>
      </c>
      <c r="H1216" s="7" t="s">
        <v>482</v>
      </c>
      <c r="I1216" s="7" t="s">
        <v>566</v>
      </c>
      <c r="J1216" s="4" t="s">
        <v>139</v>
      </c>
      <c r="K1216" s="4" t="s">
        <v>377</v>
      </c>
      <c r="L1216" s="4" t="s">
        <v>209</v>
      </c>
      <c r="M1216" s="9">
        <v>6348695.2199999997</v>
      </c>
      <c r="N1216" s="9">
        <v>0</v>
      </c>
      <c r="O1216" s="9">
        <v>0</v>
      </c>
      <c r="P1216" s="2"/>
    </row>
    <row r="1217" spans="1:16" ht="63.75" outlineLevel="3">
      <c r="A1217" s="3" t="s">
        <v>396</v>
      </c>
      <c r="B1217" s="4" t="s">
        <v>373</v>
      </c>
      <c r="C1217" s="7" t="s">
        <v>472</v>
      </c>
      <c r="D1217" s="7" t="s">
        <v>480</v>
      </c>
      <c r="E1217" s="8" t="str">
        <f t="shared" si="18"/>
        <v>03 4 11 S4900</v>
      </c>
      <c r="F1217" s="7" t="s">
        <v>474</v>
      </c>
      <c r="G1217" s="7" t="s">
        <v>486</v>
      </c>
      <c r="H1217" s="7" t="s">
        <v>482</v>
      </c>
      <c r="I1217" s="7" t="s">
        <v>576</v>
      </c>
      <c r="J1217" s="4"/>
      <c r="K1217" s="4"/>
      <c r="L1217" s="4"/>
      <c r="M1217" s="9">
        <v>865989.25</v>
      </c>
      <c r="N1217" s="9">
        <v>665584.94999999995</v>
      </c>
      <c r="O1217" s="9">
        <v>442093.55</v>
      </c>
      <c r="P1217" s="2"/>
    </row>
    <row r="1218" spans="1:16" ht="38.25" outlineLevel="4">
      <c r="A1218" s="3" t="s">
        <v>109</v>
      </c>
      <c r="B1218" s="4" t="s">
        <v>373</v>
      </c>
      <c r="C1218" s="7" t="s">
        <v>472</v>
      </c>
      <c r="D1218" s="7" t="s">
        <v>480</v>
      </c>
      <c r="E1218" s="8" t="str">
        <f t="shared" si="18"/>
        <v>03 4 11 S4900</v>
      </c>
      <c r="F1218" s="7" t="s">
        <v>474</v>
      </c>
      <c r="G1218" s="7" t="s">
        <v>486</v>
      </c>
      <c r="H1218" s="7" t="s">
        <v>482</v>
      </c>
      <c r="I1218" s="7" t="s">
        <v>576</v>
      </c>
      <c r="J1218" s="4" t="s">
        <v>110</v>
      </c>
      <c r="K1218" s="4"/>
      <c r="L1218" s="4"/>
      <c r="M1218" s="9">
        <v>865989.25</v>
      </c>
      <c r="N1218" s="9">
        <v>665584.94999999995</v>
      </c>
      <c r="O1218" s="9">
        <v>442093.55</v>
      </c>
      <c r="P1218" s="2"/>
    </row>
    <row r="1219" spans="1:16" ht="25.5" outlineLevel="5">
      <c r="A1219" s="3" t="s">
        <v>111</v>
      </c>
      <c r="B1219" s="4" t="s">
        <v>373</v>
      </c>
      <c r="C1219" s="7" t="s">
        <v>472</v>
      </c>
      <c r="D1219" s="7" t="s">
        <v>480</v>
      </c>
      <c r="E1219" s="8" t="str">
        <f t="shared" si="18"/>
        <v>03 4 11 S4900</v>
      </c>
      <c r="F1219" s="7" t="s">
        <v>474</v>
      </c>
      <c r="G1219" s="7" t="s">
        <v>486</v>
      </c>
      <c r="H1219" s="7" t="s">
        <v>482</v>
      </c>
      <c r="I1219" s="7" t="s">
        <v>576</v>
      </c>
      <c r="J1219" s="4" t="s">
        <v>112</v>
      </c>
      <c r="K1219" s="4"/>
      <c r="L1219" s="4"/>
      <c r="M1219" s="9">
        <v>865989.25</v>
      </c>
      <c r="N1219" s="9">
        <v>665584.94999999995</v>
      </c>
      <c r="O1219" s="9">
        <v>442093.55</v>
      </c>
      <c r="P1219" s="2"/>
    </row>
    <row r="1220" spans="1:16" ht="25.5" outlineLevel="6">
      <c r="A1220" s="3" t="s">
        <v>138</v>
      </c>
      <c r="B1220" s="4" t="s">
        <v>373</v>
      </c>
      <c r="C1220" s="7" t="s">
        <v>472</v>
      </c>
      <c r="D1220" s="7" t="s">
        <v>480</v>
      </c>
      <c r="E1220" s="8" t="str">
        <f t="shared" si="18"/>
        <v>03 4 11 S4900</v>
      </c>
      <c r="F1220" s="7" t="s">
        <v>474</v>
      </c>
      <c r="G1220" s="7" t="s">
        <v>486</v>
      </c>
      <c r="H1220" s="7" t="s">
        <v>482</v>
      </c>
      <c r="I1220" s="7" t="s">
        <v>576</v>
      </c>
      <c r="J1220" s="4" t="s">
        <v>139</v>
      </c>
      <c r="K1220" s="4"/>
      <c r="L1220" s="4"/>
      <c r="M1220" s="9">
        <v>865989.25</v>
      </c>
      <c r="N1220" s="9">
        <v>665584.94999999995</v>
      </c>
      <c r="O1220" s="9">
        <v>442093.55</v>
      </c>
      <c r="P1220" s="2"/>
    </row>
    <row r="1221" spans="1:16" ht="102" outlineLevel="7">
      <c r="A1221" s="3" t="s">
        <v>397</v>
      </c>
      <c r="B1221" s="4" t="s">
        <v>373</v>
      </c>
      <c r="C1221" s="7" t="s">
        <v>472</v>
      </c>
      <c r="D1221" s="7" t="s">
        <v>480</v>
      </c>
      <c r="E1221" s="8" t="str">
        <f t="shared" si="18"/>
        <v>03 4 11 S4900</v>
      </c>
      <c r="F1221" s="7" t="s">
        <v>474</v>
      </c>
      <c r="G1221" s="7" t="s">
        <v>486</v>
      </c>
      <c r="H1221" s="7" t="s">
        <v>482</v>
      </c>
      <c r="I1221" s="7" t="s">
        <v>576</v>
      </c>
      <c r="J1221" s="4" t="s">
        <v>139</v>
      </c>
      <c r="K1221" s="4" t="s">
        <v>398</v>
      </c>
      <c r="L1221" s="4"/>
      <c r="M1221" s="9">
        <v>865989.25</v>
      </c>
      <c r="N1221" s="9">
        <v>665584.94999999995</v>
      </c>
      <c r="O1221" s="9">
        <v>442093.55</v>
      </c>
      <c r="P1221" s="2"/>
    </row>
    <row r="1222" spans="1:16" outlineLevel="7">
      <c r="A1222" s="3" t="s">
        <v>48</v>
      </c>
      <c r="B1222" s="4" t="s">
        <v>373</v>
      </c>
      <c r="C1222" s="7" t="s">
        <v>472</v>
      </c>
      <c r="D1222" s="7" t="s">
        <v>480</v>
      </c>
      <c r="E1222" s="8" t="str">
        <f t="shared" si="18"/>
        <v>03 4 11 S4900</v>
      </c>
      <c r="F1222" s="7" t="s">
        <v>474</v>
      </c>
      <c r="G1222" s="7" t="s">
        <v>486</v>
      </c>
      <c r="H1222" s="7" t="s">
        <v>482</v>
      </c>
      <c r="I1222" s="7" t="s">
        <v>576</v>
      </c>
      <c r="J1222" s="4" t="s">
        <v>139</v>
      </c>
      <c r="K1222" s="4" t="s">
        <v>398</v>
      </c>
      <c r="L1222" s="4" t="s">
        <v>70</v>
      </c>
      <c r="M1222" s="9">
        <v>12123.86</v>
      </c>
      <c r="N1222" s="9">
        <v>4235.55</v>
      </c>
      <c r="O1222" s="9">
        <v>0</v>
      </c>
      <c r="P1222" s="2"/>
    </row>
    <row r="1223" spans="1:16" ht="38.25" outlineLevel="7">
      <c r="A1223" s="3" t="s">
        <v>34</v>
      </c>
      <c r="B1223" s="4" t="s">
        <v>373</v>
      </c>
      <c r="C1223" s="7" t="s">
        <v>472</v>
      </c>
      <c r="D1223" s="7" t="s">
        <v>480</v>
      </c>
      <c r="E1223" s="8" t="str">
        <f t="shared" si="18"/>
        <v>03 4 11 S4900</v>
      </c>
      <c r="F1223" s="7" t="s">
        <v>474</v>
      </c>
      <c r="G1223" s="7" t="s">
        <v>486</v>
      </c>
      <c r="H1223" s="7" t="s">
        <v>482</v>
      </c>
      <c r="I1223" s="7" t="s">
        <v>576</v>
      </c>
      <c r="J1223" s="4" t="s">
        <v>139</v>
      </c>
      <c r="K1223" s="4" t="s">
        <v>398</v>
      </c>
      <c r="L1223" s="4" t="s">
        <v>74</v>
      </c>
      <c r="M1223" s="9">
        <v>48495.39</v>
      </c>
      <c r="N1223" s="9">
        <v>42355.4</v>
      </c>
      <c r="O1223" s="9">
        <v>30946.55</v>
      </c>
      <c r="P1223" s="2"/>
    </row>
    <row r="1224" spans="1:16" outlineLevel="7">
      <c r="A1224" s="3" t="s">
        <v>48</v>
      </c>
      <c r="B1224" s="4" t="s">
        <v>373</v>
      </c>
      <c r="C1224" s="7" t="s">
        <v>472</v>
      </c>
      <c r="D1224" s="7" t="s">
        <v>480</v>
      </c>
      <c r="E1224" s="8" t="str">
        <f t="shared" si="18"/>
        <v>03 4 11 S4900</v>
      </c>
      <c r="F1224" s="7" t="s">
        <v>474</v>
      </c>
      <c r="G1224" s="7" t="s">
        <v>486</v>
      </c>
      <c r="H1224" s="7" t="s">
        <v>482</v>
      </c>
      <c r="I1224" s="7" t="s">
        <v>576</v>
      </c>
      <c r="J1224" s="4" t="s">
        <v>139</v>
      </c>
      <c r="K1224" s="4" t="s">
        <v>398</v>
      </c>
      <c r="L1224" s="4" t="s">
        <v>49</v>
      </c>
      <c r="M1224" s="9">
        <v>161074</v>
      </c>
      <c r="N1224" s="9">
        <v>56272.19</v>
      </c>
      <c r="O1224" s="9">
        <v>0</v>
      </c>
      <c r="P1224" s="2"/>
    </row>
    <row r="1225" spans="1:16" ht="38.25" outlineLevel="7">
      <c r="A1225" s="3" t="s">
        <v>34</v>
      </c>
      <c r="B1225" s="4" t="s">
        <v>373</v>
      </c>
      <c r="C1225" s="7" t="s">
        <v>472</v>
      </c>
      <c r="D1225" s="7" t="s">
        <v>480</v>
      </c>
      <c r="E1225" s="8" t="str">
        <f t="shared" si="18"/>
        <v>03 4 11 S4900</v>
      </c>
      <c r="F1225" s="7" t="s">
        <v>474</v>
      </c>
      <c r="G1225" s="7" t="s">
        <v>486</v>
      </c>
      <c r="H1225" s="7" t="s">
        <v>482</v>
      </c>
      <c r="I1225" s="7" t="s">
        <v>576</v>
      </c>
      <c r="J1225" s="4" t="s">
        <v>139</v>
      </c>
      <c r="K1225" s="4" t="s">
        <v>398</v>
      </c>
      <c r="L1225" s="4" t="s">
        <v>35</v>
      </c>
      <c r="M1225" s="9">
        <v>644296</v>
      </c>
      <c r="N1225" s="9">
        <v>562721.81000000006</v>
      </c>
      <c r="O1225" s="9">
        <v>411147</v>
      </c>
      <c r="P1225" s="2"/>
    </row>
    <row r="1226" spans="1:16" ht="89.25" outlineLevel="3">
      <c r="A1226" s="3" t="s">
        <v>399</v>
      </c>
      <c r="B1226" s="4" t="s">
        <v>373</v>
      </c>
      <c r="C1226" s="7" t="s">
        <v>472</v>
      </c>
      <c r="D1226" s="7" t="s">
        <v>480</v>
      </c>
      <c r="E1226" s="8" t="str">
        <f t="shared" si="18"/>
        <v>03 4 11 S4910</v>
      </c>
      <c r="F1226" s="7" t="s">
        <v>474</v>
      </c>
      <c r="G1226" s="7" t="s">
        <v>486</v>
      </c>
      <c r="H1226" s="7" t="s">
        <v>482</v>
      </c>
      <c r="I1226" s="7" t="s">
        <v>577</v>
      </c>
      <c r="J1226" s="4"/>
      <c r="K1226" s="4"/>
      <c r="L1226" s="4"/>
      <c r="M1226" s="9">
        <v>0</v>
      </c>
      <c r="N1226" s="9">
        <v>0</v>
      </c>
      <c r="O1226" s="9">
        <v>1572860.22</v>
      </c>
      <c r="P1226" s="2"/>
    </row>
    <row r="1227" spans="1:16" ht="38.25" outlineLevel="4">
      <c r="A1227" s="3" t="s">
        <v>109</v>
      </c>
      <c r="B1227" s="4" t="s">
        <v>373</v>
      </c>
      <c r="C1227" s="7" t="s">
        <v>472</v>
      </c>
      <c r="D1227" s="7" t="s">
        <v>480</v>
      </c>
      <c r="E1227" s="8" t="str">
        <f t="shared" si="18"/>
        <v>03 4 11 S4910</v>
      </c>
      <c r="F1227" s="7" t="s">
        <v>474</v>
      </c>
      <c r="G1227" s="7" t="s">
        <v>486</v>
      </c>
      <c r="H1227" s="7" t="s">
        <v>482</v>
      </c>
      <c r="I1227" s="7" t="s">
        <v>577</v>
      </c>
      <c r="J1227" s="4" t="s">
        <v>110</v>
      </c>
      <c r="K1227" s="4"/>
      <c r="L1227" s="4"/>
      <c r="M1227" s="9">
        <v>0</v>
      </c>
      <c r="N1227" s="9">
        <v>0</v>
      </c>
      <c r="O1227" s="9">
        <v>1572860.22</v>
      </c>
      <c r="P1227" s="2"/>
    </row>
    <row r="1228" spans="1:16" ht="25.5" outlineLevel="5">
      <c r="A1228" s="3" t="s">
        <v>111</v>
      </c>
      <c r="B1228" s="4" t="s">
        <v>373</v>
      </c>
      <c r="C1228" s="7" t="s">
        <v>472</v>
      </c>
      <c r="D1228" s="7" t="s">
        <v>480</v>
      </c>
      <c r="E1228" s="8" t="str">
        <f t="shared" si="18"/>
        <v>03 4 11 S4910</v>
      </c>
      <c r="F1228" s="7" t="s">
        <v>474</v>
      </c>
      <c r="G1228" s="7" t="s">
        <v>486</v>
      </c>
      <c r="H1228" s="7" t="s">
        <v>482</v>
      </c>
      <c r="I1228" s="7" t="s">
        <v>577</v>
      </c>
      <c r="J1228" s="4" t="s">
        <v>112</v>
      </c>
      <c r="K1228" s="4"/>
      <c r="L1228" s="4"/>
      <c r="M1228" s="9">
        <v>0</v>
      </c>
      <c r="N1228" s="9">
        <v>0</v>
      </c>
      <c r="O1228" s="9">
        <v>1572860.22</v>
      </c>
      <c r="P1228" s="2"/>
    </row>
    <row r="1229" spans="1:16" ht="25.5" outlineLevel="6">
      <c r="A1229" s="3" t="s">
        <v>138</v>
      </c>
      <c r="B1229" s="4" t="s">
        <v>373</v>
      </c>
      <c r="C1229" s="7" t="s">
        <v>472</v>
      </c>
      <c r="D1229" s="7" t="s">
        <v>480</v>
      </c>
      <c r="E1229" s="8" t="str">
        <f t="shared" si="18"/>
        <v>03 4 11 S4910</v>
      </c>
      <c r="F1229" s="7" t="s">
        <v>474</v>
      </c>
      <c r="G1229" s="7" t="s">
        <v>486</v>
      </c>
      <c r="H1229" s="7" t="s">
        <v>482</v>
      </c>
      <c r="I1229" s="7" t="s">
        <v>577</v>
      </c>
      <c r="J1229" s="4" t="s">
        <v>139</v>
      </c>
      <c r="K1229" s="4"/>
      <c r="L1229" s="4"/>
      <c r="M1229" s="9">
        <v>0</v>
      </c>
      <c r="N1229" s="9">
        <v>0</v>
      </c>
      <c r="O1229" s="9">
        <v>1572860.22</v>
      </c>
      <c r="P1229" s="2"/>
    </row>
    <row r="1230" spans="1:16" ht="102" outlineLevel="7">
      <c r="A1230" s="3" t="s">
        <v>397</v>
      </c>
      <c r="B1230" s="4" t="s">
        <v>373</v>
      </c>
      <c r="C1230" s="7" t="s">
        <v>472</v>
      </c>
      <c r="D1230" s="7" t="s">
        <v>480</v>
      </c>
      <c r="E1230" s="8" t="str">
        <f t="shared" si="18"/>
        <v>03 4 11 S4910</v>
      </c>
      <c r="F1230" s="7" t="s">
        <v>474</v>
      </c>
      <c r="G1230" s="7" t="s">
        <v>486</v>
      </c>
      <c r="H1230" s="7" t="s">
        <v>482</v>
      </c>
      <c r="I1230" s="7" t="s">
        <v>577</v>
      </c>
      <c r="J1230" s="4" t="s">
        <v>139</v>
      </c>
      <c r="K1230" s="4" t="s">
        <v>398</v>
      </c>
      <c r="L1230" s="4"/>
      <c r="M1230" s="9">
        <v>0</v>
      </c>
      <c r="N1230" s="9">
        <v>0</v>
      </c>
      <c r="O1230" s="9">
        <v>1572860.22</v>
      </c>
      <c r="P1230" s="2"/>
    </row>
    <row r="1231" spans="1:16" ht="25.5" outlineLevel="7">
      <c r="A1231" s="3" t="s">
        <v>66</v>
      </c>
      <c r="B1231" s="4" t="s">
        <v>373</v>
      </c>
      <c r="C1231" s="7" t="s">
        <v>472</v>
      </c>
      <c r="D1231" s="7" t="s">
        <v>480</v>
      </c>
      <c r="E1231" s="8" t="str">
        <f t="shared" si="18"/>
        <v>03 4 11 S4910</v>
      </c>
      <c r="F1231" s="7" t="s">
        <v>474</v>
      </c>
      <c r="G1231" s="7" t="s">
        <v>486</v>
      </c>
      <c r="H1231" s="7" t="s">
        <v>482</v>
      </c>
      <c r="I1231" s="7" t="s">
        <v>577</v>
      </c>
      <c r="J1231" s="4" t="s">
        <v>139</v>
      </c>
      <c r="K1231" s="4" t="s">
        <v>398</v>
      </c>
      <c r="L1231" s="4" t="s">
        <v>67</v>
      </c>
      <c r="M1231" s="9">
        <v>0</v>
      </c>
      <c r="N1231" s="9">
        <v>0</v>
      </c>
      <c r="O1231" s="9">
        <v>110100.22</v>
      </c>
      <c r="P1231" s="2"/>
    </row>
    <row r="1232" spans="1:16" ht="25.5" outlineLevel="7">
      <c r="A1232" s="3" t="s">
        <v>66</v>
      </c>
      <c r="B1232" s="4" t="s">
        <v>373</v>
      </c>
      <c r="C1232" s="7" t="s">
        <v>472</v>
      </c>
      <c r="D1232" s="7" t="s">
        <v>480</v>
      </c>
      <c r="E1232" s="8" t="str">
        <f t="shared" si="18"/>
        <v>03 4 11 S4910</v>
      </c>
      <c r="F1232" s="7" t="s">
        <v>474</v>
      </c>
      <c r="G1232" s="7" t="s">
        <v>486</v>
      </c>
      <c r="H1232" s="7" t="s">
        <v>482</v>
      </c>
      <c r="I1232" s="7" t="s">
        <v>577</v>
      </c>
      <c r="J1232" s="4" t="s">
        <v>139</v>
      </c>
      <c r="K1232" s="4" t="s">
        <v>398</v>
      </c>
      <c r="L1232" s="4" t="s">
        <v>209</v>
      </c>
      <c r="M1232" s="9">
        <v>0</v>
      </c>
      <c r="N1232" s="9">
        <v>0</v>
      </c>
      <c r="O1232" s="9">
        <v>1462760</v>
      </c>
      <c r="P1232" s="2"/>
    </row>
    <row r="1233" spans="1:16" ht="114.75" outlineLevel="3">
      <c r="A1233" s="3" t="s">
        <v>400</v>
      </c>
      <c r="B1233" s="4" t="s">
        <v>373</v>
      </c>
      <c r="C1233" s="7" t="s">
        <v>472</v>
      </c>
      <c r="D1233" s="7" t="s">
        <v>480</v>
      </c>
      <c r="E1233" s="8" t="str">
        <f t="shared" si="18"/>
        <v>03 4 22 14721</v>
      </c>
      <c r="F1233" s="7" t="s">
        <v>474</v>
      </c>
      <c r="G1233" s="7" t="s">
        <v>486</v>
      </c>
      <c r="H1233" s="7" t="s">
        <v>578</v>
      </c>
      <c r="I1233" s="7" t="s">
        <v>579</v>
      </c>
      <c r="J1233" s="4"/>
      <c r="K1233" s="4"/>
      <c r="L1233" s="4"/>
      <c r="M1233" s="9">
        <v>302811376</v>
      </c>
      <c r="N1233" s="9">
        <v>272534307</v>
      </c>
      <c r="O1233" s="9">
        <v>272534307</v>
      </c>
      <c r="P1233" s="2"/>
    </row>
    <row r="1234" spans="1:16" ht="38.25" outlineLevel="4">
      <c r="A1234" s="3" t="s">
        <v>109</v>
      </c>
      <c r="B1234" s="4" t="s">
        <v>373</v>
      </c>
      <c r="C1234" s="7" t="s">
        <v>472</v>
      </c>
      <c r="D1234" s="7" t="s">
        <v>480</v>
      </c>
      <c r="E1234" s="8" t="str">
        <f t="shared" si="18"/>
        <v>03 4 22 14721</v>
      </c>
      <c r="F1234" s="7" t="s">
        <v>474</v>
      </c>
      <c r="G1234" s="7" t="s">
        <v>486</v>
      </c>
      <c r="H1234" s="7" t="s">
        <v>578</v>
      </c>
      <c r="I1234" s="7" t="s">
        <v>579</v>
      </c>
      <c r="J1234" s="4" t="s">
        <v>110</v>
      </c>
      <c r="K1234" s="4"/>
      <c r="L1234" s="4"/>
      <c r="M1234" s="9">
        <v>302811376</v>
      </c>
      <c r="N1234" s="9">
        <v>272534307</v>
      </c>
      <c r="O1234" s="9">
        <v>272534307</v>
      </c>
      <c r="P1234" s="2"/>
    </row>
    <row r="1235" spans="1:16" ht="25.5" outlineLevel="5">
      <c r="A1235" s="3" t="s">
        <v>111</v>
      </c>
      <c r="B1235" s="4" t="s">
        <v>373</v>
      </c>
      <c r="C1235" s="7" t="s">
        <v>472</v>
      </c>
      <c r="D1235" s="7" t="s">
        <v>480</v>
      </c>
      <c r="E1235" s="8" t="str">
        <f t="shared" si="18"/>
        <v>03 4 22 14721</v>
      </c>
      <c r="F1235" s="7" t="s">
        <v>474</v>
      </c>
      <c r="G1235" s="7" t="s">
        <v>486</v>
      </c>
      <c r="H1235" s="7" t="s">
        <v>578</v>
      </c>
      <c r="I1235" s="7" t="s">
        <v>579</v>
      </c>
      <c r="J1235" s="4" t="s">
        <v>112</v>
      </c>
      <c r="K1235" s="4"/>
      <c r="L1235" s="4"/>
      <c r="M1235" s="9">
        <v>302811376</v>
      </c>
      <c r="N1235" s="9">
        <v>272534307</v>
      </c>
      <c r="O1235" s="9">
        <v>272534307</v>
      </c>
      <c r="P1235" s="2"/>
    </row>
    <row r="1236" spans="1:16" ht="76.5" outlineLevel="6">
      <c r="A1236" s="3" t="s">
        <v>113</v>
      </c>
      <c r="B1236" s="4" t="s">
        <v>373</v>
      </c>
      <c r="C1236" s="7" t="s">
        <v>472</v>
      </c>
      <c r="D1236" s="7" t="s">
        <v>480</v>
      </c>
      <c r="E1236" s="8" t="str">
        <f t="shared" si="18"/>
        <v>03 4 22 14721</v>
      </c>
      <c r="F1236" s="7" t="s">
        <v>474</v>
      </c>
      <c r="G1236" s="7" t="s">
        <v>486</v>
      </c>
      <c r="H1236" s="7" t="s">
        <v>578</v>
      </c>
      <c r="I1236" s="7" t="s">
        <v>579</v>
      </c>
      <c r="J1236" s="4" t="s">
        <v>114</v>
      </c>
      <c r="K1236" s="4"/>
      <c r="L1236" s="4"/>
      <c r="M1236" s="9">
        <v>302811376</v>
      </c>
      <c r="N1236" s="9">
        <v>272534307</v>
      </c>
      <c r="O1236" s="9">
        <v>272534307</v>
      </c>
      <c r="P1236" s="2"/>
    </row>
    <row r="1237" spans="1:16" ht="38.25" outlineLevel="7">
      <c r="A1237" s="3" t="s">
        <v>382</v>
      </c>
      <c r="B1237" s="4" t="s">
        <v>373</v>
      </c>
      <c r="C1237" s="7" t="s">
        <v>472</v>
      </c>
      <c r="D1237" s="7" t="s">
        <v>480</v>
      </c>
      <c r="E1237" s="8" t="str">
        <f t="shared" si="18"/>
        <v>03 4 22 14721</v>
      </c>
      <c r="F1237" s="7" t="s">
        <v>474</v>
      </c>
      <c r="G1237" s="7" t="s">
        <v>486</v>
      </c>
      <c r="H1237" s="7" t="s">
        <v>578</v>
      </c>
      <c r="I1237" s="7" t="s">
        <v>579</v>
      </c>
      <c r="J1237" s="4" t="s">
        <v>114</v>
      </c>
      <c r="K1237" s="4" t="s">
        <v>383</v>
      </c>
      <c r="L1237" s="4"/>
      <c r="M1237" s="9">
        <v>302811376</v>
      </c>
      <c r="N1237" s="9">
        <v>272534307</v>
      </c>
      <c r="O1237" s="9">
        <v>272534307</v>
      </c>
      <c r="P1237" s="2"/>
    </row>
    <row r="1238" spans="1:16" outlineLevel="7">
      <c r="A1238" s="3" t="s">
        <v>16</v>
      </c>
      <c r="B1238" s="4" t="s">
        <v>373</v>
      </c>
      <c r="C1238" s="7" t="s">
        <v>472</v>
      </c>
      <c r="D1238" s="7" t="s">
        <v>480</v>
      </c>
      <c r="E1238" s="8" t="str">
        <f t="shared" si="18"/>
        <v>03 4 22 14721</v>
      </c>
      <c r="F1238" s="7" t="s">
        <v>474</v>
      </c>
      <c r="G1238" s="7" t="s">
        <v>486</v>
      </c>
      <c r="H1238" s="7" t="s">
        <v>578</v>
      </c>
      <c r="I1238" s="7" t="s">
        <v>579</v>
      </c>
      <c r="J1238" s="4" t="s">
        <v>114</v>
      </c>
      <c r="K1238" s="4" t="s">
        <v>383</v>
      </c>
      <c r="L1238" s="4" t="s">
        <v>17</v>
      </c>
      <c r="M1238" s="9">
        <v>228416166</v>
      </c>
      <c r="N1238" s="9">
        <v>205342786</v>
      </c>
      <c r="O1238" s="9">
        <v>205342786</v>
      </c>
      <c r="P1238" s="2"/>
    </row>
    <row r="1239" spans="1:16" ht="25.5" outlineLevel="7">
      <c r="A1239" s="3" t="s">
        <v>24</v>
      </c>
      <c r="B1239" s="4" t="s">
        <v>373</v>
      </c>
      <c r="C1239" s="7" t="s">
        <v>472</v>
      </c>
      <c r="D1239" s="7" t="s">
        <v>480</v>
      </c>
      <c r="E1239" s="8" t="str">
        <f t="shared" si="18"/>
        <v>03 4 22 14721</v>
      </c>
      <c r="F1239" s="7" t="s">
        <v>474</v>
      </c>
      <c r="G1239" s="7" t="s">
        <v>486</v>
      </c>
      <c r="H1239" s="7" t="s">
        <v>578</v>
      </c>
      <c r="I1239" s="7" t="s">
        <v>579</v>
      </c>
      <c r="J1239" s="4" t="s">
        <v>114</v>
      </c>
      <c r="K1239" s="4" t="s">
        <v>383</v>
      </c>
      <c r="L1239" s="4" t="s">
        <v>25</v>
      </c>
      <c r="M1239" s="9">
        <v>69001210</v>
      </c>
      <c r="N1239" s="9">
        <v>62013521</v>
      </c>
      <c r="O1239" s="9">
        <v>62013521</v>
      </c>
      <c r="P1239" s="2"/>
    </row>
    <row r="1240" spans="1:16" outlineLevel="7">
      <c r="A1240" s="3" t="s">
        <v>48</v>
      </c>
      <c r="B1240" s="4" t="s">
        <v>373</v>
      </c>
      <c r="C1240" s="7" t="s">
        <v>472</v>
      </c>
      <c r="D1240" s="7" t="s">
        <v>480</v>
      </c>
      <c r="E1240" s="8" t="str">
        <f t="shared" si="18"/>
        <v>03 4 22 14721</v>
      </c>
      <c r="F1240" s="7" t="s">
        <v>474</v>
      </c>
      <c r="G1240" s="7" t="s">
        <v>486</v>
      </c>
      <c r="H1240" s="7" t="s">
        <v>578</v>
      </c>
      <c r="I1240" s="7" t="s">
        <v>579</v>
      </c>
      <c r="J1240" s="4" t="s">
        <v>114</v>
      </c>
      <c r="K1240" s="4" t="s">
        <v>383</v>
      </c>
      <c r="L1240" s="4" t="s">
        <v>49</v>
      </c>
      <c r="M1240" s="9">
        <v>1700000</v>
      </c>
      <c r="N1240" s="9">
        <v>1700000</v>
      </c>
      <c r="O1240" s="9">
        <v>1700000</v>
      </c>
      <c r="P1240" s="2"/>
    </row>
    <row r="1241" spans="1:16" ht="38.25" outlineLevel="7">
      <c r="A1241" s="3" t="s">
        <v>20</v>
      </c>
      <c r="B1241" s="4" t="s">
        <v>373</v>
      </c>
      <c r="C1241" s="7" t="s">
        <v>472</v>
      </c>
      <c r="D1241" s="7" t="s">
        <v>480</v>
      </c>
      <c r="E1241" s="8" t="str">
        <f t="shared" ref="E1241:E1304" si="19">CONCATENATE(F1241," ",G1241," ",H1241," ",I1241)</f>
        <v>03 4 22 14721</v>
      </c>
      <c r="F1241" s="7" t="s">
        <v>474</v>
      </c>
      <c r="G1241" s="7" t="s">
        <v>486</v>
      </c>
      <c r="H1241" s="7" t="s">
        <v>578</v>
      </c>
      <c r="I1241" s="7" t="s">
        <v>579</v>
      </c>
      <c r="J1241" s="4" t="s">
        <v>114</v>
      </c>
      <c r="K1241" s="4" t="s">
        <v>383</v>
      </c>
      <c r="L1241" s="4" t="s">
        <v>21</v>
      </c>
      <c r="M1241" s="9">
        <v>816000</v>
      </c>
      <c r="N1241" s="9">
        <v>600000</v>
      </c>
      <c r="O1241" s="9">
        <v>600000</v>
      </c>
      <c r="P1241" s="2"/>
    </row>
    <row r="1242" spans="1:16" ht="25.5" outlineLevel="7">
      <c r="A1242" s="3" t="s">
        <v>43</v>
      </c>
      <c r="B1242" s="4" t="s">
        <v>373</v>
      </c>
      <c r="C1242" s="7" t="s">
        <v>472</v>
      </c>
      <c r="D1242" s="7" t="s">
        <v>480</v>
      </c>
      <c r="E1242" s="8" t="str">
        <f t="shared" si="19"/>
        <v>03 4 22 14721</v>
      </c>
      <c r="F1242" s="7" t="s">
        <v>474</v>
      </c>
      <c r="G1242" s="7" t="s">
        <v>486</v>
      </c>
      <c r="H1242" s="7" t="s">
        <v>578</v>
      </c>
      <c r="I1242" s="7" t="s">
        <v>579</v>
      </c>
      <c r="J1242" s="4" t="s">
        <v>114</v>
      </c>
      <c r="K1242" s="4" t="s">
        <v>383</v>
      </c>
      <c r="L1242" s="4" t="s">
        <v>44</v>
      </c>
      <c r="M1242" s="9">
        <v>2600000</v>
      </c>
      <c r="N1242" s="9">
        <v>2600000</v>
      </c>
      <c r="O1242" s="9">
        <v>2600000</v>
      </c>
      <c r="P1242" s="2"/>
    </row>
    <row r="1243" spans="1:16" ht="25.5" outlineLevel="7">
      <c r="A1243" s="3" t="s">
        <v>384</v>
      </c>
      <c r="B1243" s="4" t="s">
        <v>373</v>
      </c>
      <c r="C1243" s="7" t="s">
        <v>472</v>
      </c>
      <c r="D1243" s="7" t="s">
        <v>480</v>
      </c>
      <c r="E1243" s="8" t="str">
        <f t="shared" si="19"/>
        <v>03 4 22 14721</v>
      </c>
      <c r="F1243" s="7" t="s">
        <v>474</v>
      </c>
      <c r="G1243" s="7" t="s">
        <v>486</v>
      </c>
      <c r="H1243" s="7" t="s">
        <v>578</v>
      </c>
      <c r="I1243" s="7" t="s">
        <v>579</v>
      </c>
      <c r="J1243" s="4" t="s">
        <v>114</v>
      </c>
      <c r="K1243" s="4" t="s">
        <v>383</v>
      </c>
      <c r="L1243" s="4" t="s">
        <v>385</v>
      </c>
      <c r="M1243" s="9">
        <v>278000</v>
      </c>
      <c r="N1243" s="9">
        <v>278000</v>
      </c>
      <c r="O1243" s="9">
        <v>278000</v>
      </c>
      <c r="P1243" s="2"/>
    </row>
    <row r="1244" spans="1:16" ht="76.5" outlineLevel="3">
      <c r="A1244" s="3" t="s">
        <v>401</v>
      </c>
      <c r="B1244" s="4" t="s">
        <v>373</v>
      </c>
      <c r="C1244" s="7" t="s">
        <v>472</v>
      </c>
      <c r="D1244" s="7" t="s">
        <v>480</v>
      </c>
      <c r="E1244" s="8" t="str">
        <f t="shared" si="19"/>
        <v>03 4 22 53030</v>
      </c>
      <c r="F1244" s="7" t="s">
        <v>474</v>
      </c>
      <c r="G1244" s="7" t="s">
        <v>486</v>
      </c>
      <c r="H1244" s="7" t="s">
        <v>578</v>
      </c>
      <c r="I1244" s="7" t="s">
        <v>580</v>
      </c>
      <c r="J1244" s="4"/>
      <c r="K1244" s="4"/>
      <c r="L1244" s="4"/>
      <c r="M1244" s="9">
        <v>24685920</v>
      </c>
      <c r="N1244" s="9">
        <v>23670360</v>
      </c>
      <c r="O1244" s="9">
        <v>23670360</v>
      </c>
      <c r="P1244" s="2"/>
    </row>
    <row r="1245" spans="1:16" ht="38.25" outlineLevel="4">
      <c r="A1245" s="3" t="s">
        <v>109</v>
      </c>
      <c r="B1245" s="4" t="s">
        <v>373</v>
      </c>
      <c r="C1245" s="7" t="s">
        <v>472</v>
      </c>
      <c r="D1245" s="7" t="s">
        <v>480</v>
      </c>
      <c r="E1245" s="8" t="str">
        <f t="shared" si="19"/>
        <v>03 4 22 53030</v>
      </c>
      <c r="F1245" s="7" t="s">
        <v>474</v>
      </c>
      <c r="G1245" s="7" t="s">
        <v>486</v>
      </c>
      <c r="H1245" s="7" t="s">
        <v>578</v>
      </c>
      <c r="I1245" s="7" t="s">
        <v>580</v>
      </c>
      <c r="J1245" s="4" t="s">
        <v>110</v>
      </c>
      <c r="K1245" s="4"/>
      <c r="L1245" s="4"/>
      <c r="M1245" s="9">
        <v>24685920</v>
      </c>
      <c r="N1245" s="9">
        <v>23670360</v>
      </c>
      <c r="O1245" s="9">
        <v>23670360</v>
      </c>
      <c r="P1245" s="2"/>
    </row>
    <row r="1246" spans="1:16" ht="25.5" outlineLevel="5">
      <c r="A1246" s="3" t="s">
        <v>111</v>
      </c>
      <c r="B1246" s="4" t="s">
        <v>373</v>
      </c>
      <c r="C1246" s="7" t="s">
        <v>472</v>
      </c>
      <c r="D1246" s="7" t="s">
        <v>480</v>
      </c>
      <c r="E1246" s="8" t="str">
        <f t="shared" si="19"/>
        <v>03 4 22 53030</v>
      </c>
      <c r="F1246" s="7" t="s">
        <v>474</v>
      </c>
      <c r="G1246" s="7" t="s">
        <v>486</v>
      </c>
      <c r="H1246" s="7" t="s">
        <v>578</v>
      </c>
      <c r="I1246" s="7" t="s">
        <v>580</v>
      </c>
      <c r="J1246" s="4" t="s">
        <v>112</v>
      </c>
      <c r="K1246" s="4"/>
      <c r="L1246" s="4"/>
      <c r="M1246" s="9">
        <v>24685920</v>
      </c>
      <c r="N1246" s="9">
        <v>23670360</v>
      </c>
      <c r="O1246" s="9">
        <v>23670360</v>
      </c>
      <c r="P1246" s="2"/>
    </row>
    <row r="1247" spans="1:16" ht="25.5" outlineLevel="6">
      <c r="A1247" s="3" t="s">
        <v>138</v>
      </c>
      <c r="B1247" s="4" t="s">
        <v>373</v>
      </c>
      <c r="C1247" s="7" t="s">
        <v>472</v>
      </c>
      <c r="D1247" s="7" t="s">
        <v>480</v>
      </c>
      <c r="E1247" s="8" t="str">
        <f t="shared" si="19"/>
        <v>03 4 22 53030</v>
      </c>
      <c r="F1247" s="7" t="s">
        <v>474</v>
      </c>
      <c r="G1247" s="7" t="s">
        <v>486</v>
      </c>
      <c r="H1247" s="7" t="s">
        <v>578</v>
      </c>
      <c r="I1247" s="7" t="s">
        <v>580</v>
      </c>
      <c r="J1247" s="4" t="s">
        <v>139</v>
      </c>
      <c r="K1247" s="4"/>
      <c r="L1247" s="4"/>
      <c r="M1247" s="9">
        <v>24685920</v>
      </c>
      <c r="N1247" s="9">
        <v>23670360</v>
      </c>
      <c r="O1247" s="9">
        <v>23670360</v>
      </c>
      <c r="P1247" s="2"/>
    </row>
    <row r="1248" spans="1:16" ht="76.5" outlineLevel="7">
      <c r="A1248" s="3" t="s">
        <v>402</v>
      </c>
      <c r="B1248" s="4" t="s">
        <v>373</v>
      </c>
      <c r="C1248" s="7" t="s">
        <v>472</v>
      </c>
      <c r="D1248" s="7" t="s">
        <v>480</v>
      </c>
      <c r="E1248" s="8" t="str">
        <f t="shared" si="19"/>
        <v>03 4 22 53030</v>
      </c>
      <c r="F1248" s="7" t="s">
        <v>474</v>
      </c>
      <c r="G1248" s="7" t="s">
        <v>486</v>
      </c>
      <c r="H1248" s="7" t="s">
        <v>578</v>
      </c>
      <c r="I1248" s="7" t="s">
        <v>580</v>
      </c>
      <c r="J1248" s="4" t="s">
        <v>139</v>
      </c>
      <c r="K1248" s="4" t="s">
        <v>403</v>
      </c>
      <c r="L1248" s="4"/>
      <c r="M1248" s="9">
        <v>24685920</v>
      </c>
      <c r="N1248" s="9">
        <v>23670360</v>
      </c>
      <c r="O1248" s="9">
        <v>23670360</v>
      </c>
      <c r="P1248" s="2"/>
    </row>
    <row r="1249" spans="1:16" outlineLevel="7">
      <c r="A1249" s="3" t="s">
        <v>16</v>
      </c>
      <c r="B1249" s="4" t="s">
        <v>373</v>
      </c>
      <c r="C1249" s="7" t="s">
        <v>472</v>
      </c>
      <c r="D1249" s="7" t="s">
        <v>480</v>
      </c>
      <c r="E1249" s="8" t="str">
        <f t="shared" si="19"/>
        <v>03 4 22 53030</v>
      </c>
      <c r="F1249" s="7" t="s">
        <v>474</v>
      </c>
      <c r="G1249" s="7" t="s">
        <v>486</v>
      </c>
      <c r="H1249" s="7" t="s">
        <v>578</v>
      </c>
      <c r="I1249" s="7" t="s">
        <v>580</v>
      </c>
      <c r="J1249" s="4" t="s">
        <v>139</v>
      </c>
      <c r="K1249" s="4" t="s">
        <v>403</v>
      </c>
      <c r="L1249" s="4" t="s">
        <v>404</v>
      </c>
      <c r="M1249" s="9">
        <v>18960000</v>
      </c>
      <c r="N1249" s="9">
        <v>18180000</v>
      </c>
      <c r="O1249" s="9">
        <v>18180000</v>
      </c>
      <c r="P1249" s="2"/>
    </row>
    <row r="1250" spans="1:16" ht="25.5" outlineLevel="7">
      <c r="A1250" s="3" t="s">
        <v>24</v>
      </c>
      <c r="B1250" s="4" t="s">
        <v>373</v>
      </c>
      <c r="C1250" s="7" t="s">
        <v>472</v>
      </c>
      <c r="D1250" s="7" t="s">
        <v>480</v>
      </c>
      <c r="E1250" s="8" t="str">
        <f t="shared" si="19"/>
        <v>03 4 22 53030</v>
      </c>
      <c r="F1250" s="7" t="s">
        <v>474</v>
      </c>
      <c r="G1250" s="7" t="s">
        <v>486</v>
      </c>
      <c r="H1250" s="7" t="s">
        <v>578</v>
      </c>
      <c r="I1250" s="7" t="s">
        <v>580</v>
      </c>
      <c r="J1250" s="4" t="s">
        <v>139</v>
      </c>
      <c r="K1250" s="4" t="s">
        <v>403</v>
      </c>
      <c r="L1250" s="4" t="s">
        <v>405</v>
      </c>
      <c r="M1250" s="9">
        <v>5725920</v>
      </c>
      <c r="N1250" s="9">
        <v>5490360</v>
      </c>
      <c r="O1250" s="9">
        <v>5490360</v>
      </c>
      <c r="P1250" s="2"/>
    </row>
    <row r="1251" spans="1:16" ht="25.5" outlineLevel="3">
      <c r="A1251" s="3" t="s">
        <v>406</v>
      </c>
      <c r="B1251" s="4" t="s">
        <v>373</v>
      </c>
      <c r="C1251" s="7" t="s">
        <v>472</v>
      </c>
      <c r="D1251" s="7" t="s">
        <v>480</v>
      </c>
      <c r="E1251" s="8" t="str">
        <f t="shared" si="19"/>
        <v>03 4 22 80311</v>
      </c>
      <c r="F1251" s="7" t="s">
        <v>474</v>
      </c>
      <c r="G1251" s="7" t="s">
        <v>486</v>
      </c>
      <c r="H1251" s="7" t="s">
        <v>578</v>
      </c>
      <c r="I1251" s="7" t="s">
        <v>581</v>
      </c>
      <c r="J1251" s="4"/>
      <c r="K1251" s="4"/>
      <c r="L1251" s="4"/>
      <c r="M1251" s="9">
        <v>38072348.799999997</v>
      </c>
      <c r="N1251" s="9">
        <v>35187914.520000003</v>
      </c>
      <c r="O1251" s="9">
        <v>36222830.890000001</v>
      </c>
      <c r="P1251" s="2"/>
    </row>
    <row r="1252" spans="1:16" ht="38.25" outlineLevel="4">
      <c r="A1252" s="3" t="s">
        <v>109</v>
      </c>
      <c r="B1252" s="4" t="s">
        <v>373</v>
      </c>
      <c r="C1252" s="7" t="s">
        <v>472</v>
      </c>
      <c r="D1252" s="7" t="s">
        <v>480</v>
      </c>
      <c r="E1252" s="8" t="str">
        <f t="shared" si="19"/>
        <v>03 4 22 80311</v>
      </c>
      <c r="F1252" s="7" t="s">
        <v>474</v>
      </c>
      <c r="G1252" s="7" t="s">
        <v>486</v>
      </c>
      <c r="H1252" s="7" t="s">
        <v>578</v>
      </c>
      <c r="I1252" s="7" t="s">
        <v>581</v>
      </c>
      <c r="J1252" s="4" t="s">
        <v>110</v>
      </c>
      <c r="K1252" s="4"/>
      <c r="L1252" s="4"/>
      <c r="M1252" s="9">
        <v>38072348.799999997</v>
      </c>
      <c r="N1252" s="9">
        <v>35187914.520000003</v>
      </c>
      <c r="O1252" s="9">
        <v>36222830.890000001</v>
      </c>
      <c r="P1252" s="2"/>
    </row>
    <row r="1253" spans="1:16" ht="25.5" outlineLevel="5">
      <c r="A1253" s="3" t="s">
        <v>111</v>
      </c>
      <c r="B1253" s="4" t="s">
        <v>373</v>
      </c>
      <c r="C1253" s="7" t="s">
        <v>472</v>
      </c>
      <c r="D1253" s="7" t="s">
        <v>480</v>
      </c>
      <c r="E1253" s="8" t="str">
        <f t="shared" si="19"/>
        <v>03 4 22 80311</v>
      </c>
      <c r="F1253" s="7" t="s">
        <v>474</v>
      </c>
      <c r="G1253" s="7" t="s">
        <v>486</v>
      </c>
      <c r="H1253" s="7" t="s">
        <v>578</v>
      </c>
      <c r="I1253" s="7" t="s">
        <v>581</v>
      </c>
      <c r="J1253" s="4" t="s">
        <v>112</v>
      </c>
      <c r="K1253" s="4"/>
      <c r="L1253" s="4"/>
      <c r="M1253" s="9">
        <v>38072348.799999997</v>
      </c>
      <c r="N1253" s="9">
        <v>35187914.520000003</v>
      </c>
      <c r="O1253" s="9">
        <v>36222830.890000001</v>
      </c>
      <c r="P1253" s="2"/>
    </row>
    <row r="1254" spans="1:16" ht="76.5" outlineLevel="6">
      <c r="A1254" s="3" t="s">
        <v>113</v>
      </c>
      <c r="B1254" s="4" t="s">
        <v>373</v>
      </c>
      <c r="C1254" s="7" t="s">
        <v>472</v>
      </c>
      <c r="D1254" s="7" t="s">
        <v>480</v>
      </c>
      <c r="E1254" s="8" t="str">
        <f t="shared" si="19"/>
        <v>03 4 22 80311</v>
      </c>
      <c r="F1254" s="7" t="s">
        <v>474</v>
      </c>
      <c r="G1254" s="7" t="s">
        <v>486</v>
      </c>
      <c r="H1254" s="7" t="s">
        <v>578</v>
      </c>
      <c r="I1254" s="7" t="s">
        <v>581</v>
      </c>
      <c r="J1254" s="4" t="s">
        <v>114</v>
      </c>
      <c r="K1254" s="4"/>
      <c r="L1254" s="4"/>
      <c r="M1254" s="9">
        <v>38072348.799999997</v>
      </c>
      <c r="N1254" s="9">
        <v>35187914.520000003</v>
      </c>
      <c r="O1254" s="9">
        <v>36222830.890000001</v>
      </c>
      <c r="P1254" s="2"/>
    </row>
    <row r="1255" spans="1:16" outlineLevel="7">
      <c r="A1255" s="3" t="s">
        <v>51</v>
      </c>
      <c r="B1255" s="4" t="s">
        <v>373</v>
      </c>
      <c r="C1255" s="7" t="s">
        <v>472</v>
      </c>
      <c r="D1255" s="7" t="s">
        <v>480</v>
      </c>
      <c r="E1255" s="8" t="str">
        <f t="shared" si="19"/>
        <v>03 4 22 80311</v>
      </c>
      <c r="F1255" s="7" t="s">
        <v>474</v>
      </c>
      <c r="G1255" s="7" t="s">
        <v>486</v>
      </c>
      <c r="H1255" s="7" t="s">
        <v>578</v>
      </c>
      <c r="I1255" s="7" t="s">
        <v>581</v>
      </c>
      <c r="J1255" s="4" t="s">
        <v>114</v>
      </c>
      <c r="K1255" s="4" t="s">
        <v>52</v>
      </c>
      <c r="L1255" s="4"/>
      <c r="M1255" s="9">
        <v>1779000</v>
      </c>
      <c r="N1255" s="9">
        <v>1773000</v>
      </c>
      <c r="O1255" s="9">
        <v>1773000</v>
      </c>
      <c r="P1255" s="2"/>
    </row>
    <row r="1256" spans="1:16" outlineLevel="7">
      <c r="A1256" s="3" t="s">
        <v>16</v>
      </c>
      <c r="B1256" s="4" t="s">
        <v>373</v>
      </c>
      <c r="C1256" s="7" t="s">
        <v>472</v>
      </c>
      <c r="D1256" s="7" t="s">
        <v>480</v>
      </c>
      <c r="E1256" s="8" t="str">
        <f t="shared" si="19"/>
        <v>03 4 22 80311</v>
      </c>
      <c r="F1256" s="7" t="s">
        <v>474</v>
      </c>
      <c r="G1256" s="7" t="s">
        <v>486</v>
      </c>
      <c r="H1256" s="7" t="s">
        <v>578</v>
      </c>
      <c r="I1256" s="7" t="s">
        <v>581</v>
      </c>
      <c r="J1256" s="4" t="s">
        <v>114</v>
      </c>
      <c r="K1256" s="4" t="s">
        <v>52</v>
      </c>
      <c r="L1256" s="4" t="s">
        <v>53</v>
      </c>
      <c r="M1256" s="9">
        <v>1779000</v>
      </c>
      <c r="N1256" s="9">
        <v>1773000</v>
      </c>
      <c r="O1256" s="9">
        <v>1773000</v>
      </c>
      <c r="P1256" s="2"/>
    </row>
    <row r="1257" spans="1:16" ht="25.5" outlineLevel="7">
      <c r="A1257" s="3" t="s">
        <v>190</v>
      </c>
      <c r="B1257" s="4" t="s">
        <v>373</v>
      </c>
      <c r="C1257" s="7" t="s">
        <v>472</v>
      </c>
      <c r="D1257" s="7" t="s">
        <v>480</v>
      </c>
      <c r="E1257" s="8" t="str">
        <f t="shared" si="19"/>
        <v>03 4 22 80311</v>
      </c>
      <c r="F1257" s="7" t="s">
        <v>474</v>
      </c>
      <c r="G1257" s="7" t="s">
        <v>486</v>
      </c>
      <c r="H1257" s="7" t="s">
        <v>578</v>
      </c>
      <c r="I1257" s="7" t="s">
        <v>581</v>
      </c>
      <c r="J1257" s="4" t="s">
        <v>114</v>
      </c>
      <c r="K1257" s="4" t="s">
        <v>191</v>
      </c>
      <c r="L1257" s="4"/>
      <c r="M1257" s="9">
        <v>389500</v>
      </c>
      <c r="N1257" s="9">
        <v>389500</v>
      </c>
      <c r="O1257" s="9">
        <v>389500</v>
      </c>
      <c r="P1257" s="2"/>
    </row>
    <row r="1258" spans="1:16" ht="25.5" outlineLevel="7">
      <c r="A1258" s="3" t="s">
        <v>192</v>
      </c>
      <c r="B1258" s="4" t="s">
        <v>373</v>
      </c>
      <c r="C1258" s="7" t="s">
        <v>472</v>
      </c>
      <c r="D1258" s="7" t="s">
        <v>480</v>
      </c>
      <c r="E1258" s="8" t="str">
        <f t="shared" si="19"/>
        <v>03 4 22 80311</v>
      </c>
      <c r="F1258" s="7" t="s">
        <v>474</v>
      </c>
      <c r="G1258" s="7" t="s">
        <v>486</v>
      </c>
      <c r="H1258" s="7" t="s">
        <v>578</v>
      </c>
      <c r="I1258" s="7" t="s">
        <v>581</v>
      </c>
      <c r="J1258" s="4" t="s">
        <v>114</v>
      </c>
      <c r="K1258" s="4" t="s">
        <v>191</v>
      </c>
      <c r="L1258" s="4" t="s">
        <v>193</v>
      </c>
      <c r="M1258" s="9">
        <v>389500</v>
      </c>
      <c r="N1258" s="9">
        <v>389500</v>
      </c>
      <c r="O1258" s="9">
        <v>389500</v>
      </c>
      <c r="P1258" s="2"/>
    </row>
    <row r="1259" spans="1:16" ht="25.5" outlineLevel="7">
      <c r="A1259" s="3" t="s">
        <v>57</v>
      </c>
      <c r="B1259" s="4" t="s">
        <v>373</v>
      </c>
      <c r="C1259" s="7" t="s">
        <v>472</v>
      </c>
      <c r="D1259" s="7" t="s">
        <v>480</v>
      </c>
      <c r="E1259" s="8" t="str">
        <f t="shared" si="19"/>
        <v>03 4 22 80311</v>
      </c>
      <c r="F1259" s="7" t="s">
        <v>474</v>
      </c>
      <c r="G1259" s="7" t="s">
        <v>486</v>
      </c>
      <c r="H1259" s="7" t="s">
        <v>578</v>
      </c>
      <c r="I1259" s="7" t="s">
        <v>581</v>
      </c>
      <c r="J1259" s="4" t="s">
        <v>114</v>
      </c>
      <c r="K1259" s="4" t="s">
        <v>58</v>
      </c>
      <c r="L1259" s="4"/>
      <c r="M1259" s="9">
        <v>90600</v>
      </c>
      <c r="N1259" s="9">
        <v>90600</v>
      </c>
      <c r="O1259" s="9">
        <v>90600</v>
      </c>
      <c r="P1259" s="2"/>
    </row>
    <row r="1260" spans="1:16" ht="25.5" outlineLevel="7">
      <c r="A1260" s="3" t="s">
        <v>24</v>
      </c>
      <c r="B1260" s="4" t="s">
        <v>373</v>
      </c>
      <c r="C1260" s="7" t="s">
        <v>472</v>
      </c>
      <c r="D1260" s="7" t="s">
        <v>480</v>
      </c>
      <c r="E1260" s="8" t="str">
        <f t="shared" si="19"/>
        <v>03 4 22 80311</v>
      </c>
      <c r="F1260" s="7" t="s">
        <v>474</v>
      </c>
      <c r="G1260" s="7" t="s">
        <v>486</v>
      </c>
      <c r="H1260" s="7" t="s">
        <v>578</v>
      </c>
      <c r="I1260" s="7" t="s">
        <v>581</v>
      </c>
      <c r="J1260" s="4" t="s">
        <v>114</v>
      </c>
      <c r="K1260" s="4" t="s">
        <v>58</v>
      </c>
      <c r="L1260" s="4" t="s">
        <v>59</v>
      </c>
      <c r="M1260" s="9">
        <v>90600</v>
      </c>
      <c r="N1260" s="9">
        <v>90600</v>
      </c>
      <c r="O1260" s="9">
        <v>90600</v>
      </c>
      <c r="P1260" s="2"/>
    </row>
    <row r="1261" spans="1:16" outlineLevel="7">
      <c r="A1261" s="3" t="s">
        <v>61</v>
      </c>
      <c r="B1261" s="4" t="s">
        <v>373</v>
      </c>
      <c r="C1261" s="7" t="s">
        <v>472</v>
      </c>
      <c r="D1261" s="7" t="s">
        <v>480</v>
      </c>
      <c r="E1261" s="8" t="str">
        <f t="shared" si="19"/>
        <v>03 4 22 80311</v>
      </c>
      <c r="F1261" s="7" t="s">
        <v>474</v>
      </c>
      <c r="G1261" s="7" t="s">
        <v>486</v>
      </c>
      <c r="H1261" s="7" t="s">
        <v>578</v>
      </c>
      <c r="I1261" s="7" t="s">
        <v>581</v>
      </c>
      <c r="J1261" s="4" t="s">
        <v>114</v>
      </c>
      <c r="K1261" s="4" t="s">
        <v>62</v>
      </c>
      <c r="L1261" s="4"/>
      <c r="M1261" s="9">
        <v>538023.24</v>
      </c>
      <c r="N1261" s="9">
        <v>600126.5</v>
      </c>
      <c r="O1261" s="9">
        <v>618152.66</v>
      </c>
      <c r="P1261" s="2"/>
    </row>
    <row r="1262" spans="1:16" outlineLevel="7">
      <c r="A1262" s="3" t="s">
        <v>32</v>
      </c>
      <c r="B1262" s="4" t="s">
        <v>373</v>
      </c>
      <c r="C1262" s="7" t="s">
        <v>472</v>
      </c>
      <c r="D1262" s="7" t="s">
        <v>480</v>
      </c>
      <c r="E1262" s="8" t="str">
        <f t="shared" si="19"/>
        <v>03 4 22 80311</v>
      </c>
      <c r="F1262" s="7" t="s">
        <v>474</v>
      </c>
      <c r="G1262" s="7" t="s">
        <v>486</v>
      </c>
      <c r="H1262" s="7" t="s">
        <v>578</v>
      </c>
      <c r="I1262" s="7" t="s">
        <v>581</v>
      </c>
      <c r="J1262" s="4" t="s">
        <v>114</v>
      </c>
      <c r="K1262" s="4" t="s">
        <v>62</v>
      </c>
      <c r="L1262" s="4" t="s">
        <v>63</v>
      </c>
      <c r="M1262" s="9">
        <v>538023.24</v>
      </c>
      <c r="N1262" s="9">
        <v>600126.5</v>
      </c>
      <c r="O1262" s="9">
        <v>618152.66</v>
      </c>
      <c r="P1262" s="2"/>
    </row>
    <row r="1263" spans="1:16" outlineLevel="7">
      <c r="A1263" s="3" t="s">
        <v>261</v>
      </c>
      <c r="B1263" s="4" t="s">
        <v>373</v>
      </c>
      <c r="C1263" s="7" t="s">
        <v>472</v>
      </c>
      <c r="D1263" s="7" t="s">
        <v>480</v>
      </c>
      <c r="E1263" s="8" t="str">
        <f t="shared" si="19"/>
        <v>03 4 22 80311</v>
      </c>
      <c r="F1263" s="7" t="s">
        <v>474</v>
      </c>
      <c r="G1263" s="7" t="s">
        <v>486</v>
      </c>
      <c r="H1263" s="7" t="s">
        <v>578</v>
      </c>
      <c r="I1263" s="7" t="s">
        <v>581</v>
      </c>
      <c r="J1263" s="4" t="s">
        <v>114</v>
      </c>
      <c r="K1263" s="4" t="s">
        <v>262</v>
      </c>
      <c r="L1263" s="4"/>
      <c r="M1263" s="9">
        <v>141180</v>
      </c>
      <c r="N1263" s="9">
        <v>141180</v>
      </c>
      <c r="O1263" s="9">
        <v>141180</v>
      </c>
      <c r="P1263" s="2"/>
    </row>
    <row r="1264" spans="1:16" outlineLevel="7">
      <c r="A1264" s="3" t="s">
        <v>263</v>
      </c>
      <c r="B1264" s="4" t="s">
        <v>373</v>
      </c>
      <c r="C1264" s="7" t="s">
        <v>472</v>
      </c>
      <c r="D1264" s="7" t="s">
        <v>480</v>
      </c>
      <c r="E1264" s="8" t="str">
        <f t="shared" si="19"/>
        <v>03 4 22 80311</v>
      </c>
      <c r="F1264" s="7" t="s">
        <v>474</v>
      </c>
      <c r="G1264" s="7" t="s">
        <v>486</v>
      </c>
      <c r="H1264" s="7" t="s">
        <v>578</v>
      </c>
      <c r="I1264" s="7" t="s">
        <v>581</v>
      </c>
      <c r="J1264" s="4" t="s">
        <v>114</v>
      </c>
      <c r="K1264" s="4" t="s">
        <v>262</v>
      </c>
      <c r="L1264" s="4" t="s">
        <v>264</v>
      </c>
      <c r="M1264" s="9">
        <v>141180</v>
      </c>
      <c r="N1264" s="9">
        <v>141180</v>
      </c>
      <c r="O1264" s="9">
        <v>141180</v>
      </c>
      <c r="P1264" s="2"/>
    </row>
    <row r="1265" spans="1:16" outlineLevel="7">
      <c r="A1265" s="3" t="s">
        <v>115</v>
      </c>
      <c r="B1265" s="4" t="s">
        <v>373</v>
      </c>
      <c r="C1265" s="7" t="s">
        <v>472</v>
      </c>
      <c r="D1265" s="7" t="s">
        <v>480</v>
      </c>
      <c r="E1265" s="8" t="str">
        <f t="shared" si="19"/>
        <v>03 4 22 80311</v>
      </c>
      <c r="F1265" s="7" t="s">
        <v>474</v>
      </c>
      <c r="G1265" s="7" t="s">
        <v>486</v>
      </c>
      <c r="H1265" s="7" t="s">
        <v>578</v>
      </c>
      <c r="I1265" s="7" t="s">
        <v>581</v>
      </c>
      <c r="J1265" s="4" t="s">
        <v>114</v>
      </c>
      <c r="K1265" s="4" t="s">
        <v>116</v>
      </c>
      <c r="L1265" s="4"/>
      <c r="M1265" s="9">
        <v>25686592.600000001</v>
      </c>
      <c r="N1265" s="9">
        <v>25497256.329999998</v>
      </c>
      <c r="O1265" s="9">
        <v>26514146.539999999</v>
      </c>
      <c r="P1265" s="2"/>
    </row>
    <row r="1266" spans="1:16" outlineLevel="7">
      <c r="A1266" s="3" t="s">
        <v>117</v>
      </c>
      <c r="B1266" s="4" t="s">
        <v>373</v>
      </c>
      <c r="C1266" s="7" t="s">
        <v>472</v>
      </c>
      <c r="D1266" s="7" t="s">
        <v>480</v>
      </c>
      <c r="E1266" s="8" t="str">
        <f t="shared" si="19"/>
        <v>03 4 22 80311</v>
      </c>
      <c r="F1266" s="7" t="s">
        <v>474</v>
      </c>
      <c r="G1266" s="7" t="s">
        <v>486</v>
      </c>
      <c r="H1266" s="7" t="s">
        <v>578</v>
      </c>
      <c r="I1266" s="7" t="s">
        <v>581</v>
      </c>
      <c r="J1266" s="4" t="s">
        <v>114</v>
      </c>
      <c r="K1266" s="4" t="s">
        <v>116</v>
      </c>
      <c r="L1266" s="4" t="s">
        <v>118</v>
      </c>
      <c r="M1266" s="9">
        <v>25686592.600000001</v>
      </c>
      <c r="N1266" s="9">
        <v>25497256.329999998</v>
      </c>
      <c r="O1266" s="9">
        <v>26514146.539999999</v>
      </c>
      <c r="P1266" s="2"/>
    </row>
    <row r="1267" spans="1:16" ht="25.5" outlineLevel="7">
      <c r="A1267" s="3" t="s">
        <v>64</v>
      </c>
      <c r="B1267" s="4" t="s">
        <v>373</v>
      </c>
      <c r="C1267" s="7" t="s">
        <v>472</v>
      </c>
      <c r="D1267" s="7" t="s">
        <v>480</v>
      </c>
      <c r="E1267" s="8" t="str">
        <f t="shared" si="19"/>
        <v>03 4 22 80311</v>
      </c>
      <c r="F1267" s="7" t="s">
        <v>474</v>
      </c>
      <c r="G1267" s="7" t="s">
        <v>486</v>
      </c>
      <c r="H1267" s="7" t="s">
        <v>578</v>
      </c>
      <c r="I1267" s="7" t="s">
        <v>581</v>
      </c>
      <c r="J1267" s="4" t="s">
        <v>114</v>
      </c>
      <c r="K1267" s="4" t="s">
        <v>65</v>
      </c>
      <c r="L1267" s="4"/>
      <c r="M1267" s="9">
        <v>1948723.74</v>
      </c>
      <c r="N1267" s="9">
        <v>1372041.36</v>
      </c>
      <c r="O1267" s="9">
        <v>1372041.36</v>
      </c>
      <c r="P1267" s="2"/>
    </row>
    <row r="1268" spans="1:16" ht="25.5" outlineLevel="7">
      <c r="A1268" s="3" t="s">
        <v>66</v>
      </c>
      <c r="B1268" s="4" t="s">
        <v>373</v>
      </c>
      <c r="C1268" s="7" t="s">
        <v>472</v>
      </c>
      <c r="D1268" s="7" t="s">
        <v>480</v>
      </c>
      <c r="E1268" s="8" t="str">
        <f t="shared" si="19"/>
        <v>03 4 22 80311</v>
      </c>
      <c r="F1268" s="7" t="s">
        <v>474</v>
      </c>
      <c r="G1268" s="7" t="s">
        <v>486</v>
      </c>
      <c r="H1268" s="7" t="s">
        <v>578</v>
      </c>
      <c r="I1268" s="7" t="s">
        <v>581</v>
      </c>
      <c r="J1268" s="4" t="s">
        <v>114</v>
      </c>
      <c r="K1268" s="4" t="s">
        <v>65</v>
      </c>
      <c r="L1268" s="4" t="s">
        <v>67</v>
      </c>
      <c r="M1268" s="9">
        <v>1948723.74</v>
      </c>
      <c r="N1268" s="9">
        <v>1372041.36</v>
      </c>
      <c r="O1268" s="9">
        <v>1372041.36</v>
      </c>
      <c r="P1268" s="2"/>
    </row>
    <row r="1269" spans="1:16" outlineLevel="7">
      <c r="A1269" s="3" t="s">
        <v>68</v>
      </c>
      <c r="B1269" s="4" t="s">
        <v>373</v>
      </c>
      <c r="C1269" s="7" t="s">
        <v>472</v>
      </c>
      <c r="D1269" s="7" t="s">
        <v>480</v>
      </c>
      <c r="E1269" s="8" t="str">
        <f t="shared" si="19"/>
        <v>03 4 22 80311</v>
      </c>
      <c r="F1269" s="7" t="s">
        <v>474</v>
      </c>
      <c r="G1269" s="7" t="s">
        <v>486</v>
      </c>
      <c r="H1269" s="7" t="s">
        <v>578</v>
      </c>
      <c r="I1269" s="7" t="s">
        <v>581</v>
      </c>
      <c r="J1269" s="4" t="s">
        <v>114</v>
      </c>
      <c r="K1269" s="4" t="s">
        <v>69</v>
      </c>
      <c r="L1269" s="4"/>
      <c r="M1269" s="9">
        <v>4176968.15</v>
      </c>
      <c r="N1269" s="9">
        <v>3746968.15</v>
      </c>
      <c r="O1269" s="9">
        <v>3746968.15</v>
      </c>
      <c r="P1269" s="2"/>
    </row>
    <row r="1270" spans="1:16" outlineLevel="7">
      <c r="A1270" s="3" t="s">
        <v>48</v>
      </c>
      <c r="B1270" s="4" t="s">
        <v>373</v>
      </c>
      <c r="C1270" s="7" t="s">
        <v>472</v>
      </c>
      <c r="D1270" s="7" t="s">
        <v>480</v>
      </c>
      <c r="E1270" s="8" t="str">
        <f t="shared" si="19"/>
        <v>03 4 22 80311</v>
      </c>
      <c r="F1270" s="7" t="s">
        <v>474</v>
      </c>
      <c r="G1270" s="7" t="s">
        <v>486</v>
      </c>
      <c r="H1270" s="7" t="s">
        <v>578</v>
      </c>
      <c r="I1270" s="7" t="s">
        <v>581</v>
      </c>
      <c r="J1270" s="4" t="s">
        <v>114</v>
      </c>
      <c r="K1270" s="4" t="s">
        <v>69</v>
      </c>
      <c r="L1270" s="4" t="s">
        <v>70</v>
      </c>
      <c r="M1270" s="9">
        <v>4176968.15</v>
      </c>
      <c r="N1270" s="9">
        <v>3746968.15</v>
      </c>
      <c r="O1270" s="9">
        <v>3746968.15</v>
      </c>
      <c r="P1270" s="2"/>
    </row>
    <row r="1271" spans="1:16" outlineLevel="7">
      <c r="A1271" s="3" t="s">
        <v>119</v>
      </c>
      <c r="B1271" s="4" t="s">
        <v>373</v>
      </c>
      <c r="C1271" s="7" t="s">
        <v>472</v>
      </c>
      <c r="D1271" s="7" t="s">
        <v>480</v>
      </c>
      <c r="E1271" s="8" t="str">
        <f t="shared" si="19"/>
        <v>03 4 22 80311</v>
      </c>
      <c r="F1271" s="7" t="s">
        <v>474</v>
      </c>
      <c r="G1271" s="7" t="s">
        <v>486</v>
      </c>
      <c r="H1271" s="7" t="s">
        <v>578</v>
      </c>
      <c r="I1271" s="7" t="s">
        <v>581</v>
      </c>
      <c r="J1271" s="4" t="s">
        <v>114</v>
      </c>
      <c r="K1271" s="4" t="s">
        <v>120</v>
      </c>
      <c r="L1271" s="4"/>
      <c r="M1271" s="9">
        <v>82207.899999999994</v>
      </c>
      <c r="N1271" s="9">
        <v>61095.06</v>
      </c>
      <c r="O1271" s="9">
        <v>61095.06</v>
      </c>
      <c r="P1271" s="2"/>
    </row>
    <row r="1272" spans="1:16" outlineLevel="7">
      <c r="A1272" s="3" t="s">
        <v>121</v>
      </c>
      <c r="B1272" s="4" t="s">
        <v>373</v>
      </c>
      <c r="C1272" s="7" t="s">
        <v>472</v>
      </c>
      <c r="D1272" s="7" t="s">
        <v>480</v>
      </c>
      <c r="E1272" s="8" t="str">
        <f t="shared" si="19"/>
        <v>03 4 22 80311</v>
      </c>
      <c r="F1272" s="7" t="s">
        <v>474</v>
      </c>
      <c r="G1272" s="7" t="s">
        <v>486</v>
      </c>
      <c r="H1272" s="7" t="s">
        <v>578</v>
      </c>
      <c r="I1272" s="7" t="s">
        <v>581</v>
      </c>
      <c r="J1272" s="4" t="s">
        <v>114</v>
      </c>
      <c r="K1272" s="4" t="s">
        <v>120</v>
      </c>
      <c r="L1272" s="4" t="s">
        <v>122</v>
      </c>
      <c r="M1272" s="9">
        <v>82207.899999999994</v>
      </c>
      <c r="N1272" s="9">
        <v>61095.06</v>
      </c>
      <c r="O1272" s="9">
        <v>61095.06</v>
      </c>
      <c r="P1272" s="2"/>
    </row>
    <row r="1273" spans="1:16" ht="38.25" outlineLevel="7">
      <c r="A1273" s="3" t="s">
        <v>54</v>
      </c>
      <c r="B1273" s="4" t="s">
        <v>373</v>
      </c>
      <c r="C1273" s="7" t="s">
        <v>472</v>
      </c>
      <c r="D1273" s="7" t="s">
        <v>480</v>
      </c>
      <c r="E1273" s="8" t="str">
        <f t="shared" si="19"/>
        <v>03 4 22 80311</v>
      </c>
      <c r="F1273" s="7" t="s">
        <v>474</v>
      </c>
      <c r="G1273" s="7" t="s">
        <v>486</v>
      </c>
      <c r="H1273" s="7" t="s">
        <v>578</v>
      </c>
      <c r="I1273" s="7" t="s">
        <v>581</v>
      </c>
      <c r="J1273" s="4" t="s">
        <v>114</v>
      </c>
      <c r="K1273" s="4" t="s">
        <v>55</v>
      </c>
      <c r="L1273" s="4"/>
      <c r="M1273" s="9">
        <v>7100</v>
      </c>
      <c r="N1273" s="9">
        <v>13100</v>
      </c>
      <c r="O1273" s="9">
        <v>13100</v>
      </c>
      <c r="P1273" s="2"/>
    </row>
    <row r="1274" spans="1:16" ht="38.25" outlineLevel="7">
      <c r="A1274" s="3" t="s">
        <v>20</v>
      </c>
      <c r="B1274" s="4" t="s">
        <v>373</v>
      </c>
      <c r="C1274" s="7" t="s">
        <v>472</v>
      </c>
      <c r="D1274" s="7" t="s">
        <v>480</v>
      </c>
      <c r="E1274" s="8" t="str">
        <f t="shared" si="19"/>
        <v>03 4 22 80311</v>
      </c>
      <c r="F1274" s="7" t="s">
        <v>474</v>
      </c>
      <c r="G1274" s="7" t="s">
        <v>486</v>
      </c>
      <c r="H1274" s="7" t="s">
        <v>578</v>
      </c>
      <c r="I1274" s="7" t="s">
        <v>581</v>
      </c>
      <c r="J1274" s="4" t="s">
        <v>114</v>
      </c>
      <c r="K1274" s="4" t="s">
        <v>55</v>
      </c>
      <c r="L1274" s="4" t="s">
        <v>56</v>
      </c>
      <c r="M1274" s="9">
        <v>7100</v>
      </c>
      <c r="N1274" s="9">
        <v>13100</v>
      </c>
      <c r="O1274" s="9">
        <v>13100</v>
      </c>
      <c r="P1274" s="2"/>
    </row>
    <row r="1275" spans="1:16" ht="25.5" outlineLevel="7">
      <c r="A1275" s="3" t="s">
        <v>71</v>
      </c>
      <c r="B1275" s="4" t="s">
        <v>373</v>
      </c>
      <c r="C1275" s="7" t="s">
        <v>472</v>
      </c>
      <c r="D1275" s="7" t="s">
        <v>480</v>
      </c>
      <c r="E1275" s="8" t="str">
        <f t="shared" si="19"/>
        <v>03 4 22 80311</v>
      </c>
      <c r="F1275" s="7" t="s">
        <v>474</v>
      </c>
      <c r="G1275" s="7" t="s">
        <v>486</v>
      </c>
      <c r="H1275" s="7" t="s">
        <v>578</v>
      </c>
      <c r="I1275" s="7" t="s">
        <v>581</v>
      </c>
      <c r="J1275" s="4" t="s">
        <v>114</v>
      </c>
      <c r="K1275" s="4" t="s">
        <v>72</v>
      </c>
      <c r="L1275" s="4"/>
      <c r="M1275" s="9">
        <v>1248712</v>
      </c>
      <c r="N1275" s="9">
        <v>0</v>
      </c>
      <c r="O1275" s="9">
        <v>0</v>
      </c>
      <c r="P1275" s="2"/>
    </row>
    <row r="1276" spans="1:16" ht="25.5" outlineLevel="7">
      <c r="A1276" s="3" t="s">
        <v>43</v>
      </c>
      <c r="B1276" s="4" t="s">
        <v>373</v>
      </c>
      <c r="C1276" s="7" t="s">
        <v>472</v>
      </c>
      <c r="D1276" s="7" t="s">
        <v>480</v>
      </c>
      <c r="E1276" s="8" t="str">
        <f t="shared" si="19"/>
        <v>03 4 22 80311</v>
      </c>
      <c r="F1276" s="7" t="s">
        <v>474</v>
      </c>
      <c r="G1276" s="7" t="s">
        <v>486</v>
      </c>
      <c r="H1276" s="7" t="s">
        <v>578</v>
      </c>
      <c r="I1276" s="7" t="s">
        <v>581</v>
      </c>
      <c r="J1276" s="4" t="s">
        <v>114</v>
      </c>
      <c r="K1276" s="4" t="s">
        <v>72</v>
      </c>
      <c r="L1276" s="4" t="s">
        <v>73</v>
      </c>
      <c r="M1276" s="9">
        <v>1248712</v>
      </c>
      <c r="N1276" s="9">
        <v>0</v>
      </c>
      <c r="O1276" s="9">
        <v>0</v>
      </c>
      <c r="P1276" s="2"/>
    </row>
    <row r="1277" spans="1:16" ht="51" outlineLevel="7">
      <c r="A1277" s="3" t="s">
        <v>160</v>
      </c>
      <c r="B1277" s="4" t="s">
        <v>373</v>
      </c>
      <c r="C1277" s="7" t="s">
        <v>472</v>
      </c>
      <c r="D1277" s="7" t="s">
        <v>480</v>
      </c>
      <c r="E1277" s="8" t="str">
        <f t="shared" si="19"/>
        <v>03 4 22 80311</v>
      </c>
      <c r="F1277" s="7" t="s">
        <v>474</v>
      </c>
      <c r="G1277" s="7" t="s">
        <v>486</v>
      </c>
      <c r="H1277" s="7" t="s">
        <v>578</v>
      </c>
      <c r="I1277" s="7" t="s">
        <v>581</v>
      </c>
      <c r="J1277" s="4" t="s">
        <v>114</v>
      </c>
      <c r="K1277" s="4" t="s">
        <v>161</v>
      </c>
      <c r="L1277" s="4"/>
      <c r="M1277" s="9">
        <v>8720</v>
      </c>
      <c r="N1277" s="9">
        <v>8720</v>
      </c>
      <c r="O1277" s="9">
        <v>8720</v>
      </c>
      <c r="P1277" s="2"/>
    </row>
    <row r="1278" spans="1:16" ht="51" outlineLevel="7">
      <c r="A1278" s="3" t="s">
        <v>162</v>
      </c>
      <c r="B1278" s="4" t="s">
        <v>373</v>
      </c>
      <c r="C1278" s="7" t="s">
        <v>472</v>
      </c>
      <c r="D1278" s="7" t="s">
        <v>480</v>
      </c>
      <c r="E1278" s="8" t="str">
        <f t="shared" si="19"/>
        <v>03 4 22 80311</v>
      </c>
      <c r="F1278" s="7" t="s">
        <v>474</v>
      </c>
      <c r="G1278" s="7" t="s">
        <v>486</v>
      </c>
      <c r="H1278" s="7" t="s">
        <v>578</v>
      </c>
      <c r="I1278" s="7" t="s">
        <v>581</v>
      </c>
      <c r="J1278" s="4" t="s">
        <v>114</v>
      </c>
      <c r="K1278" s="4" t="s">
        <v>161</v>
      </c>
      <c r="L1278" s="4" t="s">
        <v>163</v>
      </c>
      <c r="M1278" s="9">
        <v>8720</v>
      </c>
      <c r="N1278" s="9">
        <v>8720</v>
      </c>
      <c r="O1278" s="9">
        <v>8720</v>
      </c>
      <c r="P1278" s="2"/>
    </row>
    <row r="1279" spans="1:16" ht="25.5" outlineLevel="7">
      <c r="A1279" s="3" t="s">
        <v>123</v>
      </c>
      <c r="B1279" s="4" t="s">
        <v>373</v>
      </c>
      <c r="C1279" s="7" t="s">
        <v>472</v>
      </c>
      <c r="D1279" s="7" t="s">
        <v>480</v>
      </c>
      <c r="E1279" s="8" t="str">
        <f t="shared" si="19"/>
        <v>03 4 22 80311</v>
      </c>
      <c r="F1279" s="7" t="s">
        <v>474</v>
      </c>
      <c r="G1279" s="7" t="s">
        <v>486</v>
      </c>
      <c r="H1279" s="7" t="s">
        <v>578</v>
      </c>
      <c r="I1279" s="7" t="s">
        <v>581</v>
      </c>
      <c r="J1279" s="4" t="s">
        <v>114</v>
      </c>
      <c r="K1279" s="4" t="s">
        <v>124</v>
      </c>
      <c r="L1279" s="4"/>
      <c r="M1279" s="9">
        <v>501586.88</v>
      </c>
      <c r="N1279" s="9">
        <v>540128.72</v>
      </c>
      <c r="O1279" s="9">
        <v>540128.72</v>
      </c>
      <c r="P1279" s="2"/>
    </row>
    <row r="1280" spans="1:16" ht="25.5" outlineLevel="7">
      <c r="A1280" s="3" t="s">
        <v>125</v>
      </c>
      <c r="B1280" s="4" t="s">
        <v>373</v>
      </c>
      <c r="C1280" s="7" t="s">
        <v>472</v>
      </c>
      <c r="D1280" s="7" t="s">
        <v>480</v>
      </c>
      <c r="E1280" s="8" t="str">
        <f t="shared" si="19"/>
        <v>03 4 22 80311</v>
      </c>
      <c r="F1280" s="7" t="s">
        <v>474</v>
      </c>
      <c r="G1280" s="7" t="s">
        <v>486</v>
      </c>
      <c r="H1280" s="7" t="s">
        <v>578</v>
      </c>
      <c r="I1280" s="7" t="s">
        <v>581</v>
      </c>
      <c r="J1280" s="4" t="s">
        <v>114</v>
      </c>
      <c r="K1280" s="4" t="s">
        <v>124</v>
      </c>
      <c r="L1280" s="4" t="s">
        <v>126</v>
      </c>
      <c r="M1280" s="9">
        <v>501586.88</v>
      </c>
      <c r="N1280" s="9">
        <v>540128.72</v>
      </c>
      <c r="O1280" s="9">
        <v>540128.72</v>
      </c>
      <c r="P1280" s="2"/>
    </row>
    <row r="1281" spans="1:16" ht="25.5" outlineLevel="7">
      <c r="A1281" s="3" t="s">
        <v>151</v>
      </c>
      <c r="B1281" s="4" t="s">
        <v>373</v>
      </c>
      <c r="C1281" s="7" t="s">
        <v>472</v>
      </c>
      <c r="D1281" s="7" t="s">
        <v>480</v>
      </c>
      <c r="E1281" s="8" t="str">
        <f t="shared" si="19"/>
        <v>03 4 22 80311</v>
      </c>
      <c r="F1281" s="7" t="s">
        <v>474</v>
      </c>
      <c r="G1281" s="7" t="s">
        <v>486</v>
      </c>
      <c r="H1281" s="7" t="s">
        <v>578</v>
      </c>
      <c r="I1281" s="7" t="s">
        <v>581</v>
      </c>
      <c r="J1281" s="4" t="s">
        <v>114</v>
      </c>
      <c r="K1281" s="4" t="s">
        <v>152</v>
      </c>
      <c r="L1281" s="4"/>
      <c r="M1281" s="9">
        <v>415748.6</v>
      </c>
      <c r="N1281" s="9">
        <v>254575</v>
      </c>
      <c r="O1281" s="9">
        <v>254575</v>
      </c>
      <c r="P1281" s="2"/>
    </row>
    <row r="1282" spans="1:16" ht="25.5" outlineLevel="7">
      <c r="A1282" s="3" t="s">
        <v>153</v>
      </c>
      <c r="B1282" s="4" t="s">
        <v>373</v>
      </c>
      <c r="C1282" s="7" t="s">
        <v>472</v>
      </c>
      <c r="D1282" s="7" t="s">
        <v>480</v>
      </c>
      <c r="E1282" s="8" t="str">
        <f t="shared" si="19"/>
        <v>03 4 22 80311</v>
      </c>
      <c r="F1282" s="7" t="s">
        <v>474</v>
      </c>
      <c r="G1282" s="7" t="s">
        <v>486</v>
      </c>
      <c r="H1282" s="7" t="s">
        <v>578</v>
      </c>
      <c r="I1282" s="7" t="s">
        <v>581</v>
      </c>
      <c r="J1282" s="4" t="s">
        <v>114</v>
      </c>
      <c r="K1282" s="4" t="s">
        <v>152</v>
      </c>
      <c r="L1282" s="4" t="s">
        <v>154</v>
      </c>
      <c r="M1282" s="9">
        <v>415748.6</v>
      </c>
      <c r="N1282" s="9">
        <v>254575</v>
      </c>
      <c r="O1282" s="9">
        <v>254575</v>
      </c>
      <c r="P1282" s="2"/>
    </row>
    <row r="1283" spans="1:16" ht="25.5" outlineLevel="7">
      <c r="A1283" s="3" t="s">
        <v>155</v>
      </c>
      <c r="B1283" s="4" t="s">
        <v>373</v>
      </c>
      <c r="C1283" s="7" t="s">
        <v>472</v>
      </c>
      <c r="D1283" s="7" t="s">
        <v>480</v>
      </c>
      <c r="E1283" s="8" t="str">
        <f t="shared" si="19"/>
        <v>03 4 22 80311</v>
      </c>
      <c r="F1283" s="7" t="s">
        <v>474</v>
      </c>
      <c r="G1283" s="7" t="s">
        <v>486</v>
      </c>
      <c r="H1283" s="7" t="s">
        <v>578</v>
      </c>
      <c r="I1283" s="7" t="s">
        <v>581</v>
      </c>
      <c r="J1283" s="4" t="s">
        <v>114</v>
      </c>
      <c r="K1283" s="4" t="s">
        <v>156</v>
      </c>
      <c r="L1283" s="4"/>
      <c r="M1283" s="9">
        <v>1860</v>
      </c>
      <c r="N1283" s="9">
        <v>1860</v>
      </c>
      <c r="O1283" s="9">
        <v>1860</v>
      </c>
      <c r="P1283" s="2"/>
    </row>
    <row r="1284" spans="1:16" ht="25.5" outlineLevel="7">
      <c r="A1284" s="3" t="s">
        <v>157</v>
      </c>
      <c r="B1284" s="4" t="s">
        <v>373</v>
      </c>
      <c r="C1284" s="7" t="s">
        <v>472</v>
      </c>
      <c r="D1284" s="7" t="s">
        <v>480</v>
      </c>
      <c r="E1284" s="8" t="str">
        <f t="shared" si="19"/>
        <v>03 4 22 80311</v>
      </c>
      <c r="F1284" s="7" t="s">
        <v>474</v>
      </c>
      <c r="G1284" s="7" t="s">
        <v>486</v>
      </c>
      <c r="H1284" s="7" t="s">
        <v>578</v>
      </c>
      <c r="I1284" s="7" t="s">
        <v>581</v>
      </c>
      <c r="J1284" s="4" t="s">
        <v>114</v>
      </c>
      <c r="K1284" s="4" t="s">
        <v>156</v>
      </c>
      <c r="L1284" s="4" t="s">
        <v>158</v>
      </c>
      <c r="M1284" s="9">
        <v>1860</v>
      </c>
      <c r="N1284" s="9">
        <v>1860</v>
      </c>
      <c r="O1284" s="9">
        <v>1860</v>
      </c>
      <c r="P1284" s="2"/>
    </row>
    <row r="1285" spans="1:16" ht="38.25" outlineLevel="7">
      <c r="A1285" s="3" t="s">
        <v>38</v>
      </c>
      <c r="B1285" s="4" t="s">
        <v>373</v>
      </c>
      <c r="C1285" s="7" t="s">
        <v>472</v>
      </c>
      <c r="D1285" s="7" t="s">
        <v>480</v>
      </c>
      <c r="E1285" s="8" t="str">
        <f t="shared" si="19"/>
        <v>03 4 22 80311</v>
      </c>
      <c r="F1285" s="7" t="s">
        <v>474</v>
      </c>
      <c r="G1285" s="7" t="s">
        <v>486</v>
      </c>
      <c r="H1285" s="7" t="s">
        <v>578</v>
      </c>
      <c r="I1285" s="7" t="s">
        <v>581</v>
      </c>
      <c r="J1285" s="4" t="s">
        <v>114</v>
      </c>
      <c r="K1285" s="4" t="s">
        <v>39</v>
      </c>
      <c r="L1285" s="4"/>
      <c r="M1285" s="9">
        <v>836556.71</v>
      </c>
      <c r="N1285" s="9">
        <v>463114</v>
      </c>
      <c r="O1285" s="9">
        <v>463114</v>
      </c>
      <c r="P1285" s="2"/>
    </row>
    <row r="1286" spans="1:16" ht="38.25" outlineLevel="7">
      <c r="A1286" s="3" t="s">
        <v>34</v>
      </c>
      <c r="B1286" s="4" t="s">
        <v>373</v>
      </c>
      <c r="C1286" s="7" t="s">
        <v>472</v>
      </c>
      <c r="D1286" s="7" t="s">
        <v>480</v>
      </c>
      <c r="E1286" s="8" t="str">
        <f t="shared" si="19"/>
        <v>03 4 22 80311</v>
      </c>
      <c r="F1286" s="7" t="s">
        <v>474</v>
      </c>
      <c r="G1286" s="7" t="s">
        <v>486</v>
      </c>
      <c r="H1286" s="7" t="s">
        <v>578</v>
      </c>
      <c r="I1286" s="7" t="s">
        <v>581</v>
      </c>
      <c r="J1286" s="4" t="s">
        <v>114</v>
      </c>
      <c r="K1286" s="4" t="s">
        <v>39</v>
      </c>
      <c r="L1286" s="4" t="s">
        <v>74</v>
      </c>
      <c r="M1286" s="9">
        <v>836556.71</v>
      </c>
      <c r="N1286" s="9">
        <v>463114</v>
      </c>
      <c r="O1286" s="9">
        <v>463114</v>
      </c>
      <c r="P1286" s="2"/>
    </row>
    <row r="1287" spans="1:16" ht="38.25" outlineLevel="7">
      <c r="A1287" s="3" t="s">
        <v>75</v>
      </c>
      <c r="B1287" s="4" t="s">
        <v>373</v>
      </c>
      <c r="C1287" s="7" t="s">
        <v>472</v>
      </c>
      <c r="D1287" s="7" t="s">
        <v>480</v>
      </c>
      <c r="E1287" s="8" t="str">
        <f t="shared" si="19"/>
        <v>03 4 22 80311</v>
      </c>
      <c r="F1287" s="7" t="s">
        <v>474</v>
      </c>
      <c r="G1287" s="7" t="s">
        <v>486</v>
      </c>
      <c r="H1287" s="7" t="s">
        <v>578</v>
      </c>
      <c r="I1287" s="7" t="s">
        <v>581</v>
      </c>
      <c r="J1287" s="4" t="s">
        <v>114</v>
      </c>
      <c r="K1287" s="4" t="s">
        <v>76</v>
      </c>
      <c r="L1287" s="4"/>
      <c r="M1287" s="9">
        <v>219268.98</v>
      </c>
      <c r="N1287" s="9">
        <v>234649.4</v>
      </c>
      <c r="O1287" s="9">
        <v>234649.4</v>
      </c>
      <c r="P1287" s="2"/>
    </row>
    <row r="1288" spans="1:16" ht="38.25" outlineLevel="7">
      <c r="A1288" s="3" t="s">
        <v>77</v>
      </c>
      <c r="B1288" s="4" t="s">
        <v>373</v>
      </c>
      <c r="C1288" s="7" t="s">
        <v>472</v>
      </c>
      <c r="D1288" s="7" t="s">
        <v>480</v>
      </c>
      <c r="E1288" s="8" t="str">
        <f t="shared" si="19"/>
        <v>03 4 22 80311</v>
      </c>
      <c r="F1288" s="7" t="s">
        <v>474</v>
      </c>
      <c r="G1288" s="7" t="s">
        <v>486</v>
      </c>
      <c r="H1288" s="7" t="s">
        <v>578</v>
      </c>
      <c r="I1288" s="7" t="s">
        <v>581</v>
      </c>
      <c r="J1288" s="4" t="s">
        <v>114</v>
      </c>
      <c r="K1288" s="4" t="s">
        <v>76</v>
      </c>
      <c r="L1288" s="4" t="s">
        <v>78</v>
      </c>
      <c r="M1288" s="9">
        <v>219268.98</v>
      </c>
      <c r="N1288" s="9">
        <v>234649.4</v>
      </c>
      <c r="O1288" s="9">
        <v>234649.4</v>
      </c>
      <c r="P1288" s="2"/>
    </row>
    <row r="1289" spans="1:16" ht="25.5" outlineLevel="3">
      <c r="A1289" s="3" t="s">
        <v>407</v>
      </c>
      <c r="B1289" s="4" t="s">
        <v>373</v>
      </c>
      <c r="C1289" s="7" t="s">
        <v>472</v>
      </c>
      <c r="D1289" s="7" t="s">
        <v>480</v>
      </c>
      <c r="E1289" s="8" t="str">
        <f t="shared" si="19"/>
        <v>03 4 22 80312</v>
      </c>
      <c r="F1289" s="7" t="s">
        <v>474</v>
      </c>
      <c r="G1289" s="7" t="s">
        <v>486</v>
      </c>
      <c r="H1289" s="7" t="s">
        <v>578</v>
      </c>
      <c r="I1289" s="7" t="s">
        <v>582</v>
      </c>
      <c r="J1289" s="4"/>
      <c r="K1289" s="4"/>
      <c r="L1289" s="4"/>
      <c r="M1289" s="9">
        <v>16298437</v>
      </c>
      <c r="N1289" s="9">
        <v>15298437</v>
      </c>
      <c r="O1289" s="9">
        <v>15298437</v>
      </c>
      <c r="P1289" s="2"/>
    </row>
    <row r="1290" spans="1:16" ht="38.25" outlineLevel="4">
      <c r="A1290" s="3" t="s">
        <v>109</v>
      </c>
      <c r="B1290" s="4" t="s">
        <v>373</v>
      </c>
      <c r="C1290" s="7" t="s">
        <v>472</v>
      </c>
      <c r="D1290" s="7" t="s">
        <v>480</v>
      </c>
      <c r="E1290" s="8" t="str">
        <f t="shared" si="19"/>
        <v>03 4 22 80312</v>
      </c>
      <c r="F1290" s="7" t="s">
        <v>474</v>
      </c>
      <c r="G1290" s="7" t="s">
        <v>486</v>
      </c>
      <c r="H1290" s="7" t="s">
        <v>578</v>
      </c>
      <c r="I1290" s="7" t="s">
        <v>582</v>
      </c>
      <c r="J1290" s="4" t="s">
        <v>110</v>
      </c>
      <c r="K1290" s="4"/>
      <c r="L1290" s="4"/>
      <c r="M1290" s="9">
        <v>16298437</v>
      </c>
      <c r="N1290" s="9">
        <v>15298437</v>
      </c>
      <c r="O1290" s="9">
        <v>15298437</v>
      </c>
      <c r="P1290" s="2"/>
    </row>
    <row r="1291" spans="1:16" ht="25.5" outlineLevel="5">
      <c r="A1291" s="3" t="s">
        <v>111</v>
      </c>
      <c r="B1291" s="4" t="s">
        <v>373</v>
      </c>
      <c r="C1291" s="7" t="s">
        <v>472</v>
      </c>
      <c r="D1291" s="7" t="s">
        <v>480</v>
      </c>
      <c r="E1291" s="8" t="str">
        <f t="shared" si="19"/>
        <v>03 4 22 80312</v>
      </c>
      <c r="F1291" s="7" t="s">
        <v>474</v>
      </c>
      <c r="G1291" s="7" t="s">
        <v>486</v>
      </c>
      <c r="H1291" s="7" t="s">
        <v>578</v>
      </c>
      <c r="I1291" s="7" t="s">
        <v>582</v>
      </c>
      <c r="J1291" s="4" t="s">
        <v>112</v>
      </c>
      <c r="K1291" s="4"/>
      <c r="L1291" s="4"/>
      <c r="M1291" s="9">
        <v>16298437</v>
      </c>
      <c r="N1291" s="9">
        <v>15298437</v>
      </c>
      <c r="O1291" s="9">
        <v>15298437</v>
      </c>
      <c r="P1291" s="2"/>
    </row>
    <row r="1292" spans="1:16" ht="76.5" outlineLevel="6">
      <c r="A1292" s="3" t="s">
        <v>113</v>
      </c>
      <c r="B1292" s="4" t="s">
        <v>373</v>
      </c>
      <c r="C1292" s="7" t="s">
        <v>472</v>
      </c>
      <c r="D1292" s="7" t="s">
        <v>480</v>
      </c>
      <c r="E1292" s="8" t="str">
        <f t="shared" si="19"/>
        <v>03 4 22 80312</v>
      </c>
      <c r="F1292" s="7" t="s">
        <v>474</v>
      </c>
      <c r="G1292" s="7" t="s">
        <v>486</v>
      </c>
      <c r="H1292" s="7" t="s">
        <v>578</v>
      </c>
      <c r="I1292" s="7" t="s">
        <v>582</v>
      </c>
      <c r="J1292" s="4" t="s">
        <v>114</v>
      </c>
      <c r="K1292" s="4"/>
      <c r="L1292" s="4"/>
      <c r="M1292" s="9">
        <v>16298437</v>
      </c>
      <c r="N1292" s="9">
        <v>15298437</v>
      </c>
      <c r="O1292" s="9">
        <v>15298437</v>
      </c>
      <c r="P1292" s="2"/>
    </row>
    <row r="1293" spans="1:16" ht="25.5" outlineLevel="7">
      <c r="A1293" s="3" t="s">
        <v>307</v>
      </c>
      <c r="B1293" s="4" t="s">
        <v>373</v>
      </c>
      <c r="C1293" s="7" t="s">
        <v>472</v>
      </c>
      <c r="D1293" s="7" t="s">
        <v>480</v>
      </c>
      <c r="E1293" s="8" t="str">
        <f t="shared" si="19"/>
        <v>03 4 22 80312</v>
      </c>
      <c r="F1293" s="7" t="s">
        <v>474</v>
      </c>
      <c r="G1293" s="7" t="s">
        <v>486</v>
      </c>
      <c r="H1293" s="7" t="s">
        <v>578</v>
      </c>
      <c r="I1293" s="7" t="s">
        <v>582</v>
      </c>
      <c r="J1293" s="4" t="s">
        <v>114</v>
      </c>
      <c r="K1293" s="4" t="s">
        <v>308</v>
      </c>
      <c r="L1293" s="4"/>
      <c r="M1293" s="9">
        <v>255047</v>
      </c>
      <c r="N1293" s="9">
        <v>246947</v>
      </c>
      <c r="O1293" s="9">
        <v>0</v>
      </c>
      <c r="P1293" s="2"/>
    </row>
    <row r="1294" spans="1:16" ht="25.5" outlineLevel="7">
      <c r="A1294" s="3" t="s">
        <v>309</v>
      </c>
      <c r="B1294" s="4" t="s">
        <v>373</v>
      </c>
      <c r="C1294" s="7" t="s">
        <v>472</v>
      </c>
      <c r="D1294" s="7" t="s">
        <v>480</v>
      </c>
      <c r="E1294" s="8" t="str">
        <f t="shared" si="19"/>
        <v>03 4 22 80312</v>
      </c>
      <c r="F1294" s="7" t="s">
        <v>474</v>
      </c>
      <c r="G1294" s="7" t="s">
        <v>486</v>
      </c>
      <c r="H1294" s="7" t="s">
        <v>578</v>
      </c>
      <c r="I1294" s="7" t="s">
        <v>582</v>
      </c>
      <c r="J1294" s="4" t="s">
        <v>114</v>
      </c>
      <c r="K1294" s="4" t="s">
        <v>308</v>
      </c>
      <c r="L1294" s="4" t="s">
        <v>310</v>
      </c>
      <c r="M1294" s="9">
        <v>255047</v>
      </c>
      <c r="N1294" s="9">
        <v>246947</v>
      </c>
      <c r="O1294" s="9">
        <v>0</v>
      </c>
      <c r="P1294" s="2"/>
    </row>
    <row r="1295" spans="1:16" ht="25.5" outlineLevel="7">
      <c r="A1295" s="3" t="s">
        <v>164</v>
      </c>
      <c r="B1295" s="4" t="s">
        <v>373</v>
      </c>
      <c r="C1295" s="7" t="s">
        <v>472</v>
      </c>
      <c r="D1295" s="7" t="s">
        <v>480</v>
      </c>
      <c r="E1295" s="8" t="str">
        <f t="shared" si="19"/>
        <v>03 4 22 80312</v>
      </c>
      <c r="F1295" s="7" t="s">
        <v>474</v>
      </c>
      <c r="G1295" s="7" t="s">
        <v>486</v>
      </c>
      <c r="H1295" s="7" t="s">
        <v>578</v>
      </c>
      <c r="I1295" s="7" t="s">
        <v>582</v>
      </c>
      <c r="J1295" s="4" t="s">
        <v>114</v>
      </c>
      <c r="K1295" s="4" t="s">
        <v>165</v>
      </c>
      <c r="L1295" s="4"/>
      <c r="M1295" s="9">
        <v>16043390</v>
      </c>
      <c r="N1295" s="9">
        <v>15051490</v>
      </c>
      <c r="O1295" s="9">
        <v>15298437</v>
      </c>
      <c r="P1295" s="2"/>
    </row>
    <row r="1296" spans="1:16" ht="25.5" outlineLevel="7">
      <c r="A1296" s="3" t="s">
        <v>166</v>
      </c>
      <c r="B1296" s="4" t="s">
        <v>373</v>
      </c>
      <c r="C1296" s="7" t="s">
        <v>472</v>
      </c>
      <c r="D1296" s="7" t="s">
        <v>480</v>
      </c>
      <c r="E1296" s="8" t="str">
        <f t="shared" si="19"/>
        <v>03 4 22 80312</v>
      </c>
      <c r="F1296" s="7" t="s">
        <v>474</v>
      </c>
      <c r="G1296" s="7" t="s">
        <v>486</v>
      </c>
      <c r="H1296" s="7" t="s">
        <v>578</v>
      </c>
      <c r="I1296" s="7" t="s">
        <v>582</v>
      </c>
      <c r="J1296" s="4" t="s">
        <v>114</v>
      </c>
      <c r="K1296" s="4" t="s">
        <v>165</v>
      </c>
      <c r="L1296" s="4" t="s">
        <v>167</v>
      </c>
      <c r="M1296" s="9">
        <v>16043390</v>
      </c>
      <c r="N1296" s="9">
        <v>15051490</v>
      </c>
      <c r="O1296" s="9">
        <v>15298437</v>
      </c>
      <c r="P1296" s="2"/>
    </row>
    <row r="1297" spans="1:16" ht="38.25" outlineLevel="3">
      <c r="A1297" s="3" t="s">
        <v>408</v>
      </c>
      <c r="B1297" s="4" t="s">
        <v>373</v>
      </c>
      <c r="C1297" s="7" t="s">
        <v>472</v>
      </c>
      <c r="D1297" s="7" t="s">
        <v>480</v>
      </c>
      <c r="E1297" s="8" t="str">
        <f t="shared" si="19"/>
        <v>03 4 22 80313</v>
      </c>
      <c r="F1297" s="7" t="s">
        <v>474</v>
      </c>
      <c r="G1297" s="7" t="s">
        <v>486</v>
      </c>
      <c r="H1297" s="7" t="s">
        <v>578</v>
      </c>
      <c r="I1297" s="7" t="s">
        <v>583</v>
      </c>
      <c r="J1297" s="4"/>
      <c r="K1297" s="4"/>
      <c r="L1297" s="4"/>
      <c r="M1297" s="9">
        <v>9480505.6300000008</v>
      </c>
      <c r="N1297" s="9">
        <v>7730441.1399999997</v>
      </c>
      <c r="O1297" s="9">
        <v>9931894.8000000007</v>
      </c>
      <c r="P1297" s="2"/>
    </row>
    <row r="1298" spans="1:16" ht="38.25" outlineLevel="4">
      <c r="A1298" s="3" t="s">
        <v>109</v>
      </c>
      <c r="B1298" s="4" t="s">
        <v>373</v>
      </c>
      <c r="C1298" s="7" t="s">
        <v>472</v>
      </c>
      <c r="D1298" s="7" t="s">
        <v>480</v>
      </c>
      <c r="E1298" s="8" t="str">
        <f t="shared" si="19"/>
        <v>03 4 22 80313</v>
      </c>
      <c r="F1298" s="7" t="s">
        <v>474</v>
      </c>
      <c r="G1298" s="7" t="s">
        <v>486</v>
      </c>
      <c r="H1298" s="7" t="s">
        <v>578</v>
      </c>
      <c r="I1298" s="7" t="s">
        <v>583</v>
      </c>
      <c r="J1298" s="4" t="s">
        <v>110</v>
      </c>
      <c r="K1298" s="4"/>
      <c r="L1298" s="4"/>
      <c r="M1298" s="9">
        <v>9480505.6300000008</v>
      </c>
      <c r="N1298" s="9">
        <v>7730441.1399999997</v>
      </c>
      <c r="O1298" s="9">
        <v>9931894.8000000007</v>
      </c>
      <c r="P1298" s="2"/>
    </row>
    <row r="1299" spans="1:16" ht="25.5" outlineLevel="5">
      <c r="A1299" s="3" t="s">
        <v>111</v>
      </c>
      <c r="B1299" s="4" t="s">
        <v>373</v>
      </c>
      <c r="C1299" s="7" t="s">
        <v>472</v>
      </c>
      <c r="D1299" s="7" t="s">
        <v>480</v>
      </c>
      <c r="E1299" s="8" t="str">
        <f t="shared" si="19"/>
        <v>03 4 22 80313</v>
      </c>
      <c r="F1299" s="7" t="s">
        <v>474</v>
      </c>
      <c r="G1299" s="7" t="s">
        <v>486</v>
      </c>
      <c r="H1299" s="7" t="s">
        <v>578</v>
      </c>
      <c r="I1299" s="7" t="s">
        <v>583</v>
      </c>
      <c r="J1299" s="4" t="s">
        <v>112</v>
      </c>
      <c r="K1299" s="4"/>
      <c r="L1299" s="4"/>
      <c r="M1299" s="9">
        <v>9480505.6300000008</v>
      </c>
      <c r="N1299" s="9">
        <v>7730441.1399999997</v>
      </c>
      <c r="O1299" s="9">
        <v>9931894.8000000007</v>
      </c>
      <c r="P1299" s="2"/>
    </row>
    <row r="1300" spans="1:16" ht="76.5" outlineLevel="6">
      <c r="A1300" s="3" t="s">
        <v>113</v>
      </c>
      <c r="B1300" s="4" t="s">
        <v>373</v>
      </c>
      <c r="C1300" s="7" t="s">
        <v>472</v>
      </c>
      <c r="D1300" s="7" t="s">
        <v>480</v>
      </c>
      <c r="E1300" s="8" t="str">
        <f t="shared" si="19"/>
        <v>03 4 22 80313</v>
      </c>
      <c r="F1300" s="7" t="s">
        <v>474</v>
      </c>
      <c r="G1300" s="7" t="s">
        <v>486</v>
      </c>
      <c r="H1300" s="7" t="s">
        <v>578</v>
      </c>
      <c r="I1300" s="7" t="s">
        <v>583</v>
      </c>
      <c r="J1300" s="4" t="s">
        <v>114</v>
      </c>
      <c r="K1300" s="4"/>
      <c r="L1300" s="4"/>
      <c r="M1300" s="9">
        <v>9480505.6300000008</v>
      </c>
      <c r="N1300" s="9">
        <v>7730441.1399999997</v>
      </c>
      <c r="O1300" s="9">
        <v>9931894.8000000007</v>
      </c>
      <c r="P1300" s="2"/>
    </row>
    <row r="1301" spans="1:16" outlineLevel="7">
      <c r="A1301" s="3" t="s">
        <v>85</v>
      </c>
      <c r="B1301" s="4" t="s">
        <v>373</v>
      </c>
      <c r="C1301" s="7" t="s">
        <v>472</v>
      </c>
      <c r="D1301" s="7" t="s">
        <v>480</v>
      </c>
      <c r="E1301" s="8" t="str">
        <f t="shared" si="19"/>
        <v>03 4 22 80313</v>
      </c>
      <c r="F1301" s="7" t="s">
        <v>474</v>
      </c>
      <c r="G1301" s="7" t="s">
        <v>486</v>
      </c>
      <c r="H1301" s="7" t="s">
        <v>578</v>
      </c>
      <c r="I1301" s="7" t="s">
        <v>583</v>
      </c>
      <c r="J1301" s="4" t="s">
        <v>114</v>
      </c>
      <c r="K1301" s="4" t="s">
        <v>86</v>
      </c>
      <c r="L1301" s="4"/>
      <c r="M1301" s="9">
        <v>9480505.6300000008</v>
      </c>
      <c r="N1301" s="9">
        <v>7730441.1399999997</v>
      </c>
      <c r="O1301" s="9">
        <v>9931894.8000000007</v>
      </c>
      <c r="P1301" s="2"/>
    </row>
    <row r="1302" spans="1:16" outlineLevel="7">
      <c r="A1302" s="3" t="s">
        <v>87</v>
      </c>
      <c r="B1302" s="4" t="s">
        <v>373</v>
      </c>
      <c r="C1302" s="7" t="s">
        <v>472</v>
      </c>
      <c r="D1302" s="7" t="s">
        <v>480</v>
      </c>
      <c r="E1302" s="8" t="str">
        <f t="shared" si="19"/>
        <v>03 4 22 80313</v>
      </c>
      <c r="F1302" s="7" t="s">
        <v>474</v>
      </c>
      <c r="G1302" s="7" t="s">
        <v>486</v>
      </c>
      <c r="H1302" s="7" t="s">
        <v>578</v>
      </c>
      <c r="I1302" s="7" t="s">
        <v>583</v>
      </c>
      <c r="J1302" s="4" t="s">
        <v>114</v>
      </c>
      <c r="K1302" s="4" t="s">
        <v>86</v>
      </c>
      <c r="L1302" s="4" t="s">
        <v>88</v>
      </c>
      <c r="M1302" s="9">
        <v>9480505.6300000008</v>
      </c>
      <c r="N1302" s="9">
        <v>7730441.1399999997</v>
      </c>
      <c r="O1302" s="9">
        <v>9931894.8000000007</v>
      </c>
      <c r="P1302" s="2"/>
    </row>
    <row r="1303" spans="1:16" ht="63.75" outlineLevel="3">
      <c r="A1303" s="3" t="s">
        <v>409</v>
      </c>
      <c r="B1303" s="4" t="s">
        <v>373</v>
      </c>
      <c r="C1303" s="7" t="s">
        <v>472</v>
      </c>
      <c r="D1303" s="7" t="s">
        <v>480</v>
      </c>
      <c r="E1303" s="8" t="str">
        <f t="shared" si="19"/>
        <v>03 4 22 L3040</v>
      </c>
      <c r="F1303" s="7" t="s">
        <v>474</v>
      </c>
      <c r="G1303" s="7" t="s">
        <v>486</v>
      </c>
      <c r="H1303" s="7" t="s">
        <v>578</v>
      </c>
      <c r="I1303" s="7" t="s">
        <v>584</v>
      </c>
      <c r="J1303" s="4"/>
      <c r="K1303" s="4"/>
      <c r="L1303" s="4"/>
      <c r="M1303" s="9">
        <v>27718391.399999999</v>
      </c>
      <c r="N1303" s="9">
        <v>27847980.649999999</v>
      </c>
      <c r="O1303" s="9">
        <v>26639505.379999999</v>
      </c>
      <c r="P1303" s="2"/>
    </row>
    <row r="1304" spans="1:16" ht="38.25" outlineLevel="4">
      <c r="A1304" s="3" t="s">
        <v>109</v>
      </c>
      <c r="B1304" s="4" t="s">
        <v>373</v>
      </c>
      <c r="C1304" s="7" t="s">
        <v>472</v>
      </c>
      <c r="D1304" s="7" t="s">
        <v>480</v>
      </c>
      <c r="E1304" s="8" t="str">
        <f t="shared" si="19"/>
        <v>03 4 22 L3040</v>
      </c>
      <c r="F1304" s="7" t="s">
        <v>474</v>
      </c>
      <c r="G1304" s="7" t="s">
        <v>486</v>
      </c>
      <c r="H1304" s="7" t="s">
        <v>578</v>
      </c>
      <c r="I1304" s="7" t="s">
        <v>584</v>
      </c>
      <c r="J1304" s="4" t="s">
        <v>110</v>
      </c>
      <c r="K1304" s="4"/>
      <c r="L1304" s="4"/>
      <c r="M1304" s="9">
        <v>27718391.399999999</v>
      </c>
      <c r="N1304" s="9">
        <v>27847980.649999999</v>
      </c>
      <c r="O1304" s="9">
        <v>26639505.379999999</v>
      </c>
      <c r="P1304" s="2"/>
    </row>
    <row r="1305" spans="1:16" ht="25.5" outlineLevel="5">
      <c r="A1305" s="3" t="s">
        <v>111</v>
      </c>
      <c r="B1305" s="4" t="s">
        <v>373</v>
      </c>
      <c r="C1305" s="7" t="s">
        <v>472</v>
      </c>
      <c r="D1305" s="7" t="s">
        <v>480</v>
      </c>
      <c r="E1305" s="8" t="str">
        <f t="shared" ref="E1305:E1368" si="20">CONCATENATE(F1305," ",G1305," ",H1305," ",I1305)</f>
        <v>03 4 22 L3040</v>
      </c>
      <c r="F1305" s="7" t="s">
        <v>474</v>
      </c>
      <c r="G1305" s="7" t="s">
        <v>486</v>
      </c>
      <c r="H1305" s="7" t="s">
        <v>578</v>
      </c>
      <c r="I1305" s="7" t="s">
        <v>584</v>
      </c>
      <c r="J1305" s="4" t="s">
        <v>112</v>
      </c>
      <c r="K1305" s="4"/>
      <c r="L1305" s="4"/>
      <c r="M1305" s="9">
        <v>27718391.399999999</v>
      </c>
      <c r="N1305" s="9">
        <v>27847980.649999999</v>
      </c>
      <c r="O1305" s="9">
        <v>26639505.379999999</v>
      </c>
      <c r="P1305" s="2"/>
    </row>
    <row r="1306" spans="1:16" ht="25.5" outlineLevel="6">
      <c r="A1306" s="3" t="s">
        <v>138</v>
      </c>
      <c r="B1306" s="4" t="s">
        <v>373</v>
      </c>
      <c r="C1306" s="7" t="s">
        <v>472</v>
      </c>
      <c r="D1306" s="7" t="s">
        <v>480</v>
      </c>
      <c r="E1306" s="8" t="str">
        <f t="shared" si="20"/>
        <v>03 4 22 L3040</v>
      </c>
      <c r="F1306" s="7" t="s">
        <v>474</v>
      </c>
      <c r="G1306" s="7" t="s">
        <v>486</v>
      </c>
      <c r="H1306" s="7" t="s">
        <v>578</v>
      </c>
      <c r="I1306" s="7" t="s">
        <v>584</v>
      </c>
      <c r="J1306" s="4" t="s">
        <v>139</v>
      </c>
      <c r="K1306" s="4"/>
      <c r="L1306" s="4"/>
      <c r="M1306" s="9">
        <v>27718391.399999999</v>
      </c>
      <c r="N1306" s="9">
        <v>27847980.649999999</v>
      </c>
      <c r="O1306" s="9">
        <v>26639505.379999999</v>
      </c>
      <c r="P1306" s="2"/>
    </row>
    <row r="1307" spans="1:16" ht="89.25" outlineLevel="7">
      <c r="A1307" s="3" t="s">
        <v>410</v>
      </c>
      <c r="B1307" s="4" t="s">
        <v>373</v>
      </c>
      <c r="C1307" s="7" t="s">
        <v>472</v>
      </c>
      <c r="D1307" s="7" t="s">
        <v>480</v>
      </c>
      <c r="E1307" s="8" t="str">
        <f t="shared" si="20"/>
        <v>03 4 22 L3040</v>
      </c>
      <c r="F1307" s="7" t="s">
        <v>474</v>
      </c>
      <c r="G1307" s="7" t="s">
        <v>486</v>
      </c>
      <c r="H1307" s="7" t="s">
        <v>578</v>
      </c>
      <c r="I1307" s="7" t="s">
        <v>584</v>
      </c>
      <c r="J1307" s="4" t="s">
        <v>139</v>
      </c>
      <c r="K1307" s="4" t="s">
        <v>411</v>
      </c>
      <c r="L1307" s="4"/>
      <c r="M1307" s="9">
        <v>27718391.399999999</v>
      </c>
      <c r="N1307" s="9">
        <v>27847980.649999999</v>
      </c>
      <c r="O1307" s="9">
        <v>26639505.379999999</v>
      </c>
      <c r="P1307" s="2"/>
    </row>
    <row r="1308" spans="1:16" ht="25.5" outlineLevel="7">
      <c r="A1308" s="3" t="s">
        <v>166</v>
      </c>
      <c r="B1308" s="4" t="s">
        <v>373</v>
      </c>
      <c r="C1308" s="7" t="s">
        <v>472</v>
      </c>
      <c r="D1308" s="7" t="s">
        <v>480</v>
      </c>
      <c r="E1308" s="8" t="str">
        <f t="shared" si="20"/>
        <v>03 4 22 L3040</v>
      </c>
      <c r="F1308" s="7" t="s">
        <v>474</v>
      </c>
      <c r="G1308" s="7" t="s">
        <v>486</v>
      </c>
      <c r="H1308" s="7" t="s">
        <v>578</v>
      </c>
      <c r="I1308" s="7" t="s">
        <v>584</v>
      </c>
      <c r="J1308" s="4" t="s">
        <v>139</v>
      </c>
      <c r="K1308" s="4" t="s">
        <v>411</v>
      </c>
      <c r="L1308" s="4" t="s">
        <v>167</v>
      </c>
      <c r="M1308" s="9">
        <v>1940287.4</v>
      </c>
      <c r="N1308" s="9">
        <v>1949358.65</v>
      </c>
      <c r="O1308" s="9">
        <v>1864765.38</v>
      </c>
      <c r="P1308" s="2"/>
    </row>
    <row r="1309" spans="1:16" ht="25.5" outlineLevel="7">
      <c r="A1309" s="3" t="s">
        <v>166</v>
      </c>
      <c r="B1309" s="4" t="s">
        <v>373</v>
      </c>
      <c r="C1309" s="7" t="s">
        <v>472</v>
      </c>
      <c r="D1309" s="7" t="s">
        <v>480</v>
      </c>
      <c r="E1309" s="8" t="str">
        <f t="shared" si="20"/>
        <v>03 4 22 L3040</v>
      </c>
      <c r="F1309" s="7" t="s">
        <v>474</v>
      </c>
      <c r="G1309" s="7" t="s">
        <v>486</v>
      </c>
      <c r="H1309" s="7" t="s">
        <v>578</v>
      </c>
      <c r="I1309" s="7" t="s">
        <v>584</v>
      </c>
      <c r="J1309" s="4" t="s">
        <v>139</v>
      </c>
      <c r="K1309" s="4" t="s">
        <v>411</v>
      </c>
      <c r="L1309" s="4" t="s">
        <v>412</v>
      </c>
      <c r="M1309" s="9">
        <v>1546686.24</v>
      </c>
      <c r="N1309" s="9">
        <v>1553917.32</v>
      </c>
      <c r="O1309" s="9">
        <v>1486484.4</v>
      </c>
      <c r="P1309" s="2"/>
    </row>
    <row r="1310" spans="1:16" ht="25.5" outlineLevel="7">
      <c r="A1310" s="3" t="s">
        <v>166</v>
      </c>
      <c r="B1310" s="4" t="s">
        <v>373</v>
      </c>
      <c r="C1310" s="7" t="s">
        <v>472</v>
      </c>
      <c r="D1310" s="7" t="s">
        <v>480</v>
      </c>
      <c r="E1310" s="8" t="str">
        <f t="shared" si="20"/>
        <v>03 4 22 L3040</v>
      </c>
      <c r="F1310" s="7" t="s">
        <v>474</v>
      </c>
      <c r="G1310" s="7" t="s">
        <v>486</v>
      </c>
      <c r="H1310" s="7" t="s">
        <v>578</v>
      </c>
      <c r="I1310" s="7" t="s">
        <v>584</v>
      </c>
      <c r="J1310" s="4" t="s">
        <v>139</v>
      </c>
      <c r="K1310" s="4" t="s">
        <v>411</v>
      </c>
      <c r="L1310" s="4" t="s">
        <v>413</v>
      </c>
      <c r="M1310" s="9">
        <v>24231417.760000002</v>
      </c>
      <c r="N1310" s="9">
        <v>24344704.68</v>
      </c>
      <c r="O1310" s="9">
        <v>23288255.600000001</v>
      </c>
      <c r="P1310" s="2"/>
    </row>
    <row r="1311" spans="1:16" ht="25.5" outlineLevel="2">
      <c r="A1311" s="3" t="s">
        <v>259</v>
      </c>
      <c r="B1311" s="4" t="s">
        <v>373</v>
      </c>
      <c r="C1311" s="7" t="s">
        <v>472</v>
      </c>
      <c r="D1311" s="7" t="s">
        <v>474</v>
      </c>
      <c r="E1311" s="8"/>
      <c r="F1311" s="7" t="s">
        <v>468</v>
      </c>
      <c r="G1311" s="7" t="s">
        <v>485</v>
      </c>
      <c r="H1311" s="7" t="s">
        <v>468</v>
      </c>
      <c r="I1311" s="7" t="s">
        <v>489</v>
      </c>
      <c r="J1311" s="4"/>
      <c r="K1311" s="4"/>
      <c r="L1311" s="4"/>
      <c r="M1311" s="9">
        <v>135012913.28</v>
      </c>
      <c r="N1311" s="9">
        <v>124590688.13</v>
      </c>
      <c r="O1311" s="9">
        <v>129329966.73</v>
      </c>
      <c r="P1311" s="2"/>
    </row>
    <row r="1312" spans="1:16" ht="89.25" outlineLevel="3">
      <c r="A1312" s="3" t="s">
        <v>137</v>
      </c>
      <c r="B1312" s="4" t="s">
        <v>373</v>
      </c>
      <c r="C1312" s="7" t="s">
        <v>472</v>
      </c>
      <c r="D1312" s="7" t="s">
        <v>474</v>
      </c>
      <c r="E1312" s="8" t="str">
        <f t="shared" si="20"/>
        <v>01 4 11 81180</v>
      </c>
      <c r="F1312" s="7" t="s">
        <v>469</v>
      </c>
      <c r="G1312" s="7" t="s">
        <v>486</v>
      </c>
      <c r="H1312" s="7" t="s">
        <v>482</v>
      </c>
      <c r="I1312" s="7" t="s">
        <v>505</v>
      </c>
      <c r="J1312" s="4"/>
      <c r="K1312" s="4"/>
      <c r="L1312" s="4"/>
      <c r="M1312" s="9">
        <v>2247986.5099999998</v>
      </c>
      <c r="N1312" s="9">
        <v>0</v>
      </c>
      <c r="O1312" s="9">
        <v>0</v>
      </c>
      <c r="P1312" s="2"/>
    </row>
    <row r="1313" spans="1:16" ht="38.25" outlineLevel="4">
      <c r="A1313" s="3" t="s">
        <v>109</v>
      </c>
      <c r="B1313" s="4" t="s">
        <v>373</v>
      </c>
      <c r="C1313" s="7" t="s">
        <v>472</v>
      </c>
      <c r="D1313" s="7" t="s">
        <v>474</v>
      </c>
      <c r="E1313" s="8" t="str">
        <f t="shared" si="20"/>
        <v>01 4 11 81180</v>
      </c>
      <c r="F1313" s="7" t="s">
        <v>469</v>
      </c>
      <c r="G1313" s="7" t="s">
        <v>486</v>
      </c>
      <c r="H1313" s="7" t="s">
        <v>482</v>
      </c>
      <c r="I1313" s="7" t="s">
        <v>505</v>
      </c>
      <c r="J1313" s="4" t="s">
        <v>110</v>
      </c>
      <c r="K1313" s="4"/>
      <c r="L1313" s="4"/>
      <c r="M1313" s="9">
        <v>2247986.5099999998</v>
      </c>
      <c r="N1313" s="9">
        <v>0</v>
      </c>
      <c r="O1313" s="9">
        <v>0</v>
      </c>
      <c r="P1313" s="2"/>
    </row>
    <row r="1314" spans="1:16" ht="25.5" outlineLevel="5">
      <c r="A1314" s="3" t="s">
        <v>111</v>
      </c>
      <c r="B1314" s="4" t="s">
        <v>373</v>
      </c>
      <c r="C1314" s="7" t="s">
        <v>472</v>
      </c>
      <c r="D1314" s="7" t="s">
        <v>474</v>
      </c>
      <c r="E1314" s="8" t="str">
        <f t="shared" si="20"/>
        <v>01 4 11 81180</v>
      </c>
      <c r="F1314" s="7" t="s">
        <v>469</v>
      </c>
      <c r="G1314" s="7" t="s">
        <v>486</v>
      </c>
      <c r="H1314" s="7" t="s">
        <v>482</v>
      </c>
      <c r="I1314" s="7" t="s">
        <v>505</v>
      </c>
      <c r="J1314" s="4" t="s">
        <v>112</v>
      </c>
      <c r="K1314" s="4"/>
      <c r="L1314" s="4"/>
      <c r="M1314" s="9">
        <v>2247986.5099999998</v>
      </c>
      <c r="N1314" s="9">
        <v>0</v>
      </c>
      <c r="O1314" s="9">
        <v>0</v>
      </c>
      <c r="P1314" s="2"/>
    </row>
    <row r="1315" spans="1:16" ht="25.5" outlineLevel="6">
      <c r="A1315" s="3" t="s">
        <v>138</v>
      </c>
      <c r="B1315" s="4" t="s">
        <v>373</v>
      </c>
      <c r="C1315" s="7" t="s">
        <v>472</v>
      </c>
      <c r="D1315" s="7" t="s">
        <v>474</v>
      </c>
      <c r="E1315" s="8" t="str">
        <f t="shared" si="20"/>
        <v>01 4 11 81180</v>
      </c>
      <c r="F1315" s="7" t="s">
        <v>469</v>
      </c>
      <c r="G1315" s="7" t="s">
        <v>486</v>
      </c>
      <c r="H1315" s="7" t="s">
        <v>482</v>
      </c>
      <c r="I1315" s="7" t="s">
        <v>505</v>
      </c>
      <c r="J1315" s="4" t="s">
        <v>139</v>
      </c>
      <c r="K1315" s="4"/>
      <c r="L1315" s="4"/>
      <c r="M1315" s="9">
        <v>2247986.5099999998</v>
      </c>
      <c r="N1315" s="9">
        <v>0</v>
      </c>
      <c r="O1315" s="9">
        <v>0</v>
      </c>
      <c r="P1315" s="2"/>
    </row>
    <row r="1316" spans="1:16" ht="63.75" outlineLevel="7">
      <c r="A1316" s="3" t="s">
        <v>140</v>
      </c>
      <c r="B1316" s="4" t="s">
        <v>373</v>
      </c>
      <c r="C1316" s="7" t="s">
        <v>472</v>
      </c>
      <c r="D1316" s="7" t="s">
        <v>474</v>
      </c>
      <c r="E1316" s="8" t="str">
        <f t="shared" si="20"/>
        <v>01 4 11 81180</v>
      </c>
      <c r="F1316" s="7" t="s">
        <v>469</v>
      </c>
      <c r="G1316" s="7" t="s">
        <v>486</v>
      </c>
      <c r="H1316" s="7" t="s">
        <v>482</v>
      </c>
      <c r="I1316" s="7" t="s">
        <v>505</v>
      </c>
      <c r="J1316" s="4" t="s">
        <v>139</v>
      </c>
      <c r="K1316" s="4" t="s">
        <v>141</v>
      </c>
      <c r="L1316" s="4"/>
      <c r="M1316" s="9">
        <v>2247986.5099999998</v>
      </c>
      <c r="N1316" s="9">
        <v>0</v>
      </c>
      <c r="O1316" s="9">
        <v>0</v>
      </c>
      <c r="P1316" s="2"/>
    </row>
    <row r="1317" spans="1:16" ht="25.5" outlineLevel="7">
      <c r="A1317" s="3" t="s">
        <v>66</v>
      </c>
      <c r="B1317" s="4" t="s">
        <v>373</v>
      </c>
      <c r="C1317" s="7" t="s">
        <v>472</v>
      </c>
      <c r="D1317" s="7" t="s">
        <v>474</v>
      </c>
      <c r="E1317" s="8" t="str">
        <f t="shared" si="20"/>
        <v>01 4 11 81180</v>
      </c>
      <c r="F1317" s="7" t="s">
        <v>469</v>
      </c>
      <c r="G1317" s="7" t="s">
        <v>486</v>
      </c>
      <c r="H1317" s="7" t="s">
        <v>482</v>
      </c>
      <c r="I1317" s="7" t="s">
        <v>505</v>
      </c>
      <c r="J1317" s="4" t="s">
        <v>139</v>
      </c>
      <c r="K1317" s="4" t="s">
        <v>141</v>
      </c>
      <c r="L1317" s="4" t="s">
        <v>67</v>
      </c>
      <c r="M1317" s="9">
        <v>35772.71</v>
      </c>
      <c r="N1317" s="9">
        <v>0</v>
      </c>
      <c r="O1317" s="9">
        <v>0</v>
      </c>
      <c r="P1317" s="2"/>
    </row>
    <row r="1318" spans="1:16" outlineLevel="7">
      <c r="A1318" s="3" t="s">
        <v>48</v>
      </c>
      <c r="B1318" s="4" t="s">
        <v>373</v>
      </c>
      <c r="C1318" s="7" t="s">
        <v>472</v>
      </c>
      <c r="D1318" s="7" t="s">
        <v>474</v>
      </c>
      <c r="E1318" s="8" t="str">
        <f t="shared" si="20"/>
        <v>01 4 11 81180</v>
      </c>
      <c r="F1318" s="7" t="s">
        <v>469</v>
      </c>
      <c r="G1318" s="7" t="s">
        <v>486</v>
      </c>
      <c r="H1318" s="7" t="s">
        <v>482</v>
      </c>
      <c r="I1318" s="7" t="s">
        <v>505</v>
      </c>
      <c r="J1318" s="4" t="s">
        <v>139</v>
      </c>
      <c r="K1318" s="4" t="s">
        <v>141</v>
      </c>
      <c r="L1318" s="4" t="s">
        <v>70</v>
      </c>
      <c r="M1318" s="9">
        <v>2212213.7999999998</v>
      </c>
      <c r="N1318" s="9">
        <v>0</v>
      </c>
      <c r="O1318" s="9">
        <v>0</v>
      </c>
      <c r="P1318" s="2"/>
    </row>
    <row r="1319" spans="1:16" ht="25.5" outlineLevel="3">
      <c r="A1319" s="3" t="s">
        <v>267</v>
      </c>
      <c r="B1319" s="4" t="s">
        <v>373</v>
      </c>
      <c r="C1319" s="7" t="s">
        <v>472</v>
      </c>
      <c r="D1319" s="7" t="s">
        <v>474</v>
      </c>
      <c r="E1319" s="8" t="str">
        <f t="shared" si="20"/>
        <v>03 4 11 82330</v>
      </c>
      <c r="F1319" s="7" t="s">
        <v>474</v>
      </c>
      <c r="G1319" s="7" t="s">
        <v>486</v>
      </c>
      <c r="H1319" s="7" t="s">
        <v>482</v>
      </c>
      <c r="I1319" s="7" t="s">
        <v>538</v>
      </c>
      <c r="J1319" s="4"/>
      <c r="K1319" s="4"/>
      <c r="L1319" s="4"/>
      <c r="M1319" s="9">
        <v>3086200</v>
      </c>
      <c r="N1319" s="9">
        <v>0</v>
      </c>
      <c r="O1319" s="9">
        <v>0</v>
      </c>
      <c r="P1319" s="2"/>
    </row>
    <row r="1320" spans="1:16" ht="38.25" outlineLevel="4">
      <c r="A1320" s="3" t="s">
        <v>109</v>
      </c>
      <c r="B1320" s="4" t="s">
        <v>373</v>
      </c>
      <c r="C1320" s="7" t="s">
        <v>472</v>
      </c>
      <c r="D1320" s="7" t="s">
        <v>474</v>
      </c>
      <c r="E1320" s="8" t="str">
        <f t="shared" si="20"/>
        <v>03 4 11 82330</v>
      </c>
      <c r="F1320" s="7" t="s">
        <v>474</v>
      </c>
      <c r="G1320" s="7" t="s">
        <v>486</v>
      </c>
      <c r="H1320" s="7" t="s">
        <v>482</v>
      </c>
      <c r="I1320" s="7" t="s">
        <v>538</v>
      </c>
      <c r="J1320" s="4" t="s">
        <v>110</v>
      </c>
      <c r="K1320" s="4"/>
      <c r="L1320" s="4"/>
      <c r="M1320" s="9">
        <v>3086200</v>
      </c>
      <c r="N1320" s="9">
        <v>0</v>
      </c>
      <c r="O1320" s="9">
        <v>0</v>
      </c>
      <c r="P1320" s="2"/>
    </row>
    <row r="1321" spans="1:16" ht="25.5" outlineLevel="5">
      <c r="A1321" s="3" t="s">
        <v>111</v>
      </c>
      <c r="B1321" s="4" t="s">
        <v>373</v>
      </c>
      <c r="C1321" s="7" t="s">
        <v>472</v>
      </c>
      <c r="D1321" s="7" t="s">
        <v>474</v>
      </c>
      <c r="E1321" s="8" t="str">
        <f t="shared" si="20"/>
        <v>03 4 11 82330</v>
      </c>
      <c r="F1321" s="7" t="s">
        <v>474</v>
      </c>
      <c r="G1321" s="7" t="s">
        <v>486</v>
      </c>
      <c r="H1321" s="7" t="s">
        <v>482</v>
      </c>
      <c r="I1321" s="7" t="s">
        <v>538</v>
      </c>
      <c r="J1321" s="4" t="s">
        <v>112</v>
      </c>
      <c r="K1321" s="4"/>
      <c r="L1321" s="4"/>
      <c r="M1321" s="9">
        <v>3086200</v>
      </c>
      <c r="N1321" s="9">
        <v>0</v>
      </c>
      <c r="O1321" s="9">
        <v>0</v>
      </c>
      <c r="P1321" s="2"/>
    </row>
    <row r="1322" spans="1:16" ht="25.5" outlineLevel="6">
      <c r="A1322" s="3" t="s">
        <v>138</v>
      </c>
      <c r="B1322" s="4" t="s">
        <v>373</v>
      </c>
      <c r="C1322" s="7" t="s">
        <v>472</v>
      </c>
      <c r="D1322" s="7" t="s">
        <v>474</v>
      </c>
      <c r="E1322" s="8" t="str">
        <f t="shared" si="20"/>
        <v>03 4 11 82330</v>
      </c>
      <c r="F1322" s="7" t="s">
        <v>474</v>
      </c>
      <c r="G1322" s="7" t="s">
        <v>486</v>
      </c>
      <c r="H1322" s="7" t="s">
        <v>482</v>
      </c>
      <c r="I1322" s="7" t="s">
        <v>538</v>
      </c>
      <c r="J1322" s="4" t="s">
        <v>139</v>
      </c>
      <c r="K1322" s="4"/>
      <c r="L1322" s="4"/>
      <c r="M1322" s="9">
        <v>3086200</v>
      </c>
      <c r="N1322" s="9">
        <v>0</v>
      </c>
      <c r="O1322" s="9">
        <v>0</v>
      </c>
      <c r="P1322" s="2"/>
    </row>
    <row r="1323" spans="1:16" ht="38.25" outlineLevel="7">
      <c r="A1323" s="3" t="s">
        <v>268</v>
      </c>
      <c r="B1323" s="4" t="s">
        <v>373</v>
      </c>
      <c r="C1323" s="7" t="s">
        <v>472</v>
      </c>
      <c r="D1323" s="7" t="s">
        <v>474</v>
      </c>
      <c r="E1323" s="8" t="str">
        <f t="shared" si="20"/>
        <v>03 4 11 82330</v>
      </c>
      <c r="F1323" s="7" t="s">
        <v>474</v>
      </c>
      <c r="G1323" s="7" t="s">
        <v>486</v>
      </c>
      <c r="H1323" s="7" t="s">
        <v>482</v>
      </c>
      <c r="I1323" s="7" t="s">
        <v>538</v>
      </c>
      <c r="J1323" s="4" t="s">
        <v>139</v>
      </c>
      <c r="K1323" s="4" t="s">
        <v>269</v>
      </c>
      <c r="L1323" s="4"/>
      <c r="M1323" s="9">
        <v>3086200</v>
      </c>
      <c r="N1323" s="9">
        <v>0</v>
      </c>
      <c r="O1323" s="9">
        <v>0</v>
      </c>
      <c r="P1323" s="2"/>
    </row>
    <row r="1324" spans="1:16" ht="25.5" outlineLevel="7">
      <c r="A1324" s="3" t="s">
        <v>66</v>
      </c>
      <c r="B1324" s="4" t="s">
        <v>373</v>
      </c>
      <c r="C1324" s="7" t="s">
        <v>472</v>
      </c>
      <c r="D1324" s="7" t="s">
        <v>474</v>
      </c>
      <c r="E1324" s="8" t="str">
        <f t="shared" si="20"/>
        <v>03 4 11 82330</v>
      </c>
      <c r="F1324" s="7" t="s">
        <v>474</v>
      </c>
      <c r="G1324" s="7" t="s">
        <v>486</v>
      </c>
      <c r="H1324" s="7" t="s">
        <v>482</v>
      </c>
      <c r="I1324" s="7" t="s">
        <v>538</v>
      </c>
      <c r="J1324" s="4" t="s">
        <v>139</v>
      </c>
      <c r="K1324" s="4" t="s">
        <v>269</v>
      </c>
      <c r="L1324" s="4" t="s">
        <v>67</v>
      </c>
      <c r="M1324" s="9">
        <v>3086200</v>
      </c>
      <c r="N1324" s="9">
        <v>0</v>
      </c>
      <c r="O1324" s="9">
        <v>0</v>
      </c>
      <c r="P1324" s="2"/>
    </row>
    <row r="1325" spans="1:16" ht="51" outlineLevel="3">
      <c r="A1325" s="3" t="s">
        <v>414</v>
      </c>
      <c r="B1325" s="4" t="s">
        <v>373</v>
      </c>
      <c r="C1325" s="7" t="s">
        <v>472</v>
      </c>
      <c r="D1325" s="7" t="s">
        <v>474</v>
      </c>
      <c r="E1325" s="8" t="str">
        <f t="shared" si="20"/>
        <v>03 4 11 S7670</v>
      </c>
      <c r="F1325" s="7" t="s">
        <v>474</v>
      </c>
      <c r="G1325" s="7" t="s">
        <v>486</v>
      </c>
      <c r="H1325" s="7" t="s">
        <v>482</v>
      </c>
      <c r="I1325" s="7" t="s">
        <v>585</v>
      </c>
      <c r="J1325" s="4"/>
      <c r="K1325" s="4"/>
      <c r="L1325" s="4"/>
      <c r="M1325" s="9">
        <v>1160988.17</v>
      </c>
      <c r="N1325" s="9">
        <v>0</v>
      </c>
      <c r="O1325" s="9">
        <v>0</v>
      </c>
      <c r="P1325" s="2"/>
    </row>
    <row r="1326" spans="1:16" ht="38.25" outlineLevel="4">
      <c r="A1326" s="3" t="s">
        <v>109</v>
      </c>
      <c r="B1326" s="4" t="s">
        <v>373</v>
      </c>
      <c r="C1326" s="7" t="s">
        <v>472</v>
      </c>
      <c r="D1326" s="7" t="s">
        <v>474</v>
      </c>
      <c r="E1326" s="8" t="str">
        <f t="shared" si="20"/>
        <v>03 4 11 S7670</v>
      </c>
      <c r="F1326" s="7" t="s">
        <v>474</v>
      </c>
      <c r="G1326" s="7" t="s">
        <v>486</v>
      </c>
      <c r="H1326" s="7" t="s">
        <v>482</v>
      </c>
      <c r="I1326" s="7" t="s">
        <v>585</v>
      </c>
      <c r="J1326" s="4" t="s">
        <v>110</v>
      </c>
      <c r="K1326" s="4"/>
      <c r="L1326" s="4"/>
      <c r="M1326" s="9">
        <v>1160988.17</v>
      </c>
      <c r="N1326" s="9">
        <v>0</v>
      </c>
      <c r="O1326" s="9">
        <v>0</v>
      </c>
      <c r="P1326" s="2"/>
    </row>
    <row r="1327" spans="1:16" ht="25.5" outlineLevel="5">
      <c r="A1327" s="3" t="s">
        <v>111</v>
      </c>
      <c r="B1327" s="4" t="s">
        <v>373</v>
      </c>
      <c r="C1327" s="7" t="s">
        <v>472</v>
      </c>
      <c r="D1327" s="7" t="s">
        <v>474</v>
      </c>
      <c r="E1327" s="8" t="str">
        <f t="shared" si="20"/>
        <v>03 4 11 S7670</v>
      </c>
      <c r="F1327" s="7" t="s">
        <v>474</v>
      </c>
      <c r="G1327" s="7" t="s">
        <v>486</v>
      </c>
      <c r="H1327" s="7" t="s">
        <v>482</v>
      </c>
      <c r="I1327" s="7" t="s">
        <v>585</v>
      </c>
      <c r="J1327" s="4" t="s">
        <v>112</v>
      </c>
      <c r="K1327" s="4"/>
      <c r="L1327" s="4"/>
      <c r="M1327" s="9">
        <v>1160988.17</v>
      </c>
      <c r="N1327" s="9">
        <v>0</v>
      </c>
      <c r="O1327" s="9">
        <v>0</v>
      </c>
      <c r="P1327" s="2"/>
    </row>
    <row r="1328" spans="1:16" ht="25.5" outlineLevel="6">
      <c r="A1328" s="3" t="s">
        <v>138</v>
      </c>
      <c r="B1328" s="4" t="s">
        <v>373</v>
      </c>
      <c r="C1328" s="7" t="s">
        <v>472</v>
      </c>
      <c r="D1328" s="7" t="s">
        <v>474</v>
      </c>
      <c r="E1328" s="8" t="str">
        <f t="shared" si="20"/>
        <v>03 4 11 S7670</v>
      </c>
      <c r="F1328" s="7" t="s">
        <v>474</v>
      </c>
      <c r="G1328" s="7" t="s">
        <v>486</v>
      </c>
      <c r="H1328" s="7" t="s">
        <v>482</v>
      </c>
      <c r="I1328" s="7" t="s">
        <v>585</v>
      </c>
      <c r="J1328" s="4" t="s">
        <v>139</v>
      </c>
      <c r="K1328" s="4"/>
      <c r="L1328" s="4"/>
      <c r="M1328" s="9">
        <v>1160988.17</v>
      </c>
      <c r="N1328" s="9">
        <v>0</v>
      </c>
      <c r="O1328" s="9">
        <v>0</v>
      </c>
      <c r="P1328" s="2"/>
    </row>
    <row r="1329" spans="1:16" ht="102" outlineLevel="7">
      <c r="A1329" s="3" t="s">
        <v>415</v>
      </c>
      <c r="B1329" s="4" t="s">
        <v>373</v>
      </c>
      <c r="C1329" s="7" t="s">
        <v>472</v>
      </c>
      <c r="D1329" s="7" t="s">
        <v>474</v>
      </c>
      <c r="E1329" s="8" t="str">
        <f t="shared" si="20"/>
        <v>03 4 11 S7670</v>
      </c>
      <c r="F1329" s="7" t="s">
        <v>474</v>
      </c>
      <c r="G1329" s="7" t="s">
        <v>486</v>
      </c>
      <c r="H1329" s="7" t="s">
        <v>482</v>
      </c>
      <c r="I1329" s="7" t="s">
        <v>585</v>
      </c>
      <c r="J1329" s="4" t="s">
        <v>139</v>
      </c>
      <c r="K1329" s="4" t="s">
        <v>416</v>
      </c>
      <c r="L1329" s="4"/>
      <c r="M1329" s="9">
        <v>1160988.17</v>
      </c>
      <c r="N1329" s="9">
        <v>0</v>
      </c>
      <c r="O1329" s="9">
        <v>0</v>
      </c>
      <c r="P1329" s="2"/>
    </row>
    <row r="1330" spans="1:16" ht="25.5" outlineLevel="7">
      <c r="A1330" s="3" t="s">
        <v>43</v>
      </c>
      <c r="B1330" s="4" t="s">
        <v>373</v>
      </c>
      <c r="C1330" s="7" t="s">
        <v>472</v>
      </c>
      <c r="D1330" s="7" t="s">
        <v>474</v>
      </c>
      <c r="E1330" s="8" t="str">
        <f t="shared" si="20"/>
        <v>03 4 11 S7670</v>
      </c>
      <c r="F1330" s="7" t="s">
        <v>474</v>
      </c>
      <c r="G1330" s="7" t="s">
        <v>486</v>
      </c>
      <c r="H1330" s="7" t="s">
        <v>482</v>
      </c>
      <c r="I1330" s="7" t="s">
        <v>585</v>
      </c>
      <c r="J1330" s="4" t="s">
        <v>139</v>
      </c>
      <c r="K1330" s="4" t="s">
        <v>416</v>
      </c>
      <c r="L1330" s="4" t="s">
        <v>73</v>
      </c>
      <c r="M1330" s="9">
        <v>32107.42</v>
      </c>
      <c r="N1330" s="9">
        <v>0</v>
      </c>
      <c r="O1330" s="9">
        <v>0</v>
      </c>
      <c r="P1330" s="2"/>
    </row>
    <row r="1331" spans="1:16" ht="25.5" outlineLevel="7">
      <c r="A1331" s="3" t="s">
        <v>384</v>
      </c>
      <c r="B1331" s="4" t="s">
        <v>373</v>
      </c>
      <c r="C1331" s="7" t="s">
        <v>472</v>
      </c>
      <c r="D1331" s="7" t="s">
        <v>474</v>
      </c>
      <c r="E1331" s="8" t="str">
        <f t="shared" si="20"/>
        <v>03 4 11 S7670</v>
      </c>
      <c r="F1331" s="7" t="s">
        <v>474</v>
      </c>
      <c r="G1331" s="7" t="s">
        <v>486</v>
      </c>
      <c r="H1331" s="7" t="s">
        <v>482</v>
      </c>
      <c r="I1331" s="7" t="s">
        <v>585</v>
      </c>
      <c r="J1331" s="4" t="s">
        <v>139</v>
      </c>
      <c r="K1331" s="4" t="s">
        <v>416</v>
      </c>
      <c r="L1331" s="4" t="s">
        <v>417</v>
      </c>
      <c r="M1331" s="9">
        <v>49161.75</v>
      </c>
      <c r="N1331" s="9">
        <v>0</v>
      </c>
      <c r="O1331" s="9">
        <v>0</v>
      </c>
      <c r="P1331" s="2"/>
    </row>
    <row r="1332" spans="1:16" ht="25.5" outlineLevel="7">
      <c r="A1332" s="3" t="s">
        <v>43</v>
      </c>
      <c r="B1332" s="4" t="s">
        <v>373</v>
      </c>
      <c r="C1332" s="7" t="s">
        <v>472</v>
      </c>
      <c r="D1332" s="7" t="s">
        <v>474</v>
      </c>
      <c r="E1332" s="8" t="str">
        <f t="shared" si="20"/>
        <v>03 4 11 S7670</v>
      </c>
      <c r="F1332" s="7" t="s">
        <v>474</v>
      </c>
      <c r="G1332" s="7" t="s">
        <v>486</v>
      </c>
      <c r="H1332" s="7" t="s">
        <v>482</v>
      </c>
      <c r="I1332" s="7" t="s">
        <v>585</v>
      </c>
      <c r="J1332" s="4" t="s">
        <v>139</v>
      </c>
      <c r="K1332" s="4" t="s">
        <v>416</v>
      </c>
      <c r="L1332" s="4" t="s">
        <v>44</v>
      </c>
      <c r="M1332" s="9">
        <v>426570</v>
      </c>
      <c r="N1332" s="9">
        <v>0</v>
      </c>
      <c r="O1332" s="9">
        <v>0</v>
      </c>
      <c r="P1332" s="2"/>
    </row>
    <row r="1333" spans="1:16" ht="25.5" outlineLevel="7">
      <c r="A1333" s="3" t="s">
        <v>384</v>
      </c>
      <c r="B1333" s="4" t="s">
        <v>373</v>
      </c>
      <c r="C1333" s="7" t="s">
        <v>472</v>
      </c>
      <c r="D1333" s="7" t="s">
        <v>474</v>
      </c>
      <c r="E1333" s="8" t="str">
        <f t="shared" si="20"/>
        <v>03 4 11 S7670</v>
      </c>
      <c r="F1333" s="7" t="s">
        <v>474</v>
      </c>
      <c r="G1333" s="7" t="s">
        <v>486</v>
      </c>
      <c r="H1333" s="7" t="s">
        <v>482</v>
      </c>
      <c r="I1333" s="7" t="s">
        <v>585</v>
      </c>
      <c r="J1333" s="4" t="s">
        <v>139</v>
      </c>
      <c r="K1333" s="4" t="s">
        <v>416</v>
      </c>
      <c r="L1333" s="4" t="s">
        <v>385</v>
      </c>
      <c r="M1333" s="9">
        <v>653149</v>
      </c>
      <c r="N1333" s="9">
        <v>0</v>
      </c>
      <c r="O1333" s="9">
        <v>0</v>
      </c>
      <c r="P1333" s="2"/>
    </row>
    <row r="1334" spans="1:16" ht="38.25" outlineLevel="3">
      <c r="A1334" s="3" t="s">
        <v>418</v>
      </c>
      <c r="B1334" s="4" t="s">
        <v>373</v>
      </c>
      <c r="C1334" s="7" t="s">
        <v>472</v>
      </c>
      <c r="D1334" s="7" t="s">
        <v>474</v>
      </c>
      <c r="E1334" s="8" t="str">
        <f t="shared" si="20"/>
        <v>03 4 22 80321</v>
      </c>
      <c r="F1334" s="7" t="s">
        <v>474</v>
      </c>
      <c r="G1334" s="7" t="s">
        <v>486</v>
      </c>
      <c r="H1334" s="7" t="s">
        <v>578</v>
      </c>
      <c r="I1334" s="7" t="s">
        <v>535</v>
      </c>
      <c r="J1334" s="4"/>
      <c r="K1334" s="4"/>
      <c r="L1334" s="4"/>
      <c r="M1334" s="9">
        <v>96157620.599999994</v>
      </c>
      <c r="N1334" s="9">
        <v>100678176.05</v>
      </c>
      <c r="O1334" s="9">
        <v>103016341.59999999</v>
      </c>
      <c r="P1334" s="2"/>
    </row>
    <row r="1335" spans="1:16" ht="38.25" outlineLevel="4">
      <c r="A1335" s="3" t="s">
        <v>109</v>
      </c>
      <c r="B1335" s="4" t="s">
        <v>373</v>
      </c>
      <c r="C1335" s="7" t="s">
        <v>472</v>
      </c>
      <c r="D1335" s="7" t="s">
        <v>474</v>
      </c>
      <c r="E1335" s="8" t="str">
        <f t="shared" si="20"/>
        <v>03 4 22 80321</v>
      </c>
      <c r="F1335" s="7" t="s">
        <v>474</v>
      </c>
      <c r="G1335" s="7" t="s">
        <v>486</v>
      </c>
      <c r="H1335" s="7" t="s">
        <v>578</v>
      </c>
      <c r="I1335" s="7" t="s">
        <v>535</v>
      </c>
      <c r="J1335" s="4" t="s">
        <v>110</v>
      </c>
      <c r="K1335" s="4"/>
      <c r="L1335" s="4"/>
      <c r="M1335" s="9">
        <v>96157620.599999994</v>
      </c>
      <c r="N1335" s="9">
        <v>100678176.05</v>
      </c>
      <c r="O1335" s="9">
        <v>103016341.59999999</v>
      </c>
      <c r="P1335" s="2"/>
    </row>
    <row r="1336" spans="1:16" ht="25.5" outlineLevel="5">
      <c r="A1336" s="3" t="s">
        <v>111</v>
      </c>
      <c r="B1336" s="4" t="s">
        <v>373</v>
      </c>
      <c r="C1336" s="7" t="s">
        <v>472</v>
      </c>
      <c r="D1336" s="7" t="s">
        <v>474</v>
      </c>
      <c r="E1336" s="8" t="str">
        <f t="shared" si="20"/>
        <v>03 4 22 80321</v>
      </c>
      <c r="F1336" s="7" t="s">
        <v>474</v>
      </c>
      <c r="G1336" s="7" t="s">
        <v>486</v>
      </c>
      <c r="H1336" s="7" t="s">
        <v>578</v>
      </c>
      <c r="I1336" s="7" t="s">
        <v>535</v>
      </c>
      <c r="J1336" s="4" t="s">
        <v>112</v>
      </c>
      <c r="K1336" s="4"/>
      <c r="L1336" s="4"/>
      <c r="M1336" s="9">
        <v>96157620.599999994</v>
      </c>
      <c r="N1336" s="9">
        <v>100678176.05</v>
      </c>
      <c r="O1336" s="9">
        <v>103016341.59999999</v>
      </c>
      <c r="P1336" s="2"/>
    </row>
    <row r="1337" spans="1:16" ht="76.5" outlineLevel="6">
      <c r="A1337" s="3" t="s">
        <v>113</v>
      </c>
      <c r="B1337" s="4" t="s">
        <v>373</v>
      </c>
      <c r="C1337" s="7" t="s">
        <v>472</v>
      </c>
      <c r="D1337" s="7" t="s">
        <v>474</v>
      </c>
      <c r="E1337" s="8" t="str">
        <f t="shared" si="20"/>
        <v>03 4 22 80321</v>
      </c>
      <c r="F1337" s="7" t="s">
        <v>474</v>
      </c>
      <c r="G1337" s="7" t="s">
        <v>486</v>
      </c>
      <c r="H1337" s="7" t="s">
        <v>578</v>
      </c>
      <c r="I1337" s="7" t="s">
        <v>535</v>
      </c>
      <c r="J1337" s="4" t="s">
        <v>114</v>
      </c>
      <c r="K1337" s="4"/>
      <c r="L1337" s="4"/>
      <c r="M1337" s="9">
        <v>96157620.599999994</v>
      </c>
      <c r="N1337" s="9">
        <v>100678176.05</v>
      </c>
      <c r="O1337" s="9">
        <v>103016341.59999999</v>
      </c>
      <c r="P1337" s="2"/>
    </row>
    <row r="1338" spans="1:16" outlineLevel="7">
      <c r="A1338" s="3" t="s">
        <v>51</v>
      </c>
      <c r="B1338" s="4" t="s">
        <v>373</v>
      </c>
      <c r="C1338" s="7" t="s">
        <v>472</v>
      </c>
      <c r="D1338" s="7" t="s">
        <v>474</v>
      </c>
      <c r="E1338" s="8" t="str">
        <f t="shared" si="20"/>
        <v>03 4 22 80321</v>
      </c>
      <c r="F1338" s="7" t="s">
        <v>474</v>
      </c>
      <c r="G1338" s="7" t="s">
        <v>486</v>
      </c>
      <c r="H1338" s="7" t="s">
        <v>578</v>
      </c>
      <c r="I1338" s="7" t="s">
        <v>535</v>
      </c>
      <c r="J1338" s="4" t="s">
        <v>114</v>
      </c>
      <c r="K1338" s="4" t="s">
        <v>52</v>
      </c>
      <c r="L1338" s="4"/>
      <c r="M1338" s="9">
        <v>58913406.600000001</v>
      </c>
      <c r="N1338" s="9">
        <v>60303494.530000001</v>
      </c>
      <c r="O1338" s="9">
        <v>61508998.310000002</v>
      </c>
      <c r="P1338" s="2"/>
    </row>
    <row r="1339" spans="1:16" outlineLevel="7">
      <c r="A1339" s="3" t="s">
        <v>16</v>
      </c>
      <c r="B1339" s="4" t="s">
        <v>373</v>
      </c>
      <c r="C1339" s="7" t="s">
        <v>472</v>
      </c>
      <c r="D1339" s="7" t="s">
        <v>474</v>
      </c>
      <c r="E1339" s="8" t="str">
        <f t="shared" si="20"/>
        <v>03 4 22 80321</v>
      </c>
      <c r="F1339" s="7" t="s">
        <v>474</v>
      </c>
      <c r="G1339" s="7" t="s">
        <v>486</v>
      </c>
      <c r="H1339" s="7" t="s">
        <v>578</v>
      </c>
      <c r="I1339" s="7" t="s">
        <v>535</v>
      </c>
      <c r="J1339" s="4" t="s">
        <v>114</v>
      </c>
      <c r="K1339" s="4" t="s">
        <v>52</v>
      </c>
      <c r="L1339" s="4" t="s">
        <v>53</v>
      </c>
      <c r="M1339" s="9">
        <v>58913406.600000001</v>
      </c>
      <c r="N1339" s="9">
        <v>60303494.530000001</v>
      </c>
      <c r="O1339" s="9">
        <v>61508998.310000002</v>
      </c>
      <c r="P1339" s="2"/>
    </row>
    <row r="1340" spans="1:16" ht="25.5" outlineLevel="7">
      <c r="A1340" s="3" t="s">
        <v>190</v>
      </c>
      <c r="B1340" s="4" t="s">
        <v>373</v>
      </c>
      <c r="C1340" s="7" t="s">
        <v>472</v>
      </c>
      <c r="D1340" s="7" t="s">
        <v>474</v>
      </c>
      <c r="E1340" s="8" t="str">
        <f t="shared" si="20"/>
        <v>03 4 22 80321</v>
      </c>
      <c r="F1340" s="7" t="s">
        <v>474</v>
      </c>
      <c r="G1340" s="7" t="s">
        <v>486</v>
      </c>
      <c r="H1340" s="7" t="s">
        <v>578</v>
      </c>
      <c r="I1340" s="7" t="s">
        <v>535</v>
      </c>
      <c r="J1340" s="4" t="s">
        <v>114</v>
      </c>
      <c r="K1340" s="4" t="s">
        <v>191</v>
      </c>
      <c r="L1340" s="4"/>
      <c r="M1340" s="9">
        <v>31800</v>
      </c>
      <c r="N1340" s="9">
        <v>31800</v>
      </c>
      <c r="O1340" s="9">
        <v>31800</v>
      </c>
      <c r="P1340" s="2"/>
    </row>
    <row r="1341" spans="1:16" ht="25.5" outlineLevel="7">
      <c r="A1341" s="3" t="s">
        <v>192</v>
      </c>
      <c r="B1341" s="4" t="s">
        <v>373</v>
      </c>
      <c r="C1341" s="7" t="s">
        <v>472</v>
      </c>
      <c r="D1341" s="7" t="s">
        <v>474</v>
      </c>
      <c r="E1341" s="8" t="str">
        <f t="shared" si="20"/>
        <v>03 4 22 80321</v>
      </c>
      <c r="F1341" s="7" t="s">
        <v>474</v>
      </c>
      <c r="G1341" s="7" t="s">
        <v>486</v>
      </c>
      <c r="H1341" s="7" t="s">
        <v>578</v>
      </c>
      <c r="I1341" s="7" t="s">
        <v>535</v>
      </c>
      <c r="J1341" s="4" t="s">
        <v>114</v>
      </c>
      <c r="K1341" s="4" t="s">
        <v>191</v>
      </c>
      <c r="L1341" s="4" t="s">
        <v>193</v>
      </c>
      <c r="M1341" s="9">
        <v>31800</v>
      </c>
      <c r="N1341" s="9">
        <v>31800</v>
      </c>
      <c r="O1341" s="9">
        <v>31800</v>
      </c>
      <c r="P1341" s="2"/>
    </row>
    <row r="1342" spans="1:16" ht="25.5" outlineLevel="7">
      <c r="A1342" s="3" t="s">
        <v>57</v>
      </c>
      <c r="B1342" s="4" t="s">
        <v>373</v>
      </c>
      <c r="C1342" s="7" t="s">
        <v>472</v>
      </c>
      <c r="D1342" s="7" t="s">
        <v>474</v>
      </c>
      <c r="E1342" s="8" t="str">
        <f t="shared" si="20"/>
        <v>03 4 22 80321</v>
      </c>
      <c r="F1342" s="7" t="s">
        <v>474</v>
      </c>
      <c r="G1342" s="7" t="s">
        <v>486</v>
      </c>
      <c r="H1342" s="7" t="s">
        <v>578</v>
      </c>
      <c r="I1342" s="7" t="s">
        <v>535</v>
      </c>
      <c r="J1342" s="4" t="s">
        <v>114</v>
      </c>
      <c r="K1342" s="4" t="s">
        <v>58</v>
      </c>
      <c r="L1342" s="4"/>
      <c r="M1342" s="9">
        <v>17651231.73</v>
      </c>
      <c r="N1342" s="9">
        <v>18146360.399999999</v>
      </c>
      <c r="O1342" s="9">
        <v>18571124.57</v>
      </c>
      <c r="P1342" s="2"/>
    </row>
    <row r="1343" spans="1:16" ht="25.5" outlineLevel="7">
      <c r="A1343" s="3" t="s">
        <v>24</v>
      </c>
      <c r="B1343" s="4" t="s">
        <v>373</v>
      </c>
      <c r="C1343" s="7" t="s">
        <v>472</v>
      </c>
      <c r="D1343" s="7" t="s">
        <v>474</v>
      </c>
      <c r="E1343" s="8" t="str">
        <f t="shared" si="20"/>
        <v>03 4 22 80321</v>
      </c>
      <c r="F1343" s="7" t="s">
        <v>474</v>
      </c>
      <c r="G1343" s="7" t="s">
        <v>486</v>
      </c>
      <c r="H1343" s="7" t="s">
        <v>578</v>
      </c>
      <c r="I1343" s="7" t="s">
        <v>535</v>
      </c>
      <c r="J1343" s="4" t="s">
        <v>114</v>
      </c>
      <c r="K1343" s="4" t="s">
        <v>58</v>
      </c>
      <c r="L1343" s="4" t="s">
        <v>59</v>
      </c>
      <c r="M1343" s="9">
        <v>17651231.73</v>
      </c>
      <c r="N1343" s="9">
        <v>18146360.399999999</v>
      </c>
      <c r="O1343" s="9">
        <v>18571124.57</v>
      </c>
      <c r="P1343" s="2"/>
    </row>
    <row r="1344" spans="1:16" outlineLevel="7">
      <c r="A1344" s="3" t="s">
        <v>61</v>
      </c>
      <c r="B1344" s="4" t="s">
        <v>373</v>
      </c>
      <c r="C1344" s="7" t="s">
        <v>472</v>
      </c>
      <c r="D1344" s="7" t="s">
        <v>474</v>
      </c>
      <c r="E1344" s="8" t="str">
        <f t="shared" si="20"/>
        <v>03 4 22 80321</v>
      </c>
      <c r="F1344" s="7" t="s">
        <v>474</v>
      </c>
      <c r="G1344" s="7" t="s">
        <v>486</v>
      </c>
      <c r="H1344" s="7" t="s">
        <v>578</v>
      </c>
      <c r="I1344" s="7" t="s">
        <v>535</v>
      </c>
      <c r="J1344" s="4" t="s">
        <v>114</v>
      </c>
      <c r="K1344" s="4" t="s">
        <v>62</v>
      </c>
      <c r="L1344" s="4"/>
      <c r="M1344" s="9">
        <v>266424.2</v>
      </c>
      <c r="N1344" s="9">
        <v>276884.02</v>
      </c>
      <c r="O1344" s="9">
        <v>287761.96999999997</v>
      </c>
      <c r="P1344" s="2"/>
    </row>
    <row r="1345" spans="1:16" outlineLevel="7">
      <c r="A1345" s="3" t="s">
        <v>32</v>
      </c>
      <c r="B1345" s="4" t="s">
        <v>373</v>
      </c>
      <c r="C1345" s="7" t="s">
        <v>472</v>
      </c>
      <c r="D1345" s="7" t="s">
        <v>474</v>
      </c>
      <c r="E1345" s="8" t="str">
        <f t="shared" si="20"/>
        <v>03 4 22 80321</v>
      </c>
      <c r="F1345" s="7" t="s">
        <v>474</v>
      </c>
      <c r="G1345" s="7" t="s">
        <v>486</v>
      </c>
      <c r="H1345" s="7" t="s">
        <v>578</v>
      </c>
      <c r="I1345" s="7" t="s">
        <v>535</v>
      </c>
      <c r="J1345" s="4" t="s">
        <v>114</v>
      </c>
      <c r="K1345" s="4" t="s">
        <v>62</v>
      </c>
      <c r="L1345" s="4" t="s">
        <v>63</v>
      </c>
      <c r="M1345" s="9">
        <v>266424.2</v>
      </c>
      <c r="N1345" s="9">
        <v>276884.02</v>
      </c>
      <c r="O1345" s="9">
        <v>287761.96999999997</v>
      </c>
      <c r="P1345" s="2"/>
    </row>
    <row r="1346" spans="1:16" outlineLevel="7">
      <c r="A1346" s="3" t="s">
        <v>261</v>
      </c>
      <c r="B1346" s="4" t="s">
        <v>373</v>
      </c>
      <c r="C1346" s="7" t="s">
        <v>472</v>
      </c>
      <c r="D1346" s="7" t="s">
        <v>474</v>
      </c>
      <c r="E1346" s="8" t="str">
        <f t="shared" si="20"/>
        <v>03 4 22 80321</v>
      </c>
      <c r="F1346" s="7" t="s">
        <v>474</v>
      </c>
      <c r="G1346" s="7" t="s">
        <v>486</v>
      </c>
      <c r="H1346" s="7" t="s">
        <v>578</v>
      </c>
      <c r="I1346" s="7" t="s">
        <v>535</v>
      </c>
      <c r="J1346" s="4" t="s">
        <v>114</v>
      </c>
      <c r="K1346" s="4" t="s">
        <v>262</v>
      </c>
      <c r="L1346" s="4"/>
      <c r="M1346" s="9">
        <v>986300</v>
      </c>
      <c r="N1346" s="9">
        <v>953300</v>
      </c>
      <c r="O1346" s="9">
        <v>953300</v>
      </c>
      <c r="P1346" s="2"/>
    </row>
    <row r="1347" spans="1:16" outlineLevel="7">
      <c r="A1347" s="3" t="s">
        <v>263</v>
      </c>
      <c r="B1347" s="4" t="s">
        <v>373</v>
      </c>
      <c r="C1347" s="7" t="s">
        <v>472</v>
      </c>
      <c r="D1347" s="7" t="s">
        <v>474</v>
      </c>
      <c r="E1347" s="8" t="str">
        <f t="shared" si="20"/>
        <v>03 4 22 80321</v>
      </c>
      <c r="F1347" s="7" t="s">
        <v>474</v>
      </c>
      <c r="G1347" s="7" t="s">
        <v>486</v>
      </c>
      <c r="H1347" s="7" t="s">
        <v>578</v>
      </c>
      <c r="I1347" s="7" t="s">
        <v>535</v>
      </c>
      <c r="J1347" s="4" t="s">
        <v>114</v>
      </c>
      <c r="K1347" s="4" t="s">
        <v>262</v>
      </c>
      <c r="L1347" s="4" t="s">
        <v>264</v>
      </c>
      <c r="M1347" s="9">
        <v>986300</v>
      </c>
      <c r="N1347" s="9">
        <v>953300</v>
      </c>
      <c r="O1347" s="9">
        <v>953300</v>
      </c>
      <c r="P1347" s="2"/>
    </row>
    <row r="1348" spans="1:16" outlineLevel="7">
      <c r="A1348" s="3" t="s">
        <v>115</v>
      </c>
      <c r="B1348" s="4" t="s">
        <v>373</v>
      </c>
      <c r="C1348" s="7" t="s">
        <v>472</v>
      </c>
      <c r="D1348" s="7" t="s">
        <v>474</v>
      </c>
      <c r="E1348" s="8" t="str">
        <f t="shared" si="20"/>
        <v>03 4 22 80321</v>
      </c>
      <c r="F1348" s="7" t="s">
        <v>474</v>
      </c>
      <c r="G1348" s="7" t="s">
        <v>486</v>
      </c>
      <c r="H1348" s="7" t="s">
        <v>578</v>
      </c>
      <c r="I1348" s="7" t="s">
        <v>535</v>
      </c>
      <c r="J1348" s="4" t="s">
        <v>114</v>
      </c>
      <c r="K1348" s="4" t="s">
        <v>116</v>
      </c>
      <c r="L1348" s="4"/>
      <c r="M1348" s="9">
        <v>13087161.58</v>
      </c>
      <c r="N1348" s="9">
        <v>15809447.810000001</v>
      </c>
      <c r="O1348" s="9">
        <v>16506467.460000001</v>
      </c>
      <c r="P1348" s="2"/>
    </row>
    <row r="1349" spans="1:16" outlineLevel="7">
      <c r="A1349" s="3" t="s">
        <v>117</v>
      </c>
      <c r="B1349" s="4" t="s">
        <v>373</v>
      </c>
      <c r="C1349" s="7" t="s">
        <v>472</v>
      </c>
      <c r="D1349" s="7" t="s">
        <v>474</v>
      </c>
      <c r="E1349" s="8" t="str">
        <f t="shared" si="20"/>
        <v>03 4 22 80321</v>
      </c>
      <c r="F1349" s="7" t="s">
        <v>474</v>
      </c>
      <c r="G1349" s="7" t="s">
        <v>486</v>
      </c>
      <c r="H1349" s="7" t="s">
        <v>578</v>
      </c>
      <c r="I1349" s="7" t="s">
        <v>535</v>
      </c>
      <c r="J1349" s="4" t="s">
        <v>114</v>
      </c>
      <c r="K1349" s="4" t="s">
        <v>116</v>
      </c>
      <c r="L1349" s="4" t="s">
        <v>118</v>
      </c>
      <c r="M1349" s="9">
        <v>13087161.58</v>
      </c>
      <c r="N1349" s="9">
        <v>15809447.810000001</v>
      </c>
      <c r="O1349" s="9">
        <v>16506467.460000001</v>
      </c>
      <c r="P1349" s="2"/>
    </row>
    <row r="1350" spans="1:16" ht="25.5" outlineLevel="7">
      <c r="A1350" s="3" t="s">
        <v>64</v>
      </c>
      <c r="B1350" s="4" t="s">
        <v>373</v>
      </c>
      <c r="C1350" s="7" t="s">
        <v>472</v>
      </c>
      <c r="D1350" s="7" t="s">
        <v>474</v>
      </c>
      <c r="E1350" s="8" t="str">
        <f t="shared" si="20"/>
        <v>03 4 22 80321</v>
      </c>
      <c r="F1350" s="7" t="s">
        <v>474</v>
      </c>
      <c r="G1350" s="7" t="s">
        <v>486</v>
      </c>
      <c r="H1350" s="7" t="s">
        <v>578</v>
      </c>
      <c r="I1350" s="7" t="s">
        <v>535</v>
      </c>
      <c r="J1350" s="4" t="s">
        <v>114</v>
      </c>
      <c r="K1350" s="4" t="s">
        <v>65</v>
      </c>
      <c r="L1350" s="4"/>
      <c r="M1350" s="9">
        <v>661163.23</v>
      </c>
      <c r="N1350" s="9">
        <v>661163.23</v>
      </c>
      <c r="O1350" s="9">
        <v>661163.23</v>
      </c>
      <c r="P1350" s="2"/>
    </row>
    <row r="1351" spans="1:16" ht="25.5" outlineLevel="7">
      <c r="A1351" s="3" t="s">
        <v>66</v>
      </c>
      <c r="B1351" s="4" t="s">
        <v>373</v>
      </c>
      <c r="C1351" s="7" t="s">
        <v>472</v>
      </c>
      <c r="D1351" s="7" t="s">
        <v>474</v>
      </c>
      <c r="E1351" s="8" t="str">
        <f t="shared" si="20"/>
        <v>03 4 22 80321</v>
      </c>
      <c r="F1351" s="7" t="s">
        <v>474</v>
      </c>
      <c r="G1351" s="7" t="s">
        <v>486</v>
      </c>
      <c r="H1351" s="7" t="s">
        <v>578</v>
      </c>
      <c r="I1351" s="7" t="s">
        <v>535</v>
      </c>
      <c r="J1351" s="4" t="s">
        <v>114</v>
      </c>
      <c r="K1351" s="4" t="s">
        <v>65</v>
      </c>
      <c r="L1351" s="4" t="s">
        <v>67</v>
      </c>
      <c r="M1351" s="9">
        <v>661163.23</v>
      </c>
      <c r="N1351" s="9">
        <v>661163.23</v>
      </c>
      <c r="O1351" s="9">
        <v>661163.23</v>
      </c>
      <c r="P1351" s="2"/>
    </row>
    <row r="1352" spans="1:16" outlineLevel="7">
      <c r="A1352" s="3" t="s">
        <v>68</v>
      </c>
      <c r="B1352" s="4" t="s">
        <v>373</v>
      </c>
      <c r="C1352" s="7" t="s">
        <v>472</v>
      </c>
      <c r="D1352" s="7" t="s">
        <v>474</v>
      </c>
      <c r="E1352" s="8" t="str">
        <f t="shared" si="20"/>
        <v>03 4 22 80321</v>
      </c>
      <c r="F1352" s="7" t="s">
        <v>474</v>
      </c>
      <c r="G1352" s="7" t="s">
        <v>486</v>
      </c>
      <c r="H1352" s="7" t="s">
        <v>578</v>
      </c>
      <c r="I1352" s="7" t="s">
        <v>535</v>
      </c>
      <c r="J1352" s="4" t="s">
        <v>114</v>
      </c>
      <c r="K1352" s="4" t="s">
        <v>69</v>
      </c>
      <c r="L1352" s="4"/>
      <c r="M1352" s="9">
        <v>3254128.32</v>
      </c>
      <c r="N1352" s="9">
        <v>3254128.32</v>
      </c>
      <c r="O1352" s="9">
        <v>3254128.32</v>
      </c>
      <c r="P1352" s="2"/>
    </row>
    <row r="1353" spans="1:16" outlineLevel="7">
      <c r="A1353" s="3" t="s">
        <v>48</v>
      </c>
      <c r="B1353" s="4" t="s">
        <v>373</v>
      </c>
      <c r="C1353" s="7" t="s">
        <v>472</v>
      </c>
      <c r="D1353" s="7" t="s">
        <v>474</v>
      </c>
      <c r="E1353" s="8" t="str">
        <f t="shared" si="20"/>
        <v>03 4 22 80321</v>
      </c>
      <c r="F1353" s="7" t="s">
        <v>474</v>
      </c>
      <c r="G1353" s="7" t="s">
        <v>486</v>
      </c>
      <c r="H1353" s="7" t="s">
        <v>578</v>
      </c>
      <c r="I1353" s="7" t="s">
        <v>535</v>
      </c>
      <c r="J1353" s="4" t="s">
        <v>114</v>
      </c>
      <c r="K1353" s="4" t="s">
        <v>69</v>
      </c>
      <c r="L1353" s="4" t="s">
        <v>70</v>
      </c>
      <c r="M1353" s="9">
        <v>3254128.32</v>
      </c>
      <c r="N1353" s="9">
        <v>3254128.32</v>
      </c>
      <c r="O1353" s="9">
        <v>3254128.32</v>
      </c>
      <c r="P1353" s="2"/>
    </row>
    <row r="1354" spans="1:16" outlineLevel="7">
      <c r="A1354" s="3" t="s">
        <v>119</v>
      </c>
      <c r="B1354" s="4" t="s">
        <v>373</v>
      </c>
      <c r="C1354" s="7" t="s">
        <v>472</v>
      </c>
      <c r="D1354" s="7" t="s">
        <v>474</v>
      </c>
      <c r="E1354" s="8" t="str">
        <f t="shared" si="20"/>
        <v>03 4 22 80321</v>
      </c>
      <c r="F1354" s="7" t="s">
        <v>474</v>
      </c>
      <c r="G1354" s="7" t="s">
        <v>486</v>
      </c>
      <c r="H1354" s="7" t="s">
        <v>578</v>
      </c>
      <c r="I1354" s="7" t="s">
        <v>535</v>
      </c>
      <c r="J1354" s="4" t="s">
        <v>114</v>
      </c>
      <c r="K1354" s="4" t="s">
        <v>120</v>
      </c>
      <c r="L1354" s="4"/>
      <c r="M1354" s="9">
        <v>25703.62</v>
      </c>
      <c r="N1354" s="9">
        <v>25703.62</v>
      </c>
      <c r="O1354" s="9">
        <v>25703.62</v>
      </c>
      <c r="P1354" s="2"/>
    </row>
    <row r="1355" spans="1:16" outlineLevel="7">
      <c r="A1355" s="3" t="s">
        <v>121</v>
      </c>
      <c r="B1355" s="4" t="s">
        <v>373</v>
      </c>
      <c r="C1355" s="7" t="s">
        <v>472</v>
      </c>
      <c r="D1355" s="7" t="s">
        <v>474</v>
      </c>
      <c r="E1355" s="8" t="str">
        <f t="shared" si="20"/>
        <v>03 4 22 80321</v>
      </c>
      <c r="F1355" s="7" t="s">
        <v>474</v>
      </c>
      <c r="G1355" s="7" t="s">
        <v>486</v>
      </c>
      <c r="H1355" s="7" t="s">
        <v>578</v>
      </c>
      <c r="I1355" s="7" t="s">
        <v>535</v>
      </c>
      <c r="J1355" s="4" t="s">
        <v>114</v>
      </c>
      <c r="K1355" s="4" t="s">
        <v>120</v>
      </c>
      <c r="L1355" s="4" t="s">
        <v>122</v>
      </c>
      <c r="M1355" s="9">
        <v>25703.62</v>
      </c>
      <c r="N1355" s="9">
        <v>25703.62</v>
      </c>
      <c r="O1355" s="9">
        <v>25703.62</v>
      </c>
      <c r="P1355" s="2"/>
    </row>
    <row r="1356" spans="1:16" ht="51" outlineLevel="7">
      <c r="A1356" s="3" t="s">
        <v>299</v>
      </c>
      <c r="B1356" s="4" t="s">
        <v>373</v>
      </c>
      <c r="C1356" s="7" t="s">
        <v>472</v>
      </c>
      <c r="D1356" s="7" t="s">
        <v>474</v>
      </c>
      <c r="E1356" s="8" t="str">
        <f t="shared" si="20"/>
        <v>03 4 22 80321</v>
      </c>
      <c r="F1356" s="7" t="s">
        <v>474</v>
      </c>
      <c r="G1356" s="7" t="s">
        <v>486</v>
      </c>
      <c r="H1356" s="7" t="s">
        <v>578</v>
      </c>
      <c r="I1356" s="7" t="s">
        <v>535</v>
      </c>
      <c r="J1356" s="4" t="s">
        <v>114</v>
      </c>
      <c r="K1356" s="4" t="s">
        <v>300</v>
      </c>
      <c r="L1356" s="4"/>
      <c r="M1356" s="9">
        <v>97407.2</v>
      </c>
      <c r="N1356" s="9">
        <v>0</v>
      </c>
      <c r="O1356" s="9">
        <v>0</v>
      </c>
      <c r="P1356" s="2"/>
    </row>
    <row r="1357" spans="1:16" ht="51" outlineLevel="7">
      <c r="A1357" s="3" t="s">
        <v>301</v>
      </c>
      <c r="B1357" s="4" t="s">
        <v>373</v>
      </c>
      <c r="C1357" s="7" t="s">
        <v>472</v>
      </c>
      <c r="D1357" s="7" t="s">
        <v>474</v>
      </c>
      <c r="E1357" s="8" t="str">
        <f t="shared" si="20"/>
        <v>03 4 22 80321</v>
      </c>
      <c r="F1357" s="7" t="s">
        <v>474</v>
      </c>
      <c r="G1357" s="7" t="s">
        <v>486</v>
      </c>
      <c r="H1357" s="7" t="s">
        <v>578</v>
      </c>
      <c r="I1357" s="7" t="s">
        <v>535</v>
      </c>
      <c r="J1357" s="4" t="s">
        <v>114</v>
      </c>
      <c r="K1357" s="4" t="s">
        <v>300</v>
      </c>
      <c r="L1357" s="4" t="s">
        <v>302</v>
      </c>
      <c r="M1357" s="9">
        <v>97407.2</v>
      </c>
      <c r="N1357" s="9">
        <v>0</v>
      </c>
      <c r="O1357" s="9">
        <v>0</v>
      </c>
      <c r="P1357" s="2"/>
    </row>
    <row r="1358" spans="1:16" ht="38.25" outlineLevel="7">
      <c r="A1358" s="3" t="s">
        <v>54</v>
      </c>
      <c r="B1358" s="4" t="s">
        <v>373</v>
      </c>
      <c r="C1358" s="7" t="s">
        <v>472</v>
      </c>
      <c r="D1358" s="7" t="s">
        <v>474</v>
      </c>
      <c r="E1358" s="8" t="str">
        <f t="shared" si="20"/>
        <v>03 4 22 80321</v>
      </c>
      <c r="F1358" s="7" t="s">
        <v>474</v>
      </c>
      <c r="G1358" s="7" t="s">
        <v>486</v>
      </c>
      <c r="H1358" s="7" t="s">
        <v>578</v>
      </c>
      <c r="I1358" s="7" t="s">
        <v>535</v>
      </c>
      <c r="J1358" s="4" t="s">
        <v>114</v>
      </c>
      <c r="K1358" s="4" t="s">
        <v>55</v>
      </c>
      <c r="L1358" s="4"/>
      <c r="M1358" s="9">
        <v>175848.12</v>
      </c>
      <c r="N1358" s="9">
        <v>175848.12</v>
      </c>
      <c r="O1358" s="9">
        <v>175848.12</v>
      </c>
      <c r="P1358" s="2"/>
    </row>
    <row r="1359" spans="1:16" ht="38.25" outlineLevel="7">
      <c r="A1359" s="3" t="s">
        <v>20</v>
      </c>
      <c r="B1359" s="4" t="s">
        <v>373</v>
      </c>
      <c r="C1359" s="7" t="s">
        <v>472</v>
      </c>
      <c r="D1359" s="7" t="s">
        <v>474</v>
      </c>
      <c r="E1359" s="8" t="str">
        <f t="shared" si="20"/>
        <v>03 4 22 80321</v>
      </c>
      <c r="F1359" s="7" t="s">
        <v>474</v>
      </c>
      <c r="G1359" s="7" t="s">
        <v>486</v>
      </c>
      <c r="H1359" s="7" t="s">
        <v>578</v>
      </c>
      <c r="I1359" s="7" t="s">
        <v>535</v>
      </c>
      <c r="J1359" s="4" t="s">
        <v>114</v>
      </c>
      <c r="K1359" s="4" t="s">
        <v>55</v>
      </c>
      <c r="L1359" s="4" t="s">
        <v>56</v>
      </c>
      <c r="M1359" s="9">
        <v>175848.12</v>
      </c>
      <c r="N1359" s="9">
        <v>175848.12</v>
      </c>
      <c r="O1359" s="9">
        <v>175848.12</v>
      </c>
      <c r="P1359" s="2"/>
    </row>
    <row r="1360" spans="1:16" ht="51" outlineLevel="7">
      <c r="A1360" s="3" t="s">
        <v>160</v>
      </c>
      <c r="B1360" s="4" t="s">
        <v>373</v>
      </c>
      <c r="C1360" s="7" t="s">
        <v>472</v>
      </c>
      <c r="D1360" s="7" t="s">
        <v>474</v>
      </c>
      <c r="E1360" s="8" t="str">
        <f t="shared" si="20"/>
        <v>03 4 22 80321</v>
      </c>
      <c r="F1360" s="7" t="s">
        <v>474</v>
      </c>
      <c r="G1360" s="7" t="s">
        <v>486</v>
      </c>
      <c r="H1360" s="7" t="s">
        <v>578</v>
      </c>
      <c r="I1360" s="7" t="s">
        <v>535</v>
      </c>
      <c r="J1360" s="4" t="s">
        <v>114</v>
      </c>
      <c r="K1360" s="4" t="s">
        <v>161</v>
      </c>
      <c r="L1360" s="4"/>
      <c r="M1360" s="9">
        <v>40000</v>
      </c>
      <c r="N1360" s="9">
        <v>40000</v>
      </c>
      <c r="O1360" s="9">
        <v>40000</v>
      </c>
      <c r="P1360" s="2"/>
    </row>
    <row r="1361" spans="1:16" ht="51" outlineLevel="7">
      <c r="A1361" s="3" t="s">
        <v>162</v>
      </c>
      <c r="B1361" s="4" t="s">
        <v>373</v>
      </c>
      <c r="C1361" s="7" t="s">
        <v>472</v>
      </c>
      <c r="D1361" s="7" t="s">
        <v>474</v>
      </c>
      <c r="E1361" s="8" t="str">
        <f t="shared" si="20"/>
        <v>03 4 22 80321</v>
      </c>
      <c r="F1361" s="7" t="s">
        <v>474</v>
      </c>
      <c r="G1361" s="7" t="s">
        <v>486</v>
      </c>
      <c r="H1361" s="7" t="s">
        <v>578</v>
      </c>
      <c r="I1361" s="7" t="s">
        <v>535</v>
      </c>
      <c r="J1361" s="4" t="s">
        <v>114</v>
      </c>
      <c r="K1361" s="4" t="s">
        <v>161</v>
      </c>
      <c r="L1361" s="4" t="s">
        <v>163</v>
      </c>
      <c r="M1361" s="9">
        <v>40000</v>
      </c>
      <c r="N1361" s="9">
        <v>40000</v>
      </c>
      <c r="O1361" s="9">
        <v>40000</v>
      </c>
      <c r="P1361" s="2"/>
    </row>
    <row r="1362" spans="1:16" ht="25.5" outlineLevel="7">
      <c r="A1362" s="3" t="s">
        <v>123</v>
      </c>
      <c r="B1362" s="4" t="s">
        <v>373</v>
      </c>
      <c r="C1362" s="7" t="s">
        <v>472</v>
      </c>
      <c r="D1362" s="7" t="s">
        <v>474</v>
      </c>
      <c r="E1362" s="8" t="str">
        <f t="shared" si="20"/>
        <v>03 4 22 80321</v>
      </c>
      <c r="F1362" s="7" t="s">
        <v>474</v>
      </c>
      <c r="G1362" s="7" t="s">
        <v>486</v>
      </c>
      <c r="H1362" s="7" t="s">
        <v>578</v>
      </c>
      <c r="I1362" s="7" t="s">
        <v>535</v>
      </c>
      <c r="J1362" s="4" t="s">
        <v>114</v>
      </c>
      <c r="K1362" s="4" t="s">
        <v>124</v>
      </c>
      <c r="L1362" s="4"/>
      <c r="M1362" s="9">
        <v>530420</v>
      </c>
      <c r="N1362" s="9">
        <v>530420</v>
      </c>
      <c r="O1362" s="9">
        <v>530420</v>
      </c>
      <c r="P1362" s="2"/>
    </row>
    <row r="1363" spans="1:16" ht="25.5" outlineLevel="7">
      <c r="A1363" s="3" t="s">
        <v>125</v>
      </c>
      <c r="B1363" s="4" t="s">
        <v>373</v>
      </c>
      <c r="C1363" s="7" t="s">
        <v>472</v>
      </c>
      <c r="D1363" s="7" t="s">
        <v>474</v>
      </c>
      <c r="E1363" s="8" t="str">
        <f t="shared" si="20"/>
        <v>03 4 22 80321</v>
      </c>
      <c r="F1363" s="7" t="s">
        <v>474</v>
      </c>
      <c r="G1363" s="7" t="s">
        <v>486</v>
      </c>
      <c r="H1363" s="7" t="s">
        <v>578</v>
      </c>
      <c r="I1363" s="7" t="s">
        <v>535</v>
      </c>
      <c r="J1363" s="4" t="s">
        <v>114</v>
      </c>
      <c r="K1363" s="4" t="s">
        <v>124</v>
      </c>
      <c r="L1363" s="4" t="s">
        <v>126</v>
      </c>
      <c r="M1363" s="9">
        <v>530420</v>
      </c>
      <c r="N1363" s="9">
        <v>530420</v>
      </c>
      <c r="O1363" s="9">
        <v>530420</v>
      </c>
      <c r="P1363" s="2"/>
    </row>
    <row r="1364" spans="1:16" ht="25.5" outlineLevel="7">
      <c r="A1364" s="3" t="s">
        <v>155</v>
      </c>
      <c r="B1364" s="4" t="s">
        <v>373</v>
      </c>
      <c r="C1364" s="7" t="s">
        <v>472</v>
      </c>
      <c r="D1364" s="7" t="s">
        <v>474</v>
      </c>
      <c r="E1364" s="8" t="str">
        <f t="shared" si="20"/>
        <v>03 4 22 80321</v>
      </c>
      <c r="F1364" s="7" t="s">
        <v>474</v>
      </c>
      <c r="G1364" s="7" t="s">
        <v>486</v>
      </c>
      <c r="H1364" s="7" t="s">
        <v>578</v>
      </c>
      <c r="I1364" s="7" t="s">
        <v>535</v>
      </c>
      <c r="J1364" s="4" t="s">
        <v>114</v>
      </c>
      <c r="K1364" s="4" t="s">
        <v>156</v>
      </c>
      <c r="L1364" s="4"/>
      <c r="M1364" s="9">
        <v>84100</v>
      </c>
      <c r="N1364" s="9">
        <v>84100</v>
      </c>
      <c r="O1364" s="9">
        <v>84100</v>
      </c>
      <c r="P1364" s="2"/>
    </row>
    <row r="1365" spans="1:16" ht="25.5" outlineLevel="7">
      <c r="A1365" s="3" t="s">
        <v>157</v>
      </c>
      <c r="B1365" s="4" t="s">
        <v>373</v>
      </c>
      <c r="C1365" s="7" t="s">
        <v>472</v>
      </c>
      <c r="D1365" s="7" t="s">
        <v>474</v>
      </c>
      <c r="E1365" s="8" t="str">
        <f t="shared" si="20"/>
        <v>03 4 22 80321</v>
      </c>
      <c r="F1365" s="7" t="s">
        <v>474</v>
      </c>
      <c r="G1365" s="7" t="s">
        <v>486</v>
      </c>
      <c r="H1365" s="7" t="s">
        <v>578</v>
      </c>
      <c r="I1365" s="7" t="s">
        <v>535</v>
      </c>
      <c r="J1365" s="4" t="s">
        <v>114</v>
      </c>
      <c r="K1365" s="4" t="s">
        <v>156</v>
      </c>
      <c r="L1365" s="4" t="s">
        <v>158</v>
      </c>
      <c r="M1365" s="9">
        <v>84100</v>
      </c>
      <c r="N1365" s="9">
        <v>84100</v>
      </c>
      <c r="O1365" s="9">
        <v>84100</v>
      </c>
      <c r="P1365" s="2"/>
    </row>
    <row r="1366" spans="1:16" ht="38.25" outlineLevel="7">
      <c r="A1366" s="3" t="s">
        <v>38</v>
      </c>
      <c r="B1366" s="4" t="s">
        <v>373</v>
      </c>
      <c r="C1366" s="7" t="s">
        <v>472</v>
      </c>
      <c r="D1366" s="7" t="s">
        <v>474</v>
      </c>
      <c r="E1366" s="8" t="str">
        <f t="shared" si="20"/>
        <v>03 4 22 80321</v>
      </c>
      <c r="F1366" s="7" t="s">
        <v>474</v>
      </c>
      <c r="G1366" s="7" t="s">
        <v>486</v>
      </c>
      <c r="H1366" s="7" t="s">
        <v>578</v>
      </c>
      <c r="I1366" s="7" t="s">
        <v>535</v>
      </c>
      <c r="J1366" s="4" t="s">
        <v>114</v>
      </c>
      <c r="K1366" s="4" t="s">
        <v>39</v>
      </c>
      <c r="L1366" s="4"/>
      <c r="M1366" s="9">
        <v>337526</v>
      </c>
      <c r="N1366" s="9">
        <v>370526</v>
      </c>
      <c r="O1366" s="9">
        <v>370526</v>
      </c>
      <c r="P1366" s="2"/>
    </row>
    <row r="1367" spans="1:16" ht="38.25" outlineLevel="7">
      <c r="A1367" s="3" t="s">
        <v>34</v>
      </c>
      <c r="B1367" s="4" t="s">
        <v>373</v>
      </c>
      <c r="C1367" s="7" t="s">
        <v>472</v>
      </c>
      <c r="D1367" s="7" t="s">
        <v>474</v>
      </c>
      <c r="E1367" s="8" t="str">
        <f t="shared" si="20"/>
        <v>03 4 22 80321</v>
      </c>
      <c r="F1367" s="7" t="s">
        <v>474</v>
      </c>
      <c r="G1367" s="7" t="s">
        <v>486</v>
      </c>
      <c r="H1367" s="7" t="s">
        <v>578</v>
      </c>
      <c r="I1367" s="7" t="s">
        <v>535</v>
      </c>
      <c r="J1367" s="4" t="s">
        <v>114</v>
      </c>
      <c r="K1367" s="4" t="s">
        <v>39</v>
      </c>
      <c r="L1367" s="4" t="s">
        <v>74</v>
      </c>
      <c r="M1367" s="9">
        <v>337526</v>
      </c>
      <c r="N1367" s="9">
        <v>370526</v>
      </c>
      <c r="O1367" s="9">
        <v>370526</v>
      </c>
      <c r="P1367" s="2"/>
    </row>
    <row r="1368" spans="1:16" ht="38.25" outlineLevel="7">
      <c r="A1368" s="3" t="s">
        <v>75</v>
      </c>
      <c r="B1368" s="4" t="s">
        <v>373</v>
      </c>
      <c r="C1368" s="7" t="s">
        <v>472</v>
      </c>
      <c r="D1368" s="7" t="s">
        <v>474</v>
      </c>
      <c r="E1368" s="8" t="str">
        <f t="shared" si="20"/>
        <v>03 4 22 80321</v>
      </c>
      <c r="F1368" s="7" t="s">
        <v>474</v>
      </c>
      <c r="G1368" s="7" t="s">
        <v>486</v>
      </c>
      <c r="H1368" s="7" t="s">
        <v>578</v>
      </c>
      <c r="I1368" s="7" t="s">
        <v>535</v>
      </c>
      <c r="J1368" s="4" t="s">
        <v>114</v>
      </c>
      <c r="K1368" s="4" t="s">
        <v>76</v>
      </c>
      <c r="L1368" s="4"/>
      <c r="M1368" s="9">
        <v>15000</v>
      </c>
      <c r="N1368" s="9">
        <v>15000</v>
      </c>
      <c r="O1368" s="9">
        <v>15000</v>
      </c>
      <c r="P1368" s="2"/>
    </row>
    <row r="1369" spans="1:16" ht="38.25" outlineLevel="7">
      <c r="A1369" s="3" t="s">
        <v>77</v>
      </c>
      <c r="B1369" s="4" t="s">
        <v>373</v>
      </c>
      <c r="C1369" s="7" t="s">
        <v>472</v>
      </c>
      <c r="D1369" s="7" t="s">
        <v>474</v>
      </c>
      <c r="E1369" s="8" t="str">
        <f t="shared" ref="E1369:E1432" si="21">CONCATENATE(F1369," ",G1369," ",H1369," ",I1369)</f>
        <v>03 4 22 80321</v>
      </c>
      <c r="F1369" s="7" t="s">
        <v>474</v>
      </c>
      <c r="G1369" s="7" t="s">
        <v>486</v>
      </c>
      <c r="H1369" s="7" t="s">
        <v>578</v>
      </c>
      <c r="I1369" s="7" t="s">
        <v>535</v>
      </c>
      <c r="J1369" s="4" t="s">
        <v>114</v>
      </c>
      <c r="K1369" s="4" t="s">
        <v>76</v>
      </c>
      <c r="L1369" s="4" t="s">
        <v>78</v>
      </c>
      <c r="M1369" s="9">
        <v>15000</v>
      </c>
      <c r="N1369" s="9">
        <v>15000</v>
      </c>
      <c r="O1369" s="9">
        <v>15000</v>
      </c>
      <c r="P1369" s="2"/>
    </row>
    <row r="1370" spans="1:16" ht="51" outlineLevel="3">
      <c r="A1370" s="3" t="s">
        <v>265</v>
      </c>
      <c r="B1370" s="4" t="s">
        <v>373</v>
      </c>
      <c r="C1370" s="7" t="s">
        <v>472</v>
      </c>
      <c r="D1370" s="7" t="s">
        <v>474</v>
      </c>
      <c r="E1370" s="8" t="str">
        <f t="shared" si="21"/>
        <v>03 4 22 80323</v>
      </c>
      <c r="F1370" s="7" t="s">
        <v>474</v>
      </c>
      <c r="G1370" s="7" t="s">
        <v>486</v>
      </c>
      <c r="H1370" s="7" t="s">
        <v>578</v>
      </c>
      <c r="I1370" s="7" t="s">
        <v>536</v>
      </c>
      <c r="J1370" s="4"/>
      <c r="K1370" s="4"/>
      <c r="L1370" s="4"/>
      <c r="M1370" s="9">
        <v>9774558</v>
      </c>
      <c r="N1370" s="9">
        <v>2506308</v>
      </c>
      <c r="O1370" s="9">
        <v>4684943</v>
      </c>
      <c r="P1370" s="2"/>
    </row>
    <row r="1371" spans="1:16" ht="38.25" outlineLevel="4">
      <c r="A1371" s="3" t="s">
        <v>109</v>
      </c>
      <c r="B1371" s="4" t="s">
        <v>373</v>
      </c>
      <c r="C1371" s="7" t="s">
        <v>472</v>
      </c>
      <c r="D1371" s="7" t="s">
        <v>474</v>
      </c>
      <c r="E1371" s="8" t="str">
        <f t="shared" si="21"/>
        <v>03 4 22 80323</v>
      </c>
      <c r="F1371" s="7" t="s">
        <v>474</v>
      </c>
      <c r="G1371" s="7" t="s">
        <v>486</v>
      </c>
      <c r="H1371" s="7" t="s">
        <v>578</v>
      </c>
      <c r="I1371" s="7" t="s">
        <v>536</v>
      </c>
      <c r="J1371" s="4" t="s">
        <v>110</v>
      </c>
      <c r="K1371" s="4"/>
      <c r="L1371" s="4"/>
      <c r="M1371" s="9">
        <v>9774558</v>
      </c>
      <c r="N1371" s="9">
        <v>2506308</v>
      </c>
      <c r="O1371" s="9">
        <v>4684943</v>
      </c>
      <c r="P1371" s="2"/>
    </row>
    <row r="1372" spans="1:16" ht="25.5" outlineLevel="5">
      <c r="A1372" s="3" t="s">
        <v>111</v>
      </c>
      <c r="B1372" s="4" t="s">
        <v>373</v>
      </c>
      <c r="C1372" s="7" t="s">
        <v>472</v>
      </c>
      <c r="D1372" s="7" t="s">
        <v>474</v>
      </c>
      <c r="E1372" s="8" t="str">
        <f t="shared" si="21"/>
        <v>03 4 22 80323</v>
      </c>
      <c r="F1372" s="7" t="s">
        <v>474</v>
      </c>
      <c r="G1372" s="7" t="s">
        <v>486</v>
      </c>
      <c r="H1372" s="7" t="s">
        <v>578</v>
      </c>
      <c r="I1372" s="7" t="s">
        <v>536</v>
      </c>
      <c r="J1372" s="4" t="s">
        <v>112</v>
      </c>
      <c r="K1372" s="4"/>
      <c r="L1372" s="4"/>
      <c r="M1372" s="9">
        <v>9774558</v>
      </c>
      <c r="N1372" s="9">
        <v>2506308</v>
      </c>
      <c r="O1372" s="9">
        <v>4684943</v>
      </c>
      <c r="P1372" s="2"/>
    </row>
    <row r="1373" spans="1:16" ht="76.5" outlineLevel="6">
      <c r="A1373" s="3" t="s">
        <v>113</v>
      </c>
      <c r="B1373" s="4" t="s">
        <v>373</v>
      </c>
      <c r="C1373" s="7" t="s">
        <v>472</v>
      </c>
      <c r="D1373" s="7" t="s">
        <v>474</v>
      </c>
      <c r="E1373" s="8" t="str">
        <f t="shared" si="21"/>
        <v>03 4 22 80323</v>
      </c>
      <c r="F1373" s="7" t="s">
        <v>474</v>
      </c>
      <c r="G1373" s="7" t="s">
        <v>486</v>
      </c>
      <c r="H1373" s="7" t="s">
        <v>578</v>
      </c>
      <c r="I1373" s="7" t="s">
        <v>536</v>
      </c>
      <c r="J1373" s="4" t="s">
        <v>114</v>
      </c>
      <c r="K1373" s="4"/>
      <c r="L1373" s="4"/>
      <c r="M1373" s="9">
        <v>9774558</v>
      </c>
      <c r="N1373" s="9">
        <v>2506308</v>
      </c>
      <c r="O1373" s="9">
        <v>4684943</v>
      </c>
      <c r="P1373" s="2"/>
    </row>
    <row r="1374" spans="1:16" outlineLevel="7">
      <c r="A1374" s="3" t="s">
        <v>85</v>
      </c>
      <c r="B1374" s="4" t="s">
        <v>373</v>
      </c>
      <c r="C1374" s="7" t="s">
        <v>472</v>
      </c>
      <c r="D1374" s="7" t="s">
        <v>474</v>
      </c>
      <c r="E1374" s="8" t="str">
        <f t="shared" si="21"/>
        <v>03 4 22 80323</v>
      </c>
      <c r="F1374" s="7" t="s">
        <v>474</v>
      </c>
      <c r="G1374" s="7" t="s">
        <v>486</v>
      </c>
      <c r="H1374" s="7" t="s">
        <v>578</v>
      </c>
      <c r="I1374" s="7" t="s">
        <v>536</v>
      </c>
      <c r="J1374" s="4" t="s">
        <v>114</v>
      </c>
      <c r="K1374" s="4" t="s">
        <v>86</v>
      </c>
      <c r="L1374" s="4"/>
      <c r="M1374" s="9">
        <v>9774558</v>
      </c>
      <c r="N1374" s="9">
        <v>2506308</v>
      </c>
      <c r="O1374" s="9">
        <v>4684943</v>
      </c>
      <c r="P1374" s="2"/>
    </row>
    <row r="1375" spans="1:16" outlineLevel="7">
      <c r="A1375" s="3" t="s">
        <v>87</v>
      </c>
      <c r="B1375" s="4" t="s">
        <v>373</v>
      </c>
      <c r="C1375" s="7" t="s">
        <v>472</v>
      </c>
      <c r="D1375" s="7" t="s">
        <v>474</v>
      </c>
      <c r="E1375" s="8" t="str">
        <f t="shared" si="21"/>
        <v>03 4 22 80323</v>
      </c>
      <c r="F1375" s="7" t="s">
        <v>474</v>
      </c>
      <c r="G1375" s="7" t="s">
        <v>486</v>
      </c>
      <c r="H1375" s="7" t="s">
        <v>578</v>
      </c>
      <c r="I1375" s="7" t="s">
        <v>536</v>
      </c>
      <c r="J1375" s="4" t="s">
        <v>114</v>
      </c>
      <c r="K1375" s="4" t="s">
        <v>86</v>
      </c>
      <c r="L1375" s="4" t="s">
        <v>88</v>
      </c>
      <c r="M1375" s="9">
        <v>9774558</v>
      </c>
      <c r="N1375" s="9">
        <v>2506308</v>
      </c>
      <c r="O1375" s="9">
        <v>4684943</v>
      </c>
      <c r="P1375" s="2"/>
    </row>
    <row r="1376" spans="1:16" ht="51" outlineLevel="3">
      <c r="A1376" s="3" t="s">
        <v>419</v>
      </c>
      <c r="B1376" s="4" t="s">
        <v>373</v>
      </c>
      <c r="C1376" s="7" t="s">
        <v>472</v>
      </c>
      <c r="D1376" s="7" t="s">
        <v>474</v>
      </c>
      <c r="E1376" s="8" t="str">
        <f t="shared" si="21"/>
        <v>03 4 22 82610</v>
      </c>
      <c r="F1376" s="7" t="s">
        <v>474</v>
      </c>
      <c r="G1376" s="7" t="s">
        <v>486</v>
      </c>
      <c r="H1376" s="7" t="s">
        <v>578</v>
      </c>
      <c r="I1376" s="7" t="s">
        <v>586</v>
      </c>
      <c r="J1376" s="4"/>
      <c r="K1376" s="4"/>
      <c r="L1376" s="4"/>
      <c r="M1376" s="9">
        <v>22585560</v>
      </c>
      <c r="N1376" s="9">
        <v>21406204.079999998</v>
      </c>
      <c r="O1376" s="9">
        <v>21628682.129999999</v>
      </c>
      <c r="P1376" s="2"/>
    </row>
    <row r="1377" spans="1:16" ht="38.25" outlineLevel="4">
      <c r="A1377" s="3" t="s">
        <v>109</v>
      </c>
      <c r="B1377" s="4" t="s">
        <v>373</v>
      </c>
      <c r="C1377" s="7" t="s">
        <v>472</v>
      </c>
      <c r="D1377" s="7" t="s">
        <v>474</v>
      </c>
      <c r="E1377" s="8" t="str">
        <f t="shared" si="21"/>
        <v>03 4 22 82610</v>
      </c>
      <c r="F1377" s="7" t="s">
        <v>474</v>
      </c>
      <c r="G1377" s="7" t="s">
        <v>486</v>
      </c>
      <c r="H1377" s="7" t="s">
        <v>578</v>
      </c>
      <c r="I1377" s="7" t="s">
        <v>586</v>
      </c>
      <c r="J1377" s="4" t="s">
        <v>110</v>
      </c>
      <c r="K1377" s="4"/>
      <c r="L1377" s="4"/>
      <c r="M1377" s="9">
        <v>22585560</v>
      </c>
      <c r="N1377" s="9">
        <v>21406204.079999998</v>
      </c>
      <c r="O1377" s="9">
        <v>21628682.129999999</v>
      </c>
      <c r="P1377" s="2"/>
    </row>
    <row r="1378" spans="1:16" ht="25.5" outlineLevel="5">
      <c r="A1378" s="3" t="s">
        <v>111</v>
      </c>
      <c r="B1378" s="4" t="s">
        <v>373</v>
      </c>
      <c r="C1378" s="7" t="s">
        <v>472</v>
      </c>
      <c r="D1378" s="7" t="s">
        <v>474</v>
      </c>
      <c r="E1378" s="8" t="str">
        <f t="shared" si="21"/>
        <v>03 4 22 82610</v>
      </c>
      <c r="F1378" s="7" t="s">
        <v>474</v>
      </c>
      <c r="G1378" s="7" t="s">
        <v>486</v>
      </c>
      <c r="H1378" s="7" t="s">
        <v>578</v>
      </c>
      <c r="I1378" s="7" t="s">
        <v>586</v>
      </c>
      <c r="J1378" s="4" t="s">
        <v>112</v>
      </c>
      <c r="K1378" s="4"/>
      <c r="L1378" s="4"/>
      <c r="M1378" s="9">
        <v>22323560</v>
      </c>
      <c r="N1378" s="9">
        <v>21406204.079999998</v>
      </c>
      <c r="O1378" s="9">
        <v>21628682.129999999</v>
      </c>
      <c r="P1378" s="2"/>
    </row>
    <row r="1379" spans="1:16" ht="76.5" outlineLevel="6">
      <c r="A1379" s="3" t="s">
        <v>113</v>
      </c>
      <c r="B1379" s="4" t="s">
        <v>373</v>
      </c>
      <c r="C1379" s="7" t="s">
        <v>472</v>
      </c>
      <c r="D1379" s="7" t="s">
        <v>474</v>
      </c>
      <c r="E1379" s="8" t="str">
        <f t="shared" si="21"/>
        <v>03 4 22 82610</v>
      </c>
      <c r="F1379" s="7" t="s">
        <v>474</v>
      </c>
      <c r="G1379" s="7" t="s">
        <v>486</v>
      </c>
      <c r="H1379" s="7" t="s">
        <v>578</v>
      </c>
      <c r="I1379" s="7" t="s">
        <v>586</v>
      </c>
      <c r="J1379" s="4" t="s">
        <v>114</v>
      </c>
      <c r="K1379" s="4"/>
      <c r="L1379" s="4"/>
      <c r="M1379" s="9">
        <v>22054552.5</v>
      </c>
      <c r="N1379" s="9">
        <v>21406204.079999998</v>
      </c>
      <c r="O1379" s="9">
        <v>21628682.129999999</v>
      </c>
      <c r="P1379" s="2"/>
    </row>
    <row r="1380" spans="1:16" outlineLevel="7">
      <c r="A1380" s="3" t="s">
        <v>51</v>
      </c>
      <c r="B1380" s="4" t="s">
        <v>373</v>
      </c>
      <c r="C1380" s="7" t="s">
        <v>472</v>
      </c>
      <c r="D1380" s="7" t="s">
        <v>474</v>
      </c>
      <c r="E1380" s="8" t="str">
        <f t="shared" si="21"/>
        <v>03 4 22 82610</v>
      </c>
      <c r="F1380" s="7" t="s">
        <v>474</v>
      </c>
      <c r="G1380" s="7" t="s">
        <v>486</v>
      </c>
      <c r="H1380" s="7" t="s">
        <v>578</v>
      </c>
      <c r="I1380" s="7" t="s">
        <v>586</v>
      </c>
      <c r="J1380" s="4" t="s">
        <v>114</v>
      </c>
      <c r="K1380" s="4" t="s">
        <v>52</v>
      </c>
      <c r="L1380" s="4"/>
      <c r="M1380" s="9">
        <v>14883521.689999999</v>
      </c>
      <c r="N1380" s="9">
        <v>15063035.220000001</v>
      </c>
      <c r="O1380" s="9">
        <v>15233909.32</v>
      </c>
      <c r="P1380" s="2"/>
    </row>
    <row r="1381" spans="1:16" outlineLevel="7">
      <c r="A1381" s="3" t="s">
        <v>16</v>
      </c>
      <c r="B1381" s="4" t="s">
        <v>373</v>
      </c>
      <c r="C1381" s="7" t="s">
        <v>472</v>
      </c>
      <c r="D1381" s="7" t="s">
        <v>474</v>
      </c>
      <c r="E1381" s="8" t="str">
        <f t="shared" si="21"/>
        <v>03 4 22 82610</v>
      </c>
      <c r="F1381" s="7" t="s">
        <v>474</v>
      </c>
      <c r="G1381" s="7" t="s">
        <v>486</v>
      </c>
      <c r="H1381" s="7" t="s">
        <v>578</v>
      </c>
      <c r="I1381" s="7" t="s">
        <v>586</v>
      </c>
      <c r="J1381" s="4" t="s">
        <v>114</v>
      </c>
      <c r="K1381" s="4" t="s">
        <v>52</v>
      </c>
      <c r="L1381" s="4" t="s">
        <v>53</v>
      </c>
      <c r="M1381" s="9">
        <v>14883521.689999999</v>
      </c>
      <c r="N1381" s="9">
        <v>15063035.220000001</v>
      </c>
      <c r="O1381" s="9">
        <v>15233909.32</v>
      </c>
      <c r="P1381" s="2"/>
    </row>
    <row r="1382" spans="1:16" ht="25.5" outlineLevel="7">
      <c r="A1382" s="3" t="s">
        <v>57</v>
      </c>
      <c r="B1382" s="4" t="s">
        <v>373</v>
      </c>
      <c r="C1382" s="7" t="s">
        <v>472</v>
      </c>
      <c r="D1382" s="7" t="s">
        <v>474</v>
      </c>
      <c r="E1382" s="8" t="str">
        <f t="shared" si="21"/>
        <v>03 4 22 82610</v>
      </c>
      <c r="F1382" s="7" t="s">
        <v>474</v>
      </c>
      <c r="G1382" s="7" t="s">
        <v>486</v>
      </c>
      <c r="H1382" s="7" t="s">
        <v>578</v>
      </c>
      <c r="I1382" s="7" t="s">
        <v>586</v>
      </c>
      <c r="J1382" s="4" t="s">
        <v>114</v>
      </c>
      <c r="K1382" s="4" t="s">
        <v>58</v>
      </c>
      <c r="L1382" s="4"/>
      <c r="M1382" s="9">
        <v>4471568.4400000004</v>
      </c>
      <c r="N1382" s="9">
        <v>4525781.51</v>
      </c>
      <c r="O1382" s="9">
        <v>4577385.46</v>
      </c>
      <c r="P1382" s="2"/>
    </row>
    <row r="1383" spans="1:16" ht="25.5" outlineLevel="7">
      <c r="A1383" s="3" t="s">
        <v>24</v>
      </c>
      <c r="B1383" s="4" t="s">
        <v>373</v>
      </c>
      <c r="C1383" s="7" t="s">
        <v>472</v>
      </c>
      <c r="D1383" s="7" t="s">
        <v>474</v>
      </c>
      <c r="E1383" s="8" t="str">
        <f t="shared" si="21"/>
        <v>03 4 22 82610</v>
      </c>
      <c r="F1383" s="7" t="s">
        <v>474</v>
      </c>
      <c r="G1383" s="7" t="s">
        <v>486</v>
      </c>
      <c r="H1383" s="7" t="s">
        <v>578</v>
      </c>
      <c r="I1383" s="7" t="s">
        <v>586</v>
      </c>
      <c r="J1383" s="4" t="s">
        <v>114</v>
      </c>
      <c r="K1383" s="4" t="s">
        <v>58</v>
      </c>
      <c r="L1383" s="4" t="s">
        <v>59</v>
      </c>
      <c r="M1383" s="9">
        <v>4471568.4400000004</v>
      </c>
      <c r="N1383" s="9">
        <v>4525781.51</v>
      </c>
      <c r="O1383" s="9">
        <v>4577385.46</v>
      </c>
      <c r="P1383" s="2"/>
    </row>
    <row r="1384" spans="1:16" outlineLevel="7">
      <c r="A1384" s="3" t="s">
        <v>261</v>
      </c>
      <c r="B1384" s="4" t="s">
        <v>373</v>
      </c>
      <c r="C1384" s="7" t="s">
        <v>472</v>
      </c>
      <c r="D1384" s="7" t="s">
        <v>474</v>
      </c>
      <c r="E1384" s="8" t="str">
        <f t="shared" si="21"/>
        <v>03 4 22 82610</v>
      </c>
      <c r="F1384" s="7" t="s">
        <v>474</v>
      </c>
      <c r="G1384" s="7" t="s">
        <v>486</v>
      </c>
      <c r="H1384" s="7" t="s">
        <v>578</v>
      </c>
      <c r="I1384" s="7" t="s">
        <v>586</v>
      </c>
      <c r="J1384" s="4" t="s">
        <v>114</v>
      </c>
      <c r="K1384" s="4" t="s">
        <v>262</v>
      </c>
      <c r="L1384" s="4"/>
      <c r="M1384" s="9">
        <v>92500</v>
      </c>
      <c r="N1384" s="9">
        <v>92500</v>
      </c>
      <c r="O1384" s="9">
        <v>92500</v>
      </c>
      <c r="P1384" s="2"/>
    </row>
    <row r="1385" spans="1:16" outlineLevel="7">
      <c r="A1385" s="3" t="s">
        <v>263</v>
      </c>
      <c r="B1385" s="4" t="s">
        <v>373</v>
      </c>
      <c r="C1385" s="7" t="s">
        <v>472</v>
      </c>
      <c r="D1385" s="7" t="s">
        <v>474</v>
      </c>
      <c r="E1385" s="8" t="str">
        <f t="shared" si="21"/>
        <v>03 4 22 82610</v>
      </c>
      <c r="F1385" s="7" t="s">
        <v>474</v>
      </c>
      <c r="G1385" s="7" t="s">
        <v>486</v>
      </c>
      <c r="H1385" s="7" t="s">
        <v>578</v>
      </c>
      <c r="I1385" s="7" t="s">
        <v>586</v>
      </c>
      <c r="J1385" s="4" t="s">
        <v>114</v>
      </c>
      <c r="K1385" s="4" t="s">
        <v>262</v>
      </c>
      <c r="L1385" s="4" t="s">
        <v>264</v>
      </c>
      <c r="M1385" s="9">
        <v>92500</v>
      </c>
      <c r="N1385" s="9">
        <v>92500</v>
      </c>
      <c r="O1385" s="9">
        <v>92500</v>
      </c>
      <c r="P1385" s="2"/>
    </row>
    <row r="1386" spans="1:16" outlineLevel="7">
      <c r="A1386" s="3" t="s">
        <v>115</v>
      </c>
      <c r="B1386" s="4" t="s">
        <v>373</v>
      </c>
      <c r="C1386" s="7" t="s">
        <v>472</v>
      </c>
      <c r="D1386" s="7" t="s">
        <v>474</v>
      </c>
      <c r="E1386" s="8" t="str">
        <f t="shared" si="21"/>
        <v>03 4 22 82610</v>
      </c>
      <c r="F1386" s="7" t="s">
        <v>474</v>
      </c>
      <c r="G1386" s="7" t="s">
        <v>486</v>
      </c>
      <c r="H1386" s="7" t="s">
        <v>578</v>
      </c>
      <c r="I1386" s="7" t="s">
        <v>586</v>
      </c>
      <c r="J1386" s="4" t="s">
        <v>114</v>
      </c>
      <c r="K1386" s="4" t="s">
        <v>116</v>
      </c>
      <c r="L1386" s="4"/>
      <c r="M1386" s="9">
        <v>2498118.37</v>
      </c>
      <c r="N1386" s="9">
        <v>1616043.35</v>
      </c>
      <c r="O1386" s="9">
        <v>1616043.35</v>
      </c>
      <c r="P1386" s="2"/>
    </row>
    <row r="1387" spans="1:16" outlineLevel="7">
      <c r="A1387" s="3" t="s">
        <v>117</v>
      </c>
      <c r="B1387" s="4" t="s">
        <v>373</v>
      </c>
      <c r="C1387" s="7" t="s">
        <v>472</v>
      </c>
      <c r="D1387" s="7" t="s">
        <v>474</v>
      </c>
      <c r="E1387" s="8" t="str">
        <f t="shared" si="21"/>
        <v>03 4 22 82610</v>
      </c>
      <c r="F1387" s="7" t="s">
        <v>474</v>
      </c>
      <c r="G1387" s="7" t="s">
        <v>486</v>
      </c>
      <c r="H1387" s="7" t="s">
        <v>578</v>
      </c>
      <c r="I1387" s="7" t="s">
        <v>586</v>
      </c>
      <c r="J1387" s="4" t="s">
        <v>114</v>
      </c>
      <c r="K1387" s="4" t="s">
        <v>116</v>
      </c>
      <c r="L1387" s="4" t="s">
        <v>118</v>
      </c>
      <c r="M1387" s="9">
        <v>2498118.37</v>
      </c>
      <c r="N1387" s="9">
        <v>1616043.35</v>
      </c>
      <c r="O1387" s="9">
        <v>1616043.35</v>
      </c>
      <c r="P1387" s="2"/>
    </row>
    <row r="1388" spans="1:16" outlineLevel="7">
      <c r="A1388" s="3" t="s">
        <v>68</v>
      </c>
      <c r="B1388" s="4" t="s">
        <v>373</v>
      </c>
      <c r="C1388" s="7" t="s">
        <v>472</v>
      </c>
      <c r="D1388" s="7" t="s">
        <v>474</v>
      </c>
      <c r="E1388" s="8" t="str">
        <f t="shared" si="21"/>
        <v>03 4 22 82610</v>
      </c>
      <c r="F1388" s="7" t="s">
        <v>474</v>
      </c>
      <c r="G1388" s="7" t="s">
        <v>486</v>
      </c>
      <c r="H1388" s="7" t="s">
        <v>578</v>
      </c>
      <c r="I1388" s="7" t="s">
        <v>586</v>
      </c>
      <c r="J1388" s="4" t="s">
        <v>114</v>
      </c>
      <c r="K1388" s="4" t="s">
        <v>69</v>
      </c>
      <c r="L1388" s="4"/>
      <c r="M1388" s="9">
        <v>36000</v>
      </c>
      <c r="N1388" s="9">
        <v>36000</v>
      </c>
      <c r="O1388" s="9">
        <v>36000</v>
      </c>
      <c r="P1388" s="2"/>
    </row>
    <row r="1389" spans="1:16" outlineLevel="7">
      <c r="A1389" s="3" t="s">
        <v>48</v>
      </c>
      <c r="B1389" s="4" t="s">
        <v>373</v>
      </c>
      <c r="C1389" s="7" t="s">
        <v>472</v>
      </c>
      <c r="D1389" s="7" t="s">
        <v>474</v>
      </c>
      <c r="E1389" s="8" t="str">
        <f t="shared" si="21"/>
        <v>03 4 22 82610</v>
      </c>
      <c r="F1389" s="7" t="s">
        <v>474</v>
      </c>
      <c r="G1389" s="7" t="s">
        <v>486</v>
      </c>
      <c r="H1389" s="7" t="s">
        <v>578</v>
      </c>
      <c r="I1389" s="7" t="s">
        <v>586</v>
      </c>
      <c r="J1389" s="4" t="s">
        <v>114</v>
      </c>
      <c r="K1389" s="4" t="s">
        <v>69</v>
      </c>
      <c r="L1389" s="4" t="s">
        <v>70</v>
      </c>
      <c r="M1389" s="9">
        <v>36000</v>
      </c>
      <c r="N1389" s="9">
        <v>36000</v>
      </c>
      <c r="O1389" s="9">
        <v>36000</v>
      </c>
      <c r="P1389" s="2"/>
    </row>
    <row r="1390" spans="1:16" ht="38.25" outlineLevel="7">
      <c r="A1390" s="3" t="s">
        <v>38</v>
      </c>
      <c r="B1390" s="4" t="s">
        <v>373</v>
      </c>
      <c r="C1390" s="7" t="s">
        <v>472</v>
      </c>
      <c r="D1390" s="7" t="s">
        <v>474</v>
      </c>
      <c r="E1390" s="8" t="str">
        <f t="shared" si="21"/>
        <v>03 4 22 82610</v>
      </c>
      <c r="F1390" s="7" t="s">
        <v>474</v>
      </c>
      <c r="G1390" s="7" t="s">
        <v>486</v>
      </c>
      <c r="H1390" s="7" t="s">
        <v>578</v>
      </c>
      <c r="I1390" s="7" t="s">
        <v>586</v>
      </c>
      <c r="J1390" s="4" t="s">
        <v>114</v>
      </c>
      <c r="K1390" s="4" t="s">
        <v>39</v>
      </c>
      <c r="L1390" s="4"/>
      <c r="M1390" s="9">
        <v>72844</v>
      </c>
      <c r="N1390" s="9">
        <v>72844</v>
      </c>
      <c r="O1390" s="9">
        <v>72844</v>
      </c>
      <c r="P1390" s="2"/>
    </row>
    <row r="1391" spans="1:16" ht="38.25" outlineLevel="7">
      <c r="A1391" s="3" t="s">
        <v>34</v>
      </c>
      <c r="B1391" s="4" t="s">
        <v>373</v>
      </c>
      <c r="C1391" s="7" t="s">
        <v>472</v>
      </c>
      <c r="D1391" s="7" t="s">
        <v>474</v>
      </c>
      <c r="E1391" s="8" t="str">
        <f t="shared" si="21"/>
        <v>03 4 22 82610</v>
      </c>
      <c r="F1391" s="7" t="s">
        <v>474</v>
      </c>
      <c r="G1391" s="7" t="s">
        <v>486</v>
      </c>
      <c r="H1391" s="7" t="s">
        <v>578</v>
      </c>
      <c r="I1391" s="7" t="s">
        <v>586</v>
      </c>
      <c r="J1391" s="4" t="s">
        <v>114</v>
      </c>
      <c r="K1391" s="4" t="s">
        <v>39</v>
      </c>
      <c r="L1391" s="4" t="s">
        <v>74</v>
      </c>
      <c r="M1391" s="9">
        <v>72844</v>
      </c>
      <c r="N1391" s="9">
        <v>72844</v>
      </c>
      <c r="O1391" s="9">
        <v>72844</v>
      </c>
      <c r="P1391" s="2"/>
    </row>
    <row r="1392" spans="1:16" ht="25.5" outlineLevel="6">
      <c r="A1392" s="3" t="s">
        <v>420</v>
      </c>
      <c r="B1392" s="4" t="s">
        <v>373</v>
      </c>
      <c r="C1392" s="7" t="s">
        <v>472</v>
      </c>
      <c r="D1392" s="7" t="s">
        <v>474</v>
      </c>
      <c r="E1392" s="8" t="str">
        <f t="shared" si="21"/>
        <v>03 4 22 82610</v>
      </c>
      <c r="F1392" s="7" t="s">
        <v>474</v>
      </c>
      <c r="G1392" s="7" t="s">
        <v>486</v>
      </c>
      <c r="H1392" s="7" t="s">
        <v>578</v>
      </c>
      <c r="I1392" s="7" t="s">
        <v>586</v>
      </c>
      <c r="J1392" s="4" t="s">
        <v>421</v>
      </c>
      <c r="K1392" s="4"/>
      <c r="L1392" s="4"/>
      <c r="M1392" s="9">
        <v>269007.5</v>
      </c>
      <c r="N1392" s="9">
        <v>0</v>
      </c>
      <c r="O1392" s="9">
        <v>0</v>
      </c>
      <c r="P1392" s="2"/>
    </row>
    <row r="1393" spans="1:16" ht="51" outlineLevel="7">
      <c r="A1393" s="3" t="s">
        <v>422</v>
      </c>
      <c r="B1393" s="4" t="s">
        <v>373</v>
      </c>
      <c r="C1393" s="7" t="s">
        <v>472</v>
      </c>
      <c r="D1393" s="7" t="s">
        <v>474</v>
      </c>
      <c r="E1393" s="8" t="str">
        <f t="shared" si="21"/>
        <v>03 4 22 82610</v>
      </c>
      <c r="F1393" s="7" t="s">
        <v>474</v>
      </c>
      <c r="G1393" s="7" t="s">
        <v>486</v>
      </c>
      <c r="H1393" s="7" t="s">
        <v>578</v>
      </c>
      <c r="I1393" s="7" t="s">
        <v>586</v>
      </c>
      <c r="J1393" s="4" t="s">
        <v>421</v>
      </c>
      <c r="K1393" s="4" t="s">
        <v>423</v>
      </c>
      <c r="L1393" s="4"/>
      <c r="M1393" s="9">
        <v>269007.5</v>
      </c>
      <c r="N1393" s="9">
        <v>0</v>
      </c>
      <c r="O1393" s="9">
        <v>0</v>
      </c>
      <c r="P1393" s="2"/>
    </row>
    <row r="1394" spans="1:16" ht="51" outlineLevel="7">
      <c r="A1394" s="3" t="s">
        <v>424</v>
      </c>
      <c r="B1394" s="4" t="s">
        <v>373</v>
      </c>
      <c r="C1394" s="7" t="s">
        <v>472</v>
      </c>
      <c r="D1394" s="7" t="s">
        <v>474</v>
      </c>
      <c r="E1394" s="8" t="str">
        <f t="shared" si="21"/>
        <v>03 4 22 82610</v>
      </c>
      <c r="F1394" s="7" t="s">
        <v>474</v>
      </c>
      <c r="G1394" s="7" t="s">
        <v>486</v>
      </c>
      <c r="H1394" s="7" t="s">
        <v>578</v>
      </c>
      <c r="I1394" s="7" t="s">
        <v>586</v>
      </c>
      <c r="J1394" s="4" t="s">
        <v>421</v>
      </c>
      <c r="K1394" s="4" t="s">
        <v>423</v>
      </c>
      <c r="L1394" s="4" t="s">
        <v>425</v>
      </c>
      <c r="M1394" s="9">
        <v>269007.5</v>
      </c>
      <c r="N1394" s="9">
        <v>0</v>
      </c>
      <c r="O1394" s="9">
        <v>0</v>
      </c>
      <c r="P1394" s="2"/>
    </row>
    <row r="1395" spans="1:16" ht="25.5" outlineLevel="5">
      <c r="A1395" s="3" t="s">
        <v>426</v>
      </c>
      <c r="B1395" s="4" t="s">
        <v>373</v>
      </c>
      <c r="C1395" s="7" t="s">
        <v>472</v>
      </c>
      <c r="D1395" s="7" t="s">
        <v>474</v>
      </c>
      <c r="E1395" s="8" t="str">
        <f t="shared" si="21"/>
        <v>03 4 22 82610</v>
      </c>
      <c r="F1395" s="7" t="s">
        <v>474</v>
      </c>
      <c r="G1395" s="7" t="s">
        <v>486</v>
      </c>
      <c r="H1395" s="7" t="s">
        <v>578</v>
      </c>
      <c r="I1395" s="7" t="s">
        <v>586</v>
      </c>
      <c r="J1395" s="4" t="s">
        <v>427</v>
      </c>
      <c r="K1395" s="4"/>
      <c r="L1395" s="4"/>
      <c r="M1395" s="9">
        <v>262000</v>
      </c>
      <c r="N1395" s="9">
        <v>0</v>
      </c>
      <c r="O1395" s="9">
        <v>0</v>
      </c>
      <c r="P1395" s="2"/>
    </row>
    <row r="1396" spans="1:16" ht="25.5" outlineLevel="6">
      <c r="A1396" s="3" t="s">
        <v>428</v>
      </c>
      <c r="B1396" s="4" t="s">
        <v>373</v>
      </c>
      <c r="C1396" s="7" t="s">
        <v>472</v>
      </c>
      <c r="D1396" s="7" t="s">
        <v>474</v>
      </c>
      <c r="E1396" s="8" t="str">
        <f t="shared" si="21"/>
        <v>03 4 22 82610</v>
      </c>
      <c r="F1396" s="7" t="s">
        <v>474</v>
      </c>
      <c r="G1396" s="7" t="s">
        <v>486</v>
      </c>
      <c r="H1396" s="7" t="s">
        <v>578</v>
      </c>
      <c r="I1396" s="7" t="s">
        <v>586</v>
      </c>
      <c r="J1396" s="4" t="s">
        <v>429</v>
      </c>
      <c r="K1396" s="4"/>
      <c r="L1396" s="4"/>
      <c r="M1396" s="9">
        <v>262000</v>
      </c>
      <c r="N1396" s="9">
        <v>0</v>
      </c>
      <c r="O1396" s="9">
        <v>0</v>
      </c>
      <c r="P1396" s="2"/>
    </row>
    <row r="1397" spans="1:16" ht="51" outlineLevel="7">
      <c r="A1397" s="3" t="s">
        <v>422</v>
      </c>
      <c r="B1397" s="4" t="s">
        <v>373</v>
      </c>
      <c r="C1397" s="7" t="s">
        <v>472</v>
      </c>
      <c r="D1397" s="7" t="s">
        <v>474</v>
      </c>
      <c r="E1397" s="8" t="str">
        <f t="shared" si="21"/>
        <v>03 4 22 82610</v>
      </c>
      <c r="F1397" s="7" t="s">
        <v>474</v>
      </c>
      <c r="G1397" s="7" t="s">
        <v>486</v>
      </c>
      <c r="H1397" s="7" t="s">
        <v>578</v>
      </c>
      <c r="I1397" s="7" t="s">
        <v>586</v>
      </c>
      <c r="J1397" s="4" t="s">
        <v>429</v>
      </c>
      <c r="K1397" s="4" t="s">
        <v>423</v>
      </c>
      <c r="L1397" s="4"/>
      <c r="M1397" s="9">
        <v>262000</v>
      </c>
      <c r="N1397" s="9">
        <v>0</v>
      </c>
      <c r="O1397" s="9">
        <v>0</v>
      </c>
      <c r="P1397" s="2"/>
    </row>
    <row r="1398" spans="1:16" ht="51" outlineLevel="7">
      <c r="A1398" s="3" t="s">
        <v>424</v>
      </c>
      <c r="B1398" s="4" t="s">
        <v>373</v>
      </c>
      <c r="C1398" s="7" t="s">
        <v>472</v>
      </c>
      <c r="D1398" s="7" t="s">
        <v>474</v>
      </c>
      <c r="E1398" s="8" t="str">
        <f t="shared" si="21"/>
        <v>03 4 22 82610</v>
      </c>
      <c r="F1398" s="7" t="s">
        <v>474</v>
      </c>
      <c r="G1398" s="7" t="s">
        <v>486</v>
      </c>
      <c r="H1398" s="7" t="s">
        <v>578</v>
      </c>
      <c r="I1398" s="7" t="s">
        <v>586</v>
      </c>
      <c r="J1398" s="4" t="s">
        <v>429</v>
      </c>
      <c r="K1398" s="4" t="s">
        <v>423</v>
      </c>
      <c r="L1398" s="4" t="s">
        <v>425</v>
      </c>
      <c r="M1398" s="9">
        <v>262000</v>
      </c>
      <c r="N1398" s="9">
        <v>0</v>
      </c>
      <c r="O1398" s="9">
        <v>0</v>
      </c>
      <c r="P1398" s="2"/>
    </row>
    <row r="1399" spans="1:16" outlineLevel="2">
      <c r="A1399" s="3" t="s">
        <v>270</v>
      </c>
      <c r="B1399" s="4" t="s">
        <v>373</v>
      </c>
      <c r="C1399" s="7" t="s">
        <v>472</v>
      </c>
      <c r="D1399" s="7" t="s">
        <v>472</v>
      </c>
      <c r="E1399" s="8"/>
      <c r="F1399" s="7" t="s">
        <v>468</v>
      </c>
      <c r="G1399" s="7" t="s">
        <v>485</v>
      </c>
      <c r="H1399" s="7" t="s">
        <v>468</v>
      </c>
      <c r="I1399" s="7" t="s">
        <v>489</v>
      </c>
      <c r="J1399" s="4"/>
      <c r="K1399" s="4"/>
      <c r="L1399" s="4"/>
      <c r="M1399" s="9">
        <v>833625</v>
      </c>
      <c r="N1399" s="9">
        <v>833625</v>
      </c>
      <c r="O1399" s="9">
        <v>833625</v>
      </c>
      <c r="P1399" s="2"/>
    </row>
    <row r="1400" spans="1:16" ht="25.5" outlineLevel="3">
      <c r="A1400" s="3" t="s">
        <v>430</v>
      </c>
      <c r="B1400" s="4" t="s">
        <v>373</v>
      </c>
      <c r="C1400" s="7" t="s">
        <v>472</v>
      </c>
      <c r="D1400" s="7" t="s">
        <v>472</v>
      </c>
      <c r="E1400" s="8" t="str">
        <f t="shared" si="21"/>
        <v>03 4 11 S4790</v>
      </c>
      <c r="F1400" s="7" t="s">
        <v>474</v>
      </c>
      <c r="G1400" s="7" t="s">
        <v>486</v>
      </c>
      <c r="H1400" s="7" t="s">
        <v>482</v>
      </c>
      <c r="I1400" s="7" t="s">
        <v>587</v>
      </c>
      <c r="J1400" s="4"/>
      <c r="K1400" s="4"/>
      <c r="L1400" s="4"/>
      <c r="M1400" s="9">
        <v>833625</v>
      </c>
      <c r="N1400" s="9">
        <v>833625</v>
      </c>
      <c r="O1400" s="9">
        <v>833625</v>
      </c>
      <c r="P1400" s="2"/>
    </row>
    <row r="1401" spans="1:16" ht="38.25" outlineLevel="4">
      <c r="A1401" s="3" t="s">
        <v>109</v>
      </c>
      <c r="B1401" s="4" t="s">
        <v>373</v>
      </c>
      <c r="C1401" s="7" t="s">
        <v>472</v>
      </c>
      <c r="D1401" s="7" t="s">
        <v>472</v>
      </c>
      <c r="E1401" s="8" t="str">
        <f t="shared" si="21"/>
        <v>03 4 11 S4790</v>
      </c>
      <c r="F1401" s="7" t="s">
        <v>474</v>
      </c>
      <c r="G1401" s="7" t="s">
        <v>486</v>
      </c>
      <c r="H1401" s="7" t="s">
        <v>482</v>
      </c>
      <c r="I1401" s="7" t="s">
        <v>587</v>
      </c>
      <c r="J1401" s="4" t="s">
        <v>110</v>
      </c>
      <c r="K1401" s="4"/>
      <c r="L1401" s="4"/>
      <c r="M1401" s="9">
        <v>833625</v>
      </c>
      <c r="N1401" s="9">
        <v>833625</v>
      </c>
      <c r="O1401" s="9">
        <v>833625</v>
      </c>
      <c r="P1401" s="2"/>
    </row>
    <row r="1402" spans="1:16" ht="25.5" outlineLevel="5">
      <c r="A1402" s="3" t="s">
        <v>111</v>
      </c>
      <c r="B1402" s="4" t="s">
        <v>373</v>
      </c>
      <c r="C1402" s="7" t="s">
        <v>472</v>
      </c>
      <c r="D1402" s="7" t="s">
        <v>472</v>
      </c>
      <c r="E1402" s="8" t="str">
        <f t="shared" si="21"/>
        <v>03 4 11 S4790</v>
      </c>
      <c r="F1402" s="7" t="s">
        <v>474</v>
      </c>
      <c r="G1402" s="7" t="s">
        <v>486</v>
      </c>
      <c r="H1402" s="7" t="s">
        <v>482</v>
      </c>
      <c r="I1402" s="7" t="s">
        <v>587</v>
      </c>
      <c r="J1402" s="4" t="s">
        <v>112</v>
      </c>
      <c r="K1402" s="4"/>
      <c r="L1402" s="4"/>
      <c r="M1402" s="9">
        <v>833625</v>
      </c>
      <c r="N1402" s="9">
        <v>833625</v>
      </c>
      <c r="O1402" s="9">
        <v>833625</v>
      </c>
      <c r="P1402" s="2"/>
    </row>
    <row r="1403" spans="1:16" ht="25.5" outlineLevel="6">
      <c r="A1403" s="3" t="s">
        <v>138</v>
      </c>
      <c r="B1403" s="4" t="s">
        <v>373</v>
      </c>
      <c r="C1403" s="7" t="s">
        <v>472</v>
      </c>
      <c r="D1403" s="7" t="s">
        <v>472</v>
      </c>
      <c r="E1403" s="8" t="str">
        <f t="shared" si="21"/>
        <v>03 4 11 S4790</v>
      </c>
      <c r="F1403" s="7" t="s">
        <v>474</v>
      </c>
      <c r="G1403" s="7" t="s">
        <v>486</v>
      </c>
      <c r="H1403" s="7" t="s">
        <v>482</v>
      </c>
      <c r="I1403" s="7" t="s">
        <v>587</v>
      </c>
      <c r="J1403" s="4" t="s">
        <v>139</v>
      </c>
      <c r="K1403" s="4"/>
      <c r="L1403" s="4"/>
      <c r="M1403" s="9">
        <v>833625</v>
      </c>
      <c r="N1403" s="9">
        <v>833625</v>
      </c>
      <c r="O1403" s="9">
        <v>833625</v>
      </c>
      <c r="P1403" s="2"/>
    </row>
    <row r="1404" spans="1:16" ht="51" outlineLevel="7">
      <c r="A1404" s="3" t="s">
        <v>431</v>
      </c>
      <c r="B1404" s="4" t="s">
        <v>373</v>
      </c>
      <c r="C1404" s="7" t="s">
        <v>472</v>
      </c>
      <c r="D1404" s="7" t="s">
        <v>472</v>
      </c>
      <c r="E1404" s="8" t="str">
        <f t="shared" si="21"/>
        <v>03 4 11 S4790</v>
      </c>
      <c r="F1404" s="7" t="s">
        <v>474</v>
      </c>
      <c r="G1404" s="7" t="s">
        <v>486</v>
      </c>
      <c r="H1404" s="7" t="s">
        <v>482</v>
      </c>
      <c r="I1404" s="7" t="s">
        <v>587</v>
      </c>
      <c r="J1404" s="4" t="s">
        <v>139</v>
      </c>
      <c r="K1404" s="4" t="s">
        <v>432</v>
      </c>
      <c r="L1404" s="4"/>
      <c r="M1404" s="9">
        <v>833625</v>
      </c>
      <c r="N1404" s="9">
        <v>833625</v>
      </c>
      <c r="O1404" s="9">
        <v>833625</v>
      </c>
      <c r="P1404" s="2"/>
    </row>
    <row r="1405" spans="1:16" ht="25.5" outlineLevel="7">
      <c r="A1405" s="3" t="s">
        <v>166</v>
      </c>
      <c r="B1405" s="4" t="s">
        <v>373</v>
      </c>
      <c r="C1405" s="7" t="s">
        <v>472</v>
      </c>
      <c r="D1405" s="7" t="s">
        <v>472</v>
      </c>
      <c r="E1405" s="8" t="str">
        <f t="shared" si="21"/>
        <v>03 4 11 S4790</v>
      </c>
      <c r="F1405" s="7" t="s">
        <v>474</v>
      </c>
      <c r="G1405" s="7" t="s">
        <v>486</v>
      </c>
      <c r="H1405" s="7" t="s">
        <v>482</v>
      </c>
      <c r="I1405" s="7" t="s">
        <v>587</v>
      </c>
      <c r="J1405" s="4" t="s">
        <v>139</v>
      </c>
      <c r="K1405" s="4" t="s">
        <v>432</v>
      </c>
      <c r="L1405" s="4" t="s">
        <v>167</v>
      </c>
      <c r="M1405" s="9">
        <v>300105</v>
      </c>
      <c r="N1405" s="9">
        <v>300105</v>
      </c>
      <c r="O1405" s="9">
        <v>300105</v>
      </c>
      <c r="P1405" s="2"/>
    </row>
    <row r="1406" spans="1:16" ht="25.5" outlineLevel="7">
      <c r="A1406" s="3" t="s">
        <v>166</v>
      </c>
      <c r="B1406" s="4" t="s">
        <v>373</v>
      </c>
      <c r="C1406" s="7" t="s">
        <v>472</v>
      </c>
      <c r="D1406" s="7" t="s">
        <v>472</v>
      </c>
      <c r="E1406" s="8" t="str">
        <f t="shared" si="21"/>
        <v>03 4 11 S4790</v>
      </c>
      <c r="F1406" s="7" t="s">
        <v>474</v>
      </c>
      <c r="G1406" s="7" t="s">
        <v>486</v>
      </c>
      <c r="H1406" s="7" t="s">
        <v>482</v>
      </c>
      <c r="I1406" s="7" t="s">
        <v>587</v>
      </c>
      <c r="J1406" s="4" t="s">
        <v>139</v>
      </c>
      <c r="K1406" s="4" t="s">
        <v>432</v>
      </c>
      <c r="L1406" s="4" t="s">
        <v>412</v>
      </c>
      <c r="M1406" s="9">
        <v>533520</v>
      </c>
      <c r="N1406" s="9">
        <v>533520</v>
      </c>
      <c r="O1406" s="9">
        <v>533520</v>
      </c>
      <c r="P1406" s="2"/>
    </row>
    <row r="1407" spans="1:16" ht="25.5" outlineLevel="2">
      <c r="A1407" s="3" t="s">
        <v>272</v>
      </c>
      <c r="B1407" s="4" t="s">
        <v>373</v>
      </c>
      <c r="C1407" s="7" t="s">
        <v>472</v>
      </c>
      <c r="D1407" s="7" t="s">
        <v>475</v>
      </c>
      <c r="E1407" s="8"/>
      <c r="F1407" s="7" t="s">
        <v>468</v>
      </c>
      <c r="G1407" s="7" t="s">
        <v>485</v>
      </c>
      <c r="H1407" s="7" t="s">
        <v>468</v>
      </c>
      <c r="I1407" s="7" t="s">
        <v>489</v>
      </c>
      <c r="J1407" s="4"/>
      <c r="K1407" s="4"/>
      <c r="L1407" s="4"/>
      <c r="M1407" s="9">
        <v>67314094.939999998</v>
      </c>
      <c r="N1407" s="9">
        <v>65056757.359999999</v>
      </c>
      <c r="O1407" s="9">
        <v>65510434.630000003</v>
      </c>
      <c r="P1407" s="2"/>
    </row>
    <row r="1408" spans="1:16" ht="89.25" outlineLevel="3">
      <c r="A1408" s="3" t="s">
        <v>137</v>
      </c>
      <c r="B1408" s="4" t="s">
        <v>373</v>
      </c>
      <c r="C1408" s="7" t="s">
        <v>472</v>
      </c>
      <c r="D1408" s="7" t="s">
        <v>475</v>
      </c>
      <c r="E1408" s="8" t="str">
        <f t="shared" si="21"/>
        <v>01 4 11 81180</v>
      </c>
      <c r="F1408" s="7" t="s">
        <v>469</v>
      </c>
      <c r="G1408" s="7" t="s">
        <v>486</v>
      </c>
      <c r="H1408" s="7" t="s">
        <v>482</v>
      </c>
      <c r="I1408" s="7" t="s">
        <v>505</v>
      </c>
      <c r="J1408" s="4"/>
      <c r="K1408" s="4"/>
      <c r="L1408" s="4"/>
      <c r="M1408" s="9">
        <v>14544.6</v>
      </c>
      <c r="N1408" s="9">
        <v>14544.6</v>
      </c>
      <c r="O1408" s="9">
        <v>14544.6</v>
      </c>
      <c r="P1408" s="2"/>
    </row>
    <row r="1409" spans="1:16" ht="38.25" outlineLevel="4">
      <c r="A1409" s="3" t="s">
        <v>109</v>
      </c>
      <c r="B1409" s="4" t="s">
        <v>373</v>
      </c>
      <c r="C1409" s="7" t="s">
        <v>472</v>
      </c>
      <c r="D1409" s="7" t="s">
        <v>475</v>
      </c>
      <c r="E1409" s="8" t="str">
        <f t="shared" si="21"/>
        <v>01 4 11 81180</v>
      </c>
      <c r="F1409" s="7" t="s">
        <v>469</v>
      </c>
      <c r="G1409" s="7" t="s">
        <v>486</v>
      </c>
      <c r="H1409" s="7" t="s">
        <v>482</v>
      </c>
      <c r="I1409" s="7" t="s">
        <v>505</v>
      </c>
      <c r="J1409" s="4" t="s">
        <v>110</v>
      </c>
      <c r="K1409" s="4"/>
      <c r="L1409" s="4"/>
      <c r="M1409" s="9">
        <v>14544.6</v>
      </c>
      <c r="N1409" s="9">
        <v>14544.6</v>
      </c>
      <c r="O1409" s="9">
        <v>14544.6</v>
      </c>
      <c r="P1409" s="2"/>
    </row>
    <row r="1410" spans="1:16" ht="25.5" outlineLevel="5">
      <c r="A1410" s="3" t="s">
        <v>111</v>
      </c>
      <c r="B1410" s="4" t="s">
        <v>373</v>
      </c>
      <c r="C1410" s="7" t="s">
        <v>472</v>
      </c>
      <c r="D1410" s="7" t="s">
        <v>475</v>
      </c>
      <c r="E1410" s="8" t="str">
        <f t="shared" si="21"/>
        <v>01 4 11 81180</v>
      </c>
      <c r="F1410" s="7" t="s">
        <v>469</v>
      </c>
      <c r="G1410" s="7" t="s">
        <v>486</v>
      </c>
      <c r="H1410" s="7" t="s">
        <v>482</v>
      </c>
      <c r="I1410" s="7" t="s">
        <v>505</v>
      </c>
      <c r="J1410" s="4" t="s">
        <v>112</v>
      </c>
      <c r="K1410" s="4"/>
      <c r="L1410" s="4"/>
      <c r="M1410" s="9">
        <v>14544.6</v>
      </c>
      <c r="N1410" s="9">
        <v>14544.6</v>
      </c>
      <c r="O1410" s="9">
        <v>14544.6</v>
      </c>
      <c r="P1410" s="2"/>
    </row>
    <row r="1411" spans="1:16" ht="25.5" outlineLevel="6">
      <c r="A1411" s="3" t="s">
        <v>138</v>
      </c>
      <c r="B1411" s="4" t="s">
        <v>373</v>
      </c>
      <c r="C1411" s="7" t="s">
        <v>472</v>
      </c>
      <c r="D1411" s="7" t="s">
        <v>475</v>
      </c>
      <c r="E1411" s="8" t="str">
        <f t="shared" si="21"/>
        <v>01 4 11 81180</v>
      </c>
      <c r="F1411" s="7" t="s">
        <v>469</v>
      </c>
      <c r="G1411" s="7" t="s">
        <v>486</v>
      </c>
      <c r="H1411" s="7" t="s">
        <v>482</v>
      </c>
      <c r="I1411" s="7" t="s">
        <v>505</v>
      </c>
      <c r="J1411" s="4" t="s">
        <v>139</v>
      </c>
      <c r="K1411" s="4"/>
      <c r="L1411" s="4"/>
      <c r="M1411" s="9">
        <v>14544.6</v>
      </c>
      <c r="N1411" s="9">
        <v>14544.6</v>
      </c>
      <c r="O1411" s="9">
        <v>14544.6</v>
      </c>
      <c r="P1411" s="2"/>
    </row>
    <row r="1412" spans="1:16" ht="63.75" outlineLevel="7">
      <c r="A1412" s="3" t="s">
        <v>140</v>
      </c>
      <c r="B1412" s="4" t="s">
        <v>373</v>
      </c>
      <c r="C1412" s="7" t="s">
        <v>472</v>
      </c>
      <c r="D1412" s="7" t="s">
        <v>475</v>
      </c>
      <c r="E1412" s="8" t="str">
        <f t="shared" si="21"/>
        <v>01 4 11 81180</v>
      </c>
      <c r="F1412" s="7" t="s">
        <v>469</v>
      </c>
      <c r="G1412" s="7" t="s">
        <v>486</v>
      </c>
      <c r="H1412" s="7" t="s">
        <v>482</v>
      </c>
      <c r="I1412" s="7" t="s">
        <v>505</v>
      </c>
      <c r="J1412" s="4" t="s">
        <v>139</v>
      </c>
      <c r="K1412" s="4" t="s">
        <v>141</v>
      </c>
      <c r="L1412" s="4"/>
      <c r="M1412" s="9">
        <v>14544.6</v>
      </c>
      <c r="N1412" s="9">
        <v>14544.6</v>
      </c>
      <c r="O1412" s="9">
        <v>14544.6</v>
      </c>
      <c r="P1412" s="2"/>
    </row>
    <row r="1413" spans="1:16" ht="25.5" outlineLevel="7">
      <c r="A1413" s="3" t="s">
        <v>66</v>
      </c>
      <c r="B1413" s="4" t="s">
        <v>373</v>
      </c>
      <c r="C1413" s="7" t="s">
        <v>472</v>
      </c>
      <c r="D1413" s="7" t="s">
        <v>475</v>
      </c>
      <c r="E1413" s="8" t="str">
        <f t="shared" si="21"/>
        <v>01 4 11 81180</v>
      </c>
      <c r="F1413" s="7" t="s">
        <v>469</v>
      </c>
      <c r="G1413" s="7" t="s">
        <v>486</v>
      </c>
      <c r="H1413" s="7" t="s">
        <v>482</v>
      </c>
      <c r="I1413" s="7" t="s">
        <v>505</v>
      </c>
      <c r="J1413" s="4" t="s">
        <v>139</v>
      </c>
      <c r="K1413" s="4" t="s">
        <v>141</v>
      </c>
      <c r="L1413" s="4" t="s">
        <v>67</v>
      </c>
      <c r="M1413" s="9">
        <v>6930</v>
      </c>
      <c r="N1413" s="9">
        <v>6930</v>
      </c>
      <c r="O1413" s="9">
        <v>6930</v>
      </c>
      <c r="P1413" s="2"/>
    </row>
    <row r="1414" spans="1:16" outlineLevel="7">
      <c r="A1414" s="3" t="s">
        <v>48</v>
      </c>
      <c r="B1414" s="4" t="s">
        <v>373</v>
      </c>
      <c r="C1414" s="7" t="s">
        <v>472</v>
      </c>
      <c r="D1414" s="7" t="s">
        <v>475</v>
      </c>
      <c r="E1414" s="8" t="str">
        <f t="shared" si="21"/>
        <v>01 4 11 81180</v>
      </c>
      <c r="F1414" s="7" t="s">
        <v>469</v>
      </c>
      <c r="G1414" s="7" t="s">
        <v>486</v>
      </c>
      <c r="H1414" s="7" t="s">
        <v>482</v>
      </c>
      <c r="I1414" s="7" t="s">
        <v>505</v>
      </c>
      <c r="J1414" s="4" t="s">
        <v>139</v>
      </c>
      <c r="K1414" s="4" t="s">
        <v>141</v>
      </c>
      <c r="L1414" s="4" t="s">
        <v>70</v>
      </c>
      <c r="M1414" s="9">
        <v>7614.6</v>
      </c>
      <c r="N1414" s="9">
        <v>7614.6</v>
      </c>
      <c r="O1414" s="9">
        <v>7614.6</v>
      </c>
      <c r="P1414" s="2"/>
    </row>
    <row r="1415" spans="1:16" ht="38.25" outlineLevel="3">
      <c r="A1415" s="3" t="s">
        <v>433</v>
      </c>
      <c r="B1415" s="4" t="s">
        <v>373</v>
      </c>
      <c r="C1415" s="7" t="s">
        <v>472</v>
      </c>
      <c r="D1415" s="7" t="s">
        <v>475</v>
      </c>
      <c r="E1415" s="8" t="str">
        <f t="shared" si="21"/>
        <v>03 4 11 80341</v>
      </c>
      <c r="F1415" s="7" t="s">
        <v>474</v>
      </c>
      <c r="G1415" s="7" t="s">
        <v>486</v>
      </c>
      <c r="H1415" s="7" t="s">
        <v>482</v>
      </c>
      <c r="I1415" s="7" t="s">
        <v>588</v>
      </c>
      <c r="J1415" s="4"/>
      <c r="K1415" s="4"/>
      <c r="L1415" s="4"/>
      <c r="M1415" s="9">
        <v>5383811.1900000004</v>
      </c>
      <c r="N1415" s="9">
        <v>5409553.7800000003</v>
      </c>
      <c r="O1415" s="9">
        <v>5436326.0700000003</v>
      </c>
      <c r="P1415" s="2"/>
    </row>
    <row r="1416" spans="1:16" ht="38.25" outlineLevel="4">
      <c r="A1416" s="3" t="s">
        <v>109</v>
      </c>
      <c r="B1416" s="4" t="s">
        <v>373</v>
      </c>
      <c r="C1416" s="7" t="s">
        <v>472</v>
      </c>
      <c r="D1416" s="7" t="s">
        <v>475</v>
      </c>
      <c r="E1416" s="8" t="str">
        <f t="shared" si="21"/>
        <v>03 4 11 80341</v>
      </c>
      <c r="F1416" s="7" t="s">
        <v>474</v>
      </c>
      <c r="G1416" s="7" t="s">
        <v>486</v>
      </c>
      <c r="H1416" s="7" t="s">
        <v>482</v>
      </c>
      <c r="I1416" s="7" t="s">
        <v>588</v>
      </c>
      <c r="J1416" s="4" t="s">
        <v>110</v>
      </c>
      <c r="K1416" s="4"/>
      <c r="L1416" s="4"/>
      <c r="M1416" s="9">
        <v>5383811.1900000004</v>
      </c>
      <c r="N1416" s="9">
        <v>5409553.7800000003</v>
      </c>
      <c r="O1416" s="9">
        <v>5436326.0700000003</v>
      </c>
      <c r="P1416" s="2"/>
    </row>
    <row r="1417" spans="1:16" ht="25.5" outlineLevel="5">
      <c r="A1417" s="3" t="s">
        <v>111</v>
      </c>
      <c r="B1417" s="4" t="s">
        <v>373</v>
      </c>
      <c r="C1417" s="7" t="s">
        <v>472</v>
      </c>
      <c r="D1417" s="7" t="s">
        <v>475</v>
      </c>
      <c r="E1417" s="8" t="str">
        <f t="shared" si="21"/>
        <v>03 4 11 80341</v>
      </c>
      <c r="F1417" s="7" t="s">
        <v>474</v>
      </c>
      <c r="G1417" s="7" t="s">
        <v>486</v>
      </c>
      <c r="H1417" s="7" t="s">
        <v>482</v>
      </c>
      <c r="I1417" s="7" t="s">
        <v>588</v>
      </c>
      <c r="J1417" s="4" t="s">
        <v>112</v>
      </c>
      <c r="K1417" s="4"/>
      <c r="L1417" s="4"/>
      <c r="M1417" s="9">
        <v>5383811.1900000004</v>
      </c>
      <c r="N1417" s="9">
        <v>5409553.7800000003</v>
      </c>
      <c r="O1417" s="9">
        <v>5436326.0700000003</v>
      </c>
      <c r="P1417" s="2"/>
    </row>
    <row r="1418" spans="1:16" ht="76.5" outlineLevel="6">
      <c r="A1418" s="3" t="s">
        <v>113</v>
      </c>
      <c r="B1418" s="4" t="s">
        <v>373</v>
      </c>
      <c r="C1418" s="7" t="s">
        <v>472</v>
      </c>
      <c r="D1418" s="7" t="s">
        <v>475</v>
      </c>
      <c r="E1418" s="8" t="str">
        <f t="shared" si="21"/>
        <v>03 4 11 80341</v>
      </c>
      <c r="F1418" s="7" t="s">
        <v>474</v>
      </c>
      <c r="G1418" s="7" t="s">
        <v>486</v>
      </c>
      <c r="H1418" s="7" t="s">
        <v>482</v>
      </c>
      <c r="I1418" s="7" t="s">
        <v>588</v>
      </c>
      <c r="J1418" s="4" t="s">
        <v>114</v>
      </c>
      <c r="K1418" s="4"/>
      <c r="L1418" s="4"/>
      <c r="M1418" s="9">
        <v>5383811.1900000004</v>
      </c>
      <c r="N1418" s="9">
        <v>5409553.7800000003</v>
      </c>
      <c r="O1418" s="9">
        <v>5436326.0700000003</v>
      </c>
      <c r="P1418" s="2"/>
    </row>
    <row r="1419" spans="1:16" outlineLevel="7">
      <c r="A1419" s="3" t="s">
        <v>51</v>
      </c>
      <c r="B1419" s="4" t="s">
        <v>373</v>
      </c>
      <c r="C1419" s="7" t="s">
        <v>472</v>
      </c>
      <c r="D1419" s="7" t="s">
        <v>475</v>
      </c>
      <c r="E1419" s="8" t="str">
        <f t="shared" si="21"/>
        <v>03 4 11 80341</v>
      </c>
      <c r="F1419" s="7" t="s">
        <v>474</v>
      </c>
      <c r="G1419" s="7" t="s">
        <v>486</v>
      </c>
      <c r="H1419" s="7" t="s">
        <v>482</v>
      </c>
      <c r="I1419" s="7" t="s">
        <v>588</v>
      </c>
      <c r="J1419" s="4" t="s">
        <v>114</v>
      </c>
      <c r="K1419" s="4" t="s">
        <v>52</v>
      </c>
      <c r="L1419" s="4"/>
      <c r="M1419" s="9">
        <v>3491394.7</v>
      </c>
      <c r="N1419" s="9">
        <v>3491394.7</v>
      </c>
      <c r="O1419" s="9">
        <v>3491394.7</v>
      </c>
      <c r="P1419" s="2"/>
    </row>
    <row r="1420" spans="1:16" outlineLevel="7">
      <c r="A1420" s="3" t="s">
        <v>16</v>
      </c>
      <c r="B1420" s="4" t="s">
        <v>373</v>
      </c>
      <c r="C1420" s="7" t="s">
        <v>472</v>
      </c>
      <c r="D1420" s="7" t="s">
        <v>475</v>
      </c>
      <c r="E1420" s="8" t="str">
        <f t="shared" si="21"/>
        <v>03 4 11 80341</v>
      </c>
      <c r="F1420" s="7" t="s">
        <v>474</v>
      </c>
      <c r="G1420" s="7" t="s">
        <v>486</v>
      </c>
      <c r="H1420" s="7" t="s">
        <v>482</v>
      </c>
      <c r="I1420" s="7" t="s">
        <v>588</v>
      </c>
      <c r="J1420" s="4" t="s">
        <v>114</v>
      </c>
      <c r="K1420" s="4" t="s">
        <v>52</v>
      </c>
      <c r="L1420" s="4" t="s">
        <v>53</v>
      </c>
      <c r="M1420" s="9">
        <v>3491394.7</v>
      </c>
      <c r="N1420" s="9">
        <v>3491394.7</v>
      </c>
      <c r="O1420" s="9">
        <v>3491394.7</v>
      </c>
      <c r="P1420" s="2"/>
    </row>
    <row r="1421" spans="1:16" ht="25.5" outlineLevel="7">
      <c r="A1421" s="3" t="s">
        <v>57</v>
      </c>
      <c r="B1421" s="4" t="s">
        <v>373</v>
      </c>
      <c r="C1421" s="7" t="s">
        <v>472</v>
      </c>
      <c r="D1421" s="7" t="s">
        <v>475</v>
      </c>
      <c r="E1421" s="8" t="str">
        <f t="shared" si="21"/>
        <v>03 4 11 80341</v>
      </c>
      <c r="F1421" s="7" t="s">
        <v>474</v>
      </c>
      <c r="G1421" s="7" t="s">
        <v>486</v>
      </c>
      <c r="H1421" s="7" t="s">
        <v>482</v>
      </c>
      <c r="I1421" s="7" t="s">
        <v>588</v>
      </c>
      <c r="J1421" s="4" t="s">
        <v>114</v>
      </c>
      <c r="K1421" s="4" t="s">
        <v>58</v>
      </c>
      <c r="L1421" s="4"/>
      <c r="M1421" s="9">
        <v>1047529.2</v>
      </c>
      <c r="N1421" s="9">
        <v>1047529.2</v>
      </c>
      <c r="O1421" s="9">
        <v>1047529.2</v>
      </c>
      <c r="P1421" s="2"/>
    </row>
    <row r="1422" spans="1:16" ht="25.5" outlineLevel="7">
      <c r="A1422" s="3" t="s">
        <v>24</v>
      </c>
      <c r="B1422" s="4" t="s">
        <v>373</v>
      </c>
      <c r="C1422" s="7" t="s">
        <v>472</v>
      </c>
      <c r="D1422" s="7" t="s">
        <v>475</v>
      </c>
      <c r="E1422" s="8" t="str">
        <f t="shared" si="21"/>
        <v>03 4 11 80341</v>
      </c>
      <c r="F1422" s="7" t="s">
        <v>474</v>
      </c>
      <c r="G1422" s="7" t="s">
        <v>486</v>
      </c>
      <c r="H1422" s="7" t="s">
        <v>482</v>
      </c>
      <c r="I1422" s="7" t="s">
        <v>588</v>
      </c>
      <c r="J1422" s="4" t="s">
        <v>114</v>
      </c>
      <c r="K1422" s="4" t="s">
        <v>58</v>
      </c>
      <c r="L1422" s="4" t="s">
        <v>59</v>
      </c>
      <c r="M1422" s="9">
        <v>1047529.2</v>
      </c>
      <c r="N1422" s="9">
        <v>1047529.2</v>
      </c>
      <c r="O1422" s="9">
        <v>1047529.2</v>
      </c>
      <c r="P1422" s="2"/>
    </row>
    <row r="1423" spans="1:16" outlineLevel="7">
      <c r="A1423" s="3" t="s">
        <v>61</v>
      </c>
      <c r="B1423" s="4" t="s">
        <v>373</v>
      </c>
      <c r="C1423" s="7" t="s">
        <v>472</v>
      </c>
      <c r="D1423" s="7" t="s">
        <v>475</v>
      </c>
      <c r="E1423" s="8" t="str">
        <f t="shared" si="21"/>
        <v>03 4 11 80341</v>
      </c>
      <c r="F1423" s="7" t="s">
        <v>474</v>
      </c>
      <c r="G1423" s="7" t="s">
        <v>486</v>
      </c>
      <c r="H1423" s="7" t="s">
        <v>482</v>
      </c>
      <c r="I1423" s="7" t="s">
        <v>588</v>
      </c>
      <c r="J1423" s="4" t="s">
        <v>114</v>
      </c>
      <c r="K1423" s="4" t="s">
        <v>62</v>
      </c>
      <c r="L1423" s="4"/>
      <c r="M1423" s="9">
        <v>23556</v>
      </c>
      <c r="N1423" s="9">
        <v>24498.240000000002</v>
      </c>
      <c r="O1423" s="9">
        <v>25478.17</v>
      </c>
      <c r="P1423" s="2"/>
    </row>
    <row r="1424" spans="1:16" outlineLevel="7">
      <c r="A1424" s="3" t="s">
        <v>32</v>
      </c>
      <c r="B1424" s="4" t="s">
        <v>373</v>
      </c>
      <c r="C1424" s="7" t="s">
        <v>472</v>
      </c>
      <c r="D1424" s="7" t="s">
        <v>475</v>
      </c>
      <c r="E1424" s="8" t="str">
        <f t="shared" si="21"/>
        <v>03 4 11 80341</v>
      </c>
      <c r="F1424" s="7" t="s">
        <v>474</v>
      </c>
      <c r="G1424" s="7" t="s">
        <v>486</v>
      </c>
      <c r="H1424" s="7" t="s">
        <v>482</v>
      </c>
      <c r="I1424" s="7" t="s">
        <v>588</v>
      </c>
      <c r="J1424" s="4" t="s">
        <v>114</v>
      </c>
      <c r="K1424" s="4" t="s">
        <v>62</v>
      </c>
      <c r="L1424" s="4" t="s">
        <v>63</v>
      </c>
      <c r="M1424" s="9">
        <v>23556</v>
      </c>
      <c r="N1424" s="9">
        <v>24498.240000000002</v>
      </c>
      <c r="O1424" s="9">
        <v>25478.17</v>
      </c>
      <c r="P1424" s="2"/>
    </row>
    <row r="1425" spans="1:16" outlineLevel="7">
      <c r="A1425" s="3" t="s">
        <v>115</v>
      </c>
      <c r="B1425" s="4" t="s">
        <v>373</v>
      </c>
      <c r="C1425" s="7" t="s">
        <v>472</v>
      </c>
      <c r="D1425" s="7" t="s">
        <v>475</v>
      </c>
      <c r="E1425" s="8" t="str">
        <f t="shared" si="21"/>
        <v>03 4 11 80341</v>
      </c>
      <c r="F1425" s="7" t="s">
        <v>474</v>
      </c>
      <c r="G1425" s="7" t="s">
        <v>486</v>
      </c>
      <c r="H1425" s="7" t="s">
        <v>482</v>
      </c>
      <c r="I1425" s="7" t="s">
        <v>588</v>
      </c>
      <c r="J1425" s="4" t="s">
        <v>114</v>
      </c>
      <c r="K1425" s="4" t="s">
        <v>116</v>
      </c>
      <c r="L1425" s="4"/>
      <c r="M1425" s="9">
        <v>620008.63</v>
      </c>
      <c r="N1425" s="9">
        <v>644808.98</v>
      </c>
      <c r="O1425" s="9">
        <v>670601.34</v>
      </c>
      <c r="P1425" s="2"/>
    </row>
    <row r="1426" spans="1:16" outlineLevel="7">
      <c r="A1426" s="3" t="s">
        <v>117</v>
      </c>
      <c r="B1426" s="4" t="s">
        <v>373</v>
      </c>
      <c r="C1426" s="7" t="s">
        <v>472</v>
      </c>
      <c r="D1426" s="7" t="s">
        <v>475</v>
      </c>
      <c r="E1426" s="8" t="str">
        <f t="shared" si="21"/>
        <v>03 4 11 80341</v>
      </c>
      <c r="F1426" s="7" t="s">
        <v>474</v>
      </c>
      <c r="G1426" s="7" t="s">
        <v>486</v>
      </c>
      <c r="H1426" s="7" t="s">
        <v>482</v>
      </c>
      <c r="I1426" s="7" t="s">
        <v>588</v>
      </c>
      <c r="J1426" s="4" t="s">
        <v>114</v>
      </c>
      <c r="K1426" s="4" t="s">
        <v>116</v>
      </c>
      <c r="L1426" s="4" t="s">
        <v>118</v>
      </c>
      <c r="M1426" s="9">
        <v>620008.63</v>
      </c>
      <c r="N1426" s="9">
        <v>644808.98</v>
      </c>
      <c r="O1426" s="9">
        <v>670601.34</v>
      </c>
      <c r="P1426" s="2"/>
    </row>
    <row r="1427" spans="1:16" ht="25.5" outlineLevel="7">
      <c r="A1427" s="3" t="s">
        <v>64</v>
      </c>
      <c r="B1427" s="4" t="s">
        <v>373</v>
      </c>
      <c r="C1427" s="7" t="s">
        <v>472</v>
      </c>
      <c r="D1427" s="7" t="s">
        <v>475</v>
      </c>
      <c r="E1427" s="8" t="str">
        <f t="shared" si="21"/>
        <v>03 4 11 80341</v>
      </c>
      <c r="F1427" s="7" t="s">
        <v>474</v>
      </c>
      <c r="G1427" s="7" t="s">
        <v>486</v>
      </c>
      <c r="H1427" s="7" t="s">
        <v>482</v>
      </c>
      <c r="I1427" s="7" t="s">
        <v>588</v>
      </c>
      <c r="J1427" s="4" t="s">
        <v>114</v>
      </c>
      <c r="K1427" s="4" t="s">
        <v>65</v>
      </c>
      <c r="L1427" s="4"/>
      <c r="M1427" s="9">
        <v>51337.7</v>
      </c>
      <c r="N1427" s="9">
        <v>51337.7</v>
      </c>
      <c r="O1427" s="9">
        <v>51337.7</v>
      </c>
      <c r="P1427" s="2"/>
    </row>
    <row r="1428" spans="1:16" ht="25.5" outlineLevel="7">
      <c r="A1428" s="3" t="s">
        <v>66</v>
      </c>
      <c r="B1428" s="4" t="s">
        <v>373</v>
      </c>
      <c r="C1428" s="7" t="s">
        <v>472</v>
      </c>
      <c r="D1428" s="7" t="s">
        <v>475</v>
      </c>
      <c r="E1428" s="8" t="str">
        <f t="shared" si="21"/>
        <v>03 4 11 80341</v>
      </c>
      <c r="F1428" s="7" t="s">
        <v>474</v>
      </c>
      <c r="G1428" s="7" t="s">
        <v>486</v>
      </c>
      <c r="H1428" s="7" t="s">
        <v>482</v>
      </c>
      <c r="I1428" s="7" t="s">
        <v>588</v>
      </c>
      <c r="J1428" s="4" t="s">
        <v>114</v>
      </c>
      <c r="K1428" s="4" t="s">
        <v>65</v>
      </c>
      <c r="L1428" s="4" t="s">
        <v>67</v>
      </c>
      <c r="M1428" s="9">
        <v>51337.7</v>
      </c>
      <c r="N1428" s="9">
        <v>51337.7</v>
      </c>
      <c r="O1428" s="9">
        <v>51337.7</v>
      </c>
      <c r="P1428" s="2"/>
    </row>
    <row r="1429" spans="1:16" outlineLevel="7">
      <c r="A1429" s="3" t="s">
        <v>68</v>
      </c>
      <c r="B1429" s="4" t="s">
        <v>373</v>
      </c>
      <c r="C1429" s="7" t="s">
        <v>472</v>
      </c>
      <c r="D1429" s="7" t="s">
        <v>475</v>
      </c>
      <c r="E1429" s="8" t="str">
        <f t="shared" si="21"/>
        <v>03 4 11 80341</v>
      </c>
      <c r="F1429" s="7" t="s">
        <v>474</v>
      </c>
      <c r="G1429" s="7" t="s">
        <v>486</v>
      </c>
      <c r="H1429" s="7" t="s">
        <v>482</v>
      </c>
      <c r="I1429" s="7" t="s">
        <v>588</v>
      </c>
      <c r="J1429" s="4" t="s">
        <v>114</v>
      </c>
      <c r="K1429" s="4" t="s">
        <v>69</v>
      </c>
      <c r="L1429" s="4"/>
      <c r="M1429" s="9">
        <v>139595.96</v>
      </c>
      <c r="N1429" s="9">
        <v>139595.96</v>
      </c>
      <c r="O1429" s="9">
        <v>139595.96</v>
      </c>
      <c r="P1429" s="2"/>
    </row>
    <row r="1430" spans="1:16" outlineLevel="7">
      <c r="A1430" s="3" t="s">
        <v>48</v>
      </c>
      <c r="B1430" s="4" t="s">
        <v>373</v>
      </c>
      <c r="C1430" s="7" t="s">
        <v>472</v>
      </c>
      <c r="D1430" s="7" t="s">
        <v>475</v>
      </c>
      <c r="E1430" s="8" t="str">
        <f t="shared" si="21"/>
        <v>03 4 11 80341</v>
      </c>
      <c r="F1430" s="7" t="s">
        <v>474</v>
      </c>
      <c r="G1430" s="7" t="s">
        <v>486</v>
      </c>
      <c r="H1430" s="7" t="s">
        <v>482</v>
      </c>
      <c r="I1430" s="7" t="s">
        <v>588</v>
      </c>
      <c r="J1430" s="4" t="s">
        <v>114</v>
      </c>
      <c r="K1430" s="4" t="s">
        <v>69</v>
      </c>
      <c r="L1430" s="4" t="s">
        <v>70</v>
      </c>
      <c r="M1430" s="9">
        <v>139595.96</v>
      </c>
      <c r="N1430" s="9">
        <v>139595.96</v>
      </c>
      <c r="O1430" s="9">
        <v>139595.96</v>
      </c>
      <c r="P1430" s="2"/>
    </row>
    <row r="1431" spans="1:16" ht="38.25" outlineLevel="7">
      <c r="A1431" s="3" t="s">
        <v>54</v>
      </c>
      <c r="B1431" s="4" t="s">
        <v>373</v>
      </c>
      <c r="C1431" s="7" t="s">
        <v>472</v>
      </c>
      <c r="D1431" s="7" t="s">
        <v>475</v>
      </c>
      <c r="E1431" s="8" t="str">
        <f t="shared" si="21"/>
        <v>03 4 11 80341</v>
      </c>
      <c r="F1431" s="7" t="s">
        <v>474</v>
      </c>
      <c r="G1431" s="7" t="s">
        <v>486</v>
      </c>
      <c r="H1431" s="7" t="s">
        <v>482</v>
      </c>
      <c r="I1431" s="7" t="s">
        <v>588</v>
      </c>
      <c r="J1431" s="4" t="s">
        <v>114</v>
      </c>
      <c r="K1431" s="4" t="s">
        <v>55</v>
      </c>
      <c r="L1431" s="4"/>
      <c r="M1431" s="9">
        <v>3000</v>
      </c>
      <c r="N1431" s="9">
        <v>3000</v>
      </c>
      <c r="O1431" s="9">
        <v>3000</v>
      </c>
      <c r="P1431" s="2"/>
    </row>
    <row r="1432" spans="1:16" ht="38.25" outlineLevel="7">
      <c r="A1432" s="3" t="s">
        <v>20</v>
      </c>
      <c r="B1432" s="4" t="s">
        <v>373</v>
      </c>
      <c r="C1432" s="7" t="s">
        <v>472</v>
      </c>
      <c r="D1432" s="7" t="s">
        <v>475</v>
      </c>
      <c r="E1432" s="8" t="str">
        <f t="shared" si="21"/>
        <v>03 4 11 80341</v>
      </c>
      <c r="F1432" s="7" t="s">
        <v>474</v>
      </c>
      <c r="G1432" s="7" t="s">
        <v>486</v>
      </c>
      <c r="H1432" s="7" t="s">
        <v>482</v>
      </c>
      <c r="I1432" s="7" t="s">
        <v>588</v>
      </c>
      <c r="J1432" s="4" t="s">
        <v>114</v>
      </c>
      <c r="K1432" s="4" t="s">
        <v>55</v>
      </c>
      <c r="L1432" s="4" t="s">
        <v>56</v>
      </c>
      <c r="M1432" s="9">
        <v>3000</v>
      </c>
      <c r="N1432" s="9">
        <v>3000</v>
      </c>
      <c r="O1432" s="9">
        <v>3000</v>
      </c>
      <c r="P1432" s="2"/>
    </row>
    <row r="1433" spans="1:16" ht="38.25" outlineLevel="7">
      <c r="A1433" s="3" t="s">
        <v>38</v>
      </c>
      <c r="B1433" s="4" t="s">
        <v>373</v>
      </c>
      <c r="C1433" s="7" t="s">
        <v>472</v>
      </c>
      <c r="D1433" s="7" t="s">
        <v>475</v>
      </c>
      <c r="E1433" s="8" t="str">
        <f t="shared" ref="E1433:E1496" si="22">CONCATENATE(F1433," ",G1433," ",H1433," ",I1433)</f>
        <v>03 4 11 80341</v>
      </c>
      <c r="F1433" s="7" t="s">
        <v>474</v>
      </c>
      <c r="G1433" s="7" t="s">
        <v>486</v>
      </c>
      <c r="H1433" s="7" t="s">
        <v>482</v>
      </c>
      <c r="I1433" s="7" t="s">
        <v>588</v>
      </c>
      <c r="J1433" s="4" t="s">
        <v>114</v>
      </c>
      <c r="K1433" s="4" t="s">
        <v>39</v>
      </c>
      <c r="L1433" s="4"/>
      <c r="M1433" s="9">
        <v>7389</v>
      </c>
      <c r="N1433" s="9">
        <v>7389</v>
      </c>
      <c r="O1433" s="9">
        <v>7389</v>
      </c>
      <c r="P1433" s="2"/>
    </row>
    <row r="1434" spans="1:16" ht="38.25" outlineLevel="7">
      <c r="A1434" s="3" t="s">
        <v>34</v>
      </c>
      <c r="B1434" s="4" t="s">
        <v>373</v>
      </c>
      <c r="C1434" s="7" t="s">
        <v>472</v>
      </c>
      <c r="D1434" s="7" t="s">
        <v>475</v>
      </c>
      <c r="E1434" s="8" t="str">
        <f t="shared" si="22"/>
        <v>03 4 11 80341</v>
      </c>
      <c r="F1434" s="7" t="s">
        <v>474</v>
      </c>
      <c r="G1434" s="7" t="s">
        <v>486</v>
      </c>
      <c r="H1434" s="7" t="s">
        <v>482</v>
      </c>
      <c r="I1434" s="7" t="s">
        <v>588</v>
      </c>
      <c r="J1434" s="4" t="s">
        <v>114</v>
      </c>
      <c r="K1434" s="4" t="s">
        <v>39</v>
      </c>
      <c r="L1434" s="4" t="s">
        <v>74</v>
      </c>
      <c r="M1434" s="9">
        <v>7389</v>
      </c>
      <c r="N1434" s="9">
        <v>7389</v>
      </c>
      <c r="O1434" s="9">
        <v>7389</v>
      </c>
      <c r="P1434" s="2"/>
    </row>
    <row r="1435" spans="1:16" ht="51" outlineLevel="3">
      <c r="A1435" s="3" t="s">
        <v>434</v>
      </c>
      <c r="B1435" s="4" t="s">
        <v>373</v>
      </c>
      <c r="C1435" s="7" t="s">
        <v>472</v>
      </c>
      <c r="D1435" s="7" t="s">
        <v>475</v>
      </c>
      <c r="E1435" s="8" t="str">
        <f t="shared" si="22"/>
        <v>03 4 11 80343</v>
      </c>
      <c r="F1435" s="7" t="s">
        <v>474</v>
      </c>
      <c r="G1435" s="7" t="s">
        <v>486</v>
      </c>
      <c r="H1435" s="7" t="s">
        <v>482</v>
      </c>
      <c r="I1435" s="7" t="s">
        <v>589</v>
      </c>
      <c r="J1435" s="4"/>
      <c r="K1435" s="4"/>
      <c r="L1435" s="4"/>
      <c r="M1435" s="9">
        <v>259590</v>
      </c>
      <c r="N1435" s="9">
        <v>66693</v>
      </c>
      <c r="O1435" s="9">
        <v>66693</v>
      </c>
      <c r="P1435" s="2"/>
    </row>
    <row r="1436" spans="1:16" ht="38.25" outlineLevel="4">
      <c r="A1436" s="3" t="s">
        <v>109</v>
      </c>
      <c r="B1436" s="4" t="s">
        <v>373</v>
      </c>
      <c r="C1436" s="7" t="s">
        <v>472</v>
      </c>
      <c r="D1436" s="7" t="s">
        <v>475</v>
      </c>
      <c r="E1436" s="8" t="str">
        <f t="shared" si="22"/>
        <v>03 4 11 80343</v>
      </c>
      <c r="F1436" s="7" t="s">
        <v>474</v>
      </c>
      <c r="G1436" s="7" t="s">
        <v>486</v>
      </c>
      <c r="H1436" s="7" t="s">
        <v>482</v>
      </c>
      <c r="I1436" s="7" t="s">
        <v>589</v>
      </c>
      <c r="J1436" s="4" t="s">
        <v>110</v>
      </c>
      <c r="K1436" s="4"/>
      <c r="L1436" s="4"/>
      <c r="M1436" s="9">
        <v>259590</v>
      </c>
      <c r="N1436" s="9">
        <v>66693</v>
      </c>
      <c r="O1436" s="9">
        <v>66693</v>
      </c>
      <c r="P1436" s="2"/>
    </row>
    <row r="1437" spans="1:16" ht="25.5" outlineLevel="5">
      <c r="A1437" s="3" t="s">
        <v>111</v>
      </c>
      <c r="B1437" s="4" t="s">
        <v>373</v>
      </c>
      <c r="C1437" s="7" t="s">
        <v>472</v>
      </c>
      <c r="D1437" s="7" t="s">
        <v>475</v>
      </c>
      <c r="E1437" s="8" t="str">
        <f t="shared" si="22"/>
        <v>03 4 11 80343</v>
      </c>
      <c r="F1437" s="7" t="s">
        <v>474</v>
      </c>
      <c r="G1437" s="7" t="s">
        <v>486</v>
      </c>
      <c r="H1437" s="7" t="s">
        <v>482</v>
      </c>
      <c r="I1437" s="7" t="s">
        <v>589</v>
      </c>
      <c r="J1437" s="4" t="s">
        <v>112</v>
      </c>
      <c r="K1437" s="4"/>
      <c r="L1437" s="4"/>
      <c r="M1437" s="9">
        <v>259590</v>
      </c>
      <c r="N1437" s="9">
        <v>66693</v>
      </c>
      <c r="O1437" s="9">
        <v>66693</v>
      </c>
      <c r="P1437" s="2"/>
    </row>
    <row r="1438" spans="1:16" ht="76.5" outlineLevel="6">
      <c r="A1438" s="3" t="s">
        <v>113</v>
      </c>
      <c r="B1438" s="4" t="s">
        <v>373</v>
      </c>
      <c r="C1438" s="7" t="s">
        <v>472</v>
      </c>
      <c r="D1438" s="7" t="s">
        <v>475</v>
      </c>
      <c r="E1438" s="8" t="str">
        <f t="shared" si="22"/>
        <v>03 4 11 80343</v>
      </c>
      <c r="F1438" s="7" t="s">
        <v>474</v>
      </c>
      <c r="G1438" s="7" t="s">
        <v>486</v>
      </c>
      <c r="H1438" s="7" t="s">
        <v>482</v>
      </c>
      <c r="I1438" s="7" t="s">
        <v>589</v>
      </c>
      <c r="J1438" s="4" t="s">
        <v>114</v>
      </c>
      <c r="K1438" s="4"/>
      <c r="L1438" s="4"/>
      <c r="M1438" s="9">
        <v>259590</v>
      </c>
      <c r="N1438" s="9">
        <v>66693</v>
      </c>
      <c r="O1438" s="9">
        <v>66693</v>
      </c>
      <c r="P1438" s="2"/>
    </row>
    <row r="1439" spans="1:16" outlineLevel="7">
      <c r="A1439" s="3" t="s">
        <v>85</v>
      </c>
      <c r="B1439" s="4" t="s">
        <v>373</v>
      </c>
      <c r="C1439" s="7" t="s">
        <v>472</v>
      </c>
      <c r="D1439" s="7" t="s">
        <v>475</v>
      </c>
      <c r="E1439" s="8" t="str">
        <f t="shared" si="22"/>
        <v>03 4 11 80343</v>
      </c>
      <c r="F1439" s="7" t="s">
        <v>474</v>
      </c>
      <c r="G1439" s="7" t="s">
        <v>486</v>
      </c>
      <c r="H1439" s="7" t="s">
        <v>482</v>
      </c>
      <c r="I1439" s="7" t="s">
        <v>589</v>
      </c>
      <c r="J1439" s="4" t="s">
        <v>114</v>
      </c>
      <c r="K1439" s="4" t="s">
        <v>86</v>
      </c>
      <c r="L1439" s="4"/>
      <c r="M1439" s="9">
        <v>259590</v>
      </c>
      <c r="N1439" s="9">
        <v>66693</v>
      </c>
      <c r="O1439" s="9">
        <v>66693</v>
      </c>
      <c r="P1439" s="2"/>
    </row>
    <row r="1440" spans="1:16" outlineLevel="7">
      <c r="A1440" s="3" t="s">
        <v>87</v>
      </c>
      <c r="B1440" s="4" t="s">
        <v>373</v>
      </c>
      <c r="C1440" s="7" t="s">
        <v>472</v>
      </c>
      <c r="D1440" s="7" t="s">
        <v>475</v>
      </c>
      <c r="E1440" s="8" t="str">
        <f t="shared" si="22"/>
        <v>03 4 11 80343</v>
      </c>
      <c r="F1440" s="7" t="s">
        <v>474</v>
      </c>
      <c r="G1440" s="7" t="s">
        <v>486</v>
      </c>
      <c r="H1440" s="7" t="s">
        <v>482</v>
      </c>
      <c r="I1440" s="7" t="s">
        <v>589</v>
      </c>
      <c r="J1440" s="4" t="s">
        <v>114</v>
      </c>
      <c r="K1440" s="4" t="s">
        <v>86</v>
      </c>
      <c r="L1440" s="4" t="s">
        <v>88</v>
      </c>
      <c r="M1440" s="9">
        <v>259590</v>
      </c>
      <c r="N1440" s="9">
        <v>66693</v>
      </c>
      <c r="O1440" s="9">
        <v>66693</v>
      </c>
      <c r="P1440" s="2"/>
    </row>
    <row r="1441" spans="1:16" ht="63.75" outlineLevel="3">
      <c r="A1441" s="3" t="s">
        <v>435</v>
      </c>
      <c r="B1441" s="4" t="s">
        <v>373</v>
      </c>
      <c r="C1441" s="7" t="s">
        <v>472</v>
      </c>
      <c r="D1441" s="7" t="s">
        <v>475</v>
      </c>
      <c r="E1441" s="8" t="str">
        <f t="shared" si="22"/>
        <v>03 4 11 80721</v>
      </c>
      <c r="F1441" s="7" t="s">
        <v>474</v>
      </c>
      <c r="G1441" s="7" t="s">
        <v>486</v>
      </c>
      <c r="H1441" s="7" t="s">
        <v>482</v>
      </c>
      <c r="I1441" s="7" t="s">
        <v>590</v>
      </c>
      <c r="J1441" s="4"/>
      <c r="K1441" s="4"/>
      <c r="L1441" s="4"/>
      <c r="M1441" s="9">
        <v>51399431.740000002</v>
      </c>
      <c r="N1441" s="9">
        <v>51541856.590000004</v>
      </c>
      <c r="O1441" s="9">
        <v>51740500.030000001</v>
      </c>
      <c r="P1441" s="2"/>
    </row>
    <row r="1442" spans="1:16" ht="38.25" outlineLevel="4">
      <c r="A1442" s="3" t="s">
        <v>109</v>
      </c>
      <c r="B1442" s="4" t="s">
        <v>373</v>
      </c>
      <c r="C1442" s="7" t="s">
        <v>472</v>
      </c>
      <c r="D1442" s="7" t="s">
        <v>475</v>
      </c>
      <c r="E1442" s="8" t="str">
        <f t="shared" si="22"/>
        <v>03 4 11 80721</v>
      </c>
      <c r="F1442" s="7" t="s">
        <v>474</v>
      </c>
      <c r="G1442" s="7" t="s">
        <v>486</v>
      </c>
      <c r="H1442" s="7" t="s">
        <v>482</v>
      </c>
      <c r="I1442" s="7" t="s">
        <v>590</v>
      </c>
      <c r="J1442" s="4" t="s">
        <v>110</v>
      </c>
      <c r="K1442" s="4"/>
      <c r="L1442" s="4"/>
      <c r="M1442" s="9">
        <v>51399431.740000002</v>
      </c>
      <c r="N1442" s="9">
        <v>51541856.590000004</v>
      </c>
      <c r="O1442" s="9">
        <v>51740500.030000001</v>
      </c>
      <c r="P1442" s="2"/>
    </row>
    <row r="1443" spans="1:16" ht="25.5" outlineLevel="5">
      <c r="A1443" s="3" t="s">
        <v>111</v>
      </c>
      <c r="B1443" s="4" t="s">
        <v>373</v>
      </c>
      <c r="C1443" s="7" t="s">
        <v>472</v>
      </c>
      <c r="D1443" s="7" t="s">
        <v>475</v>
      </c>
      <c r="E1443" s="8" t="str">
        <f t="shared" si="22"/>
        <v>03 4 11 80721</v>
      </c>
      <c r="F1443" s="7" t="s">
        <v>474</v>
      </c>
      <c r="G1443" s="7" t="s">
        <v>486</v>
      </c>
      <c r="H1443" s="7" t="s">
        <v>482</v>
      </c>
      <c r="I1443" s="7" t="s">
        <v>590</v>
      </c>
      <c r="J1443" s="4" t="s">
        <v>112</v>
      </c>
      <c r="K1443" s="4"/>
      <c r="L1443" s="4"/>
      <c r="M1443" s="9">
        <v>51399431.740000002</v>
      </c>
      <c r="N1443" s="9">
        <v>51541856.590000004</v>
      </c>
      <c r="O1443" s="9">
        <v>51740500.030000001</v>
      </c>
      <c r="P1443" s="2"/>
    </row>
    <row r="1444" spans="1:16" ht="76.5" outlineLevel="6">
      <c r="A1444" s="3" t="s">
        <v>113</v>
      </c>
      <c r="B1444" s="4" t="s">
        <v>373</v>
      </c>
      <c r="C1444" s="7" t="s">
        <v>472</v>
      </c>
      <c r="D1444" s="7" t="s">
        <v>475</v>
      </c>
      <c r="E1444" s="8" t="str">
        <f t="shared" si="22"/>
        <v>03 4 11 80721</v>
      </c>
      <c r="F1444" s="7" t="s">
        <v>474</v>
      </c>
      <c r="G1444" s="7" t="s">
        <v>486</v>
      </c>
      <c r="H1444" s="7" t="s">
        <v>482</v>
      </c>
      <c r="I1444" s="7" t="s">
        <v>590</v>
      </c>
      <c r="J1444" s="4" t="s">
        <v>114</v>
      </c>
      <c r="K1444" s="4"/>
      <c r="L1444" s="4"/>
      <c r="M1444" s="9">
        <v>51399431.740000002</v>
      </c>
      <c r="N1444" s="9">
        <v>51541856.590000004</v>
      </c>
      <c r="O1444" s="9">
        <v>51740500.030000001</v>
      </c>
      <c r="P1444" s="2"/>
    </row>
    <row r="1445" spans="1:16" outlineLevel="7">
      <c r="A1445" s="3" t="s">
        <v>51</v>
      </c>
      <c r="B1445" s="4" t="s">
        <v>373</v>
      </c>
      <c r="C1445" s="7" t="s">
        <v>472</v>
      </c>
      <c r="D1445" s="7" t="s">
        <v>475</v>
      </c>
      <c r="E1445" s="8" t="str">
        <f t="shared" si="22"/>
        <v>03 4 11 80721</v>
      </c>
      <c r="F1445" s="7" t="s">
        <v>474</v>
      </c>
      <c r="G1445" s="7" t="s">
        <v>486</v>
      </c>
      <c r="H1445" s="7" t="s">
        <v>482</v>
      </c>
      <c r="I1445" s="7" t="s">
        <v>590</v>
      </c>
      <c r="J1445" s="4" t="s">
        <v>114</v>
      </c>
      <c r="K1445" s="4" t="s">
        <v>52</v>
      </c>
      <c r="L1445" s="4"/>
      <c r="M1445" s="9">
        <v>38506121</v>
      </c>
      <c r="N1445" s="9">
        <v>38611121</v>
      </c>
      <c r="O1445" s="9">
        <v>38761121</v>
      </c>
      <c r="P1445" s="2"/>
    </row>
    <row r="1446" spans="1:16" outlineLevel="7">
      <c r="A1446" s="3" t="s">
        <v>16</v>
      </c>
      <c r="B1446" s="4" t="s">
        <v>373</v>
      </c>
      <c r="C1446" s="7" t="s">
        <v>472</v>
      </c>
      <c r="D1446" s="7" t="s">
        <v>475</v>
      </c>
      <c r="E1446" s="8" t="str">
        <f t="shared" si="22"/>
        <v>03 4 11 80721</v>
      </c>
      <c r="F1446" s="7" t="s">
        <v>474</v>
      </c>
      <c r="G1446" s="7" t="s">
        <v>486</v>
      </c>
      <c r="H1446" s="7" t="s">
        <v>482</v>
      </c>
      <c r="I1446" s="7" t="s">
        <v>590</v>
      </c>
      <c r="J1446" s="4" t="s">
        <v>114</v>
      </c>
      <c r="K1446" s="4" t="s">
        <v>52</v>
      </c>
      <c r="L1446" s="4" t="s">
        <v>53</v>
      </c>
      <c r="M1446" s="9">
        <v>38506121</v>
      </c>
      <c r="N1446" s="9">
        <v>38611121</v>
      </c>
      <c r="O1446" s="9">
        <v>38761121</v>
      </c>
      <c r="P1446" s="2"/>
    </row>
    <row r="1447" spans="1:16" ht="25.5" outlineLevel="7">
      <c r="A1447" s="3" t="s">
        <v>57</v>
      </c>
      <c r="B1447" s="4" t="s">
        <v>373</v>
      </c>
      <c r="C1447" s="7" t="s">
        <v>472</v>
      </c>
      <c r="D1447" s="7" t="s">
        <v>475</v>
      </c>
      <c r="E1447" s="8" t="str">
        <f t="shared" si="22"/>
        <v>03 4 11 80721</v>
      </c>
      <c r="F1447" s="7" t="s">
        <v>474</v>
      </c>
      <c r="G1447" s="7" t="s">
        <v>486</v>
      </c>
      <c r="H1447" s="7" t="s">
        <v>482</v>
      </c>
      <c r="I1447" s="7" t="s">
        <v>590</v>
      </c>
      <c r="J1447" s="4" t="s">
        <v>114</v>
      </c>
      <c r="K1447" s="4" t="s">
        <v>58</v>
      </c>
      <c r="L1447" s="4"/>
      <c r="M1447" s="9">
        <v>11415032.539999999</v>
      </c>
      <c r="N1447" s="9">
        <v>11446742.539999999</v>
      </c>
      <c r="O1447" s="9">
        <v>11492042.539999999</v>
      </c>
      <c r="P1447" s="2"/>
    </row>
    <row r="1448" spans="1:16" ht="25.5" outlineLevel="7">
      <c r="A1448" s="3" t="s">
        <v>24</v>
      </c>
      <c r="B1448" s="4" t="s">
        <v>373</v>
      </c>
      <c r="C1448" s="7" t="s">
        <v>472</v>
      </c>
      <c r="D1448" s="7" t="s">
        <v>475</v>
      </c>
      <c r="E1448" s="8" t="str">
        <f t="shared" si="22"/>
        <v>03 4 11 80721</v>
      </c>
      <c r="F1448" s="7" t="s">
        <v>474</v>
      </c>
      <c r="G1448" s="7" t="s">
        <v>486</v>
      </c>
      <c r="H1448" s="7" t="s">
        <v>482</v>
      </c>
      <c r="I1448" s="7" t="s">
        <v>590</v>
      </c>
      <c r="J1448" s="4" t="s">
        <v>114</v>
      </c>
      <c r="K1448" s="4" t="s">
        <v>58</v>
      </c>
      <c r="L1448" s="4" t="s">
        <v>59</v>
      </c>
      <c r="M1448" s="9">
        <v>11415032.539999999</v>
      </c>
      <c r="N1448" s="9">
        <v>11446742.539999999</v>
      </c>
      <c r="O1448" s="9">
        <v>11492042.539999999</v>
      </c>
      <c r="P1448" s="2"/>
    </row>
    <row r="1449" spans="1:16" outlineLevel="7">
      <c r="A1449" s="3" t="s">
        <v>61</v>
      </c>
      <c r="B1449" s="4" t="s">
        <v>373</v>
      </c>
      <c r="C1449" s="7" t="s">
        <v>472</v>
      </c>
      <c r="D1449" s="7" t="s">
        <v>475</v>
      </c>
      <c r="E1449" s="8" t="str">
        <f t="shared" si="22"/>
        <v>03 4 11 80721</v>
      </c>
      <c r="F1449" s="7" t="s">
        <v>474</v>
      </c>
      <c r="G1449" s="7" t="s">
        <v>486</v>
      </c>
      <c r="H1449" s="7" t="s">
        <v>482</v>
      </c>
      <c r="I1449" s="7" t="s">
        <v>590</v>
      </c>
      <c r="J1449" s="4" t="s">
        <v>114</v>
      </c>
      <c r="K1449" s="4" t="s">
        <v>62</v>
      </c>
      <c r="L1449" s="4"/>
      <c r="M1449" s="9">
        <v>80371.199999999997</v>
      </c>
      <c r="N1449" s="9">
        <v>83586.05</v>
      </c>
      <c r="O1449" s="9">
        <v>86929.49</v>
      </c>
      <c r="P1449" s="2"/>
    </row>
    <row r="1450" spans="1:16" outlineLevel="7">
      <c r="A1450" s="3" t="s">
        <v>32</v>
      </c>
      <c r="B1450" s="4" t="s">
        <v>373</v>
      </c>
      <c r="C1450" s="7" t="s">
        <v>472</v>
      </c>
      <c r="D1450" s="7" t="s">
        <v>475</v>
      </c>
      <c r="E1450" s="8" t="str">
        <f t="shared" si="22"/>
        <v>03 4 11 80721</v>
      </c>
      <c r="F1450" s="7" t="s">
        <v>474</v>
      </c>
      <c r="G1450" s="7" t="s">
        <v>486</v>
      </c>
      <c r="H1450" s="7" t="s">
        <v>482</v>
      </c>
      <c r="I1450" s="7" t="s">
        <v>590</v>
      </c>
      <c r="J1450" s="4" t="s">
        <v>114</v>
      </c>
      <c r="K1450" s="4" t="s">
        <v>62</v>
      </c>
      <c r="L1450" s="4" t="s">
        <v>63</v>
      </c>
      <c r="M1450" s="9">
        <v>80371.199999999997</v>
      </c>
      <c r="N1450" s="9">
        <v>83586.05</v>
      </c>
      <c r="O1450" s="9">
        <v>86929.49</v>
      </c>
      <c r="P1450" s="2"/>
    </row>
    <row r="1451" spans="1:16" ht="25.5" outlineLevel="7">
      <c r="A1451" s="3" t="s">
        <v>64</v>
      </c>
      <c r="B1451" s="4" t="s">
        <v>373</v>
      </c>
      <c r="C1451" s="7" t="s">
        <v>472</v>
      </c>
      <c r="D1451" s="7" t="s">
        <v>475</v>
      </c>
      <c r="E1451" s="8" t="str">
        <f t="shared" si="22"/>
        <v>03 4 11 80721</v>
      </c>
      <c r="F1451" s="7" t="s">
        <v>474</v>
      </c>
      <c r="G1451" s="7" t="s">
        <v>486</v>
      </c>
      <c r="H1451" s="7" t="s">
        <v>482</v>
      </c>
      <c r="I1451" s="7" t="s">
        <v>590</v>
      </c>
      <c r="J1451" s="4" t="s">
        <v>114</v>
      </c>
      <c r="K1451" s="4" t="s">
        <v>65</v>
      </c>
      <c r="L1451" s="4"/>
      <c r="M1451" s="9">
        <v>250617</v>
      </c>
      <c r="N1451" s="9">
        <v>253117</v>
      </c>
      <c r="O1451" s="9">
        <v>253117</v>
      </c>
      <c r="P1451" s="2"/>
    </row>
    <row r="1452" spans="1:16" ht="25.5" outlineLevel="7">
      <c r="A1452" s="3" t="s">
        <v>66</v>
      </c>
      <c r="B1452" s="4" t="s">
        <v>373</v>
      </c>
      <c r="C1452" s="7" t="s">
        <v>472</v>
      </c>
      <c r="D1452" s="7" t="s">
        <v>475</v>
      </c>
      <c r="E1452" s="8" t="str">
        <f t="shared" si="22"/>
        <v>03 4 11 80721</v>
      </c>
      <c r="F1452" s="7" t="s">
        <v>474</v>
      </c>
      <c r="G1452" s="7" t="s">
        <v>486</v>
      </c>
      <c r="H1452" s="7" t="s">
        <v>482</v>
      </c>
      <c r="I1452" s="7" t="s">
        <v>590</v>
      </c>
      <c r="J1452" s="4" t="s">
        <v>114</v>
      </c>
      <c r="K1452" s="4" t="s">
        <v>65</v>
      </c>
      <c r="L1452" s="4" t="s">
        <v>67</v>
      </c>
      <c r="M1452" s="9">
        <v>250617</v>
      </c>
      <c r="N1452" s="9">
        <v>253117</v>
      </c>
      <c r="O1452" s="9">
        <v>253117</v>
      </c>
      <c r="P1452" s="2"/>
    </row>
    <row r="1453" spans="1:16" outlineLevel="7">
      <c r="A1453" s="3" t="s">
        <v>68</v>
      </c>
      <c r="B1453" s="4" t="s">
        <v>373</v>
      </c>
      <c r="C1453" s="7" t="s">
        <v>472</v>
      </c>
      <c r="D1453" s="7" t="s">
        <v>475</v>
      </c>
      <c r="E1453" s="8" t="str">
        <f t="shared" si="22"/>
        <v>03 4 11 80721</v>
      </c>
      <c r="F1453" s="7" t="s">
        <v>474</v>
      </c>
      <c r="G1453" s="7" t="s">
        <v>486</v>
      </c>
      <c r="H1453" s="7" t="s">
        <v>482</v>
      </c>
      <c r="I1453" s="7" t="s">
        <v>590</v>
      </c>
      <c r="J1453" s="4" t="s">
        <v>114</v>
      </c>
      <c r="K1453" s="4" t="s">
        <v>69</v>
      </c>
      <c r="L1453" s="4"/>
      <c r="M1453" s="9">
        <v>388109.15</v>
      </c>
      <c r="N1453" s="9">
        <v>388109.15</v>
      </c>
      <c r="O1453" s="9">
        <v>388109.15</v>
      </c>
      <c r="P1453" s="2"/>
    </row>
    <row r="1454" spans="1:16" outlineLevel="7">
      <c r="A1454" s="3" t="s">
        <v>48</v>
      </c>
      <c r="B1454" s="4" t="s">
        <v>373</v>
      </c>
      <c r="C1454" s="7" t="s">
        <v>472</v>
      </c>
      <c r="D1454" s="7" t="s">
        <v>475</v>
      </c>
      <c r="E1454" s="8" t="str">
        <f t="shared" si="22"/>
        <v>03 4 11 80721</v>
      </c>
      <c r="F1454" s="7" t="s">
        <v>474</v>
      </c>
      <c r="G1454" s="7" t="s">
        <v>486</v>
      </c>
      <c r="H1454" s="7" t="s">
        <v>482</v>
      </c>
      <c r="I1454" s="7" t="s">
        <v>590</v>
      </c>
      <c r="J1454" s="4" t="s">
        <v>114</v>
      </c>
      <c r="K1454" s="4" t="s">
        <v>69</v>
      </c>
      <c r="L1454" s="4" t="s">
        <v>70</v>
      </c>
      <c r="M1454" s="9">
        <v>388109.15</v>
      </c>
      <c r="N1454" s="9">
        <v>388109.15</v>
      </c>
      <c r="O1454" s="9">
        <v>388109.15</v>
      </c>
      <c r="P1454" s="2"/>
    </row>
    <row r="1455" spans="1:16" outlineLevel="7">
      <c r="A1455" s="3" t="s">
        <v>119</v>
      </c>
      <c r="B1455" s="4" t="s">
        <v>373</v>
      </c>
      <c r="C1455" s="7" t="s">
        <v>472</v>
      </c>
      <c r="D1455" s="7" t="s">
        <v>475</v>
      </c>
      <c r="E1455" s="8" t="str">
        <f t="shared" si="22"/>
        <v>03 4 11 80721</v>
      </c>
      <c r="F1455" s="7" t="s">
        <v>474</v>
      </c>
      <c r="G1455" s="7" t="s">
        <v>486</v>
      </c>
      <c r="H1455" s="7" t="s">
        <v>482</v>
      </c>
      <c r="I1455" s="7" t="s">
        <v>590</v>
      </c>
      <c r="J1455" s="4" t="s">
        <v>114</v>
      </c>
      <c r="K1455" s="4" t="s">
        <v>120</v>
      </c>
      <c r="L1455" s="4"/>
      <c r="M1455" s="9">
        <v>35816.85</v>
      </c>
      <c r="N1455" s="9">
        <v>35816.85</v>
      </c>
      <c r="O1455" s="9">
        <v>35816.85</v>
      </c>
      <c r="P1455" s="2"/>
    </row>
    <row r="1456" spans="1:16" outlineLevel="7">
      <c r="A1456" s="3" t="s">
        <v>121</v>
      </c>
      <c r="B1456" s="4" t="s">
        <v>373</v>
      </c>
      <c r="C1456" s="7" t="s">
        <v>472</v>
      </c>
      <c r="D1456" s="7" t="s">
        <v>475</v>
      </c>
      <c r="E1456" s="8" t="str">
        <f t="shared" si="22"/>
        <v>03 4 11 80721</v>
      </c>
      <c r="F1456" s="7" t="s">
        <v>474</v>
      </c>
      <c r="G1456" s="7" t="s">
        <v>486</v>
      </c>
      <c r="H1456" s="7" t="s">
        <v>482</v>
      </c>
      <c r="I1456" s="7" t="s">
        <v>590</v>
      </c>
      <c r="J1456" s="4" t="s">
        <v>114</v>
      </c>
      <c r="K1456" s="4" t="s">
        <v>120</v>
      </c>
      <c r="L1456" s="4" t="s">
        <v>122</v>
      </c>
      <c r="M1456" s="9">
        <v>35816.85</v>
      </c>
      <c r="N1456" s="9">
        <v>35816.85</v>
      </c>
      <c r="O1456" s="9">
        <v>35816.85</v>
      </c>
      <c r="P1456" s="2"/>
    </row>
    <row r="1457" spans="1:16" ht="38.25" outlineLevel="7">
      <c r="A1457" s="3" t="s">
        <v>54</v>
      </c>
      <c r="B1457" s="4" t="s">
        <v>373</v>
      </c>
      <c r="C1457" s="7" t="s">
        <v>472</v>
      </c>
      <c r="D1457" s="7" t="s">
        <v>475</v>
      </c>
      <c r="E1457" s="8" t="str">
        <f t="shared" si="22"/>
        <v>03 4 11 80721</v>
      </c>
      <c r="F1457" s="7" t="s">
        <v>474</v>
      </c>
      <c r="G1457" s="7" t="s">
        <v>486</v>
      </c>
      <c r="H1457" s="7" t="s">
        <v>482</v>
      </c>
      <c r="I1457" s="7" t="s">
        <v>590</v>
      </c>
      <c r="J1457" s="4" t="s">
        <v>114</v>
      </c>
      <c r="K1457" s="4" t="s">
        <v>55</v>
      </c>
      <c r="L1457" s="4"/>
      <c r="M1457" s="9">
        <v>86200</v>
      </c>
      <c r="N1457" s="9">
        <v>86200</v>
      </c>
      <c r="O1457" s="9">
        <v>86200</v>
      </c>
      <c r="P1457" s="2"/>
    </row>
    <row r="1458" spans="1:16" ht="38.25" outlineLevel="7">
      <c r="A1458" s="3" t="s">
        <v>20</v>
      </c>
      <c r="B1458" s="4" t="s">
        <v>373</v>
      </c>
      <c r="C1458" s="7" t="s">
        <v>472</v>
      </c>
      <c r="D1458" s="7" t="s">
        <v>475</v>
      </c>
      <c r="E1458" s="8" t="str">
        <f t="shared" si="22"/>
        <v>03 4 11 80721</v>
      </c>
      <c r="F1458" s="7" t="s">
        <v>474</v>
      </c>
      <c r="G1458" s="7" t="s">
        <v>486</v>
      </c>
      <c r="H1458" s="7" t="s">
        <v>482</v>
      </c>
      <c r="I1458" s="7" t="s">
        <v>590</v>
      </c>
      <c r="J1458" s="4" t="s">
        <v>114</v>
      </c>
      <c r="K1458" s="4" t="s">
        <v>55</v>
      </c>
      <c r="L1458" s="4" t="s">
        <v>56</v>
      </c>
      <c r="M1458" s="9">
        <v>86200</v>
      </c>
      <c r="N1458" s="9">
        <v>86200</v>
      </c>
      <c r="O1458" s="9">
        <v>86200</v>
      </c>
      <c r="P1458" s="2"/>
    </row>
    <row r="1459" spans="1:16" ht="25.5" outlineLevel="7">
      <c r="A1459" s="3" t="s">
        <v>123</v>
      </c>
      <c r="B1459" s="4" t="s">
        <v>373</v>
      </c>
      <c r="C1459" s="7" t="s">
        <v>472</v>
      </c>
      <c r="D1459" s="7" t="s">
        <v>475</v>
      </c>
      <c r="E1459" s="8" t="str">
        <f t="shared" si="22"/>
        <v>03 4 11 80721</v>
      </c>
      <c r="F1459" s="7" t="s">
        <v>474</v>
      </c>
      <c r="G1459" s="7" t="s">
        <v>486</v>
      </c>
      <c r="H1459" s="7" t="s">
        <v>482</v>
      </c>
      <c r="I1459" s="7" t="s">
        <v>590</v>
      </c>
      <c r="J1459" s="4" t="s">
        <v>114</v>
      </c>
      <c r="K1459" s="4" t="s">
        <v>124</v>
      </c>
      <c r="L1459" s="4"/>
      <c r="M1459" s="9">
        <v>482000</v>
      </c>
      <c r="N1459" s="9">
        <v>482000</v>
      </c>
      <c r="O1459" s="9">
        <v>482000</v>
      </c>
      <c r="P1459" s="2"/>
    </row>
    <row r="1460" spans="1:16" ht="25.5" outlineLevel="7">
      <c r="A1460" s="3" t="s">
        <v>125</v>
      </c>
      <c r="B1460" s="4" t="s">
        <v>373</v>
      </c>
      <c r="C1460" s="7" t="s">
        <v>472</v>
      </c>
      <c r="D1460" s="7" t="s">
        <v>475</v>
      </c>
      <c r="E1460" s="8" t="str">
        <f t="shared" si="22"/>
        <v>03 4 11 80721</v>
      </c>
      <c r="F1460" s="7" t="s">
        <v>474</v>
      </c>
      <c r="G1460" s="7" t="s">
        <v>486</v>
      </c>
      <c r="H1460" s="7" t="s">
        <v>482</v>
      </c>
      <c r="I1460" s="7" t="s">
        <v>590</v>
      </c>
      <c r="J1460" s="4" t="s">
        <v>114</v>
      </c>
      <c r="K1460" s="4" t="s">
        <v>124</v>
      </c>
      <c r="L1460" s="4" t="s">
        <v>126</v>
      </c>
      <c r="M1460" s="9">
        <v>482000</v>
      </c>
      <c r="N1460" s="9">
        <v>482000</v>
      </c>
      <c r="O1460" s="9">
        <v>482000</v>
      </c>
      <c r="P1460" s="2"/>
    </row>
    <row r="1461" spans="1:16" ht="25.5" outlineLevel="7">
      <c r="A1461" s="3" t="s">
        <v>155</v>
      </c>
      <c r="B1461" s="4" t="s">
        <v>373</v>
      </c>
      <c r="C1461" s="7" t="s">
        <v>472</v>
      </c>
      <c r="D1461" s="7" t="s">
        <v>475</v>
      </c>
      <c r="E1461" s="8" t="str">
        <f t="shared" si="22"/>
        <v>03 4 11 80721</v>
      </c>
      <c r="F1461" s="7" t="s">
        <v>474</v>
      </c>
      <c r="G1461" s="7" t="s">
        <v>486</v>
      </c>
      <c r="H1461" s="7" t="s">
        <v>482</v>
      </c>
      <c r="I1461" s="7" t="s">
        <v>590</v>
      </c>
      <c r="J1461" s="4" t="s">
        <v>114</v>
      </c>
      <c r="K1461" s="4" t="s">
        <v>156</v>
      </c>
      <c r="L1461" s="4"/>
      <c r="M1461" s="9">
        <v>37163</v>
      </c>
      <c r="N1461" s="9">
        <v>37163</v>
      </c>
      <c r="O1461" s="9">
        <v>37163</v>
      </c>
      <c r="P1461" s="2"/>
    </row>
    <row r="1462" spans="1:16" ht="25.5" outlineLevel="7">
      <c r="A1462" s="3" t="s">
        <v>157</v>
      </c>
      <c r="B1462" s="4" t="s">
        <v>373</v>
      </c>
      <c r="C1462" s="7" t="s">
        <v>472</v>
      </c>
      <c r="D1462" s="7" t="s">
        <v>475</v>
      </c>
      <c r="E1462" s="8" t="str">
        <f t="shared" si="22"/>
        <v>03 4 11 80721</v>
      </c>
      <c r="F1462" s="7" t="s">
        <v>474</v>
      </c>
      <c r="G1462" s="7" t="s">
        <v>486</v>
      </c>
      <c r="H1462" s="7" t="s">
        <v>482</v>
      </c>
      <c r="I1462" s="7" t="s">
        <v>590</v>
      </c>
      <c r="J1462" s="4" t="s">
        <v>114</v>
      </c>
      <c r="K1462" s="4" t="s">
        <v>156</v>
      </c>
      <c r="L1462" s="4" t="s">
        <v>158</v>
      </c>
      <c r="M1462" s="9">
        <v>37163</v>
      </c>
      <c r="N1462" s="9">
        <v>37163</v>
      </c>
      <c r="O1462" s="9">
        <v>37163</v>
      </c>
      <c r="P1462" s="2"/>
    </row>
    <row r="1463" spans="1:16" ht="38.25" outlineLevel="7">
      <c r="A1463" s="3" t="s">
        <v>38</v>
      </c>
      <c r="B1463" s="4" t="s">
        <v>373</v>
      </c>
      <c r="C1463" s="7" t="s">
        <v>472</v>
      </c>
      <c r="D1463" s="7" t="s">
        <v>475</v>
      </c>
      <c r="E1463" s="8" t="str">
        <f t="shared" si="22"/>
        <v>03 4 11 80721</v>
      </c>
      <c r="F1463" s="7" t="s">
        <v>474</v>
      </c>
      <c r="G1463" s="7" t="s">
        <v>486</v>
      </c>
      <c r="H1463" s="7" t="s">
        <v>482</v>
      </c>
      <c r="I1463" s="7" t="s">
        <v>590</v>
      </c>
      <c r="J1463" s="4" t="s">
        <v>114</v>
      </c>
      <c r="K1463" s="4" t="s">
        <v>39</v>
      </c>
      <c r="L1463" s="4"/>
      <c r="M1463" s="9">
        <v>118001</v>
      </c>
      <c r="N1463" s="9">
        <v>118001</v>
      </c>
      <c r="O1463" s="9">
        <v>118001</v>
      </c>
      <c r="P1463" s="2"/>
    </row>
    <row r="1464" spans="1:16" ht="38.25" outlineLevel="7">
      <c r="A1464" s="3" t="s">
        <v>34</v>
      </c>
      <c r="B1464" s="4" t="s">
        <v>373</v>
      </c>
      <c r="C1464" s="7" t="s">
        <v>472</v>
      </c>
      <c r="D1464" s="7" t="s">
        <v>475</v>
      </c>
      <c r="E1464" s="8" t="str">
        <f t="shared" si="22"/>
        <v>03 4 11 80721</v>
      </c>
      <c r="F1464" s="7" t="s">
        <v>474</v>
      </c>
      <c r="G1464" s="7" t="s">
        <v>486</v>
      </c>
      <c r="H1464" s="7" t="s">
        <v>482</v>
      </c>
      <c r="I1464" s="7" t="s">
        <v>590</v>
      </c>
      <c r="J1464" s="4" t="s">
        <v>114</v>
      </c>
      <c r="K1464" s="4" t="s">
        <v>39</v>
      </c>
      <c r="L1464" s="4" t="s">
        <v>74</v>
      </c>
      <c r="M1464" s="9">
        <v>118001</v>
      </c>
      <c r="N1464" s="9">
        <v>118001</v>
      </c>
      <c r="O1464" s="9">
        <v>118001</v>
      </c>
      <c r="P1464" s="2"/>
    </row>
    <row r="1465" spans="1:16" ht="63.75" outlineLevel="3">
      <c r="A1465" s="3" t="s">
        <v>436</v>
      </c>
      <c r="B1465" s="4" t="s">
        <v>373</v>
      </c>
      <c r="C1465" s="7" t="s">
        <v>472</v>
      </c>
      <c r="D1465" s="7" t="s">
        <v>475</v>
      </c>
      <c r="E1465" s="8" t="str">
        <f t="shared" si="22"/>
        <v>03 4 11 80723</v>
      </c>
      <c r="F1465" s="7" t="s">
        <v>474</v>
      </c>
      <c r="G1465" s="7" t="s">
        <v>486</v>
      </c>
      <c r="H1465" s="7" t="s">
        <v>482</v>
      </c>
      <c r="I1465" s="7" t="s">
        <v>591</v>
      </c>
      <c r="J1465" s="4"/>
      <c r="K1465" s="4"/>
      <c r="L1465" s="4"/>
      <c r="M1465" s="9">
        <v>2500</v>
      </c>
      <c r="N1465" s="9">
        <v>0</v>
      </c>
      <c r="O1465" s="9">
        <v>0</v>
      </c>
      <c r="P1465" s="2"/>
    </row>
    <row r="1466" spans="1:16" ht="38.25" outlineLevel="4">
      <c r="A1466" s="3" t="s">
        <v>109</v>
      </c>
      <c r="B1466" s="4" t="s">
        <v>373</v>
      </c>
      <c r="C1466" s="7" t="s">
        <v>472</v>
      </c>
      <c r="D1466" s="7" t="s">
        <v>475</v>
      </c>
      <c r="E1466" s="8" t="str">
        <f t="shared" si="22"/>
        <v>03 4 11 80723</v>
      </c>
      <c r="F1466" s="7" t="s">
        <v>474</v>
      </c>
      <c r="G1466" s="7" t="s">
        <v>486</v>
      </c>
      <c r="H1466" s="7" t="s">
        <v>482</v>
      </c>
      <c r="I1466" s="7" t="s">
        <v>591</v>
      </c>
      <c r="J1466" s="4" t="s">
        <v>110</v>
      </c>
      <c r="K1466" s="4"/>
      <c r="L1466" s="4"/>
      <c r="M1466" s="9">
        <v>2500</v>
      </c>
      <c r="N1466" s="9">
        <v>0</v>
      </c>
      <c r="O1466" s="9">
        <v>0</v>
      </c>
      <c r="P1466" s="2"/>
    </row>
    <row r="1467" spans="1:16" ht="25.5" outlineLevel="5">
      <c r="A1467" s="3" t="s">
        <v>111</v>
      </c>
      <c r="B1467" s="4" t="s">
        <v>373</v>
      </c>
      <c r="C1467" s="7" t="s">
        <v>472</v>
      </c>
      <c r="D1467" s="7" t="s">
        <v>475</v>
      </c>
      <c r="E1467" s="8" t="str">
        <f t="shared" si="22"/>
        <v>03 4 11 80723</v>
      </c>
      <c r="F1467" s="7" t="s">
        <v>474</v>
      </c>
      <c r="G1467" s="7" t="s">
        <v>486</v>
      </c>
      <c r="H1467" s="7" t="s">
        <v>482</v>
      </c>
      <c r="I1467" s="7" t="s">
        <v>591</v>
      </c>
      <c r="J1467" s="4" t="s">
        <v>112</v>
      </c>
      <c r="K1467" s="4"/>
      <c r="L1467" s="4"/>
      <c r="M1467" s="9">
        <v>2500</v>
      </c>
      <c r="N1467" s="9">
        <v>0</v>
      </c>
      <c r="O1467" s="9">
        <v>0</v>
      </c>
      <c r="P1467" s="2"/>
    </row>
    <row r="1468" spans="1:16" ht="76.5" outlineLevel="6">
      <c r="A1468" s="3" t="s">
        <v>113</v>
      </c>
      <c r="B1468" s="4" t="s">
        <v>373</v>
      </c>
      <c r="C1468" s="7" t="s">
        <v>472</v>
      </c>
      <c r="D1468" s="7" t="s">
        <v>475</v>
      </c>
      <c r="E1468" s="8" t="str">
        <f t="shared" si="22"/>
        <v>03 4 11 80723</v>
      </c>
      <c r="F1468" s="7" t="s">
        <v>474</v>
      </c>
      <c r="G1468" s="7" t="s">
        <v>486</v>
      </c>
      <c r="H1468" s="7" t="s">
        <v>482</v>
      </c>
      <c r="I1468" s="7" t="s">
        <v>591</v>
      </c>
      <c r="J1468" s="4" t="s">
        <v>114</v>
      </c>
      <c r="K1468" s="4"/>
      <c r="L1468" s="4"/>
      <c r="M1468" s="9">
        <v>2500</v>
      </c>
      <c r="N1468" s="9">
        <v>0</v>
      </c>
      <c r="O1468" s="9">
        <v>0</v>
      </c>
      <c r="P1468" s="2"/>
    </row>
    <row r="1469" spans="1:16" outlineLevel="7">
      <c r="A1469" s="3" t="s">
        <v>85</v>
      </c>
      <c r="B1469" s="4" t="s">
        <v>373</v>
      </c>
      <c r="C1469" s="7" t="s">
        <v>472</v>
      </c>
      <c r="D1469" s="7" t="s">
        <v>475</v>
      </c>
      <c r="E1469" s="8" t="str">
        <f t="shared" si="22"/>
        <v>03 4 11 80723</v>
      </c>
      <c r="F1469" s="7" t="s">
        <v>474</v>
      </c>
      <c r="G1469" s="7" t="s">
        <v>486</v>
      </c>
      <c r="H1469" s="7" t="s">
        <v>482</v>
      </c>
      <c r="I1469" s="7" t="s">
        <v>591</v>
      </c>
      <c r="J1469" s="4" t="s">
        <v>114</v>
      </c>
      <c r="K1469" s="4" t="s">
        <v>86</v>
      </c>
      <c r="L1469" s="4"/>
      <c r="M1469" s="9">
        <v>2500</v>
      </c>
      <c r="N1469" s="9">
        <v>0</v>
      </c>
      <c r="O1469" s="9">
        <v>0</v>
      </c>
      <c r="P1469" s="2"/>
    </row>
    <row r="1470" spans="1:16" outlineLevel="7">
      <c r="A1470" s="3" t="s">
        <v>87</v>
      </c>
      <c r="B1470" s="4" t="s">
        <v>373</v>
      </c>
      <c r="C1470" s="7" t="s">
        <v>472</v>
      </c>
      <c r="D1470" s="7" t="s">
        <v>475</v>
      </c>
      <c r="E1470" s="8" t="str">
        <f t="shared" si="22"/>
        <v>03 4 11 80723</v>
      </c>
      <c r="F1470" s="7" t="s">
        <v>474</v>
      </c>
      <c r="G1470" s="7" t="s">
        <v>486</v>
      </c>
      <c r="H1470" s="7" t="s">
        <v>482</v>
      </c>
      <c r="I1470" s="7" t="s">
        <v>591</v>
      </c>
      <c r="J1470" s="4" t="s">
        <v>114</v>
      </c>
      <c r="K1470" s="4" t="s">
        <v>86</v>
      </c>
      <c r="L1470" s="4" t="s">
        <v>88</v>
      </c>
      <c r="M1470" s="9">
        <v>2500</v>
      </c>
      <c r="N1470" s="9">
        <v>0</v>
      </c>
      <c r="O1470" s="9">
        <v>0</v>
      </c>
      <c r="P1470" s="2"/>
    </row>
    <row r="1471" spans="1:16" ht="25.5" outlineLevel="3">
      <c r="A1471" s="3" t="s">
        <v>267</v>
      </c>
      <c r="B1471" s="4" t="s">
        <v>373</v>
      </c>
      <c r="C1471" s="7" t="s">
        <v>472</v>
      </c>
      <c r="D1471" s="7" t="s">
        <v>475</v>
      </c>
      <c r="E1471" s="8" t="str">
        <f t="shared" si="22"/>
        <v>03 4 11 82330</v>
      </c>
      <c r="F1471" s="7" t="s">
        <v>474</v>
      </c>
      <c r="G1471" s="7" t="s">
        <v>486</v>
      </c>
      <c r="H1471" s="7" t="s">
        <v>482</v>
      </c>
      <c r="I1471" s="7" t="s">
        <v>538</v>
      </c>
      <c r="J1471" s="4"/>
      <c r="K1471" s="4"/>
      <c r="L1471" s="4"/>
      <c r="M1471" s="9">
        <v>2081853.22</v>
      </c>
      <c r="N1471" s="9">
        <v>0</v>
      </c>
      <c r="O1471" s="9">
        <v>0</v>
      </c>
      <c r="P1471" s="2"/>
    </row>
    <row r="1472" spans="1:16" ht="38.25" outlineLevel="4">
      <c r="A1472" s="3" t="s">
        <v>26</v>
      </c>
      <c r="B1472" s="4" t="s">
        <v>373</v>
      </c>
      <c r="C1472" s="7" t="s">
        <v>472</v>
      </c>
      <c r="D1472" s="7" t="s">
        <v>475</v>
      </c>
      <c r="E1472" s="8" t="str">
        <f t="shared" si="22"/>
        <v>03 4 11 82330</v>
      </c>
      <c r="F1472" s="7" t="s">
        <v>474</v>
      </c>
      <c r="G1472" s="7" t="s">
        <v>486</v>
      </c>
      <c r="H1472" s="7" t="s">
        <v>482</v>
      </c>
      <c r="I1472" s="7" t="s">
        <v>538</v>
      </c>
      <c r="J1472" s="4" t="s">
        <v>27</v>
      </c>
      <c r="K1472" s="4"/>
      <c r="L1472" s="4"/>
      <c r="M1472" s="9">
        <v>125000</v>
      </c>
      <c r="N1472" s="9">
        <v>0</v>
      </c>
      <c r="O1472" s="9">
        <v>0</v>
      </c>
      <c r="P1472" s="2"/>
    </row>
    <row r="1473" spans="1:16" ht="51" outlineLevel="5">
      <c r="A1473" s="3" t="s">
        <v>28</v>
      </c>
      <c r="B1473" s="4" t="s">
        <v>373</v>
      </c>
      <c r="C1473" s="7" t="s">
        <v>472</v>
      </c>
      <c r="D1473" s="7" t="s">
        <v>475</v>
      </c>
      <c r="E1473" s="8" t="str">
        <f t="shared" si="22"/>
        <v>03 4 11 82330</v>
      </c>
      <c r="F1473" s="7" t="s">
        <v>474</v>
      </c>
      <c r="G1473" s="7" t="s">
        <v>486</v>
      </c>
      <c r="H1473" s="7" t="s">
        <v>482</v>
      </c>
      <c r="I1473" s="7" t="s">
        <v>538</v>
      </c>
      <c r="J1473" s="4" t="s">
        <v>29</v>
      </c>
      <c r="K1473" s="4"/>
      <c r="L1473" s="4"/>
      <c r="M1473" s="9">
        <v>125000</v>
      </c>
      <c r="N1473" s="9">
        <v>0</v>
      </c>
      <c r="O1473" s="9">
        <v>0</v>
      </c>
      <c r="P1473" s="2"/>
    </row>
    <row r="1474" spans="1:16" ht="25.5" outlineLevel="6">
      <c r="A1474" s="3" t="s">
        <v>30</v>
      </c>
      <c r="B1474" s="4" t="s">
        <v>373</v>
      </c>
      <c r="C1474" s="7" t="s">
        <v>472</v>
      </c>
      <c r="D1474" s="7" t="s">
        <v>475</v>
      </c>
      <c r="E1474" s="8" t="str">
        <f t="shared" si="22"/>
        <v>03 4 11 82330</v>
      </c>
      <c r="F1474" s="7" t="s">
        <v>474</v>
      </c>
      <c r="G1474" s="7" t="s">
        <v>486</v>
      </c>
      <c r="H1474" s="7" t="s">
        <v>482</v>
      </c>
      <c r="I1474" s="7" t="s">
        <v>538</v>
      </c>
      <c r="J1474" s="4" t="s">
        <v>31</v>
      </c>
      <c r="K1474" s="4"/>
      <c r="L1474" s="4"/>
      <c r="M1474" s="9">
        <v>125000</v>
      </c>
      <c r="N1474" s="9">
        <v>0</v>
      </c>
      <c r="O1474" s="9">
        <v>0</v>
      </c>
      <c r="P1474" s="2"/>
    </row>
    <row r="1475" spans="1:16" outlineLevel="7">
      <c r="A1475" s="3" t="s">
        <v>68</v>
      </c>
      <c r="B1475" s="4" t="s">
        <v>373</v>
      </c>
      <c r="C1475" s="7" t="s">
        <v>472</v>
      </c>
      <c r="D1475" s="7" t="s">
        <v>475</v>
      </c>
      <c r="E1475" s="8" t="str">
        <f t="shared" si="22"/>
        <v>03 4 11 82330</v>
      </c>
      <c r="F1475" s="7" t="s">
        <v>474</v>
      </c>
      <c r="G1475" s="7" t="s">
        <v>486</v>
      </c>
      <c r="H1475" s="7" t="s">
        <v>482</v>
      </c>
      <c r="I1475" s="7" t="s">
        <v>538</v>
      </c>
      <c r="J1475" s="4" t="s">
        <v>31</v>
      </c>
      <c r="K1475" s="4" t="s">
        <v>69</v>
      </c>
      <c r="L1475" s="4"/>
      <c r="M1475" s="9">
        <v>50000</v>
      </c>
      <c r="N1475" s="9">
        <v>0</v>
      </c>
      <c r="O1475" s="9">
        <v>0</v>
      </c>
      <c r="P1475" s="2"/>
    </row>
    <row r="1476" spans="1:16" outlineLevel="7">
      <c r="A1476" s="3" t="s">
        <v>48</v>
      </c>
      <c r="B1476" s="4" t="s">
        <v>373</v>
      </c>
      <c r="C1476" s="7" t="s">
        <v>472</v>
      </c>
      <c r="D1476" s="7" t="s">
        <v>475</v>
      </c>
      <c r="E1476" s="8" t="str">
        <f t="shared" si="22"/>
        <v>03 4 11 82330</v>
      </c>
      <c r="F1476" s="7" t="s">
        <v>474</v>
      </c>
      <c r="G1476" s="7" t="s">
        <v>486</v>
      </c>
      <c r="H1476" s="7" t="s">
        <v>482</v>
      </c>
      <c r="I1476" s="7" t="s">
        <v>538</v>
      </c>
      <c r="J1476" s="4" t="s">
        <v>31</v>
      </c>
      <c r="K1476" s="4" t="s">
        <v>69</v>
      </c>
      <c r="L1476" s="4" t="s">
        <v>70</v>
      </c>
      <c r="M1476" s="9">
        <v>50000</v>
      </c>
      <c r="N1476" s="9">
        <v>0</v>
      </c>
      <c r="O1476" s="9">
        <v>0</v>
      </c>
      <c r="P1476" s="2"/>
    </row>
    <row r="1477" spans="1:16" ht="38.25" outlineLevel="7">
      <c r="A1477" s="3" t="s">
        <v>38</v>
      </c>
      <c r="B1477" s="4" t="s">
        <v>373</v>
      </c>
      <c r="C1477" s="7" t="s">
        <v>472</v>
      </c>
      <c r="D1477" s="7" t="s">
        <v>475</v>
      </c>
      <c r="E1477" s="8" t="str">
        <f t="shared" si="22"/>
        <v>03 4 11 82330</v>
      </c>
      <c r="F1477" s="7" t="s">
        <v>474</v>
      </c>
      <c r="G1477" s="7" t="s">
        <v>486</v>
      </c>
      <c r="H1477" s="7" t="s">
        <v>482</v>
      </c>
      <c r="I1477" s="7" t="s">
        <v>538</v>
      </c>
      <c r="J1477" s="4" t="s">
        <v>31</v>
      </c>
      <c r="K1477" s="4" t="s">
        <v>39</v>
      </c>
      <c r="L1477" s="4"/>
      <c r="M1477" s="9">
        <v>25000</v>
      </c>
      <c r="N1477" s="9">
        <v>0</v>
      </c>
      <c r="O1477" s="9">
        <v>0</v>
      </c>
      <c r="P1477" s="2"/>
    </row>
    <row r="1478" spans="1:16" ht="38.25" outlineLevel="7">
      <c r="A1478" s="3" t="s">
        <v>34</v>
      </c>
      <c r="B1478" s="4" t="s">
        <v>373</v>
      </c>
      <c r="C1478" s="7" t="s">
        <v>472</v>
      </c>
      <c r="D1478" s="7" t="s">
        <v>475</v>
      </c>
      <c r="E1478" s="8" t="str">
        <f t="shared" si="22"/>
        <v>03 4 11 82330</v>
      </c>
      <c r="F1478" s="7" t="s">
        <v>474</v>
      </c>
      <c r="G1478" s="7" t="s">
        <v>486</v>
      </c>
      <c r="H1478" s="7" t="s">
        <v>482</v>
      </c>
      <c r="I1478" s="7" t="s">
        <v>538</v>
      </c>
      <c r="J1478" s="4" t="s">
        <v>31</v>
      </c>
      <c r="K1478" s="4" t="s">
        <v>39</v>
      </c>
      <c r="L1478" s="4" t="s">
        <v>74</v>
      </c>
      <c r="M1478" s="9">
        <v>25000</v>
      </c>
      <c r="N1478" s="9">
        <v>0</v>
      </c>
      <c r="O1478" s="9">
        <v>0</v>
      </c>
      <c r="P1478" s="2"/>
    </row>
    <row r="1479" spans="1:16" ht="38.25" outlineLevel="7">
      <c r="A1479" s="3" t="s">
        <v>75</v>
      </c>
      <c r="B1479" s="4" t="s">
        <v>373</v>
      </c>
      <c r="C1479" s="7" t="s">
        <v>472</v>
      </c>
      <c r="D1479" s="7" t="s">
        <v>475</v>
      </c>
      <c r="E1479" s="8" t="str">
        <f t="shared" si="22"/>
        <v>03 4 11 82330</v>
      </c>
      <c r="F1479" s="7" t="s">
        <v>474</v>
      </c>
      <c r="G1479" s="7" t="s">
        <v>486</v>
      </c>
      <c r="H1479" s="7" t="s">
        <v>482</v>
      </c>
      <c r="I1479" s="7" t="s">
        <v>538</v>
      </c>
      <c r="J1479" s="4" t="s">
        <v>31</v>
      </c>
      <c r="K1479" s="4" t="s">
        <v>76</v>
      </c>
      <c r="L1479" s="4"/>
      <c r="M1479" s="9">
        <v>50000</v>
      </c>
      <c r="N1479" s="9">
        <v>0</v>
      </c>
      <c r="O1479" s="9">
        <v>0</v>
      </c>
      <c r="P1479" s="2"/>
    </row>
    <row r="1480" spans="1:16" ht="38.25" outlineLevel="7">
      <c r="A1480" s="3" t="s">
        <v>77</v>
      </c>
      <c r="B1480" s="4" t="s">
        <v>373</v>
      </c>
      <c r="C1480" s="7" t="s">
        <v>472</v>
      </c>
      <c r="D1480" s="7" t="s">
        <v>475</v>
      </c>
      <c r="E1480" s="8" t="str">
        <f t="shared" si="22"/>
        <v>03 4 11 82330</v>
      </c>
      <c r="F1480" s="7" t="s">
        <v>474</v>
      </c>
      <c r="G1480" s="7" t="s">
        <v>486</v>
      </c>
      <c r="H1480" s="7" t="s">
        <v>482</v>
      </c>
      <c r="I1480" s="7" t="s">
        <v>538</v>
      </c>
      <c r="J1480" s="4" t="s">
        <v>31</v>
      </c>
      <c r="K1480" s="4" t="s">
        <v>76</v>
      </c>
      <c r="L1480" s="4" t="s">
        <v>78</v>
      </c>
      <c r="M1480" s="9">
        <v>50000</v>
      </c>
      <c r="N1480" s="9">
        <v>0</v>
      </c>
      <c r="O1480" s="9">
        <v>0</v>
      </c>
      <c r="P1480" s="2"/>
    </row>
    <row r="1481" spans="1:16" ht="38.25" outlineLevel="4">
      <c r="A1481" s="3" t="s">
        <v>109</v>
      </c>
      <c r="B1481" s="4" t="s">
        <v>373</v>
      </c>
      <c r="C1481" s="7" t="s">
        <v>472</v>
      </c>
      <c r="D1481" s="7" t="s">
        <v>475</v>
      </c>
      <c r="E1481" s="8" t="str">
        <f t="shared" si="22"/>
        <v>03 4 11 82330</v>
      </c>
      <c r="F1481" s="7" t="s">
        <v>474</v>
      </c>
      <c r="G1481" s="7" t="s">
        <v>486</v>
      </c>
      <c r="H1481" s="7" t="s">
        <v>482</v>
      </c>
      <c r="I1481" s="7" t="s">
        <v>538</v>
      </c>
      <c r="J1481" s="4" t="s">
        <v>110</v>
      </c>
      <c r="K1481" s="4"/>
      <c r="L1481" s="4"/>
      <c r="M1481" s="9">
        <v>1956853.22</v>
      </c>
      <c r="N1481" s="9">
        <v>0</v>
      </c>
      <c r="O1481" s="9">
        <v>0</v>
      </c>
      <c r="P1481" s="2"/>
    </row>
    <row r="1482" spans="1:16" ht="25.5" outlineLevel="5">
      <c r="A1482" s="3" t="s">
        <v>111</v>
      </c>
      <c r="B1482" s="4" t="s">
        <v>373</v>
      </c>
      <c r="C1482" s="7" t="s">
        <v>472</v>
      </c>
      <c r="D1482" s="7" t="s">
        <v>475</v>
      </c>
      <c r="E1482" s="8" t="str">
        <f t="shared" si="22"/>
        <v>03 4 11 82330</v>
      </c>
      <c r="F1482" s="7" t="s">
        <v>474</v>
      </c>
      <c r="G1482" s="7" t="s">
        <v>486</v>
      </c>
      <c r="H1482" s="7" t="s">
        <v>482</v>
      </c>
      <c r="I1482" s="7" t="s">
        <v>538</v>
      </c>
      <c r="J1482" s="4" t="s">
        <v>112</v>
      </c>
      <c r="K1482" s="4"/>
      <c r="L1482" s="4"/>
      <c r="M1482" s="9">
        <v>1956853.22</v>
      </c>
      <c r="N1482" s="9">
        <v>0</v>
      </c>
      <c r="O1482" s="9">
        <v>0</v>
      </c>
      <c r="P1482" s="2"/>
    </row>
    <row r="1483" spans="1:16" ht="25.5" outlineLevel="6">
      <c r="A1483" s="3" t="s">
        <v>138</v>
      </c>
      <c r="B1483" s="4" t="s">
        <v>373</v>
      </c>
      <c r="C1483" s="7" t="s">
        <v>472</v>
      </c>
      <c r="D1483" s="7" t="s">
        <v>475</v>
      </c>
      <c r="E1483" s="8" t="str">
        <f t="shared" si="22"/>
        <v>03 4 11 82330</v>
      </c>
      <c r="F1483" s="7" t="s">
        <v>474</v>
      </c>
      <c r="G1483" s="7" t="s">
        <v>486</v>
      </c>
      <c r="H1483" s="7" t="s">
        <v>482</v>
      </c>
      <c r="I1483" s="7" t="s">
        <v>538</v>
      </c>
      <c r="J1483" s="4" t="s">
        <v>139</v>
      </c>
      <c r="K1483" s="4"/>
      <c r="L1483" s="4"/>
      <c r="M1483" s="9">
        <v>1956853.22</v>
      </c>
      <c r="N1483" s="9">
        <v>0</v>
      </c>
      <c r="O1483" s="9">
        <v>0</v>
      </c>
      <c r="P1483" s="2"/>
    </row>
    <row r="1484" spans="1:16" ht="38.25" outlineLevel="7">
      <c r="A1484" s="3" t="s">
        <v>268</v>
      </c>
      <c r="B1484" s="4" t="s">
        <v>373</v>
      </c>
      <c r="C1484" s="7" t="s">
        <v>472</v>
      </c>
      <c r="D1484" s="7" t="s">
        <v>475</v>
      </c>
      <c r="E1484" s="8" t="str">
        <f t="shared" si="22"/>
        <v>03 4 11 82330</v>
      </c>
      <c r="F1484" s="7" t="s">
        <v>474</v>
      </c>
      <c r="G1484" s="7" t="s">
        <v>486</v>
      </c>
      <c r="H1484" s="7" t="s">
        <v>482</v>
      </c>
      <c r="I1484" s="7" t="s">
        <v>538</v>
      </c>
      <c r="J1484" s="4" t="s">
        <v>139</v>
      </c>
      <c r="K1484" s="4" t="s">
        <v>269</v>
      </c>
      <c r="L1484" s="4"/>
      <c r="M1484" s="9">
        <v>1956853.22</v>
      </c>
      <c r="N1484" s="9">
        <v>0</v>
      </c>
      <c r="O1484" s="9">
        <v>0</v>
      </c>
      <c r="P1484" s="2"/>
    </row>
    <row r="1485" spans="1:16" ht="25.5" outlineLevel="7">
      <c r="A1485" s="3" t="s">
        <v>66</v>
      </c>
      <c r="B1485" s="4" t="s">
        <v>373</v>
      </c>
      <c r="C1485" s="7" t="s">
        <v>472</v>
      </c>
      <c r="D1485" s="7" t="s">
        <v>475</v>
      </c>
      <c r="E1485" s="8" t="str">
        <f t="shared" si="22"/>
        <v>03 4 11 82330</v>
      </c>
      <c r="F1485" s="7" t="s">
        <v>474</v>
      </c>
      <c r="G1485" s="7" t="s">
        <v>486</v>
      </c>
      <c r="H1485" s="7" t="s">
        <v>482</v>
      </c>
      <c r="I1485" s="7" t="s">
        <v>538</v>
      </c>
      <c r="J1485" s="4" t="s">
        <v>139</v>
      </c>
      <c r="K1485" s="4" t="s">
        <v>269</v>
      </c>
      <c r="L1485" s="4" t="s">
        <v>67</v>
      </c>
      <c r="M1485" s="9">
        <v>501012.22</v>
      </c>
      <c r="N1485" s="9">
        <v>0</v>
      </c>
      <c r="O1485" s="9">
        <v>0</v>
      </c>
      <c r="P1485" s="2"/>
    </row>
    <row r="1486" spans="1:16" outlineLevel="7">
      <c r="A1486" s="3" t="s">
        <v>48</v>
      </c>
      <c r="B1486" s="4" t="s">
        <v>373</v>
      </c>
      <c r="C1486" s="7" t="s">
        <v>472</v>
      </c>
      <c r="D1486" s="7" t="s">
        <v>475</v>
      </c>
      <c r="E1486" s="8" t="str">
        <f t="shared" si="22"/>
        <v>03 4 11 82330</v>
      </c>
      <c r="F1486" s="7" t="s">
        <v>474</v>
      </c>
      <c r="G1486" s="7" t="s">
        <v>486</v>
      </c>
      <c r="H1486" s="7" t="s">
        <v>482</v>
      </c>
      <c r="I1486" s="7" t="s">
        <v>538</v>
      </c>
      <c r="J1486" s="4" t="s">
        <v>139</v>
      </c>
      <c r="K1486" s="4" t="s">
        <v>269</v>
      </c>
      <c r="L1486" s="4" t="s">
        <v>70</v>
      </c>
      <c r="M1486" s="9">
        <v>120050</v>
      </c>
      <c r="N1486" s="9">
        <v>0</v>
      </c>
      <c r="O1486" s="9">
        <v>0</v>
      </c>
      <c r="P1486" s="2"/>
    </row>
    <row r="1487" spans="1:16" ht="25.5" outlineLevel="7">
      <c r="A1487" s="3" t="s">
        <v>437</v>
      </c>
      <c r="B1487" s="4" t="s">
        <v>373</v>
      </c>
      <c r="C1487" s="7" t="s">
        <v>472</v>
      </c>
      <c r="D1487" s="7" t="s">
        <v>475</v>
      </c>
      <c r="E1487" s="8" t="str">
        <f t="shared" si="22"/>
        <v>03 4 11 82330</v>
      </c>
      <c r="F1487" s="7" t="s">
        <v>474</v>
      </c>
      <c r="G1487" s="7" t="s">
        <v>486</v>
      </c>
      <c r="H1487" s="7" t="s">
        <v>482</v>
      </c>
      <c r="I1487" s="7" t="s">
        <v>538</v>
      </c>
      <c r="J1487" s="4" t="s">
        <v>139</v>
      </c>
      <c r="K1487" s="4" t="s">
        <v>269</v>
      </c>
      <c r="L1487" s="4" t="s">
        <v>438</v>
      </c>
      <c r="M1487" s="9">
        <v>75000</v>
      </c>
      <c r="N1487" s="9">
        <v>0</v>
      </c>
      <c r="O1487" s="9">
        <v>0</v>
      </c>
      <c r="P1487" s="2"/>
    </row>
    <row r="1488" spans="1:16" ht="25.5" outlineLevel="7">
      <c r="A1488" s="3" t="s">
        <v>43</v>
      </c>
      <c r="B1488" s="4" t="s">
        <v>373</v>
      </c>
      <c r="C1488" s="7" t="s">
        <v>472</v>
      </c>
      <c r="D1488" s="7" t="s">
        <v>475</v>
      </c>
      <c r="E1488" s="8" t="str">
        <f t="shared" si="22"/>
        <v>03 4 11 82330</v>
      </c>
      <c r="F1488" s="7" t="s">
        <v>474</v>
      </c>
      <c r="G1488" s="7" t="s">
        <v>486</v>
      </c>
      <c r="H1488" s="7" t="s">
        <v>482</v>
      </c>
      <c r="I1488" s="7" t="s">
        <v>538</v>
      </c>
      <c r="J1488" s="4" t="s">
        <v>139</v>
      </c>
      <c r="K1488" s="4" t="s">
        <v>269</v>
      </c>
      <c r="L1488" s="4" t="s">
        <v>73</v>
      </c>
      <c r="M1488" s="9">
        <v>1100791</v>
      </c>
      <c r="N1488" s="9">
        <v>0</v>
      </c>
      <c r="O1488" s="9">
        <v>0</v>
      </c>
      <c r="P1488" s="2"/>
    </row>
    <row r="1489" spans="1:16" ht="38.25" outlineLevel="7">
      <c r="A1489" s="3" t="s">
        <v>77</v>
      </c>
      <c r="B1489" s="4" t="s">
        <v>373</v>
      </c>
      <c r="C1489" s="7" t="s">
        <v>472</v>
      </c>
      <c r="D1489" s="7" t="s">
        <v>475</v>
      </c>
      <c r="E1489" s="8" t="str">
        <f t="shared" si="22"/>
        <v>03 4 11 82330</v>
      </c>
      <c r="F1489" s="7" t="s">
        <v>474</v>
      </c>
      <c r="G1489" s="7" t="s">
        <v>486</v>
      </c>
      <c r="H1489" s="7" t="s">
        <v>482</v>
      </c>
      <c r="I1489" s="7" t="s">
        <v>538</v>
      </c>
      <c r="J1489" s="4" t="s">
        <v>139</v>
      </c>
      <c r="K1489" s="4" t="s">
        <v>269</v>
      </c>
      <c r="L1489" s="4" t="s">
        <v>78</v>
      </c>
      <c r="M1489" s="9">
        <v>160000</v>
      </c>
      <c r="N1489" s="9">
        <v>0</v>
      </c>
      <c r="O1489" s="9">
        <v>0</v>
      </c>
      <c r="P1489" s="2"/>
    </row>
    <row r="1490" spans="1:16" ht="38.25" outlineLevel="3">
      <c r="A1490" s="3" t="s">
        <v>439</v>
      </c>
      <c r="B1490" s="4" t="s">
        <v>373</v>
      </c>
      <c r="C1490" s="7" t="s">
        <v>472</v>
      </c>
      <c r="D1490" s="7" t="s">
        <v>475</v>
      </c>
      <c r="E1490" s="8" t="str">
        <f t="shared" si="22"/>
        <v>03 4 11 82370</v>
      </c>
      <c r="F1490" s="7" t="s">
        <v>474</v>
      </c>
      <c r="G1490" s="7" t="s">
        <v>486</v>
      </c>
      <c r="H1490" s="7" t="s">
        <v>482</v>
      </c>
      <c r="I1490" s="7" t="s">
        <v>592</v>
      </c>
      <c r="J1490" s="4"/>
      <c r="K1490" s="4"/>
      <c r="L1490" s="4"/>
      <c r="M1490" s="9">
        <v>473600</v>
      </c>
      <c r="N1490" s="9">
        <v>218744.91</v>
      </c>
      <c r="O1490" s="9">
        <v>218744.91</v>
      </c>
      <c r="P1490" s="2"/>
    </row>
    <row r="1491" spans="1:16" ht="38.25" outlineLevel="4">
      <c r="A1491" s="3" t="s">
        <v>109</v>
      </c>
      <c r="B1491" s="4" t="s">
        <v>373</v>
      </c>
      <c r="C1491" s="7" t="s">
        <v>472</v>
      </c>
      <c r="D1491" s="7" t="s">
        <v>475</v>
      </c>
      <c r="E1491" s="8" t="str">
        <f t="shared" si="22"/>
        <v>03 4 11 82370</v>
      </c>
      <c r="F1491" s="7" t="s">
        <v>474</v>
      </c>
      <c r="G1491" s="7" t="s">
        <v>486</v>
      </c>
      <c r="H1491" s="7" t="s">
        <v>482</v>
      </c>
      <c r="I1491" s="7" t="s">
        <v>592</v>
      </c>
      <c r="J1491" s="4" t="s">
        <v>110</v>
      </c>
      <c r="K1491" s="4"/>
      <c r="L1491" s="4"/>
      <c r="M1491" s="9">
        <v>473600</v>
      </c>
      <c r="N1491" s="9">
        <v>218744.91</v>
      </c>
      <c r="O1491" s="9">
        <v>218744.91</v>
      </c>
      <c r="P1491" s="2"/>
    </row>
    <row r="1492" spans="1:16" ht="25.5" outlineLevel="5">
      <c r="A1492" s="3" t="s">
        <v>111</v>
      </c>
      <c r="B1492" s="4" t="s">
        <v>373</v>
      </c>
      <c r="C1492" s="7" t="s">
        <v>472</v>
      </c>
      <c r="D1492" s="7" t="s">
        <v>475</v>
      </c>
      <c r="E1492" s="8" t="str">
        <f t="shared" si="22"/>
        <v>03 4 11 82370</v>
      </c>
      <c r="F1492" s="7" t="s">
        <v>474</v>
      </c>
      <c r="G1492" s="7" t="s">
        <v>486</v>
      </c>
      <c r="H1492" s="7" t="s">
        <v>482</v>
      </c>
      <c r="I1492" s="7" t="s">
        <v>592</v>
      </c>
      <c r="J1492" s="4" t="s">
        <v>112</v>
      </c>
      <c r="K1492" s="4"/>
      <c r="L1492" s="4"/>
      <c r="M1492" s="9">
        <v>473600</v>
      </c>
      <c r="N1492" s="9">
        <v>218744.91</v>
      </c>
      <c r="O1492" s="9">
        <v>218744.91</v>
      </c>
      <c r="P1492" s="2"/>
    </row>
    <row r="1493" spans="1:16" ht="25.5" outlineLevel="6">
      <c r="A1493" s="3" t="s">
        <v>138</v>
      </c>
      <c r="B1493" s="4" t="s">
        <v>373</v>
      </c>
      <c r="C1493" s="7" t="s">
        <v>472</v>
      </c>
      <c r="D1493" s="7" t="s">
        <v>475</v>
      </c>
      <c r="E1493" s="8" t="str">
        <f t="shared" si="22"/>
        <v>03 4 11 82370</v>
      </c>
      <c r="F1493" s="7" t="s">
        <v>474</v>
      </c>
      <c r="G1493" s="7" t="s">
        <v>486</v>
      </c>
      <c r="H1493" s="7" t="s">
        <v>482</v>
      </c>
      <c r="I1493" s="7" t="s">
        <v>592</v>
      </c>
      <c r="J1493" s="4" t="s">
        <v>139</v>
      </c>
      <c r="K1493" s="4"/>
      <c r="L1493" s="4"/>
      <c r="M1493" s="9">
        <v>473600</v>
      </c>
      <c r="N1493" s="9">
        <v>218744.91</v>
      </c>
      <c r="O1493" s="9">
        <v>218744.91</v>
      </c>
      <c r="P1493" s="2"/>
    </row>
    <row r="1494" spans="1:16" ht="38.25" outlineLevel="7">
      <c r="A1494" s="3" t="s">
        <v>268</v>
      </c>
      <c r="B1494" s="4" t="s">
        <v>373</v>
      </c>
      <c r="C1494" s="7" t="s">
        <v>472</v>
      </c>
      <c r="D1494" s="7" t="s">
        <v>475</v>
      </c>
      <c r="E1494" s="8" t="str">
        <f t="shared" si="22"/>
        <v>03 4 11 82370</v>
      </c>
      <c r="F1494" s="7" t="s">
        <v>474</v>
      </c>
      <c r="G1494" s="7" t="s">
        <v>486</v>
      </c>
      <c r="H1494" s="7" t="s">
        <v>482</v>
      </c>
      <c r="I1494" s="7" t="s">
        <v>592</v>
      </c>
      <c r="J1494" s="4" t="s">
        <v>139</v>
      </c>
      <c r="K1494" s="4" t="s">
        <v>269</v>
      </c>
      <c r="L1494" s="4"/>
      <c r="M1494" s="9">
        <v>473600</v>
      </c>
      <c r="N1494" s="9">
        <v>218744.91</v>
      </c>
      <c r="O1494" s="9">
        <v>218744.91</v>
      </c>
      <c r="P1494" s="2"/>
    </row>
    <row r="1495" spans="1:16" outlineLevel="7">
      <c r="A1495" s="3" t="s">
        <v>16</v>
      </c>
      <c r="B1495" s="4" t="s">
        <v>373</v>
      </c>
      <c r="C1495" s="7" t="s">
        <v>472</v>
      </c>
      <c r="D1495" s="7" t="s">
        <v>475</v>
      </c>
      <c r="E1495" s="8" t="str">
        <f t="shared" si="22"/>
        <v>03 4 11 82370</v>
      </c>
      <c r="F1495" s="7" t="s">
        <v>474</v>
      </c>
      <c r="G1495" s="7" t="s">
        <v>486</v>
      </c>
      <c r="H1495" s="7" t="s">
        <v>482</v>
      </c>
      <c r="I1495" s="7" t="s">
        <v>592</v>
      </c>
      <c r="J1495" s="4" t="s">
        <v>139</v>
      </c>
      <c r="K1495" s="4" t="s">
        <v>269</v>
      </c>
      <c r="L1495" s="4" t="s">
        <v>53</v>
      </c>
      <c r="M1495" s="9">
        <v>363748.08</v>
      </c>
      <c r="N1495" s="9">
        <v>168006.84</v>
      </c>
      <c r="O1495" s="9">
        <v>168006.84</v>
      </c>
      <c r="P1495" s="2"/>
    </row>
    <row r="1496" spans="1:16" ht="25.5" outlineLevel="7">
      <c r="A1496" s="3" t="s">
        <v>24</v>
      </c>
      <c r="B1496" s="4" t="s">
        <v>373</v>
      </c>
      <c r="C1496" s="7" t="s">
        <v>472</v>
      </c>
      <c r="D1496" s="7" t="s">
        <v>475</v>
      </c>
      <c r="E1496" s="8" t="str">
        <f t="shared" si="22"/>
        <v>03 4 11 82370</v>
      </c>
      <c r="F1496" s="7" t="s">
        <v>474</v>
      </c>
      <c r="G1496" s="7" t="s">
        <v>486</v>
      </c>
      <c r="H1496" s="7" t="s">
        <v>482</v>
      </c>
      <c r="I1496" s="7" t="s">
        <v>592</v>
      </c>
      <c r="J1496" s="4" t="s">
        <v>139</v>
      </c>
      <c r="K1496" s="4" t="s">
        <v>269</v>
      </c>
      <c r="L1496" s="4" t="s">
        <v>59</v>
      </c>
      <c r="M1496" s="9">
        <v>109851.92</v>
      </c>
      <c r="N1496" s="9">
        <v>50738.07</v>
      </c>
      <c r="O1496" s="9">
        <v>50738.07</v>
      </c>
      <c r="P1496" s="2"/>
    </row>
    <row r="1497" spans="1:16" ht="38.25" outlineLevel="3">
      <c r="A1497" s="3" t="s">
        <v>60</v>
      </c>
      <c r="B1497" s="4" t="s">
        <v>373</v>
      </c>
      <c r="C1497" s="7" t="s">
        <v>472</v>
      </c>
      <c r="D1497" s="7" t="s">
        <v>475</v>
      </c>
      <c r="E1497" s="8" t="str">
        <f t="shared" ref="E1497:E1558" si="23">CONCATENATE(F1497," ",G1497," ",H1497," ",I1497)</f>
        <v>03 4 13 80040</v>
      </c>
      <c r="F1497" s="7" t="s">
        <v>474</v>
      </c>
      <c r="G1497" s="7" t="s">
        <v>486</v>
      </c>
      <c r="H1497" s="7" t="s">
        <v>473</v>
      </c>
      <c r="I1497" s="7" t="s">
        <v>496</v>
      </c>
      <c r="J1497" s="4"/>
      <c r="K1497" s="4"/>
      <c r="L1497" s="4"/>
      <c r="M1497" s="9">
        <v>6151688.1900000004</v>
      </c>
      <c r="N1497" s="9">
        <v>6371364.4800000004</v>
      </c>
      <c r="O1497" s="9">
        <v>6599626.0199999996</v>
      </c>
      <c r="P1497" s="2"/>
    </row>
    <row r="1498" spans="1:16" ht="89.25" outlineLevel="4">
      <c r="A1498" s="3" t="s">
        <v>8</v>
      </c>
      <c r="B1498" s="4" t="s">
        <v>373</v>
      </c>
      <c r="C1498" s="7" t="s">
        <v>472</v>
      </c>
      <c r="D1498" s="7" t="s">
        <v>475</v>
      </c>
      <c r="E1498" s="8" t="str">
        <f t="shared" si="23"/>
        <v>03 4 13 80040</v>
      </c>
      <c r="F1498" s="7" t="s">
        <v>474</v>
      </c>
      <c r="G1498" s="7" t="s">
        <v>486</v>
      </c>
      <c r="H1498" s="7" t="s">
        <v>473</v>
      </c>
      <c r="I1498" s="7" t="s">
        <v>496</v>
      </c>
      <c r="J1498" s="4" t="s">
        <v>9</v>
      </c>
      <c r="K1498" s="4"/>
      <c r="L1498" s="4"/>
      <c r="M1498" s="9">
        <v>5657201.0599999996</v>
      </c>
      <c r="N1498" s="9">
        <v>5873560.9100000001</v>
      </c>
      <c r="O1498" s="9">
        <v>6098373.3399999999</v>
      </c>
      <c r="P1498" s="2"/>
    </row>
    <row r="1499" spans="1:16" ht="38.25" outlineLevel="5">
      <c r="A1499" s="3" t="s">
        <v>10</v>
      </c>
      <c r="B1499" s="4" t="s">
        <v>373</v>
      </c>
      <c r="C1499" s="7" t="s">
        <v>472</v>
      </c>
      <c r="D1499" s="7" t="s">
        <v>475</v>
      </c>
      <c r="E1499" s="8" t="str">
        <f t="shared" si="23"/>
        <v>03 4 13 80040</v>
      </c>
      <c r="F1499" s="7" t="s">
        <v>474</v>
      </c>
      <c r="G1499" s="7" t="s">
        <v>486</v>
      </c>
      <c r="H1499" s="7" t="s">
        <v>473</v>
      </c>
      <c r="I1499" s="7" t="s">
        <v>496</v>
      </c>
      <c r="J1499" s="4" t="s">
        <v>11</v>
      </c>
      <c r="K1499" s="4"/>
      <c r="L1499" s="4"/>
      <c r="M1499" s="9">
        <v>5657201.0599999996</v>
      </c>
      <c r="N1499" s="9">
        <v>5873560.9100000001</v>
      </c>
      <c r="O1499" s="9">
        <v>6098373.3399999999</v>
      </c>
      <c r="P1499" s="2"/>
    </row>
    <row r="1500" spans="1:16" ht="38.25" outlineLevel="6">
      <c r="A1500" s="3" t="s">
        <v>12</v>
      </c>
      <c r="B1500" s="4" t="s">
        <v>373</v>
      </c>
      <c r="C1500" s="7" t="s">
        <v>472</v>
      </c>
      <c r="D1500" s="7" t="s">
        <v>475</v>
      </c>
      <c r="E1500" s="8" t="str">
        <f t="shared" si="23"/>
        <v>03 4 13 80040</v>
      </c>
      <c r="F1500" s="7" t="s">
        <v>474</v>
      </c>
      <c r="G1500" s="7" t="s">
        <v>486</v>
      </c>
      <c r="H1500" s="7" t="s">
        <v>473</v>
      </c>
      <c r="I1500" s="7" t="s">
        <v>496</v>
      </c>
      <c r="J1500" s="4" t="s">
        <v>13</v>
      </c>
      <c r="K1500" s="4"/>
      <c r="L1500" s="4"/>
      <c r="M1500" s="9">
        <v>4151146</v>
      </c>
      <c r="N1500" s="9">
        <v>4317321</v>
      </c>
      <c r="O1500" s="9">
        <v>4489988</v>
      </c>
      <c r="P1500" s="2"/>
    </row>
    <row r="1501" spans="1:16" outlineLevel="7">
      <c r="A1501" s="3" t="s">
        <v>51</v>
      </c>
      <c r="B1501" s="4" t="s">
        <v>373</v>
      </c>
      <c r="C1501" s="7" t="s">
        <v>472</v>
      </c>
      <c r="D1501" s="7" t="s">
        <v>475</v>
      </c>
      <c r="E1501" s="8" t="str">
        <f t="shared" si="23"/>
        <v>03 4 13 80040</v>
      </c>
      <c r="F1501" s="7" t="s">
        <v>474</v>
      </c>
      <c r="G1501" s="7" t="s">
        <v>486</v>
      </c>
      <c r="H1501" s="7" t="s">
        <v>473</v>
      </c>
      <c r="I1501" s="7" t="s">
        <v>496</v>
      </c>
      <c r="J1501" s="4" t="s">
        <v>13</v>
      </c>
      <c r="K1501" s="4" t="s">
        <v>52</v>
      </c>
      <c r="L1501" s="4"/>
      <c r="M1501" s="9">
        <v>4141146</v>
      </c>
      <c r="N1501" s="9">
        <v>4307321</v>
      </c>
      <c r="O1501" s="9">
        <v>4479988</v>
      </c>
      <c r="P1501" s="2"/>
    </row>
    <row r="1502" spans="1:16" outlineLevel="7">
      <c r="A1502" s="3" t="s">
        <v>16</v>
      </c>
      <c r="B1502" s="4" t="s">
        <v>373</v>
      </c>
      <c r="C1502" s="7" t="s">
        <v>472</v>
      </c>
      <c r="D1502" s="7" t="s">
        <v>475</v>
      </c>
      <c r="E1502" s="8" t="str">
        <f t="shared" si="23"/>
        <v>03 4 13 80040</v>
      </c>
      <c r="F1502" s="7" t="s">
        <v>474</v>
      </c>
      <c r="G1502" s="7" t="s">
        <v>486</v>
      </c>
      <c r="H1502" s="7" t="s">
        <v>473</v>
      </c>
      <c r="I1502" s="7" t="s">
        <v>496</v>
      </c>
      <c r="J1502" s="4" t="s">
        <v>13</v>
      </c>
      <c r="K1502" s="4" t="s">
        <v>52</v>
      </c>
      <c r="L1502" s="4" t="s">
        <v>53</v>
      </c>
      <c r="M1502" s="9">
        <v>4141146</v>
      </c>
      <c r="N1502" s="9">
        <v>4307321</v>
      </c>
      <c r="O1502" s="9">
        <v>4479988</v>
      </c>
      <c r="P1502" s="2"/>
    </row>
    <row r="1503" spans="1:16" ht="38.25" outlineLevel="7">
      <c r="A1503" s="3" t="s">
        <v>54</v>
      </c>
      <c r="B1503" s="4" t="s">
        <v>373</v>
      </c>
      <c r="C1503" s="7" t="s">
        <v>472</v>
      </c>
      <c r="D1503" s="7" t="s">
        <v>475</v>
      </c>
      <c r="E1503" s="8" t="str">
        <f t="shared" si="23"/>
        <v>03 4 13 80040</v>
      </c>
      <c r="F1503" s="7" t="s">
        <v>474</v>
      </c>
      <c r="G1503" s="7" t="s">
        <v>486</v>
      </c>
      <c r="H1503" s="7" t="s">
        <v>473</v>
      </c>
      <c r="I1503" s="7" t="s">
        <v>496</v>
      </c>
      <c r="J1503" s="4" t="s">
        <v>13</v>
      </c>
      <c r="K1503" s="4" t="s">
        <v>55</v>
      </c>
      <c r="L1503" s="4"/>
      <c r="M1503" s="9">
        <v>10000</v>
      </c>
      <c r="N1503" s="9">
        <v>10000</v>
      </c>
      <c r="O1503" s="9">
        <v>10000</v>
      </c>
      <c r="P1503" s="2"/>
    </row>
    <row r="1504" spans="1:16" ht="38.25" outlineLevel="7">
      <c r="A1504" s="3" t="s">
        <v>20</v>
      </c>
      <c r="B1504" s="4" t="s">
        <v>373</v>
      </c>
      <c r="C1504" s="7" t="s">
        <v>472</v>
      </c>
      <c r="D1504" s="7" t="s">
        <v>475</v>
      </c>
      <c r="E1504" s="8" t="str">
        <f t="shared" si="23"/>
        <v>03 4 13 80040</v>
      </c>
      <c r="F1504" s="7" t="s">
        <v>474</v>
      </c>
      <c r="G1504" s="7" t="s">
        <v>486</v>
      </c>
      <c r="H1504" s="7" t="s">
        <v>473</v>
      </c>
      <c r="I1504" s="7" t="s">
        <v>496</v>
      </c>
      <c r="J1504" s="4" t="s">
        <v>13</v>
      </c>
      <c r="K1504" s="4" t="s">
        <v>55</v>
      </c>
      <c r="L1504" s="4" t="s">
        <v>56</v>
      </c>
      <c r="M1504" s="9">
        <v>10000</v>
      </c>
      <c r="N1504" s="9">
        <v>10000</v>
      </c>
      <c r="O1504" s="9">
        <v>10000</v>
      </c>
      <c r="P1504" s="2"/>
    </row>
    <row r="1505" spans="1:16" ht="51" outlineLevel="6">
      <c r="A1505" s="3" t="s">
        <v>18</v>
      </c>
      <c r="B1505" s="4" t="s">
        <v>373</v>
      </c>
      <c r="C1505" s="7" t="s">
        <v>472</v>
      </c>
      <c r="D1505" s="7" t="s">
        <v>475</v>
      </c>
      <c r="E1505" s="8" t="str">
        <f t="shared" si="23"/>
        <v>03 4 13 80040</v>
      </c>
      <c r="F1505" s="7" t="s">
        <v>474</v>
      </c>
      <c r="G1505" s="7" t="s">
        <v>486</v>
      </c>
      <c r="H1505" s="7" t="s">
        <v>473</v>
      </c>
      <c r="I1505" s="7" t="s">
        <v>496</v>
      </c>
      <c r="J1505" s="4" t="s">
        <v>19</v>
      </c>
      <c r="K1505" s="4"/>
      <c r="L1505" s="4"/>
      <c r="M1505" s="9">
        <v>196182</v>
      </c>
      <c r="N1505" s="9">
        <v>196182</v>
      </c>
      <c r="O1505" s="9">
        <v>196182</v>
      </c>
      <c r="P1505" s="2"/>
    </row>
    <row r="1506" spans="1:16" ht="38.25" outlineLevel="7">
      <c r="A1506" s="3" t="s">
        <v>54</v>
      </c>
      <c r="B1506" s="4" t="s">
        <v>373</v>
      </c>
      <c r="C1506" s="7" t="s">
        <v>472</v>
      </c>
      <c r="D1506" s="7" t="s">
        <v>475</v>
      </c>
      <c r="E1506" s="8" t="str">
        <f t="shared" si="23"/>
        <v>03 4 13 80040</v>
      </c>
      <c r="F1506" s="7" t="s">
        <v>474</v>
      </c>
      <c r="G1506" s="7" t="s">
        <v>486</v>
      </c>
      <c r="H1506" s="7" t="s">
        <v>473</v>
      </c>
      <c r="I1506" s="7" t="s">
        <v>496</v>
      </c>
      <c r="J1506" s="4" t="s">
        <v>19</v>
      </c>
      <c r="K1506" s="4" t="s">
        <v>55</v>
      </c>
      <c r="L1506" s="4"/>
      <c r="M1506" s="9">
        <v>196182</v>
      </c>
      <c r="N1506" s="9">
        <v>196182</v>
      </c>
      <c r="O1506" s="9">
        <v>196182</v>
      </c>
      <c r="P1506" s="2"/>
    </row>
    <row r="1507" spans="1:16" ht="38.25" outlineLevel="7">
      <c r="A1507" s="3" t="s">
        <v>20</v>
      </c>
      <c r="B1507" s="4" t="s">
        <v>373</v>
      </c>
      <c r="C1507" s="7" t="s">
        <v>472</v>
      </c>
      <c r="D1507" s="7" t="s">
        <v>475</v>
      </c>
      <c r="E1507" s="8" t="str">
        <f t="shared" si="23"/>
        <v>03 4 13 80040</v>
      </c>
      <c r="F1507" s="7" t="s">
        <v>474</v>
      </c>
      <c r="G1507" s="7" t="s">
        <v>486</v>
      </c>
      <c r="H1507" s="7" t="s">
        <v>473</v>
      </c>
      <c r="I1507" s="7" t="s">
        <v>496</v>
      </c>
      <c r="J1507" s="4" t="s">
        <v>19</v>
      </c>
      <c r="K1507" s="4" t="s">
        <v>55</v>
      </c>
      <c r="L1507" s="4" t="s">
        <v>56</v>
      </c>
      <c r="M1507" s="9">
        <v>196182</v>
      </c>
      <c r="N1507" s="9">
        <v>196182</v>
      </c>
      <c r="O1507" s="9">
        <v>196182</v>
      </c>
      <c r="P1507" s="2"/>
    </row>
    <row r="1508" spans="1:16" ht="63.75" outlineLevel="6">
      <c r="A1508" s="3" t="s">
        <v>22</v>
      </c>
      <c r="B1508" s="4" t="s">
        <v>373</v>
      </c>
      <c r="C1508" s="7" t="s">
        <v>472</v>
      </c>
      <c r="D1508" s="7" t="s">
        <v>475</v>
      </c>
      <c r="E1508" s="8" t="str">
        <f t="shared" si="23"/>
        <v>03 4 13 80040</v>
      </c>
      <c r="F1508" s="7" t="s">
        <v>474</v>
      </c>
      <c r="G1508" s="7" t="s">
        <v>486</v>
      </c>
      <c r="H1508" s="7" t="s">
        <v>473</v>
      </c>
      <c r="I1508" s="7" t="s">
        <v>496</v>
      </c>
      <c r="J1508" s="4" t="s">
        <v>23</v>
      </c>
      <c r="K1508" s="4"/>
      <c r="L1508" s="4"/>
      <c r="M1508" s="9">
        <v>1309873.06</v>
      </c>
      <c r="N1508" s="9">
        <v>1360057.91</v>
      </c>
      <c r="O1508" s="9">
        <v>1412203.34</v>
      </c>
      <c r="P1508" s="2"/>
    </row>
    <row r="1509" spans="1:16" ht="25.5" outlineLevel="7">
      <c r="A1509" s="3" t="s">
        <v>57</v>
      </c>
      <c r="B1509" s="4" t="s">
        <v>373</v>
      </c>
      <c r="C1509" s="7" t="s">
        <v>472</v>
      </c>
      <c r="D1509" s="7" t="s">
        <v>475</v>
      </c>
      <c r="E1509" s="8" t="str">
        <f t="shared" si="23"/>
        <v>03 4 13 80040</v>
      </c>
      <c r="F1509" s="7" t="s">
        <v>474</v>
      </c>
      <c r="G1509" s="7" t="s">
        <v>486</v>
      </c>
      <c r="H1509" s="7" t="s">
        <v>473</v>
      </c>
      <c r="I1509" s="7" t="s">
        <v>496</v>
      </c>
      <c r="J1509" s="4" t="s">
        <v>23</v>
      </c>
      <c r="K1509" s="4" t="s">
        <v>58</v>
      </c>
      <c r="L1509" s="4"/>
      <c r="M1509" s="9">
        <v>1309873.06</v>
      </c>
      <c r="N1509" s="9">
        <v>1360057.91</v>
      </c>
      <c r="O1509" s="9">
        <v>1412203.34</v>
      </c>
      <c r="P1509" s="2"/>
    </row>
    <row r="1510" spans="1:16" ht="25.5" outlineLevel="7">
      <c r="A1510" s="3" t="s">
        <v>24</v>
      </c>
      <c r="B1510" s="4" t="s">
        <v>373</v>
      </c>
      <c r="C1510" s="7" t="s">
        <v>472</v>
      </c>
      <c r="D1510" s="7" t="s">
        <v>475</v>
      </c>
      <c r="E1510" s="8" t="str">
        <f t="shared" si="23"/>
        <v>03 4 13 80040</v>
      </c>
      <c r="F1510" s="7" t="s">
        <v>474</v>
      </c>
      <c r="G1510" s="7" t="s">
        <v>486</v>
      </c>
      <c r="H1510" s="7" t="s">
        <v>473</v>
      </c>
      <c r="I1510" s="7" t="s">
        <v>496</v>
      </c>
      <c r="J1510" s="4" t="s">
        <v>23</v>
      </c>
      <c r="K1510" s="4" t="s">
        <v>58</v>
      </c>
      <c r="L1510" s="4" t="s">
        <v>59</v>
      </c>
      <c r="M1510" s="9">
        <v>1309873.06</v>
      </c>
      <c r="N1510" s="9">
        <v>1360057.91</v>
      </c>
      <c r="O1510" s="9">
        <v>1412203.34</v>
      </c>
      <c r="P1510" s="2"/>
    </row>
    <row r="1511" spans="1:16" ht="38.25" outlineLevel="4">
      <c r="A1511" s="3" t="s">
        <v>26</v>
      </c>
      <c r="B1511" s="4" t="s">
        <v>373</v>
      </c>
      <c r="C1511" s="7" t="s">
        <v>472</v>
      </c>
      <c r="D1511" s="7" t="s">
        <v>475</v>
      </c>
      <c r="E1511" s="8" t="str">
        <f t="shared" si="23"/>
        <v>03 4 13 80040</v>
      </c>
      <c r="F1511" s="7" t="s">
        <v>474</v>
      </c>
      <c r="G1511" s="7" t="s">
        <v>486</v>
      </c>
      <c r="H1511" s="7" t="s">
        <v>473</v>
      </c>
      <c r="I1511" s="7" t="s">
        <v>496</v>
      </c>
      <c r="J1511" s="4" t="s">
        <v>27</v>
      </c>
      <c r="K1511" s="4"/>
      <c r="L1511" s="4"/>
      <c r="M1511" s="9">
        <v>494487.13</v>
      </c>
      <c r="N1511" s="9">
        <v>497803.57</v>
      </c>
      <c r="O1511" s="9">
        <v>501252.68</v>
      </c>
      <c r="P1511" s="2"/>
    </row>
    <row r="1512" spans="1:16" ht="51" outlineLevel="5">
      <c r="A1512" s="3" t="s">
        <v>28</v>
      </c>
      <c r="B1512" s="4" t="s">
        <v>373</v>
      </c>
      <c r="C1512" s="7" t="s">
        <v>472</v>
      </c>
      <c r="D1512" s="7" t="s">
        <v>475</v>
      </c>
      <c r="E1512" s="8" t="str">
        <f t="shared" si="23"/>
        <v>03 4 13 80040</v>
      </c>
      <c r="F1512" s="7" t="s">
        <v>474</v>
      </c>
      <c r="G1512" s="7" t="s">
        <v>486</v>
      </c>
      <c r="H1512" s="7" t="s">
        <v>473</v>
      </c>
      <c r="I1512" s="7" t="s">
        <v>496</v>
      </c>
      <c r="J1512" s="4" t="s">
        <v>29</v>
      </c>
      <c r="K1512" s="4"/>
      <c r="L1512" s="4"/>
      <c r="M1512" s="9">
        <v>494487.13</v>
      </c>
      <c r="N1512" s="9">
        <v>497803.57</v>
      </c>
      <c r="O1512" s="9">
        <v>501252.68</v>
      </c>
      <c r="P1512" s="2"/>
    </row>
    <row r="1513" spans="1:16" ht="25.5" outlineLevel="6">
      <c r="A1513" s="3" t="s">
        <v>30</v>
      </c>
      <c r="B1513" s="4" t="s">
        <v>373</v>
      </c>
      <c r="C1513" s="7" t="s">
        <v>472</v>
      </c>
      <c r="D1513" s="7" t="s">
        <v>475</v>
      </c>
      <c r="E1513" s="8" t="str">
        <f t="shared" si="23"/>
        <v>03 4 13 80040</v>
      </c>
      <c r="F1513" s="7" t="s">
        <v>474</v>
      </c>
      <c r="G1513" s="7" t="s">
        <v>486</v>
      </c>
      <c r="H1513" s="7" t="s">
        <v>473</v>
      </c>
      <c r="I1513" s="7" t="s">
        <v>496</v>
      </c>
      <c r="J1513" s="4" t="s">
        <v>31</v>
      </c>
      <c r="K1513" s="4"/>
      <c r="L1513" s="4"/>
      <c r="M1513" s="9">
        <v>494487.13</v>
      </c>
      <c r="N1513" s="9">
        <v>497803.57</v>
      </c>
      <c r="O1513" s="9">
        <v>501252.68</v>
      </c>
      <c r="P1513" s="2"/>
    </row>
    <row r="1514" spans="1:16" outlineLevel="7">
      <c r="A1514" s="3" t="s">
        <v>61</v>
      </c>
      <c r="B1514" s="4" t="s">
        <v>373</v>
      </c>
      <c r="C1514" s="7" t="s">
        <v>472</v>
      </c>
      <c r="D1514" s="7" t="s">
        <v>475</v>
      </c>
      <c r="E1514" s="8" t="str">
        <f t="shared" si="23"/>
        <v>03 4 13 80040</v>
      </c>
      <c r="F1514" s="7" t="s">
        <v>474</v>
      </c>
      <c r="G1514" s="7" t="s">
        <v>486</v>
      </c>
      <c r="H1514" s="7" t="s">
        <v>473</v>
      </c>
      <c r="I1514" s="7" t="s">
        <v>496</v>
      </c>
      <c r="J1514" s="4" t="s">
        <v>31</v>
      </c>
      <c r="K1514" s="4" t="s">
        <v>62</v>
      </c>
      <c r="L1514" s="4"/>
      <c r="M1514" s="9">
        <v>82911.13</v>
      </c>
      <c r="N1514" s="9">
        <v>86227.57</v>
      </c>
      <c r="O1514" s="9">
        <v>89676.68</v>
      </c>
      <c r="P1514" s="2"/>
    </row>
    <row r="1515" spans="1:16" outlineLevel="7">
      <c r="A1515" s="3" t="s">
        <v>32</v>
      </c>
      <c r="B1515" s="4" t="s">
        <v>373</v>
      </c>
      <c r="C1515" s="7" t="s">
        <v>472</v>
      </c>
      <c r="D1515" s="7" t="s">
        <v>475</v>
      </c>
      <c r="E1515" s="8" t="str">
        <f t="shared" si="23"/>
        <v>03 4 13 80040</v>
      </c>
      <c r="F1515" s="7" t="s">
        <v>474</v>
      </c>
      <c r="G1515" s="7" t="s">
        <v>486</v>
      </c>
      <c r="H1515" s="7" t="s">
        <v>473</v>
      </c>
      <c r="I1515" s="7" t="s">
        <v>496</v>
      </c>
      <c r="J1515" s="4" t="s">
        <v>31</v>
      </c>
      <c r="K1515" s="4" t="s">
        <v>62</v>
      </c>
      <c r="L1515" s="4" t="s">
        <v>63</v>
      </c>
      <c r="M1515" s="9">
        <v>82911.13</v>
      </c>
      <c r="N1515" s="9">
        <v>86227.57</v>
      </c>
      <c r="O1515" s="9">
        <v>89676.68</v>
      </c>
      <c r="P1515" s="2"/>
    </row>
    <row r="1516" spans="1:16" outlineLevel="7">
      <c r="A1516" s="3" t="s">
        <v>68</v>
      </c>
      <c r="B1516" s="4" t="s">
        <v>373</v>
      </c>
      <c r="C1516" s="7" t="s">
        <v>472</v>
      </c>
      <c r="D1516" s="7" t="s">
        <v>475</v>
      </c>
      <c r="E1516" s="8" t="str">
        <f t="shared" si="23"/>
        <v>03 4 13 80040</v>
      </c>
      <c r="F1516" s="7" t="s">
        <v>474</v>
      </c>
      <c r="G1516" s="7" t="s">
        <v>486</v>
      </c>
      <c r="H1516" s="7" t="s">
        <v>473</v>
      </c>
      <c r="I1516" s="7" t="s">
        <v>496</v>
      </c>
      <c r="J1516" s="4" t="s">
        <v>31</v>
      </c>
      <c r="K1516" s="4" t="s">
        <v>69</v>
      </c>
      <c r="L1516" s="4"/>
      <c r="M1516" s="9">
        <v>291576</v>
      </c>
      <c r="N1516" s="9">
        <v>291576</v>
      </c>
      <c r="O1516" s="9">
        <v>291576</v>
      </c>
      <c r="P1516" s="2"/>
    </row>
    <row r="1517" spans="1:16" outlineLevel="7">
      <c r="A1517" s="3" t="s">
        <v>48</v>
      </c>
      <c r="B1517" s="4" t="s">
        <v>373</v>
      </c>
      <c r="C1517" s="7" t="s">
        <v>472</v>
      </c>
      <c r="D1517" s="7" t="s">
        <v>475</v>
      </c>
      <c r="E1517" s="8" t="str">
        <f t="shared" si="23"/>
        <v>03 4 13 80040</v>
      </c>
      <c r="F1517" s="7" t="s">
        <v>474</v>
      </c>
      <c r="G1517" s="7" t="s">
        <v>486</v>
      </c>
      <c r="H1517" s="7" t="s">
        <v>473</v>
      </c>
      <c r="I1517" s="7" t="s">
        <v>496</v>
      </c>
      <c r="J1517" s="4" t="s">
        <v>31</v>
      </c>
      <c r="K1517" s="4" t="s">
        <v>69</v>
      </c>
      <c r="L1517" s="4" t="s">
        <v>70</v>
      </c>
      <c r="M1517" s="9">
        <v>291576</v>
      </c>
      <c r="N1517" s="9">
        <v>291576</v>
      </c>
      <c r="O1517" s="9">
        <v>291576</v>
      </c>
      <c r="P1517" s="2"/>
    </row>
    <row r="1518" spans="1:16" ht="38.25" outlineLevel="7">
      <c r="A1518" s="3" t="s">
        <v>38</v>
      </c>
      <c r="B1518" s="4" t="s">
        <v>373</v>
      </c>
      <c r="C1518" s="7" t="s">
        <v>472</v>
      </c>
      <c r="D1518" s="7" t="s">
        <v>475</v>
      </c>
      <c r="E1518" s="8" t="str">
        <f t="shared" si="23"/>
        <v>03 4 13 80040</v>
      </c>
      <c r="F1518" s="7" t="s">
        <v>474</v>
      </c>
      <c r="G1518" s="7" t="s">
        <v>486</v>
      </c>
      <c r="H1518" s="7" t="s">
        <v>473</v>
      </c>
      <c r="I1518" s="7" t="s">
        <v>496</v>
      </c>
      <c r="J1518" s="4" t="s">
        <v>31</v>
      </c>
      <c r="K1518" s="4" t="s">
        <v>39</v>
      </c>
      <c r="L1518" s="4"/>
      <c r="M1518" s="9">
        <v>120000</v>
      </c>
      <c r="N1518" s="9">
        <v>120000</v>
      </c>
      <c r="O1518" s="9">
        <v>120000</v>
      </c>
      <c r="P1518" s="2"/>
    </row>
    <row r="1519" spans="1:16" ht="38.25" outlineLevel="7">
      <c r="A1519" s="3" t="s">
        <v>34</v>
      </c>
      <c r="B1519" s="4" t="s">
        <v>373</v>
      </c>
      <c r="C1519" s="7" t="s">
        <v>472</v>
      </c>
      <c r="D1519" s="7" t="s">
        <v>475</v>
      </c>
      <c r="E1519" s="8" t="str">
        <f t="shared" si="23"/>
        <v>03 4 13 80040</v>
      </c>
      <c r="F1519" s="7" t="s">
        <v>474</v>
      </c>
      <c r="G1519" s="7" t="s">
        <v>486</v>
      </c>
      <c r="H1519" s="7" t="s">
        <v>473</v>
      </c>
      <c r="I1519" s="7" t="s">
        <v>496</v>
      </c>
      <c r="J1519" s="4" t="s">
        <v>31</v>
      </c>
      <c r="K1519" s="4" t="s">
        <v>39</v>
      </c>
      <c r="L1519" s="4" t="s">
        <v>74</v>
      </c>
      <c r="M1519" s="9">
        <v>120000</v>
      </c>
      <c r="N1519" s="9">
        <v>120000</v>
      </c>
      <c r="O1519" s="9">
        <v>120000</v>
      </c>
      <c r="P1519" s="2"/>
    </row>
    <row r="1520" spans="1:16" ht="127.5" outlineLevel="3">
      <c r="A1520" s="3" t="s">
        <v>440</v>
      </c>
      <c r="B1520" s="4" t="s">
        <v>373</v>
      </c>
      <c r="C1520" s="7" t="s">
        <v>472</v>
      </c>
      <c r="D1520" s="7" t="s">
        <v>475</v>
      </c>
      <c r="E1520" s="8" t="str">
        <f t="shared" si="23"/>
        <v>03 4 42 14723</v>
      </c>
      <c r="F1520" s="7" t="s">
        <v>474</v>
      </c>
      <c r="G1520" s="7" t="s">
        <v>486</v>
      </c>
      <c r="H1520" s="7" t="s">
        <v>593</v>
      </c>
      <c r="I1520" s="7" t="s">
        <v>594</v>
      </c>
      <c r="J1520" s="4"/>
      <c r="K1520" s="4"/>
      <c r="L1520" s="4"/>
      <c r="M1520" s="9">
        <v>1434000</v>
      </c>
      <c r="N1520" s="9">
        <v>1434000</v>
      </c>
      <c r="O1520" s="9">
        <v>1434000</v>
      </c>
      <c r="P1520" s="2"/>
    </row>
    <row r="1521" spans="1:16" ht="38.25" outlineLevel="4">
      <c r="A1521" s="3" t="s">
        <v>109</v>
      </c>
      <c r="B1521" s="4" t="s">
        <v>373</v>
      </c>
      <c r="C1521" s="7" t="s">
        <v>472</v>
      </c>
      <c r="D1521" s="7" t="s">
        <v>475</v>
      </c>
      <c r="E1521" s="8" t="str">
        <f t="shared" si="23"/>
        <v>03 4 42 14723</v>
      </c>
      <c r="F1521" s="7" t="s">
        <v>474</v>
      </c>
      <c r="G1521" s="7" t="s">
        <v>486</v>
      </c>
      <c r="H1521" s="7" t="s">
        <v>593</v>
      </c>
      <c r="I1521" s="7" t="s">
        <v>594</v>
      </c>
      <c r="J1521" s="4" t="s">
        <v>110</v>
      </c>
      <c r="K1521" s="4"/>
      <c r="L1521" s="4"/>
      <c r="M1521" s="9">
        <v>1434000</v>
      </c>
      <c r="N1521" s="9">
        <v>1434000</v>
      </c>
      <c r="O1521" s="9">
        <v>1434000</v>
      </c>
      <c r="P1521" s="2"/>
    </row>
    <row r="1522" spans="1:16" ht="25.5" outlineLevel="5">
      <c r="A1522" s="3" t="s">
        <v>111</v>
      </c>
      <c r="B1522" s="4" t="s">
        <v>373</v>
      </c>
      <c r="C1522" s="7" t="s">
        <v>472</v>
      </c>
      <c r="D1522" s="7" t="s">
        <v>475</v>
      </c>
      <c r="E1522" s="8" t="str">
        <f t="shared" si="23"/>
        <v>03 4 42 14723</v>
      </c>
      <c r="F1522" s="7" t="s">
        <v>474</v>
      </c>
      <c r="G1522" s="7" t="s">
        <v>486</v>
      </c>
      <c r="H1522" s="7" t="s">
        <v>593</v>
      </c>
      <c r="I1522" s="7" t="s">
        <v>594</v>
      </c>
      <c r="J1522" s="4" t="s">
        <v>112</v>
      </c>
      <c r="K1522" s="4"/>
      <c r="L1522" s="4"/>
      <c r="M1522" s="9">
        <v>1434000</v>
      </c>
      <c r="N1522" s="9">
        <v>1434000</v>
      </c>
      <c r="O1522" s="9">
        <v>1434000</v>
      </c>
      <c r="P1522" s="2"/>
    </row>
    <row r="1523" spans="1:16" ht="76.5" outlineLevel="6">
      <c r="A1523" s="3" t="s">
        <v>113</v>
      </c>
      <c r="B1523" s="4" t="s">
        <v>373</v>
      </c>
      <c r="C1523" s="7" t="s">
        <v>472</v>
      </c>
      <c r="D1523" s="7" t="s">
        <v>475</v>
      </c>
      <c r="E1523" s="8" t="str">
        <f t="shared" si="23"/>
        <v>03 4 42 14723</v>
      </c>
      <c r="F1523" s="7" t="s">
        <v>474</v>
      </c>
      <c r="G1523" s="7" t="s">
        <v>486</v>
      </c>
      <c r="H1523" s="7" t="s">
        <v>593</v>
      </c>
      <c r="I1523" s="7" t="s">
        <v>594</v>
      </c>
      <c r="J1523" s="4" t="s">
        <v>114</v>
      </c>
      <c r="K1523" s="4"/>
      <c r="L1523" s="4"/>
      <c r="M1523" s="9">
        <v>1434000</v>
      </c>
      <c r="N1523" s="9">
        <v>1434000</v>
      </c>
      <c r="O1523" s="9">
        <v>1434000</v>
      </c>
      <c r="P1523" s="2"/>
    </row>
    <row r="1524" spans="1:16" ht="38.25" outlineLevel="7">
      <c r="A1524" s="3" t="s">
        <v>382</v>
      </c>
      <c r="B1524" s="4" t="s">
        <v>373</v>
      </c>
      <c r="C1524" s="7" t="s">
        <v>472</v>
      </c>
      <c r="D1524" s="7" t="s">
        <v>475</v>
      </c>
      <c r="E1524" s="8" t="str">
        <f t="shared" si="23"/>
        <v>03 4 42 14723</v>
      </c>
      <c r="F1524" s="7" t="s">
        <v>474</v>
      </c>
      <c r="G1524" s="7" t="s">
        <v>486</v>
      </c>
      <c r="H1524" s="7" t="s">
        <v>593</v>
      </c>
      <c r="I1524" s="7" t="s">
        <v>594</v>
      </c>
      <c r="J1524" s="4" t="s">
        <v>114</v>
      </c>
      <c r="K1524" s="4" t="s">
        <v>383</v>
      </c>
      <c r="L1524" s="4"/>
      <c r="M1524" s="9">
        <v>1434000</v>
      </c>
      <c r="N1524" s="9">
        <v>1434000</v>
      </c>
      <c r="O1524" s="9">
        <v>1434000</v>
      </c>
      <c r="P1524" s="2"/>
    </row>
    <row r="1525" spans="1:16" ht="25.5" outlineLevel="7">
      <c r="A1525" s="3" t="s">
        <v>192</v>
      </c>
      <c r="B1525" s="4" t="s">
        <v>373</v>
      </c>
      <c r="C1525" s="7" t="s">
        <v>472</v>
      </c>
      <c r="D1525" s="7" t="s">
        <v>475</v>
      </c>
      <c r="E1525" s="8" t="str">
        <f t="shared" si="23"/>
        <v>03 4 42 14723</v>
      </c>
      <c r="F1525" s="7" t="s">
        <v>474</v>
      </c>
      <c r="G1525" s="7" t="s">
        <v>486</v>
      </c>
      <c r="H1525" s="7" t="s">
        <v>593</v>
      </c>
      <c r="I1525" s="7" t="s">
        <v>594</v>
      </c>
      <c r="J1525" s="4" t="s">
        <v>114</v>
      </c>
      <c r="K1525" s="4" t="s">
        <v>383</v>
      </c>
      <c r="L1525" s="4" t="s">
        <v>290</v>
      </c>
      <c r="M1525" s="9">
        <v>553200</v>
      </c>
      <c r="N1525" s="9">
        <v>577200</v>
      </c>
      <c r="O1525" s="9">
        <v>577200</v>
      </c>
      <c r="P1525" s="2"/>
    </row>
    <row r="1526" spans="1:16" ht="38.25" outlineLevel="7">
      <c r="A1526" s="3" t="s">
        <v>441</v>
      </c>
      <c r="B1526" s="4" t="s">
        <v>373</v>
      </c>
      <c r="C1526" s="7" t="s">
        <v>472</v>
      </c>
      <c r="D1526" s="7" t="s">
        <v>475</v>
      </c>
      <c r="E1526" s="8" t="str">
        <f t="shared" si="23"/>
        <v>03 4 42 14723</v>
      </c>
      <c r="F1526" s="7" t="s">
        <v>474</v>
      </c>
      <c r="G1526" s="7" t="s">
        <v>486</v>
      </c>
      <c r="H1526" s="7" t="s">
        <v>593</v>
      </c>
      <c r="I1526" s="7" t="s">
        <v>594</v>
      </c>
      <c r="J1526" s="4" t="s">
        <v>114</v>
      </c>
      <c r="K1526" s="4" t="s">
        <v>383</v>
      </c>
      <c r="L1526" s="4" t="s">
        <v>442</v>
      </c>
      <c r="M1526" s="9">
        <v>880800</v>
      </c>
      <c r="N1526" s="9">
        <v>856800</v>
      </c>
      <c r="O1526" s="9">
        <v>856800</v>
      </c>
      <c r="P1526" s="2"/>
    </row>
    <row r="1527" spans="1:16" ht="51" outlineLevel="3">
      <c r="A1527" s="3" t="s">
        <v>95</v>
      </c>
      <c r="B1527" s="4" t="s">
        <v>373</v>
      </c>
      <c r="C1527" s="7" t="s">
        <v>472</v>
      </c>
      <c r="D1527" s="7" t="s">
        <v>475</v>
      </c>
      <c r="E1527" s="8" t="str">
        <f t="shared" si="23"/>
        <v>70 0 00 55490</v>
      </c>
      <c r="F1527" s="7" t="s">
        <v>483</v>
      </c>
      <c r="G1527" s="7" t="s">
        <v>485</v>
      </c>
      <c r="H1527" s="7" t="s">
        <v>468</v>
      </c>
      <c r="I1527" s="7" t="s">
        <v>497</v>
      </c>
      <c r="J1527" s="4"/>
      <c r="K1527" s="4"/>
      <c r="L1527" s="4"/>
      <c r="M1527" s="9">
        <v>113076</v>
      </c>
      <c r="N1527" s="9">
        <v>0</v>
      </c>
      <c r="O1527" s="9">
        <v>0</v>
      </c>
      <c r="P1527" s="2"/>
    </row>
    <row r="1528" spans="1:16" ht="89.25" outlineLevel="4">
      <c r="A1528" s="3" t="s">
        <v>8</v>
      </c>
      <c r="B1528" s="4" t="s">
        <v>373</v>
      </c>
      <c r="C1528" s="7" t="s">
        <v>472</v>
      </c>
      <c r="D1528" s="7" t="s">
        <v>475</v>
      </c>
      <c r="E1528" s="8" t="str">
        <f t="shared" si="23"/>
        <v>70 0 00 55490</v>
      </c>
      <c r="F1528" s="7" t="s">
        <v>483</v>
      </c>
      <c r="G1528" s="7" t="s">
        <v>485</v>
      </c>
      <c r="H1528" s="7" t="s">
        <v>468</v>
      </c>
      <c r="I1528" s="7" t="s">
        <v>497</v>
      </c>
      <c r="J1528" s="4" t="s">
        <v>9</v>
      </c>
      <c r="K1528" s="4"/>
      <c r="L1528" s="4"/>
      <c r="M1528" s="9">
        <v>113076</v>
      </c>
      <c r="N1528" s="9">
        <v>0</v>
      </c>
      <c r="O1528" s="9">
        <v>0</v>
      </c>
      <c r="P1528" s="2"/>
    </row>
    <row r="1529" spans="1:16" ht="38.25" outlineLevel="5">
      <c r="A1529" s="3" t="s">
        <v>10</v>
      </c>
      <c r="B1529" s="4" t="s">
        <v>373</v>
      </c>
      <c r="C1529" s="7" t="s">
        <v>472</v>
      </c>
      <c r="D1529" s="7" t="s">
        <v>475</v>
      </c>
      <c r="E1529" s="8" t="str">
        <f t="shared" si="23"/>
        <v>70 0 00 55490</v>
      </c>
      <c r="F1529" s="7" t="s">
        <v>483</v>
      </c>
      <c r="G1529" s="7" t="s">
        <v>485</v>
      </c>
      <c r="H1529" s="7" t="s">
        <v>468</v>
      </c>
      <c r="I1529" s="7" t="s">
        <v>497</v>
      </c>
      <c r="J1529" s="4" t="s">
        <v>11</v>
      </c>
      <c r="K1529" s="4"/>
      <c r="L1529" s="4"/>
      <c r="M1529" s="9">
        <v>113076</v>
      </c>
      <c r="N1529" s="9">
        <v>0</v>
      </c>
      <c r="O1529" s="9">
        <v>0</v>
      </c>
      <c r="P1529" s="2"/>
    </row>
    <row r="1530" spans="1:16" ht="38.25" outlineLevel="6">
      <c r="A1530" s="3" t="s">
        <v>12</v>
      </c>
      <c r="B1530" s="4" t="s">
        <v>373</v>
      </c>
      <c r="C1530" s="7" t="s">
        <v>472</v>
      </c>
      <c r="D1530" s="7" t="s">
        <v>475</v>
      </c>
      <c r="E1530" s="8" t="str">
        <f t="shared" si="23"/>
        <v>70 0 00 55490</v>
      </c>
      <c r="F1530" s="7" t="s">
        <v>483</v>
      </c>
      <c r="G1530" s="7" t="s">
        <v>485</v>
      </c>
      <c r="H1530" s="7" t="s">
        <v>468</v>
      </c>
      <c r="I1530" s="7" t="s">
        <v>497</v>
      </c>
      <c r="J1530" s="4" t="s">
        <v>13</v>
      </c>
      <c r="K1530" s="4"/>
      <c r="L1530" s="4"/>
      <c r="M1530" s="9">
        <v>86847.93</v>
      </c>
      <c r="N1530" s="9">
        <v>0</v>
      </c>
      <c r="O1530" s="9">
        <v>0</v>
      </c>
      <c r="P1530" s="2"/>
    </row>
    <row r="1531" spans="1:16" outlineLevel="7">
      <c r="A1531" s="3" t="s">
        <v>51</v>
      </c>
      <c r="B1531" s="4" t="s">
        <v>373</v>
      </c>
      <c r="C1531" s="7" t="s">
        <v>472</v>
      </c>
      <c r="D1531" s="7" t="s">
        <v>475</v>
      </c>
      <c r="E1531" s="8" t="str">
        <f t="shared" si="23"/>
        <v>70 0 00 55490</v>
      </c>
      <c r="F1531" s="7" t="s">
        <v>483</v>
      </c>
      <c r="G1531" s="7" t="s">
        <v>485</v>
      </c>
      <c r="H1531" s="7" t="s">
        <v>468</v>
      </c>
      <c r="I1531" s="7" t="s">
        <v>497</v>
      </c>
      <c r="J1531" s="4" t="s">
        <v>13</v>
      </c>
      <c r="K1531" s="4" t="s">
        <v>52</v>
      </c>
      <c r="L1531" s="4"/>
      <c r="M1531" s="9">
        <v>86847.93</v>
      </c>
      <c r="N1531" s="9">
        <v>0</v>
      </c>
      <c r="O1531" s="9">
        <v>0</v>
      </c>
      <c r="P1531" s="2"/>
    </row>
    <row r="1532" spans="1:16" outlineLevel="7">
      <c r="A1532" s="3" t="s">
        <v>16</v>
      </c>
      <c r="B1532" s="4" t="s">
        <v>373</v>
      </c>
      <c r="C1532" s="7" t="s">
        <v>472</v>
      </c>
      <c r="D1532" s="7" t="s">
        <v>475</v>
      </c>
      <c r="E1532" s="8" t="str">
        <f t="shared" si="23"/>
        <v>70 0 00 55490</v>
      </c>
      <c r="F1532" s="7" t="s">
        <v>483</v>
      </c>
      <c r="G1532" s="7" t="s">
        <v>485</v>
      </c>
      <c r="H1532" s="7" t="s">
        <v>468</v>
      </c>
      <c r="I1532" s="7" t="s">
        <v>497</v>
      </c>
      <c r="J1532" s="4" t="s">
        <v>13</v>
      </c>
      <c r="K1532" s="4" t="s">
        <v>52</v>
      </c>
      <c r="L1532" s="4" t="s">
        <v>17</v>
      </c>
      <c r="M1532" s="9">
        <v>86847.93</v>
      </c>
      <c r="N1532" s="9">
        <v>0</v>
      </c>
      <c r="O1532" s="9">
        <v>0</v>
      </c>
      <c r="P1532" s="2"/>
    </row>
    <row r="1533" spans="1:16" ht="63.75" outlineLevel="6">
      <c r="A1533" s="3" t="s">
        <v>22</v>
      </c>
      <c r="B1533" s="4" t="s">
        <v>373</v>
      </c>
      <c r="C1533" s="7" t="s">
        <v>472</v>
      </c>
      <c r="D1533" s="7" t="s">
        <v>475</v>
      </c>
      <c r="E1533" s="8" t="str">
        <f t="shared" si="23"/>
        <v>70 0 00 55490</v>
      </c>
      <c r="F1533" s="7" t="s">
        <v>483</v>
      </c>
      <c r="G1533" s="7" t="s">
        <v>485</v>
      </c>
      <c r="H1533" s="7" t="s">
        <v>468</v>
      </c>
      <c r="I1533" s="7" t="s">
        <v>497</v>
      </c>
      <c r="J1533" s="4" t="s">
        <v>23</v>
      </c>
      <c r="K1533" s="4"/>
      <c r="L1533" s="4"/>
      <c r="M1533" s="9">
        <v>26228.07</v>
      </c>
      <c r="N1533" s="9">
        <v>0</v>
      </c>
      <c r="O1533" s="9">
        <v>0</v>
      </c>
      <c r="P1533" s="2"/>
    </row>
    <row r="1534" spans="1:16" ht="25.5" outlineLevel="7">
      <c r="A1534" s="3" t="s">
        <v>57</v>
      </c>
      <c r="B1534" s="4" t="s">
        <v>373</v>
      </c>
      <c r="C1534" s="7" t="s">
        <v>472</v>
      </c>
      <c r="D1534" s="7" t="s">
        <v>475</v>
      </c>
      <c r="E1534" s="8" t="str">
        <f t="shared" si="23"/>
        <v>70 0 00 55490</v>
      </c>
      <c r="F1534" s="7" t="s">
        <v>483</v>
      </c>
      <c r="G1534" s="7" t="s">
        <v>485</v>
      </c>
      <c r="H1534" s="7" t="s">
        <v>468</v>
      </c>
      <c r="I1534" s="7" t="s">
        <v>497</v>
      </c>
      <c r="J1534" s="4" t="s">
        <v>23</v>
      </c>
      <c r="K1534" s="4" t="s">
        <v>58</v>
      </c>
      <c r="L1534" s="4"/>
      <c r="M1534" s="9">
        <v>26228.07</v>
      </c>
      <c r="N1534" s="9">
        <v>0</v>
      </c>
      <c r="O1534" s="9">
        <v>0</v>
      </c>
      <c r="P1534" s="2"/>
    </row>
    <row r="1535" spans="1:16" ht="25.5" outlineLevel="7">
      <c r="A1535" s="3" t="s">
        <v>24</v>
      </c>
      <c r="B1535" s="4" t="s">
        <v>373</v>
      </c>
      <c r="C1535" s="7" t="s">
        <v>472</v>
      </c>
      <c r="D1535" s="7" t="s">
        <v>475</v>
      </c>
      <c r="E1535" s="8" t="str">
        <f t="shared" si="23"/>
        <v>70 0 00 55490</v>
      </c>
      <c r="F1535" s="7" t="s">
        <v>483</v>
      </c>
      <c r="G1535" s="7" t="s">
        <v>485</v>
      </c>
      <c r="H1535" s="7" t="s">
        <v>468</v>
      </c>
      <c r="I1535" s="7" t="s">
        <v>497</v>
      </c>
      <c r="J1535" s="4" t="s">
        <v>23</v>
      </c>
      <c r="K1535" s="4" t="s">
        <v>58</v>
      </c>
      <c r="L1535" s="4" t="s">
        <v>25</v>
      </c>
      <c r="M1535" s="9">
        <v>26228.07</v>
      </c>
      <c r="N1535" s="9">
        <v>0</v>
      </c>
      <c r="O1535" s="9">
        <v>0</v>
      </c>
      <c r="P1535" s="2"/>
    </row>
    <row r="1536" spans="1:16" outlineLevel="1">
      <c r="A1536" s="3" t="s">
        <v>291</v>
      </c>
      <c r="B1536" s="4" t="s">
        <v>373</v>
      </c>
      <c r="C1536" s="7" t="s">
        <v>476</v>
      </c>
      <c r="D1536" s="7"/>
      <c r="E1536" s="8"/>
      <c r="F1536" s="7" t="s">
        <v>468</v>
      </c>
      <c r="G1536" s="7" t="s">
        <v>485</v>
      </c>
      <c r="H1536" s="7" t="s">
        <v>468</v>
      </c>
      <c r="I1536" s="7" t="s">
        <v>489</v>
      </c>
      <c r="J1536" s="4"/>
      <c r="K1536" s="4"/>
      <c r="L1536" s="4"/>
      <c r="M1536" s="9">
        <v>8417358</v>
      </c>
      <c r="N1536" s="9">
        <v>8417358</v>
      </c>
      <c r="O1536" s="9">
        <v>8417358</v>
      </c>
      <c r="P1536" s="2"/>
    </row>
    <row r="1537" spans="1:16" outlineLevel="2">
      <c r="A1537" s="3" t="s">
        <v>311</v>
      </c>
      <c r="B1537" s="4" t="s">
        <v>373</v>
      </c>
      <c r="C1537" s="7" t="s">
        <v>476</v>
      </c>
      <c r="D1537" s="7" t="s">
        <v>470</v>
      </c>
      <c r="E1537" s="8"/>
      <c r="F1537" s="7" t="s">
        <v>468</v>
      </c>
      <c r="G1537" s="7" t="s">
        <v>485</v>
      </c>
      <c r="H1537" s="7" t="s">
        <v>468</v>
      </c>
      <c r="I1537" s="7" t="s">
        <v>489</v>
      </c>
      <c r="J1537" s="4"/>
      <c r="K1537" s="4"/>
      <c r="L1537" s="4"/>
      <c r="M1537" s="9">
        <v>8417358</v>
      </c>
      <c r="N1537" s="9">
        <v>8417358</v>
      </c>
      <c r="O1537" s="9">
        <v>8417358</v>
      </c>
      <c r="P1537" s="2"/>
    </row>
    <row r="1538" spans="1:16" ht="63.75" outlineLevel="3">
      <c r="A1538" s="3" t="s">
        <v>443</v>
      </c>
      <c r="B1538" s="4" t="s">
        <v>373</v>
      </c>
      <c r="C1538" s="7" t="s">
        <v>476</v>
      </c>
      <c r="D1538" s="7" t="s">
        <v>470</v>
      </c>
      <c r="E1538" s="8" t="str">
        <f t="shared" si="23"/>
        <v>03 4 12 14780</v>
      </c>
      <c r="F1538" s="7" t="s">
        <v>474</v>
      </c>
      <c r="G1538" s="7" t="s">
        <v>486</v>
      </c>
      <c r="H1538" s="7" t="s">
        <v>479</v>
      </c>
      <c r="I1538" s="7" t="s">
        <v>595</v>
      </c>
      <c r="J1538" s="4"/>
      <c r="K1538" s="4"/>
      <c r="L1538" s="4"/>
      <c r="M1538" s="9">
        <v>8417358</v>
      </c>
      <c r="N1538" s="9">
        <v>8417358</v>
      </c>
      <c r="O1538" s="9">
        <v>8417358</v>
      </c>
      <c r="P1538" s="2"/>
    </row>
    <row r="1539" spans="1:16" ht="25.5" outlineLevel="4">
      <c r="A1539" s="3" t="s">
        <v>294</v>
      </c>
      <c r="B1539" s="4" t="s">
        <v>373</v>
      </c>
      <c r="C1539" s="7" t="s">
        <v>476</v>
      </c>
      <c r="D1539" s="7" t="s">
        <v>470</v>
      </c>
      <c r="E1539" s="8" t="str">
        <f t="shared" si="23"/>
        <v>03 4 12 14780</v>
      </c>
      <c r="F1539" s="7" t="s">
        <v>474</v>
      </c>
      <c r="G1539" s="7" t="s">
        <v>486</v>
      </c>
      <c r="H1539" s="7" t="s">
        <v>479</v>
      </c>
      <c r="I1539" s="7" t="s">
        <v>595</v>
      </c>
      <c r="J1539" s="4" t="s">
        <v>295</v>
      </c>
      <c r="K1539" s="4"/>
      <c r="L1539" s="4"/>
      <c r="M1539" s="9">
        <v>8417358</v>
      </c>
      <c r="N1539" s="9">
        <v>8417358</v>
      </c>
      <c r="O1539" s="9">
        <v>8417358</v>
      </c>
      <c r="P1539" s="2"/>
    </row>
    <row r="1540" spans="1:16" ht="38.25" outlineLevel="5">
      <c r="A1540" s="3" t="s">
        <v>313</v>
      </c>
      <c r="B1540" s="4" t="s">
        <v>373</v>
      </c>
      <c r="C1540" s="7" t="s">
        <v>476</v>
      </c>
      <c r="D1540" s="7" t="s">
        <v>470</v>
      </c>
      <c r="E1540" s="8" t="str">
        <f t="shared" si="23"/>
        <v>03 4 12 14780</v>
      </c>
      <c r="F1540" s="7" t="s">
        <v>474</v>
      </c>
      <c r="G1540" s="7" t="s">
        <v>486</v>
      </c>
      <c r="H1540" s="7" t="s">
        <v>479</v>
      </c>
      <c r="I1540" s="7" t="s">
        <v>595</v>
      </c>
      <c r="J1540" s="4" t="s">
        <v>314</v>
      </c>
      <c r="K1540" s="4"/>
      <c r="L1540" s="4"/>
      <c r="M1540" s="9">
        <v>8417358</v>
      </c>
      <c r="N1540" s="9">
        <v>8417358</v>
      </c>
      <c r="O1540" s="9">
        <v>8417358</v>
      </c>
      <c r="P1540" s="2"/>
    </row>
    <row r="1541" spans="1:16" ht="38.25" outlineLevel="6">
      <c r="A1541" s="3" t="s">
        <v>323</v>
      </c>
      <c r="B1541" s="4" t="s">
        <v>373</v>
      </c>
      <c r="C1541" s="7" t="s">
        <v>476</v>
      </c>
      <c r="D1541" s="7" t="s">
        <v>470</v>
      </c>
      <c r="E1541" s="8" t="str">
        <f t="shared" si="23"/>
        <v>03 4 12 14780</v>
      </c>
      <c r="F1541" s="7" t="s">
        <v>474</v>
      </c>
      <c r="G1541" s="7" t="s">
        <v>486</v>
      </c>
      <c r="H1541" s="7" t="s">
        <v>479</v>
      </c>
      <c r="I1541" s="7" t="s">
        <v>595</v>
      </c>
      <c r="J1541" s="4" t="s">
        <v>324</v>
      </c>
      <c r="K1541" s="4"/>
      <c r="L1541" s="4"/>
      <c r="M1541" s="9">
        <v>8417358</v>
      </c>
      <c r="N1541" s="9">
        <v>8417358</v>
      </c>
      <c r="O1541" s="9">
        <v>8417358</v>
      </c>
      <c r="P1541" s="2"/>
    </row>
    <row r="1542" spans="1:16" ht="76.5" outlineLevel="7">
      <c r="A1542" s="3" t="s">
        <v>444</v>
      </c>
      <c r="B1542" s="4" t="s">
        <v>373</v>
      </c>
      <c r="C1542" s="7" t="s">
        <v>476</v>
      </c>
      <c r="D1542" s="7" t="s">
        <v>470</v>
      </c>
      <c r="E1542" s="8" t="str">
        <f t="shared" si="23"/>
        <v>03 4 12 14780</v>
      </c>
      <c r="F1542" s="7" t="s">
        <v>474</v>
      </c>
      <c r="G1542" s="7" t="s">
        <v>486</v>
      </c>
      <c r="H1542" s="7" t="s">
        <v>479</v>
      </c>
      <c r="I1542" s="7" t="s">
        <v>595</v>
      </c>
      <c r="J1542" s="4" t="s">
        <v>324</v>
      </c>
      <c r="K1542" s="4" t="s">
        <v>445</v>
      </c>
      <c r="L1542" s="4"/>
      <c r="M1542" s="9">
        <v>8417358</v>
      </c>
      <c r="N1542" s="9">
        <v>8417358</v>
      </c>
      <c r="O1542" s="9">
        <v>8417358</v>
      </c>
      <c r="P1542" s="2"/>
    </row>
    <row r="1543" spans="1:16" ht="38.25" outlineLevel="7">
      <c r="A1543" s="3" t="s">
        <v>441</v>
      </c>
      <c r="B1543" s="4" t="s">
        <v>373</v>
      </c>
      <c r="C1543" s="7" t="s">
        <v>476</v>
      </c>
      <c r="D1543" s="7" t="s">
        <v>470</v>
      </c>
      <c r="E1543" s="8" t="str">
        <f t="shared" si="23"/>
        <v>03 4 12 14780</v>
      </c>
      <c r="F1543" s="7" t="s">
        <v>474</v>
      </c>
      <c r="G1543" s="7" t="s">
        <v>486</v>
      </c>
      <c r="H1543" s="7" t="s">
        <v>479</v>
      </c>
      <c r="I1543" s="7" t="s">
        <v>595</v>
      </c>
      <c r="J1543" s="4" t="s">
        <v>324</v>
      </c>
      <c r="K1543" s="4" t="s">
        <v>445</v>
      </c>
      <c r="L1543" s="4" t="s">
        <v>442</v>
      </c>
      <c r="M1543" s="9">
        <v>8417358</v>
      </c>
      <c r="N1543" s="9">
        <v>8417358</v>
      </c>
      <c r="O1543" s="9">
        <v>8417358</v>
      </c>
      <c r="P1543" s="2"/>
    </row>
    <row r="1544" spans="1:16" outlineLevel="1">
      <c r="A1544" s="3" t="s">
        <v>327</v>
      </c>
      <c r="B1544" s="4" t="s">
        <v>373</v>
      </c>
      <c r="C1544" s="7" t="s">
        <v>482</v>
      </c>
      <c r="D1544" s="7"/>
      <c r="E1544" s="8"/>
      <c r="F1544" s="7" t="s">
        <v>468</v>
      </c>
      <c r="G1544" s="7" t="s">
        <v>485</v>
      </c>
      <c r="H1544" s="7" t="s">
        <v>468</v>
      </c>
      <c r="I1544" s="7" t="s">
        <v>489</v>
      </c>
      <c r="J1544" s="4"/>
      <c r="K1544" s="4"/>
      <c r="L1544" s="4"/>
      <c r="M1544" s="9">
        <v>80455253</v>
      </c>
      <c r="N1544" s="9">
        <v>0</v>
      </c>
      <c r="O1544" s="9">
        <v>0</v>
      </c>
      <c r="P1544" s="2"/>
    </row>
    <row r="1545" spans="1:16" outlineLevel="2">
      <c r="A1545" s="3" t="s">
        <v>328</v>
      </c>
      <c r="B1545" s="4" t="s">
        <v>373</v>
      </c>
      <c r="C1545" s="7" t="s">
        <v>482</v>
      </c>
      <c r="D1545" s="7" t="s">
        <v>469</v>
      </c>
      <c r="E1545" s="8"/>
      <c r="F1545" s="7" t="s">
        <v>468</v>
      </c>
      <c r="G1545" s="7" t="s">
        <v>485</v>
      </c>
      <c r="H1545" s="7" t="s">
        <v>468</v>
      </c>
      <c r="I1545" s="7" t="s">
        <v>489</v>
      </c>
      <c r="J1545" s="4"/>
      <c r="K1545" s="4"/>
      <c r="L1545" s="4"/>
      <c r="M1545" s="9">
        <v>80455253</v>
      </c>
      <c r="N1545" s="9">
        <v>0</v>
      </c>
      <c r="O1545" s="9">
        <v>0</v>
      </c>
      <c r="P1545" s="2"/>
    </row>
    <row r="1546" spans="1:16" ht="25.5" outlineLevel="3">
      <c r="A1546" s="3" t="s">
        <v>446</v>
      </c>
      <c r="B1546" s="4" t="s">
        <v>373</v>
      </c>
      <c r="C1546" s="7" t="s">
        <v>482</v>
      </c>
      <c r="D1546" s="7" t="s">
        <v>469</v>
      </c>
      <c r="E1546" s="8" t="str">
        <f t="shared" si="23"/>
        <v>03 1 P5 17680</v>
      </c>
      <c r="F1546" s="7" t="s">
        <v>474</v>
      </c>
      <c r="G1546" s="7" t="s">
        <v>487</v>
      </c>
      <c r="H1546" s="7" t="s">
        <v>596</v>
      </c>
      <c r="I1546" s="7" t="s">
        <v>597</v>
      </c>
      <c r="J1546" s="4"/>
      <c r="K1546" s="4"/>
      <c r="L1546" s="4"/>
      <c r="M1546" s="9">
        <v>79955253</v>
      </c>
      <c r="N1546" s="9">
        <v>0</v>
      </c>
      <c r="O1546" s="9">
        <v>0</v>
      </c>
      <c r="P1546" s="2"/>
    </row>
    <row r="1547" spans="1:16" ht="38.25" outlineLevel="4">
      <c r="A1547" s="3" t="s">
        <v>109</v>
      </c>
      <c r="B1547" s="4" t="s">
        <v>373</v>
      </c>
      <c r="C1547" s="7" t="s">
        <v>482</v>
      </c>
      <c r="D1547" s="7" t="s">
        <v>469</v>
      </c>
      <c r="E1547" s="8" t="str">
        <f t="shared" si="23"/>
        <v>03 1 P5 17680</v>
      </c>
      <c r="F1547" s="7" t="s">
        <v>474</v>
      </c>
      <c r="G1547" s="7" t="s">
        <v>487</v>
      </c>
      <c r="H1547" s="7" t="s">
        <v>596</v>
      </c>
      <c r="I1547" s="7" t="s">
        <v>597</v>
      </c>
      <c r="J1547" s="4" t="s">
        <v>110</v>
      </c>
      <c r="K1547" s="4"/>
      <c r="L1547" s="4"/>
      <c r="M1547" s="9">
        <v>79955253</v>
      </c>
      <c r="N1547" s="9">
        <v>0</v>
      </c>
      <c r="O1547" s="9">
        <v>0</v>
      </c>
      <c r="P1547" s="2"/>
    </row>
    <row r="1548" spans="1:16" ht="25.5" outlineLevel="5">
      <c r="A1548" s="3" t="s">
        <v>111</v>
      </c>
      <c r="B1548" s="4" t="s">
        <v>373</v>
      </c>
      <c r="C1548" s="7" t="s">
        <v>482</v>
      </c>
      <c r="D1548" s="7" t="s">
        <v>469</v>
      </c>
      <c r="E1548" s="8" t="str">
        <f t="shared" si="23"/>
        <v>03 1 P5 17680</v>
      </c>
      <c r="F1548" s="7" t="s">
        <v>474</v>
      </c>
      <c r="G1548" s="7" t="s">
        <v>487</v>
      </c>
      <c r="H1548" s="7" t="s">
        <v>596</v>
      </c>
      <c r="I1548" s="7" t="s">
        <v>597</v>
      </c>
      <c r="J1548" s="4" t="s">
        <v>112</v>
      </c>
      <c r="K1548" s="4"/>
      <c r="L1548" s="4"/>
      <c r="M1548" s="9">
        <v>79955253</v>
      </c>
      <c r="N1548" s="9">
        <v>0</v>
      </c>
      <c r="O1548" s="9">
        <v>0</v>
      </c>
      <c r="P1548" s="2"/>
    </row>
    <row r="1549" spans="1:16" ht="25.5" outlineLevel="6">
      <c r="A1549" s="3" t="s">
        <v>138</v>
      </c>
      <c r="B1549" s="4" t="s">
        <v>373</v>
      </c>
      <c r="C1549" s="7" t="s">
        <v>482</v>
      </c>
      <c r="D1549" s="7" t="s">
        <v>469</v>
      </c>
      <c r="E1549" s="8" t="str">
        <f t="shared" si="23"/>
        <v>03 1 P5 17680</v>
      </c>
      <c r="F1549" s="7" t="s">
        <v>474</v>
      </c>
      <c r="G1549" s="7" t="s">
        <v>487</v>
      </c>
      <c r="H1549" s="7" t="s">
        <v>596</v>
      </c>
      <c r="I1549" s="7" t="s">
        <v>597</v>
      </c>
      <c r="J1549" s="4" t="s">
        <v>139</v>
      </c>
      <c r="K1549" s="4"/>
      <c r="L1549" s="4"/>
      <c r="M1549" s="9">
        <v>79955253</v>
      </c>
      <c r="N1549" s="9">
        <v>0</v>
      </c>
      <c r="O1549" s="9">
        <v>0</v>
      </c>
      <c r="P1549" s="2"/>
    </row>
    <row r="1550" spans="1:16" ht="51" outlineLevel="7">
      <c r="A1550" s="3" t="s">
        <v>447</v>
      </c>
      <c r="B1550" s="4" t="s">
        <v>373</v>
      </c>
      <c r="C1550" s="7" t="s">
        <v>482</v>
      </c>
      <c r="D1550" s="7" t="s">
        <v>469</v>
      </c>
      <c r="E1550" s="8" t="str">
        <f t="shared" si="23"/>
        <v>03 1 P5 17680</v>
      </c>
      <c r="F1550" s="7" t="s">
        <v>474</v>
      </c>
      <c r="G1550" s="7" t="s">
        <v>487</v>
      </c>
      <c r="H1550" s="7" t="s">
        <v>596</v>
      </c>
      <c r="I1550" s="7" t="s">
        <v>597</v>
      </c>
      <c r="J1550" s="4" t="s">
        <v>139</v>
      </c>
      <c r="K1550" s="4" t="s">
        <v>448</v>
      </c>
      <c r="L1550" s="4"/>
      <c r="M1550" s="9">
        <v>79955253</v>
      </c>
      <c r="N1550" s="9">
        <v>0</v>
      </c>
      <c r="O1550" s="9">
        <v>0</v>
      </c>
      <c r="P1550" s="2"/>
    </row>
    <row r="1551" spans="1:16" ht="25.5" outlineLevel="7">
      <c r="A1551" s="3" t="s">
        <v>66</v>
      </c>
      <c r="B1551" s="4" t="s">
        <v>373</v>
      </c>
      <c r="C1551" s="7" t="s">
        <v>482</v>
      </c>
      <c r="D1551" s="7" t="s">
        <v>469</v>
      </c>
      <c r="E1551" s="8" t="str">
        <f t="shared" si="23"/>
        <v>03 1 P5 17680</v>
      </c>
      <c r="F1551" s="7" t="s">
        <v>474</v>
      </c>
      <c r="G1551" s="7" t="s">
        <v>487</v>
      </c>
      <c r="H1551" s="7" t="s">
        <v>596</v>
      </c>
      <c r="I1551" s="7" t="s">
        <v>597</v>
      </c>
      <c r="J1551" s="4" t="s">
        <v>139</v>
      </c>
      <c r="K1551" s="4" t="s">
        <v>448</v>
      </c>
      <c r="L1551" s="4" t="s">
        <v>67</v>
      </c>
      <c r="M1551" s="9">
        <v>799553</v>
      </c>
      <c r="N1551" s="9">
        <v>0</v>
      </c>
      <c r="O1551" s="9">
        <v>0</v>
      </c>
      <c r="P1551" s="2"/>
    </row>
    <row r="1552" spans="1:16" ht="25.5" outlineLevel="7">
      <c r="A1552" s="3" t="s">
        <v>66</v>
      </c>
      <c r="B1552" s="4" t="s">
        <v>373</v>
      </c>
      <c r="C1552" s="7" t="s">
        <v>482</v>
      </c>
      <c r="D1552" s="7" t="s">
        <v>469</v>
      </c>
      <c r="E1552" s="8" t="str">
        <f t="shared" si="23"/>
        <v>03 1 P5 17680</v>
      </c>
      <c r="F1552" s="7" t="s">
        <v>474</v>
      </c>
      <c r="G1552" s="7" t="s">
        <v>487</v>
      </c>
      <c r="H1552" s="7" t="s">
        <v>596</v>
      </c>
      <c r="I1552" s="7" t="s">
        <v>597</v>
      </c>
      <c r="J1552" s="4" t="s">
        <v>139</v>
      </c>
      <c r="K1552" s="4" t="s">
        <v>448</v>
      </c>
      <c r="L1552" s="4" t="s">
        <v>209</v>
      </c>
      <c r="M1552" s="9">
        <v>79155700</v>
      </c>
      <c r="N1552" s="9">
        <v>0</v>
      </c>
      <c r="O1552" s="9">
        <v>0</v>
      </c>
      <c r="P1552" s="2"/>
    </row>
    <row r="1553" spans="1:16" ht="25.5" outlineLevel="3">
      <c r="A1553" s="3" t="s">
        <v>267</v>
      </c>
      <c r="B1553" s="4" t="s">
        <v>373</v>
      </c>
      <c r="C1553" s="7" t="s">
        <v>482</v>
      </c>
      <c r="D1553" s="7" t="s">
        <v>469</v>
      </c>
      <c r="E1553" s="8" t="str">
        <f t="shared" si="23"/>
        <v>03 4 11 82330</v>
      </c>
      <c r="F1553" s="7" t="s">
        <v>474</v>
      </c>
      <c r="G1553" s="7" t="s">
        <v>486</v>
      </c>
      <c r="H1553" s="7" t="s">
        <v>482</v>
      </c>
      <c r="I1553" s="7" t="s">
        <v>538</v>
      </c>
      <c r="J1553" s="4"/>
      <c r="K1553" s="4"/>
      <c r="L1553" s="4"/>
      <c r="M1553" s="9">
        <v>500000</v>
      </c>
      <c r="N1553" s="9">
        <v>0</v>
      </c>
      <c r="O1553" s="9">
        <v>0</v>
      </c>
      <c r="P1553" s="2"/>
    </row>
    <row r="1554" spans="1:16" ht="38.25" outlineLevel="4">
      <c r="A1554" s="3" t="s">
        <v>109</v>
      </c>
      <c r="B1554" s="4" t="s">
        <v>373</v>
      </c>
      <c r="C1554" s="7" t="s">
        <v>482</v>
      </c>
      <c r="D1554" s="7" t="s">
        <v>469</v>
      </c>
      <c r="E1554" s="8" t="str">
        <f t="shared" si="23"/>
        <v>03 4 11 82330</v>
      </c>
      <c r="F1554" s="7" t="s">
        <v>474</v>
      </c>
      <c r="G1554" s="7" t="s">
        <v>486</v>
      </c>
      <c r="H1554" s="7" t="s">
        <v>482</v>
      </c>
      <c r="I1554" s="7" t="s">
        <v>538</v>
      </c>
      <c r="J1554" s="4" t="s">
        <v>110</v>
      </c>
      <c r="K1554" s="4"/>
      <c r="L1554" s="4"/>
      <c r="M1554" s="9">
        <v>500000</v>
      </c>
      <c r="N1554" s="9">
        <v>0</v>
      </c>
      <c r="O1554" s="9">
        <v>0</v>
      </c>
      <c r="P1554" s="2"/>
    </row>
    <row r="1555" spans="1:16" ht="25.5" outlineLevel="5">
      <c r="A1555" s="3" t="s">
        <v>111</v>
      </c>
      <c r="B1555" s="4" t="s">
        <v>373</v>
      </c>
      <c r="C1555" s="7" t="s">
        <v>482</v>
      </c>
      <c r="D1555" s="7" t="s">
        <v>469</v>
      </c>
      <c r="E1555" s="8" t="str">
        <f t="shared" si="23"/>
        <v>03 4 11 82330</v>
      </c>
      <c r="F1555" s="7" t="s">
        <v>474</v>
      </c>
      <c r="G1555" s="7" t="s">
        <v>486</v>
      </c>
      <c r="H1555" s="7" t="s">
        <v>482</v>
      </c>
      <c r="I1555" s="7" t="s">
        <v>538</v>
      </c>
      <c r="J1555" s="4" t="s">
        <v>112</v>
      </c>
      <c r="K1555" s="4"/>
      <c r="L1555" s="4"/>
      <c r="M1555" s="9">
        <v>500000</v>
      </c>
      <c r="N1555" s="9">
        <v>0</v>
      </c>
      <c r="O1555" s="9">
        <v>0</v>
      </c>
      <c r="P1555" s="2"/>
    </row>
    <row r="1556" spans="1:16" ht="25.5" outlineLevel="6">
      <c r="A1556" s="3" t="s">
        <v>138</v>
      </c>
      <c r="B1556" s="4" t="s">
        <v>373</v>
      </c>
      <c r="C1556" s="7" t="s">
        <v>482</v>
      </c>
      <c r="D1556" s="7" t="s">
        <v>469</v>
      </c>
      <c r="E1556" s="8" t="str">
        <f t="shared" si="23"/>
        <v>03 4 11 82330</v>
      </c>
      <c r="F1556" s="7" t="s">
        <v>474</v>
      </c>
      <c r="G1556" s="7" t="s">
        <v>486</v>
      </c>
      <c r="H1556" s="7" t="s">
        <v>482</v>
      </c>
      <c r="I1556" s="7" t="s">
        <v>538</v>
      </c>
      <c r="J1556" s="4" t="s">
        <v>139</v>
      </c>
      <c r="K1556" s="4"/>
      <c r="L1556" s="4"/>
      <c r="M1556" s="9">
        <v>500000</v>
      </c>
      <c r="N1556" s="9">
        <v>0</v>
      </c>
      <c r="O1556" s="9">
        <v>0</v>
      </c>
      <c r="P1556" s="2"/>
    </row>
    <row r="1557" spans="1:16" ht="38.25" outlineLevel="7">
      <c r="A1557" s="3" t="s">
        <v>268</v>
      </c>
      <c r="B1557" s="4" t="s">
        <v>373</v>
      </c>
      <c r="C1557" s="7" t="s">
        <v>482</v>
      </c>
      <c r="D1557" s="7" t="s">
        <v>469</v>
      </c>
      <c r="E1557" s="8" t="str">
        <f t="shared" si="23"/>
        <v>03 4 11 82330</v>
      </c>
      <c r="F1557" s="7" t="s">
        <v>474</v>
      </c>
      <c r="G1557" s="7" t="s">
        <v>486</v>
      </c>
      <c r="H1557" s="7" t="s">
        <v>482</v>
      </c>
      <c r="I1557" s="7" t="s">
        <v>538</v>
      </c>
      <c r="J1557" s="4" t="s">
        <v>139</v>
      </c>
      <c r="K1557" s="4" t="s">
        <v>269</v>
      </c>
      <c r="L1557" s="4"/>
      <c r="M1557" s="9">
        <v>500000</v>
      </c>
      <c r="N1557" s="9">
        <v>0</v>
      </c>
      <c r="O1557" s="9">
        <v>0</v>
      </c>
      <c r="P1557" s="2"/>
    </row>
    <row r="1558" spans="1:16" outlineLevel="7">
      <c r="A1558" s="3" t="s">
        <v>48</v>
      </c>
      <c r="B1558" s="4" t="s">
        <v>373</v>
      </c>
      <c r="C1558" s="7" t="s">
        <v>482</v>
      </c>
      <c r="D1558" s="7" t="s">
        <v>469</v>
      </c>
      <c r="E1558" s="8" t="str">
        <f t="shared" si="23"/>
        <v>03 4 11 82330</v>
      </c>
      <c r="F1558" s="7" t="s">
        <v>474</v>
      </c>
      <c r="G1558" s="7" t="s">
        <v>486</v>
      </c>
      <c r="H1558" s="7" t="s">
        <v>482</v>
      </c>
      <c r="I1558" s="7" t="s">
        <v>538</v>
      </c>
      <c r="J1558" s="4" t="s">
        <v>139</v>
      </c>
      <c r="K1558" s="4" t="s">
        <v>269</v>
      </c>
      <c r="L1558" s="4" t="s">
        <v>70</v>
      </c>
      <c r="M1558" s="9">
        <v>500000</v>
      </c>
      <c r="N1558" s="9">
        <v>0</v>
      </c>
      <c r="O1558" s="9">
        <v>0</v>
      </c>
      <c r="P1558" s="2"/>
    </row>
    <row r="1559" spans="1:16" ht="25.5">
      <c r="A1559" s="3" t="s">
        <v>449</v>
      </c>
      <c r="B1559" s="4" t="s">
        <v>450</v>
      </c>
      <c r="C1559" s="7"/>
      <c r="D1559" s="7"/>
      <c r="E1559" s="8"/>
      <c r="F1559" s="7" t="s">
        <v>468</v>
      </c>
      <c r="G1559" s="7" t="s">
        <v>485</v>
      </c>
      <c r="H1559" s="7" t="s">
        <v>468</v>
      </c>
      <c r="I1559" s="7" t="s">
        <v>489</v>
      </c>
      <c r="J1559" s="4"/>
      <c r="K1559" s="4"/>
      <c r="L1559" s="4"/>
      <c r="M1559" s="9">
        <v>13559330.779999999</v>
      </c>
      <c r="N1559" s="9">
        <v>30072475.199999999</v>
      </c>
      <c r="O1559" s="9">
        <v>45162413.439999998</v>
      </c>
      <c r="P1559" s="2"/>
    </row>
    <row r="1560" spans="1:16" outlineLevel="1">
      <c r="A1560" s="3" t="s">
        <v>5</v>
      </c>
      <c r="B1560" s="4" t="s">
        <v>450</v>
      </c>
      <c r="C1560" s="7" t="s">
        <v>469</v>
      </c>
      <c r="D1560" s="7"/>
      <c r="E1560" s="8"/>
      <c r="F1560" s="7" t="s">
        <v>468</v>
      </c>
      <c r="G1560" s="7" t="s">
        <v>485</v>
      </c>
      <c r="H1560" s="7" t="s">
        <v>468</v>
      </c>
      <c r="I1560" s="7" t="s">
        <v>489</v>
      </c>
      <c r="J1560" s="4"/>
      <c r="K1560" s="4"/>
      <c r="L1560" s="4"/>
      <c r="M1560" s="9">
        <v>10695019.960000001</v>
      </c>
      <c r="N1560" s="9">
        <v>24722475.199999999</v>
      </c>
      <c r="O1560" s="9">
        <v>39812253.25</v>
      </c>
      <c r="P1560" s="2"/>
    </row>
    <row r="1561" spans="1:16" ht="51" outlineLevel="2">
      <c r="A1561" s="3" t="s">
        <v>366</v>
      </c>
      <c r="B1561" s="4" t="s">
        <v>450</v>
      </c>
      <c r="C1561" s="7" t="s">
        <v>469</v>
      </c>
      <c r="D1561" s="7" t="s">
        <v>481</v>
      </c>
      <c r="E1561" s="8"/>
      <c r="F1561" s="7" t="s">
        <v>468</v>
      </c>
      <c r="G1561" s="7" t="s">
        <v>485</v>
      </c>
      <c r="H1561" s="7" t="s">
        <v>468</v>
      </c>
      <c r="I1561" s="7" t="s">
        <v>489</v>
      </c>
      <c r="J1561" s="4"/>
      <c r="K1561" s="4"/>
      <c r="L1561" s="4"/>
      <c r="M1561" s="9">
        <v>9149293.4100000001</v>
      </c>
      <c r="N1561" s="9">
        <v>9179880.0999999996</v>
      </c>
      <c r="O1561" s="9">
        <v>9506344.5</v>
      </c>
      <c r="P1561" s="2"/>
    </row>
    <row r="1562" spans="1:16" ht="38.25" outlineLevel="3">
      <c r="A1562" s="3" t="s">
        <v>60</v>
      </c>
      <c r="B1562" s="4" t="s">
        <v>450</v>
      </c>
      <c r="C1562" s="7" t="s">
        <v>469</v>
      </c>
      <c r="D1562" s="7" t="s">
        <v>481</v>
      </c>
      <c r="E1562" s="8" t="str">
        <f t="shared" ref="E1562:E1622" si="24">CONCATENATE(F1562," ",G1562," ",H1562," ",I1562)</f>
        <v>04 4 11 80040</v>
      </c>
      <c r="F1562" s="7" t="s">
        <v>470</v>
      </c>
      <c r="G1562" s="7" t="s">
        <v>486</v>
      </c>
      <c r="H1562" s="7" t="s">
        <v>482</v>
      </c>
      <c r="I1562" s="7" t="s">
        <v>496</v>
      </c>
      <c r="J1562" s="4"/>
      <c r="K1562" s="4"/>
      <c r="L1562" s="4"/>
      <c r="M1562" s="9">
        <v>8918662.4100000001</v>
      </c>
      <c r="N1562" s="9">
        <v>9179880.0999999996</v>
      </c>
      <c r="O1562" s="9">
        <v>9506344.5</v>
      </c>
      <c r="P1562" s="2"/>
    </row>
    <row r="1563" spans="1:16" ht="89.25" outlineLevel="4">
      <c r="A1563" s="3" t="s">
        <v>8</v>
      </c>
      <c r="B1563" s="4" t="s">
        <v>450</v>
      </c>
      <c r="C1563" s="7" t="s">
        <v>469</v>
      </c>
      <c r="D1563" s="7" t="s">
        <v>481</v>
      </c>
      <c r="E1563" s="8" t="str">
        <f t="shared" si="24"/>
        <v>04 4 11 80040</v>
      </c>
      <c r="F1563" s="7" t="s">
        <v>470</v>
      </c>
      <c r="G1563" s="7" t="s">
        <v>486</v>
      </c>
      <c r="H1563" s="7" t="s">
        <v>482</v>
      </c>
      <c r="I1563" s="7" t="s">
        <v>496</v>
      </c>
      <c r="J1563" s="4" t="s">
        <v>9</v>
      </c>
      <c r="K1563" s="4"/>
      <c r="L1563" s="4"/>
      <c r="M1563" s="9">
        <v>8225597</v>
      </c>
      <c r="N1563" s="9">
        <v>8535547</v>
      </c>
      <c r="O1563" s="9">
        <v>8858093</v>
      </c>
      <c r="P1563" s="2"/>
    </row>
    <row r="1564" spans="1:16" ht="38.25" outlineLevel="5">
      <c r="A1564" s="3" t="s">
        <v>10</v>
      </c>
      <c r="B1564" s="4" t="s">
        <v>450</v>
      </c>
      <c r="C1564" s="7" t="s">
        <v>469</v>
      </c>
      <c r="D1564" s="7" t="s">
        <v>481</v>
      </c>
      <c r="E1564" s="8" t="str">
        <f t="shared" si="24"/>
        <v>04 4 11 80040</v>
      </c>
      <c r="F1564" s="7" t="s">
        <v>470</v>
      </c>
      <c r="G1564" s="7" t="s">
        <v>486</v>
      </c>
      <c r="H1564" s="7" t="s">
        <v>482</v>
      </c>
      <c r="I1564" s="7" t="s">
        <v>496</v>
      </c>
      <c r="J1564" s="4" t="s">
        <v>11</v>
      </c>
      <c r="K1564" s="4"/>
      <c r="L1564" s="4"/>
      <c r="M1564" s="9">
        <v>8225597</v>
      </c>
      <c r="N1564" s="9">
        <v>8535547</v>
      </c>
      <c r="O1564" s="9">
        <v>8858093</v>
      </c>
      <c r="P1564" s="2"/>
    </row>
    <row r="1565" spans="1:16" ht="38.25" outlineLevel="6">
      <c r="A1565" s="3" t="s">
        <v>12</v>
      </c>
      <c r="B1565" s="4" t="s">
        <v>450</v>
      </c>
      <c r="C1565" s="7" t="s">
        <v>469</v>
      </c>
      <c r="D1565" s="7" t="s">
        <v>481</v>
      </c>
      <c r="E1565" s="8" t="str">
        <f t="shared" si="24"/>
        <v>04 4 11 80040</v>
      </c>
      <c r="F1565" s="7" t="s">
        <v>470</v>
      </c>
      <c r="G1565" s="7" t="s">
        <v>486</v>
      </c>
      <c r="H1565" s="7" t="s">
        <v>482</v>
      </c>
      <c r="I1565" s="7" t="s">
        <v>496</v>
      </c>
      <c r="J1565" s="4" t="s">
        <v>13</v>
      </c>
      <c r="K1565" s="4"/>
      <c r="L1565" s="4"/>
      <c r="M1565" s="9">
        <v>5943983</v>
      </c>
      <c r="N1565" s="9">
        <v>6182040</v>
      </c>
      <c r="O1565" s="9">
        <v>6429771</v>
      </c>
      <c r="P1565" s="2"/>
    </row>
    <row r="1566" spans="1:16" outlineLevel="7">
      <c r="A1566" s="3" t="s">
        <v>51</v>
      </c>
      <c r="B1566" s="4" t="s">
        <v>450</v>
      </c>
      <c r="C1566" s="7" t="s">
        <v>469</v>
      </c>
      <c r="D1566" s="7" t="s">
        <v>481</v>
      </c>
      <c r="E1566" s="8" t="str">
        <f t="shared" si="24"/>
        <v>04 4 11 80040</v>
      </c>
      <c r="F1566" s="7" t="s">
        <v>470</v>
      </c>
      <c r="G1566" s="7" t="s">
        <v>486</v>
      </c>
      <c r="H1566" s="7" t="s">
        <v>482</v>
      </c>
      <c r="I1566" s="7" t="s">
        <v>496</v>
      </c>
      <c r="J1566" s="4" t="s">
        <v>13</v>
      </c>
      <c r="K1566" s="4" t="s">
        <v>52</v>
      </c>
      <c r="L1566" s="4"/>
      <c r="M1566" s="9">
        <v>5913983</v>
      </c>
      <c r="N1566" s="9">
        <v>6182040</v>
      </c>
      <c r="O1566" s="9">
        <v>6429771</v>
      </c>
      <c r="P1566" s="2"/>
    </row>
    <row r="1567" spans="1:16" outlineLevel="7">
      <c r="A1567" s="3" t="s">
        <v>16</v>
      </c>
      <c r="B1567" s="4" t="s">
        <v>450</v>
      </c>
      <c r="C1567" s="7" t="s">
        <v>469</v>
      </c>
      <c r="D1567" s="7" t="s">
        <v>481</v>
      </c>
      <c r="E1567" s="8" t="str">
        <f t="shared" si="24"/>
        <v>04 4 11 80040</v>
      </c>
      <c r="F1567" s="7" t="s">
        <v>470</v>
      </c>
      <c r="G1567" s="7" t="s">
        <v>486</v>
      </c>
      <c r="H1567" s="7" t="s">
        <v>482</v>
      </c>
      <c r="I1567" s="7" t="s">
        <v>496</v>
      </c>
      <c r="J1567" s="4" t="s">
        <v>13</v>
      </c>
      <c r="K1567" s="4" t="s">
        <v>52</v>
      </c>
      <c r="L1567" s="4" t="s">
        <v>53</v>
      </c>
      <c r="M1567" s="9">
        <v>5913983</v>
      </c>
      <c r="N1567" s="9">
        <v>6182040</v>
      </c>
      <c r="O1567" s="9">
        <v>6429771</v>
      </c>
      <c r="P1567" s="2"/>
    </row>
    <row r="1568" spans="1:16" ht="38.25" outlineLevel="7">
      <c r="A1568" s="3" t="s">
        <v>54</v>
      </c>
      <c r="B1568" s="4" t="s">
        <v>450</v>
      </c>
      <c r="C1568" s="7" t="s">
        <v>469</v>
      </c>
      <c r="D1568" s="7" t="s">
        <v>481</v>
      </c>
      <c r="E1568" s="8" t="str">
        <f t="shared" si="24"/>
        <v>04 4 11 80040</v>
      </c>
      <c r="F1568" s="7" t="s">
        <v>470</v>
      </c>
      <c r="G1568" s="7" t="s">
        <v>486</v>
      </c>
      <c r="H1568" s="7" t="s">
        <v>482</v>
      </c>
      <c r="I1568" s="7" t="s">
        <v>496</v>
      </c>
      <c r="J1568" s="4" t="s">
        <v>13</v>
      </c>
      <c r="K1568" s="4" t="s">
        <v>55</v>
      </c>
      <c r="L1568" s="4"/>
      <c r="M1568" s="9">
        <v>30000</v>
      </c>
      <c r="N1568" s="9">
        <v>0</v>
      </c>
      <c r="O1568" s="9">
        <v>0</v>
      </c>
      <c r="P1568" s="2"/>
    </row>
    <row r="1569" spans="1:16" ht="38.25" outlineLevel="7">
      <c r="A1569" s="3" t="s">
        <v>20</v>
      </c>
      <c r="B1569" s="4" t="s">
        <v>450</v>
      </c>
      <c r="C1569" s="7" t="s">
        <v>469</v>
      </c>
      <c r="D1569" s="7" t="s">
        <v>481</v>
      </c>
      <c r="E1569" s="8" t="str">
        <f t="shared" si="24"/>
        <v>04 4 11 80040</v>
      </c>
      <c r="F1569" s="7" t="s">
        <v>470</v>
      </c>
      <c r="G1569" s="7" t="s">
        <v>486</v>
      </c>
      <c r="H1569" s="7" t="s">
        <v>482</v>
      </c>
      <c r="I1569" s="7" t="s">
        <v>496</v>
      </c>
      <c r="J1569" s="4" t="s">
        <v>13</v>
      </c>
      <c r="K1569" s="4" t="s">
        <v>55</v>
      </c>
      <c r="L1569" s="4" t="s">
        <v>56</v>
      </c>
      <c r="M1569" s="9">
        <v>30000</v>
      </c>
      <c r="N1569" s="9">
        <v>0</v>
      </c>
      <c r="O1569" s="9">
        <v>0</v>
      </c>
      <c r="P1569" s="2"/>
    </row>
    <row r="1570" spans="1:16" ht="51" outlineLevel="6">
      <c r="A1570" s="3" t="s">
        <v>18</v>
      </c>
      <c r="B1570" s="4" t="s">
        <v>450</v>
      </c>
      <c r="C1570" s="7" t="s">
        <v>469</v>
      </c>
      <c r="D1570" s="7" t="s">
        <v>481</v>
      </c>
      <c r="E1570" s="8" t="str">
        <f t="shared" si="24"/>
        <v>04 4 11 80040</v>
      </c>
      <c r="F1570" s="7" t="s">
        <v>470</v>
      </c>
      <c r="G1570" s="7" t="s">
        <v>486</v>
      </c>
      <c r="H1570" s="7" t="s">
        <v>482</v>
      </c>
      <c r="I1570" s="7" t="s">
        <v>496</v>
      </c>
      <c r="J1570" s="4" t="s">
        <v>19</v>
      </c>
      <c r="K1570" s="4"/>
      <c r="L1570" s="4"/>
      <c r="M1570" s="9">
        <v>373680</v>
      </c>
      <c r="N1570" s="9">
        <v>373680</v>
      </c>
      <c r="O1570" s="9">
        <v>373680</v>
      </c>
      <c r="P1570" s="2"/>
    </row>
    <row r="1571" spans="1:16" ht="38.25" outlineLevel="7">
      <c r="A1571" s="3" t="s">
        <v>54</v>
      </c>
      <c r="B1571" s="4" t="s">
        <v>450</v>
      </c>
      <c r="C1571" s="7" t="s">
        <v>469</v>
      </c>
      <c r="D1571" s="7" t="s">
        <v>481</v>
      </c>
      <c r="E1571" s="8" t="str">
        <f t="shared" si="24"/>
        <v>04 4 11 80040</v>
      </c>
      <c r="F1571" s="7" t="s">
        <v>470</v>
      </c>
      <c r="G1571" s="7" t="s">
        <v>486</v>
      </c>
      <c r="H1571" s="7" t="s">
        <v>482</v>
      </c>
      <c r="I1571" s="7" t="s">
        <v>496</v>
      </c>
      <c r="J1571" s="4" t="s">
        <v>19</v>
      </c>
      <c r="K1571" s="4" t="s">
        <v>55</v>
      </c>
      <c r="L1571" s="4"/>
      <c r="M1571" s="9">
        <v>373680</v>
      </c>
      <c r="N1571" s="9">
        <v>373680</v>
      </c>
      <c r="O1571" s="9">
        <v>373680</v>
      </c>
      <c r="P1571" s="2"/>
    </row>
    <row r="1572" spans="1:16" ht="38.25" outlineLevel="7">
      <c r="A1572" s="3" t="s">
        <v>20</v>
      </c>
      <c r="B1572" s="4" t="s">
        <v>450</v>
      </c>
      <c r="C1572" s="7" t="s">
        <v>469</v>
      </c>
      <c r="D1572" s="7" t="s">
        <v>481</v>
      </c>
      <c r="E1572" s="8" t="str">
        <f t="shared" si="24"/>
        <v>04 4 11 80040</v>
      </c>
      <c r="F1572" s="7" t="s">
        <v>470</v>
      </c>
      <c r="G1572" s="7" t="s">
        <v>486</v>
      </c>
      <c r="H1572" s="7" t="s">
        <v>482</v>
      </c>
      <c r="I1572" s="7" t="s">
        <v>496</v>
      </c>
      <c r="J1572" s="4" t="s">
        <v>19</v>
      </c>
      <c r="K1572" s="4" t="s">
        <v>55</v>
      </c>
      <c r="L1572" s="4" t="s">
        <v>56</v>
      </c>
      <c r="M1572" s="9">
        <v>373680</v>
      </c>
      <c r="N1572" s="9">
        <v>373680</v>
      </c>
      <c r="O1572" s="9">
        <v>373680</v>
      </c>
      <c r="P1572" s="2"/>
    </row>
    <row r="1573" spans="1:16" ht="63.75" outlineLevel="6">
      <c r="A1573" s="3" t="s">
        <v>22</v>
      </c>
      <c r="B1573" s="4" t="s">
        <v>450</v>
      </c>
      <c r="C1573" s="7" t="s">
        <v>469</v>
      </c>
      <c r="D1573" s="7" t="s">
        <v>481</v>
      </c>
      <c r="E1573" s="8" t="str">
        <f t="shared" si="24"/>
        <v>04 4 11 80040</v>
      </c>
      <c r="F1573" s="7" t="s">
        <v>470</v>
      </c>
      <c r="G1573" s="7" t="s">
        <v>486</v>
      </c>
      <c r="H1573" s="7" t="s">
        <v>482</v>
      </c>
      <c r="I1573" s="7" t="s">
        <v>496</v>
      </c>
      <c r="J1573" s="4" t="s">
        <v>23</v>
      </c>
      <c r="K1573" s="4"/>
      <c r="L1573" s="4"/>
      <c r="M1573" s="9">
        <v>1907934</v>
      </c>
      <c r="N1573" s="9">
        <v>1979827</v>
      </c>
      <c r="O1573" s="9">
        <v>2054642</v>
      </c>
      <c r="P1573" s="2"/>
    </row>
    <row r="1574" spans="1:16" ht="25.5" outlineLevel="7">
      <c r="A1574" s="3" t="s">
        <v>57</v>
      </c>
      <c r="B1574" s="4" t="s">
        <v>450</v>
      </c>
      <c r="C1574" s="7" t="s">
        <v>469</v>
      </c>
      <c r="D1574" s="7" t="s">
        <v>481</v>
      </c>
      <c r="E1574" s="8" t="str">
        <f t="shared" si="24"/>
        <v>04 4 11 80040</v>
      </c>
      <c r="F1574" s="7" t="s">
        <v>470</v>
      </c>
      <c r="G1574" s="7" t="s">
        <v>486</v>
      </c>
      <c r="H1574" s="7" t="s">
        <v>482</v>
      </c>
      <c r="I1574" s="7" t="s">
        <v>496</v>
      </c>
      <c r="J1574" s="4" t="s">
        <v>23</v>
      </c>
      <c r="K1574" s="4" t="s">
        <v>58</v>
      </c>
      <c r="L1574" s="4"/>
      <c r="M1574" s="9">
        <v>1907934</v>
      </c>
      <c r="N1574" s="9">
        <v>1979827</v>
      </c>
      <c r="O1574" s="9">
        <v>2054642</v>
      </c>
      <c r="P1574" s="2"/>
    </row>
    <row r="1575" spans="1:16" ht="25.5" outlineLevel="7">
      <c r="A1575" s="3" t="s">
        <v>24</v>
      </c>
      <c r="B1575" s="4" t="s">
        <v>450</v>
      </c>
      <c r="C1575" s="7" t="s">
        <v>469</v>
      </c>
      <c r="D1575" s="7" t="s">
        <v>481</v>
      </c>
      <c r="E1575" s="8" t="str">
        <f t="shared" si="24"/>
        <v>04 4 11 80040</v>
      </c>
      <c r="F1575" s="7" t="s">
        <v>470</v>
      </c>
      <c r="G1575" s="7" t="s">
        <v>486</v>
      </c>
      <c r="H1575" s="7" t="s">
        <v>482</v>
      </c>
      <c r="I1575" s="7" t="s">
        <v>496</v>
      </c>
      <c r="J1575" s="4" t="s">
        <v>23</v>
      </c>
      <c r="K1575" s="4" t="s">
        <v>58</v>
      </c>
      <c r="L1575" s="4" t="s">
        <v>59</v>
      </c>
      <c r="M1575" s="9">
        <v>1907934</v>
      </c>
      <c r="N1575" s="9">
        <v>1979827</v>
      </c>
      <c r="O1575" s="9">
        <v>2054642</v>
      </c>
      <c r="P1575" s="2"/>
    </row>
    <row r="1576" spans="1:16" ht="38.25" outlineLevel="4">
      <c r="A1576" s="3" t="s">
        <v>26</v>
      </c>
      <c r="B1576" s="4" t="s">
        <v>450</v>
      </c>
      <c r="C1576" s="7" t="s">
        <v>469</v>
      </c>
      <c r="D1576" s="7" t="s">
        <v>481</v>
      </c>
      <c r="E1576" s="8" t="str">
        <f t="shared" si="24"/>
        <v>04 4 11 80040</v>
      </c>
      <c r="F1576" s="7" t="s">
        <v>470</v>
      </c>
      <c r="G1576" s="7" t="s">
        <v>486</v>
      </c>
      <c r="H1576" s="7" t="s">
        <v>482</v>
      </c>
      <c r="I1576" s="7" t="s">
        <v>496</v>
      </c>
      <c r="J1576" s="4" t="s">
        <v>27</v>
      </c>
      <c r="K1576" s="4"/>
      <c r="L1576" s="4"/>
      <c r="M1576" s="9">
        <v>693065.41</v>
      </c>
      <c r="N1576" s="9">
        <v>644333.1</v>
      </c>
      <c r="O1576" s="9">
        <v>648251.5</v>
      </c>
      <c r="P1576" s="2"/>
    </row>
    <row r="1577" spans="1:16" ht="51" outlineLevel="5">
      <c r="A1577" s="3" t="s">
        <v>28</v>
      </c>
      <c r="B1577" s="4" t="s">
        <v>450</v>
      </c>
      <c r="C1577" s="7" t="s">
        <v>469</v>
      </c>
      <c r="D1577" s="7" t="s">
        <v>481</v>
      </c>
      <c r="E1577" s="8" t="str">
        <f t="shared" si="24"/>
        <v>04 4 11 80040</v>
      </c>
      <c r="F1577" s="7" t="s">
        <v>470</v>
      </c>
      <c r="G1577" s="7" t="s">
        <v>486</v>
      </c>
      <c r="H1577" s="7" t="s">
        <v>482</v>
      </c>
      <c r="I1577" s="7" t="s">
        <v>496</v>
      </c>
      <c r="J1577" s="4" t="s">
        <v>29</v>
      </c>
      <c r="K1577" s="4"/>
      <c r="L1577" s="4"/>
      <c r="M1577" s="9">
        <v>693065.41</v>
      </c>
      <c r="N1577" s="9">
        <v>644333.1</v>
      </c>
      <c r="O1577" s="9">
        <v>648251.5</v>
      </c>
      <c r="P1577" s="2"/>
    </row>
    <row r="1578" spans="1:16" ht="25.5" outlineLevel="6">
      <c r="A1578" s="3" t="s">
        <v>30</v>
      </c>
      <c r="B1578" s="4" t="s">
        <v>450</v>
      </c>
      <c r="C1578" s="7" t="s">
        <v>469</v>
      </c>
      <c r="D1578" s="7" t="s">
        <v>481</v>
      </c>
      <c r="E1578" s="8" t="str">
        <f t="shared" si="24"/>
        <v>04 4 11 80040</v>
      </c>
      <c r="F1578" s="7" t="s">
        <v>470</v>
      </c>
      <c r="G1578" s="7" t="s">
        <v>486</v>
      </c>
      <c r="H1578" s="7" t="s">
        <v>482</v>
      </c>
      <c r="I1578" s="7" t="s">
        <v>496</v>
      </c>
      <c r="J1578" s="4" t="s">
        <v>31</v>
      </c>
      <c r="K1578" s="4"/>
      <c r="L1578" s="4"/>
      <c r="M1578" s="9">
        <v>693065.41</v>
      </c>
      <c r="N1578" s="9">
        <v>644333.1</v>
      </c>
      <c r="O1578" s="9">
        <v>648251.5</v>
      </c>
      <c r="P1578" s="2"/>
    </row>
    <row r="1579" spans="1:16" outlineLevel="7">
      <c r="A1579" s="3" t="s">
        <v>61</v>
      </c>
      <c r="B1579" s="4" t="s">
        <v>450</v>
      </c>
      <c r="C1579" s="7" t="s">
        <v>469</v>
      </c>
      <c r="D1579" s="7" t="s">
        <v>481</v>
      </c>
      <c r="E1579" s="8" t="str">
        <f t="shared" si="24"/>
        <v>04 4 11 80040</v>
      </c>
      <c r="F1579" s="7" t="s">
        <v>470</v>
      </c>
      <c r="G1579" s="7" t="s">
        <v>486</v>
      </c>
      <c r="H1579" s="7" t="s">
        <v>482</v>
      </c>
      <c r="I1579" s="7" t="s">
        <v>496</v>
      </c>
      <c r="J1579" s="4" t="s">
        <v>31</v>
      </c>
      <c r="K1579" s="4" t="s">
        <v>62</v>
      </c>
      <c r="L1579" s="4"/>
      <c r="M1579" s="9">
        <v>94192.22</v>
      </c>
      <c r="N1579" s="9">
        <v>97959.91</v>
      </c>
      <c r="O1579" s="9">
        <v>101878.31</v>
      </c>
      <c r="P1579" s="2"/>
    </row>
    <row r="1580" spans="1:16" outlineLevel="7">
      <c r="A1580" s="3" t="s">
        <v>32</v>
      </c>
      <c r="B1580" s="4" t="s">
        <v>450</v>
      </c>
      <c r="C1580" s="7" t="s">
        <v>469</v>
      </c>
      <c r="D1580" s="7" t="s">
        <v>481</v>
      </c>
      <c r="E1580" s="8" t="str">
        <f t="shared" si="24"/>
        <v>04 4 11 80040</v>
      </c>
      <c r="F1580" s="7" t="s">
        <v>470</v>
      </c>
      <c r="G1580" s="7" t="s">
        <v>486</v>
      </c>
      <c r="H1580" s="7" t="s">
        <v>482</v>
      </c>
      <c r="I1580" s="7" t="s">
        <v>496</v>
      </c>
      <c r="J1580" s="4" t="s">
        <v>31</v>
      </c>
      <c r="K1580" s="4" t="s">
        <v>62</v>
      </c>
      <c r="L1580" s="4" t="s">
        <v>63</v>
      </c>
      <c r="M1580" s="9">
        <v>94192.22</v>
      </c>
      <c r="N1580" s="9">
        <v>97959.91</v>
      </c>
      <c r="O1580" s="9">
        <v>101878.31</v>
      </c>
      <c r="P1580" s="2"/>
    </row>
    <row r="1581" spans="1:16" ht="25.5" outlineLevel="7">
      <c r="A1581" s="3" t="s">
        <v>64</v>
      </c>
      <c r="B1581" s="4" t="s">
        <v>450</v>
      </c>
      <c r="C1581" s="7" t="s">
        <v>469</v>
      </c>
      <c r="D1581" s="7" t="s">
        <v>481</v>
      </c>
      <c r="E1581" s="8" t="str">
        <f t="shared" si="24"/>
        <v>04 4 11 80040</v>
      </c>
      <c r="F1581" s="7" t="s">
        <v>470</v>
      </c>
      <c r="G1581" s="7" t="s">
        <v>486</v>
      </c>
      <c r="H1581" s="7" t="s">
        <v>482</v>
      </c>
      <c r="I1581" s="7" t="s">
        <v>496</v>
      </c>
      <c r="J1581" s="4" t="s">
        <v>31</v>
      </c>
      <c r="K1581" s="4" t="s">
        <v>65</v>
      </c>
      <c r="L1581" s="4"/>
      <c r="M1581" s="9">
        <v>49700</v>
      </c>
      <c r="N1581" s="9">
        <v>49700</v>
      </c>
      <c r="O1581" s="9">
        <v>49700</v>
      </c>
      <c r="P1581" s="2"/>
    </row>
    <row r="1582" spans="1:16" ht="25.5" outlineLevel="7">
      <c r="A1582" s="3" t="s">
        <v>66</v>
      </c>
      <c r="B1582" s="4" t="s">
        <v>450</v>
      </c>
      <c r="C1582" s="7" t="s">
        <v>469</v>
      </c>
      <c r="D1582" s="7" t="s">
        <v>481</v>
      </c>
      <c r="E1582" s="8" t="str">
        <f t="shared" si="24"/>
        <v>04 4 11 80040</v>
      </c>
      <c r="F1582" s="7" t="s">
        <v>470</v>
      </c>
      <c r="G1582" s="7" t="s">
        <v>486</v>
      </c>
      <c r="H1582" s="7" t="s">
        <v>482</v>
      </c>
      <c r="I1582" s="7" t="s">
        <v>496</v>
      </c>
      <c r="J1582" s="4" t="s">
        <v>31</v>
      </c>
      <c r="K1582" s="4" t="s">
        <v>65</v>
      </c>
      <c r="L1582" s="4" t="s">
        <v>67</v>
      </c>
      <c r="M1582" s="9">
        <v>49700</v>
      </c>
      <c r="N1582" s="9">
        <v>49700</v>
      </c>
      <c r="O1582" s="9">
        <v>49700</v>
      </c>
      <c r="P1582" s="2"/>
    </row>
    <row r="1583" spans="1:16" outlineLevel="7">
      <c r="A1583" s="3" t="s">
        <v>68</v>
      </c>
      <c r="B1583" s="4" t="s">
        <v>450</v>
      </c>
      <c r="C1583" s="7" t="s">
        <v>469</v>
      </c>
      <c r="D1583" s="7" t="s">
        <v>481</v>
      </c>
      <c r="E1583" s="8" t="str">
        <f t="shared" si="24"/>
        <v>04 4 11 80040</v>
      </c>
      <c r="F1583" s="7" t="s">
        <v>470</v>
      </c>
      <c r="G1583" s="7" t="s">
        <v>486</v>
      </c>
      <c r="H1583" s="7" t="s">
        <v>482</v>
      </c>
      <c r="I1583" s="7" t="s">
        <v>496</v>
      </c>
      <c r="J1583" s="4" t="s">
        <v>31</v>
      </c>
      <c r="K1583" s="4" t="s">
        <v>69</v>
      </c>
      <c r="L1583" s="4"/>
      <c r="M1583" s="9">
        <v>234564.08</v>
      </c>
      <c r="N1583" s="9">
        <v>242064.08</v>
      </c>
      <c r="O1583" s="9">
        <v>242064.08</v>
      </c>
      <c r="P1583" s="2"/>
    </row>
    <row r="1584" spans="1:16" outlineLevel="7">
      <c r="A1584" s="3" t="s">
        <v>48</v>
      </c>
      <c r="B1584" s="4" t="s">
        <v>450</v>
      </c>
      <c r="C1584" s="7" t="s">
        <v>469</v>
      </c>
      <c r="D1584" s="7" t="s">
        <v>481</v>
      </c>
      <c r="E1584" s="8" t="str">
        <f t="shared" si="24"/>
        <v>04 4 11 80040</v>
      </c>
      <c r="F1584" s="7" t="s">
        <v>470</v>
      </c>
      <c r="G1584" s="7" t="s">
        <v>486</v>
      </c>
      <c r="H1584" s="7" t="s">
        <v>482</v>
      </c>
      <c r="I1584" s="7" t="s">
        <v>496</v>
      </c>
      <c r="J1584" s="4" t="s">
        <v>31</v>
      </c>
      <c r="K1584" s="4" t="s">
        <v>69</v>
      </c>
      <c r="L1584" s="4" t="s">
        <v>70</v>
      </c>
      <c r="M1584" s="9">
        <v>234564.08</v>
      </c>
      <c r="N1584" s="9">
        <v>242064.08</v>
      </c>
      <c r="O1584" s="9">
        <v>242064.08</v>
      </c>
      <c r="P1584" s="2"/>
    </row>
    <row r="1585" spans="1:16" ht="25.5" outlineLevel="7">
      <c r="A1585" s="3" t="s">
        <v>71</v>
      </c>
      <c r="B1585" s="4" t="s">
        <v>450</v>
      </c>
      <c r="C1585" s="7" t="s">
        <v>469</v>
      </c>
      <c r="D1585" s="7" t="s">
        <v>481</v>
      </c>
      <c r="E1585" s="8" t="str">
        <f t="shared" si="24"/>
        <v>04 4 11 80040</v>
      </c>
      <c r="F1585" s="7" t="s">
        <v>470</v>
      </c>
      <c r="G1585" s="7" t="s">
        <v>486</v>
      </c>
      <c r="H1585" s="7" t="s">
        <v>482</v>
      </c>
      <c r="I1585" s="7" t="s">
        <v>496</v>
      </c>
      <c r="J1585" s="4" t="s">
        <v>31</v>
      </c>
      <c r="K1585" s="4" t="s">
        <v>72</v>
      </c>
      <c r="L1585" s="4"/>
      <c r="M1585" s="9">
        <v>60000</v>
      </c>
      <c r="N1585" s="9">
        <v>0</v>
      </c>
      <c r="O1585" s="9">
        <v>0</v>
      </c>
      <c r="P1585" s="2"/>
    </row>
    <row r="1586" spans="1:16" ht="25.5" outlineLevel="7">
      <c r="A1586" s="3" t="s">
        <v>43</v>
      </c>
      <c r="B1586" s="4" t="s">
        <v>450</v>
      </c>
      <c r="C1586" s="7" t="s">
        <v>469</v>
      </c>
      <c r="D1586" s="7" t="s">
        <v>481</v>
      </c>
      <c r="E1586" s="8" t="str">
        <f t="shared" si="24"/>
        <v>04 4 11 80040</v>
      </c>
      <c r="F1586" s="7" t="s">
        <v>470</v>
      </c>
      <c r="G1586" s="7" t="s">
        <v>486</v>
      </c>
      <c r="H1586" s="7" t="s">
        <v>482</v>
      </c>
      <c r="I1586" s="7" t="s">
        <v>496</v>
      </c>
      <c r="J1586" s="4" t="s">
        <v>31</v>
      </c>
      <c r="K1586" s="4" t="s">
        <v>72</v>
      </c>
      <c r="L1586" s="4" t="s">
        <v>73</v>
      </c>
      <c r="M1586" s="9">
        <v>60000</v>
      </c>
      <c r="N1586" s="9">
        <v>0</v>
      </c>
      <c r="O1586" s="9">
        <v>0</v>
      </c>
      <c r="P1586" s="2"/>
    </row>
    <row r="1587" spans="1:16" ht="38.25" outlineLevel="7">
      <c r="A1587" s="3" t="s">
        <v>38</v>
      </c>
      <c r="B1587" s="4" t="s">
        <v>450</v>
      </c>
      <c r="C1587" s="7" t="s">
        <v>469</v>
      </c>
      <c r="D1587" s="7" t="s">
        <v>481</v>
      </c>
      <c r="E1587" s="8" t="str">
        <f t="shared" si="24"/>
        <v>04 4 11 80040</v>
      </c>
      <c r="F1587" s="7" t="s">
        <v>470</v>
      </c>
      <c r="G1587" s="7" t="s">
        <v>486</v>
      </c>
      <c r="H1587" s="7" t="s">
        <v>482</v>
      </c>
      <c r="I1587" s="7" t="s">
        <v>496</v>
      </c>
      <c r="J1587" s="4" t="s">
        <v>31</v>
      </c>
      <c r="K1587" s="4" t="s">
        <v>39</v>
      </c>
      <c r="L1587" s="4"/>
      <c r="M1587" s="9">
        <v>254609.11</v>
      </c>
      <c r="N1587" s="9">
        <v>254609.11</v>
      </c>
      <c r="O1587" s="9">
        <v>254609.11</v>
      </c>
      <c r="P1587" s="2"/>
    </row>
    <row r="1588" spans="1:16" ht="38.25" outlineLevel="7">
      <c r="A1588" s="3" t="s">
        <v>34</v>
      </c>
      <c r="B1588" s="4" t="s">
        <v>450</v>
      </c>
      <c r="C1588" s="7" t="s">
        <v>469</v>
      </c>
      <c r="D1588" s="7" t="s">
        <v>481</v>
      </c>
      <c r="E1588" s="8" t="str">
        <f t="shared" si="24"/>
        <v>04 4 11 80040</v>
      </c>
      <c r="F1588" s="7" t="s">
        <v>470</v>
      </c>
      <c r="G1588" s="7" t="s">
        <v>486</v>
      </c>
      <c r="H1588" s="7" t="s">
        <v>482</v>
      </c>
      <c r="I1588" s="7" t="s">
        <v>496</v>
      </c>
      <c r="J1588" s="4" t="s">
        <v>31</v>
      </c>
      <c r="K1588" s="4" t="s">
        <v>39</v>
      </c>
      <c r="L1588" s="4" t="s">
        <v>74</v>
      </c>
      <c r="M1588" s="9">
        <v>254609.11</v>
      </c>
      <c r="N1588" s="9">
        <v>254609.11</v>
      </c>
      <c r="O1588" s="9">
        <v>254609.11</v>
      </c>
      <c r="P1588" s="2"/>
    </row>
    <row r="1589" spans="1:16" ht="51" outlineLevel="3">
      <c r="A1589" s="3" t="s">
        <v>95</v>
      </c>
      <c r="B1589" s="4" t="s">
        <v>450</v>
      </c>
      <c r="C1589" s="7" t="s">
        <v>469</v>
      </c>
      <c r="D1589" s="7" t="s">
        <v>481</v>
      </c>
      <c r="E1589" s="8" t="str">
        <f t="shared" si="24"/>
        <v>70 0 00 55490</v>
      </c>
      <c r="F1589" s="7" t="s">
        <v>483</v>
      </c>
      <c r="G1589" s="7" t="s">
        <v>485</v>
      </c>
      <c r="H1589" s="7" t="s">
        <v>468</v>
      </c>
      <c r="I1589" s="7" t="s">
        <v>497</v>
      </c>
      <c r="J1589" s="4"/>
      <c r="K1589" s="4"/>
      <c r="L1589" s="4"/>
      <c r="M1589" s="9">
        <v>230631</v>
      </c>
      <c r="N1589" s="9">
        <v>0</v>
      </c>
      <c r="O1589" s="9">
        <v>0</v>
      </c>
      <c r="P1589" s="2"/>
    </row>
    <row r="1590" spans="1:16" ht="89.25" outlineLevel="4">
      <c r="A1590" s="3" t="s">
        <v>8</v>
      </c>
      <c r="B1590" s="4" t="s">
        <v>450</v>
      </c>
      <c r="C1590" s="7" t="s">
        <v>469</v>
      </c>
      <c r="D1590" s="7" t="s">
        <v>481</v>
      </c>
      <c r="E1590" s="8" t="str">
        <f t="shared" si="24"/>
        <v>70 0 00 55490</v>
      </c>
      <c r="F1590" s="7" t="s">
        <v>483</v>
      </c>
      <c r="G1590" s="7" t="s">
        <v>485</v>
      </c>
      <c r="H1590" s="7" t="s">
        <v>468</v>
      </c>
      <c r="I1590" s="7" t="s">
        <v>497</v>
      </c>
      <c r="J1590" s="4" t="s">
        <v>9</v>
      </c>
      <c r="K1590" s="4"/>
      <c r="L1590" s="4"/>
      <c r="M1590" s="9">
        <v>230631</v>
      </c>
      <c r="N1590" s="9">
        <v>0</v>
      </c>
      <c r="O1590" s="9">
        <v>0</v>
      </c>
      <c r="P1590" s="2"/>
    </row>
    <row r="1591" spans="1:16" ht="38.25" outlineLevel="5">
      <c r="A1591" s="3" t="s">
        <v>10</v>
      </c>
      <c r="B1591" s="4" t="s">
        <v>450</v>
      </c>
      <c r="C1591" s="7" t="s">
        <v>469</v>
      </c>
      <c r="D1591" s="7" t="s">
        <v>481</v>
      </c>
      <c r="E1591" s="8" t="str">
        <f t="shared" si="24"/>
        <v>70 0 00 55490</v>
      </c>
      <c r="F1591" s="7" t="s">
        <v>483</v>
      </c>
      <c r="G1591" s="7" t="s">
        <v>485</v>
      </c>
      <c r="H1591" s="7" t="s">
        <v>468</v>
      </c>
      <c r="I1591" s="7" t="s">
        <v>497</v>
      </c>
      <c r="J1591" s="4" t="s">
        <v>11</v>
      </c>
      <c r="K1591" s="4"/>
      <c r="L1591" s="4"/>
      <c r="M1591" s="9">
        <v>230631</v>
      </c>
      <c r="N1591" s="9">
        <v>0</v>
      </c>
      <c r="O1591" s="9">
        <v>0</v>
      </c>
      <c r="P1591" s="2"/>
    </row>
    <row r="1592" spans="1:16" ht="38.25" outlineLevel="6">
      <c r="A1592" s="3" t="s">
        <v>12</v>
      </c>
      <c r="B1592" s="4" t="s">
        <v>450</v>
      </c>
      <c r="C1592" s="7" t="s">
        <v>469</v>
      </c>
      <c r="D1592" s="7" t="s">
        <v>481</v>
      </c>
      <c r="E1592" s="8" t="str">
        <f t="shared" si="24"/>
        <v>70 0 00 55490</v>
      </c>
      <c r="F1592" s="7" t="s">
        <v>483</v>
      </c>
      <c r="G1592" s="7" t="s">
        <v>485</v>
      </c>
      <c r="H1592" s="7" t="s">
        <v>468</v>
      </c>
      <c r="I1592" s="7" t="s">
        <v>497</v>
      </c>
      <c r="J1592" s="4" t="s">
        <v>13</v>
      </c>
      <c r="K1592" s="4"/>
      <c r="L1592" s="4"/>
      <c r="M1592" s="9">
        <v>177135.95</v>
      </c>
      <c r="N1592" s="9">
        <v>0</v>
      </c>
      <c r="O1592" s="9">
        <v>0</v>
      </c>
      <c r="P1592" s="2"/>
    </row>
    <row r="1593" spans="1:16" outlineLevel="7">
      <c r="A1593" s="3" t="s">
        <v>51</v>
      </c>
      <c r="B1593" s="4" t="s">
        <v>450</v>
      </c>
      <c r="C1593" s="7" t="s">
        <v>469</v>
      </c>
      <c r="D1593" s="7" t="s">
        <v>481</v>
      </c>
      <c r="E1593" s="8" t="str">
        <f t="shared" si="24"/>
        <v>70 0 00 55490</v>
      </c>
      <c r="F1593" s="7" t="s">
        <v>483</v>
      </c>
      <c r="G1593" s="7" t="s">
        <v>485</v>
      </c>
      <c r="H1593" s="7" t="s">
        <v>468</v>
      </c>
      <c r="I1593" s="7" t="s">
        <v>497</v>
      </c>
      <c r="J1593" s="4" t="s">
        <v>13</v>
      </c>
      <c r="K1593" s="4" t="s">
        <v>52</v>
      </c>
      <c r="L1593" s="4"/>
      <c r="M1593" s="9">
        <v>177135.95</v>
      </c>
      <c r="N1593" s="9">
        <v>0</v>
      </c>
      <c r="O1593" s="9">
        <v>0</v>
      </c>
      <c r="P1593" s="2"/>
    </row>
    <row r="1594" spans="1:16" outlineLevel="7">
      <c r="A1594" s="3" t="s">
        <v>16</v>
      </c>
      <c r="B1594" s="4" t="s">
        <v>450</v>
      </c>
      <c r="C1594" s="7" t="s">
        <v>469</v>
      </c>
      <c r="D1594" s="7" t="s">
        <v>481</v>
      </c>
      <c r="E1594" s="8" t="str">
        <f t="shared" si="24"/>
        <v>70 0 00 55490</v>
      </c>
      <c r="F1594" s="7" t="s">
        <v>483</v>
      </c>
      <c r="G1594" s="7" t="s">
        <v>485</v>
      </c>
      <c r="H1594" s="7" t="s">
        <v>468</v>
      </c>
      <c r="I1594" s="7" t="s">
        <v>497</v>
      </c>
      <c r="J1594" s="4" t="s">
        <v>13</v>
      </c>
      <c r="K1594" s="4" t="s">
        <v>52</v>
      </c>
      <c r="L1594" s="4" t="s">
        <v>17</v>
      </c>
      <c r="M1594" s="9">
        <v>177135.95</v>
      </c>
      <c r="N1594" s="9">
        <v>0</v>
      </c>
      <c r="O1594" s="9">
        <v>0</v>
      </c>
      <c r="P1594" s="2"/>
    </row>
    <row r="1595" spans="1:16" ht="63.75" outlineLevel="6">
      <c r="A1595" s="3" t="s">
        <v>22</v>
      </c>
      <c r="B1595" s="4" t="s">
        <v>450</v>
      </c>
      <c r="C1595" s="7" t="s">
        <v>469</v>
      </c>
      <c r="D1595" s="7" t="s">
        <v>481</v>
      </c>
      <c r="E1595" s="8" t="str">
        <f t="shared" si="24"/>
        <v>70 0 00 55490</v>
      </c>
      <c r="F1595" s="7" t="s">
        <v>483</v>
      </c>
      <c r="G1595" s="7" t="s">
        <v>485</v>
      </c>
      <c r="H1595" s="7" t="s">
        <v>468</v>
      </c>
      <c r="I1595" s="7" t="s">
        <v>497</v>
      </c>
      <c r="J1595" s="4" t="s">
        <v>23</v>
      </c>
      <c r="K1595" s="4"/>
      <c r="L1595" s="4"/>
      <c r="M1595" s="9">
        <v>53495.05</v>
      </c>
      <c r="N1595" s="9">
        <v>0</v>
      </c>
      <c r="O1595" s="9">
        <v>0</v>
      </c>
      <c r="P1595" s="2"/>
    </row>
    <row r="1596" spans="1:16" ht="25.5" outlineLevel="7">
      <c r="A1596" s="3" t="s">
        <v>57</v>
      </c>
      <c r="B1596" s="4" t="s">
        <v>450</v>
      </c>
      <c r="C1596" s="7" t="s">
        <v>469</v>
      </c>
      <c r="D1596" s="7" t="s">
        <v>481</v>
      </c>
      <c r="E1596" s="8" t="str">
        <f t="shared" si="24"/>
        <v>70 0 00 55490</v>
      </c>
      <c r="F1596" s="7" t="s">
        <v>483</v>
      </c>
      <c r="G1596" s="7" t="s">
        <v>485</v>
      </c>
      <c r="H1596" s="7" t="s">
        <v>468</v>
      </c>
      <c r="I1596" s="7" t="s">
        <v>497</v>
      </c>
      <c r="J1596" s="4" t="s">
        <v>23</v>
      </c>
      <c r="K1596" s="4" t="s">
        <v>58</v>
      </c>
      <c r="L1596" s="4"/>
      <c r="M1596" s="9">
        <v>53495.05</v>
      </c>
      <c r="N1596" s="9">
        <v>0</v>
      </c>
      <c r="O1596" s="9">
        <v>0</v>
      </c>
      <c r="P1596" s="2"/>
    </row>
    <row r="1597" spans="1:16" ht="25.5" outlineLevel="7">
      <c r="A1597" s="3" t="s">
        <v>24</v>
      </c>
      <c r="B1597" s="4" t="s">
        <v>450</v>
      </c>
      <c r="C1597" s="7" t="s">
        <v>469</v>
      </c>
      <c r="D1597" s="7" t="s">
        <v>481</v>
      </c>
      <c r="E1597" s="8" t="str">
        <f t="shared" si="24"/>
        <v>70 0 00 55490</v>
      </c>
      <c r="F1597" s="7" t="s">
        <v>483</v>
      </c>
      <c r="G1597" s="7" t="s">
        <v>485</v>
      </c>
      <c r="H1597" s="7" t="s">
        <v>468</v>
      </c>
      <c r="I1597" s="7" t="s">
        <v>497</v>
      </c>
      <c r="J1597" s="4" t="s">
        <v>23</v>
      </c>
      <c r="K1597" s="4" t="s">
        <v>58</v>
      </c>
      <c r="L1597" s="4" t="s">
        <v>25</v>
      </c>
      <c r="M1597" s="9">
        <v>53495.05</v>
      </c>
      <c r="N1597" s="9">
        <v>0</v>
      </c>
      <c r="O1597" s="9">
        <v>0</v>
      </c>
      <c r="P1597" s="2"/>
    </row>
    <row r="1598" spans="1:16" outlineLevel="2">
      <c r="A1598" s="3" t="s">
        <v>451</v>
      </c>
      <c r="B1598" s="4" t="s">
        <v>450</v>
      </c>
      <c r="C1598" s="7" t="s">
        <v>469</v>
      </c>
      <c r="D1598" s="7" t="s">
        <v>482</v>
      </c>
      <c r="E1598" s="8"/>
      <c r="F1598" s="7" t="s">
        <v>468</v>
      </c>
      <c r="G1598" s="7" t="s">
        <v>485</v>
      </c>
      <c r="H1598" s="7" t="s">
        <v>468</v>
      </c>
      <c r="I1598" s="7" t="s">
        <v>489</v>
      </c>
      <c r="J1598" s="4"/>
      <c r="K1598" s="4"/>
      <c r="L1598" s="4"/>
      <c r="M1598" s="9">
        <v>1545726.55</v>
      </c>
      <c r="N1598" s="9">
        <v>2000000</v>
      </c>
      <c r="O1598" s="9">
        <v>2000000</v>
      </c>
      <c r="P1598" s="2"/>
    </row>
    <row r="1599" spans="1:16" ht="25.5" outlineLevel="3">
      <c r="A1599" s="3" t="s">
        <v>304</v>
      </c>
      <c r="B1599" s="4" t="s">
        <v>450</v>
      </c>
      <c r="C1599" s="7" t="s">
        <v>469</v>
      </c>
      <c r="D1599" s="7" t="s">
        <v>482</v>
      </c>
      <c r="E1599" s="8" t="str">
        <f t="shared" si="24"/>
        <v>99 0 00 83030</v>
      </c>
      <c r="F1599" s="7" t="s">
        <v>484</v>
      </c>
      <c r="G1599" s="7" t="s">
        <v>485</v>
      </c>
      <c r="H1599" s="7" t="s">
        <v>468</v>
      </c>
      <c r="I1599" s="7" t="s">
        <v>549</v>
      </c>
      <c r="J1599" s="4"/>
      <c r="K1599" s="4"/>
      <c r="L1599" s="4"/>
      <c r="M1599" s="9">
        <v>1545726.55</v>
      </c>
      <c r="N1599" s="9">
        <v>2000000</v>
      </c>
      <c r="O1599" s="9">
        <v>2000000</v>
      </c>
      <c r="P1599" s="2"/>
    </row>
    <row r="1600" spans="1:16" outlineLevel="4">
      <c r="A1600" s="3" t="s">
        <v>79</v>
      </c>
      <c r="B1600" s="4" t="s">
        <v>450</v>
      </c>
      <c r="C1600" s="7" t="s">
        <v>469</v>
      </c>
      <c r="D1600" s="7" t="s">
        <v>482</v>
      </c>
      <c r="E1600" s="8" t="str">
        <f t="shared" si="24"/>
        <v>99 0 00 83030</v>
      </c>
      <c r="F1600" s="7" t="s">
        <v>484</v>
      </c>
      <c r="G1600" s="7" t="s">
        <v>485</v>
      </c>
      <c r="H1600" s="7" t="s">
        <v>468</v>
      </c>
      <c r="I1600" s="7" t="s">
        <v>549</v>
      </c>
      <c r="J1600" s="4" t="s">
        <v>80</v>
      </c>
      <c r="K1600" s="4"/>
      <c r="L1600" s="4"/>
      <c r="M1600" s="9">
        <v>1545726.55</v>
      </c>
      <c r="N1600" s="9">
        <v>2000000</v>
      </c>
      <c r="O1600" s="9">
        <v>2000000</v>
      </c>
      <c r="P1600" s="2"/>
    </row>
    <row r="1601" spans="1:16" outlineLevel="5">
      <c r="A1601" s="3" t="s">
        <v>452</v>
      </c>
      <c r="B1601" s="4" t="s">
        <v>450</v>
      </c>
      <c r="C1601" s="7" t="s">
        <v>469</v>
      </c>
      <c r="D1601" s="7" t="s">
        <v>482</v>
      </c>
      <c r="E1601" s="8" t="str">
        <f t="shared" si="24"/>
        <v>99 0 00 83030</v>
      </c>
      <c r="F1601" s="7" t="s">
        <v>484</v>
      </c>
      <c r="G1601" s="7" t="s">
        <v>485</v>
      </c>
      <c r="H1601" s="7" t="s">
        <v>468</v>
      </c>
      <c r="I1601" s="7" t="s">
        <v>549</v>
      </c>
      <c r="J1601" s="4" t="s">
        <v>453</v>
      </c>
      <c r="K1601" s="4"/>
      <c r="L1601" s="4"/>
      <c r="M1601" s="9">
        <v>1545726.55</v>
      </c>
      <c r="N1601" s="9">
        <v>2000000</v>
      </c>
      <c r="O1601" s="9">
        <v>2000000</v>
      </c>
      <c r="P1601" s="2"/>
    </row>
    <row r="1602" spans="1:16" outlineLevel="7">
      <c r="A1602" s="3" t="s">
        <v>454</v>
      </c>
      <c r="B1602" s="4" t="s">
        <v>450</v>
      </c>
      <c r="C1602" s="7" t="s">
        <v>469</v>
      </c>
      <c r="D1602" s="7" t="s">
        <v>482</v>
      </c>
      <c r="E1602" s="8" t="str">
        <f t="shared" si="24"/>
        <v>99 0 00 83030</v>
      </c>
      <c r="F1602" s="7" t="s">
        <v>484</v>
      </c>
      <c r="G1602" s="7" t="s">
        <v>485</v>
      </c>
      <c r="H1602" s="7" t="s">
        <v>468</v>
      </c>
      <c r="I1602" s="7" t="s">
        <v>549</v>
      </c>
      <c r="J1602" s="4" t="s">
        <v>453</v>
      </c>
      <c r="K1602" s="4"/>
      <c r="L1602" s="4"/>
      <c r="M1602" s="9">
        <v>1545726.55</v>
      </c>
      <c r="N1602" s="9">
        <v>2000000</v>
      </c>
      <c r="O1602" s="9">
        <v>2000000</v>
      </c>
      <c r="P1602" s="2"/>
    </row>
    <row r="1603" spans="1:16" ht="25.5" outlineLevel="2">
      <c r="A1603" s="3" t="s">
        <v>105</v>
      </c>
      <c r="B1603" s="4" t="s">
        <v>450</v>
      </c>
      <c r="C1603" s="7" t="s">
        <v>469</v>
      </c>
      <c r="D1603" s="7" t="s">
        <v>473</v>
      </c>
      <c r="E1603" s="8"/>
      <c r="F1603" s="7" t="s">
        <v>468</v>
      </c>
      <c r="G1603" s="7" t="s">
        <v>485</v>
      </c>
      <c r="H1603" s="7" t="s">
        <v>468</v>
      </c>
      <c r="I1603" s="7" t="s">
        <v>489</v>
      </c>
      <c r="J1603" s="4"/>
      <c r="K1603" s="4"/>
      <c r="L1603" s="4"/>
      <c r="M1603" s="9">
        <v>0</v>
      </c>
      <c r="N1603" s="9">
        <v>13542595.1</v>
      </c>
      <c r="O1603" s="9">
        <v>28305908.75</v>
      </c>
      <c r="P1603" s="2"/>
    </row>
    <row r="1604" spans="1:16" outlineLevel="3">
      <c r="A1604" s="3" t="s">
        <v>455</v>
      </c>
      <c r="B1604" s="4" t="s">
        <v>450</v>
      </c>
      <c r="C1604" s="7" t="s">
        <v>469</v>
      </c>
      <c r="D1604" s="7" t="s">
        <v>473</v>
      </c>
      <c r="E1604" s="8" t="str">
        <f t="shared" si="24"/>
        <v>99 0 00 80080</v>
      </c>
      <c r="F1604" s="7" t="s">
        <v>484</v>
      </c>
      <c r="G1604" s="7" t="s">
        <v>485</v>
      </c>
      <c r="H1604" s="7" t="s">
        <v>468</v>
      </c>
      <c r="I1604" s="7" t="s">
        <v>598</v>
      </c>
      <c r="J1604" s="4"/>
      <c r="K1604" s="4"/>
      <c r="L1604" s="4"/>
      <c r="M1604" s="9">
        <v>0</v>
      </c>
      <c r="N1604" s="9">
        <v>13542595.1</v>
      </c>
      <c r="O1604" s="9">
        <v>28305908.75</v>
      </c>
      <c r="P1604" s="2"/>
    </row>
    <row r="1605" spans="1:16" outlineLevel="4">
      <c r="A1605" s="3" t="s">
        <v>79</v>
      </c>
      <c r="B1605" s="4" t="s">
        <v>450</v>
      </c>
      <c r="C1605" s="7" t="s">
        <v>469</v>
      </c>
      <c r="D1605" s="7" t="s">
        <v>473</v>
      </c>
      <c r="E1605" s="8" t="str">
        <f t="shared" si="24"/>
        <v>99 0 00 80080</v>
      </c>
      <c r="F1605" s="7" t="s">
        <v>484</v>
      </c>
      <c r="G1605" s="7" t="s">
        <v>485</v>
      </c>
      <c r="H1605" s="7" t="s">
        <v>468</v>
      </c>
      <c r="I1605" s="7" t="s">
        <v>598</v>
      </c>
      <c r="J1605" s="4" t="s">
        <v>80</v>
      </c>
      <c r="K1605" s="4"/>
      <c r="L1605" s="4"/>
      <c r="M1605" s="9">
        <v>0</v>
      </c>
      <c r="N1605" s="9">
        <v>13542595.1</v>
      </c>
      <c r="O1605" s="9">
        <v>28305908.75</v>
      </c>
      <c r="P1605" s="2"/>
    </row>
    <row r="1606" spans="1:16" outlineLevel="5">
      <c r="A1606" s="3" t="s">
        <v>452</v>
      </c>
      <c r="B1606" s="4" t="s">
        <v>450</v>
      </c>
      <c r="C1606" s="7" t="s">
        <v>469</v>
      </c>
      <c r="D1606" s="7" t="s">
        <v>473</v>
      </c>
      <c r="E1606" s="8" t="str">
        <f t="shared" si="24"/>
        <v>99 0 00 80080</v>
      </c>
      <c r="F1606" s="7" t="s">
        <v>484</v>
      </c>
      <c r="G1606" s="7" t="s">
        <v>485</v>
      </c>
      <c r="H1606" s="7" t="s">
        <v>468</v>
      </c>
      <c r="I1606" s="7" t="s">
        <v>598</v>
      </c>
      <c r="J1606" s="4" t="s">
        <v>453</v>
      </c>
      <c r="K1606" s="4"/>
      <c r="L1606" s="4"/>
      <c r="M1606" s="9">
        <v>0</v>
      </c>
      <c r="N1606" s="9">
        <v>13542595.1</v>
      </c>
      <c r="O1606" s="9">
        <v>28305908.75</v>
      </c>
      <c r="P1606" s="2"/>
    </row>
    <row r="1607" spans="1:16" outlineLevel="7">
      <c r="A1607" s="3" t="s">
        <v>454</v>
      </c>
      <c r="B1607" s="4" t="s">
        <v>450</v>
      </c>
      <c r="C1607" s="7" t="s">
        <v>469</v>
      </c>
      <c r="D1607" s="7" t="s">
        <v>473</v>
      </c>
      <c r="E1607" s="8" t="str">
        <f t="shared" si="24"/>
        <v>99 0 00 80080</v>
      </c>
      <c r="F1607" s="7" t="s">
        <v>484</v>
      </c>
      <c r="G1607" s="7" t="s">
        <v>485</v>
      </c>
      <c r="H1607" s="7" t="s">
        <v>468</v>
      </c>
      <c r="I1607" s="7" t="s">
        <v>598</v>
      </c>
      <c r="J1607" s="4" t="s">
        <v>453</v>
      </c>
      <c r="K1607" s="4"/>
      <c r="L1607" s="4"/>
      <c r="M1607" s="9">
        <v>0</v>
      </c>
      <c r="N1607" s="9">
        <v>13542595.1</v>
      </c>
      <c r="O1607" s="9">
        <v>28305908.75</v>
      </c>
      <c r="P1607" s="2"/>
    </row>
    <row r="1608" spans="1:16" outlineLevel="1">
      <c r="A1608" s="3" t="s">
        <v>177</v>
      </c>
      <c r="B1608" s="4" t="s">
        <v>450</v>
      </c>
      <c r="C1608" s="7" t="s">
        <v>470</v>
      </c>
      <c r="D1608" s="7"/>
      <c r="E1608" s="8"/>
      <c r="F1608" s="7" t="s">
        <v>468</v>
      </c>
      <c r="G1608" s="7" t="s">
        <v>485</v>
      </c>
      <c r="H1608" s="7" t="s">
        <v>468</v>
      </c>
      <c r="I1608" s="7" t="s">
        <v>489</v>
      </c>
      <c r="J1608" s="4"/>
      <c r="K1608" s="4"/>
      <c r="L1608" s="4"/>
      <c r="M1608" s="9">
        <v>6000</v>
      </c>
      <c r="N1608" s="9">
        <v>0</v>
      </c>
      <c r="O1608" s="9">
        <v>0</v>
      </c>
      <c r="P1608" s="2"/>
    </row>
    <row r="1609" spans="1:16" ht="25.5" outlineLevel="2">
      <c r="A1609" s="3" t="s">
        <v>219</v>
      </c>
      <c r="B1609" s="4" t="s">
        <v>450</v>
      </c>
      <c r="C1609" s="7" t="s">
        <v>470</v>
      </c>
      <c r="D1609" s="7" t="s">
        <v>479</v>
      </c>
      <c r="E1609" s="8"/>
      <c r="F1609" s="7" t="s">
        <v>468</v>
      </c>
      <c r="G1609" s="7" t="s">
        <v>485</v>
      </c>
      <c r="H1609" s="7" t="s">
        <v>468</v>
      </c>
      <c r="I1609" s="7" t="s">
        <v>489</v>
      </c>
      <c r="J1609" s="4"/>
      <c r="K1609" s="4"/>
      <c r="L1609" s="4"/>
      <c r="M1609" s="9">
        <v>6000</v>
      </c>
      <c r="N1609" s="9">
        <v>0</v>
      </c>
      <c r="O1609" s="9">
        <v>0</v>
      </c>
      <c r="P1609" s="2"/>
    </row>
    <row r="1610" spans="1:16" ht="25.5" outlineLevel="3">
      <c r="A1610" s="3" t="s">
        <v>220</v>
      </c>
      <c r="B1610" s="4" t="s">
        <v>450</v>
      </c>
      <c r="C1610" s="7" t="s">
        <v>470</v>
      </c>
      <c r="D1610" s="7" t="s">
        <v>479</v>
      </c>
      <c r="E1610" s="8" t="str">
        <f t="shared" si="24"/>
        <v>01 4 11 82440</v>
      </c>
      <c r="F1610" s="7" t="s">
        <v>469</v>
      </c>
      <c r="G1610" s="7" t="s">
        <v>486</v>
      </c>
      <c r="H1610" s="7" t="s">
        <v>482</v>
      </c>
      <c r="I1610" s="7" t="s">
        <v>521</v>
      </c>
      <c r="J1610" s="4"/>
      <c r="K1610" s="4"/>
      <c r="L1610" s="4"/>
      <c r="M1610" s="9">
        <v>6000</v>
      </c>
      <c r="N1610" s="9">
        <v>0</v>
      </c>
      <c r="O1610" s="9">
        <v>0</v>
      </c>
      <c r="P1610" s="2"/>
    </row>
    <row r="1611" spans="1:16" ht="38.25" outlineLevel="4">
      <c r="A1611" s="3" t="s">
        <v>26</v>
      </c>
      <c r="B1611" s="4" t="s">
        <v>450</v>
      </c>
      <c r="C1611" s="7" t="s">
        <v>470</v>
      </c>
      <c r="D1611" s="7" t="s">
        <v>479</v>
      </c>
      <c r="E1611" s="8" t="str">
        <f t="shared" si="24"/>
        <v>01 4 11 82440</v>
      </c>
      <c r="F1611" s="7" t="s">
        <v>469</v>
      </c>
      <c r="G1611" s="7" t="s">
        <v>486</v>
      </c>
      <c r="H1611" s="7" t="s">
        <v>482</v>
      </c>
      <c r="I1611" s="7" t="s">
        <v>521</v>
      </c>
      <c r="J1611" s="4" t="s">
        <v>27</v>
      </c>
      <c r="K1611" s="4"/>
      <c r="L1611" s="4"/>
      <c r="M1611" s="9">
        <v>6000</v>
      </c>
      <c r="N1611" s="9">
        <v>0</v>
      </c>
      <c r="O1611" s="9">
        <v>0</v>
      </c>
      <c r="P1611" s="2"/>
    </row>
    <row r="1612" spans="1:16" ht="51" outlineLevel="5">
      <c r="A1612" s="3" t="s">
        <v>28</v>
      </c>
      <c r="B1612" s="4" t="s">
        <v>450</v>
      </c>
      <c r="C1612" s="7" t="s">
        <v>470</v>
      </c>
      <c r="D1612" s="7" t="s">
        <v>479</v>
      </c>
      <c r="E1612" s="8" t="str">
        <f t="shared" si="24"/>
        <v>01 4 11 82440</v>
      </c>
      <c r="F1612" s="7" t="s">
        <v>469</v>
      </c>
      <c r="G1612" s="7" t="s">
        <v>486</v>
      </c>
      <c r="H1612" s="7" t="s">
        <v>482</v>
      </c>
      <c r="I1612" s="7" t="s">
        <v>521</v>
      </c>
      <c r="J1612" s="4" t="s">
        <v>29</v>
      </c>
      <c r="K1612" s="4"/>
      <c r="L1612" s="4"/>
      <c r="M1612" s="9">
        <v>6000</v>
      </c>
      <c r="N1612" s="9">
        <v>0</v>
      </c>
      <c r="O1612" s="9">
        <v>0</v>
      </c>
      <c r="P1612" s="2"/>
    </row>
    <row r="1613" spans="1:16" ht="25.5" outlineLevel="6">
      <c r="A1613" s="3" t="s">
        <v>30</v>
      </c>
      <c r="B1613" s="4" t="s">
        <v>450</v>
      </c>
      <c r="C1613" s="7" t="s">
        <v>470</v>
      </c>
      <c r="D1613" s="7" t="s">
        <v>479</v>
      </c>
      <c r="E1613" s="8" t="str">
        <f t="shared" si="24"/>
        <v>01 4 11 82440</v>
      </c>
      <c r="F1613" s="7" t="s">
        <v>469</v>
      </c>
      <c r="G1613" s="7" t="s">
        <v>486</v>
      </c>
      <c r="H1613" s="7" t="s">
        <v>482</v>
      </c>
      <c r="I1613" s="7" t="s">
        <v>521</v>
      </c>
      <c r="J1613" s="4" t="s">
        <v>31</v>
      </c>
      <c r="K1613" s="4"/>
      <c r="L1613" s="4"/>
      <c r="M1613" s="9">
        <v>6000</v>
      </c>
      <c r="N1613" s="9">
        <v>0</v>
      </c>
      <c r="O1613" s="9">
        <v>0</v>
      </c>
      <c r="P1613" s="2"/>
    </row>
    <row r="1614" spans="1:16" outlineLevel="7">
      <c r="A1614" s="3" t="s">
        <v>68</v>
      </c>
      <c r="B1614" s="4" t="s">
        <v>450</v>
      </c>
      <c r="C1614" s="7" t="s">
        <v>470</v>
      </c>
      <c r="D1614" s="7" t="s">
        <v>479</v>
      </c>
      <c r="E1614" s="8" t="str">
        <f t="shared" si="24"/>
        <v>01 4 11 82440</v>
      </c>
      <c r="F1614" s="7" t="s">
        <v>469</v>
      </c>
      <c r="G1614" s="7" t="s">
        <v>486</v>
      </c>
      <c r="H1614" s="7" t="s">
        <v>482</v>
      </c>
      <c r="I1614" s="7" t="s">
        <v>521</v>
      </c>
      <c r="J1614" s="4" t="s">
        <v>31</v>
      </c>
      <c r="K1614" s="4" t="s">
        <v>69</v>
      </c>
      <c r="L1614" s="4"/>
      <c r="M1614" s="9">
        <v>6000</v>
      </c>
      <c r="N1614" s="9">
        <v>0</v>
      </c>
      <c r="O1614" s="9">
        <v>0</v>
      </c>
      <c r="P1614" s="2"/>
    </row>
    <row r="1615" spans="1:16" outlineLevel="7">
      <c r="A1615" s="3" t="s">
        <v>48</v>
      </c>
      <c r="B1615" s="4" t="s">
        <v>450</v>
      </c>
      <c r="C1615" s="7" t="s">
        <v>470</v>
      </c>
      <c r="D1615" s="7" t="s">
        <v>479</v>
      </c>
      <c r="E1615" s="8" t="str">
        <f t="shared" si="24"/>
        <v>01 4 11 82440</v>
      </c>
      <c r="F1615" s="7" t="s">
        <v>469</v>
      </c>
      <c r="G1615" s="7" t="s">
        <v>486</v>
      </c>
      <c r="H1615" s="7" t="s">
        <v>482</v>
      </c>
      <c r="I1615" s="7" t="s">
        <v>521</v>
      </c>
      <c r="J1615" s="4" t="s">
        <v>31</v>
      </c>
      <c r="K1615" s="4" t="s">
        <v>69</v>
      </c>
      <c r="L1615" s="4" t="s">
        <v>70</v>
      </c>
      <c r="M1615" s="9">
        <v>6000</v>
      </c>
      <c r="N1615" s="9">
        <v>0</v>
      </c>
      <c r="O1615" s="9">
        <v>0</v>
      </c>
      <c r="P1615" s="2"/>
    </row>
    <row r="1616" spans="1:16" ht="38.25" outlineLevel="1">
      <c r="A1616" s="3" t="s">
        <v>456</v>
      </c>
      <c r="B1616" s="4" t="s">
        <v>450</v>
      </c>
      <c r="C1616" s="7" t="s">
        <v>473</v>
      </c>
      <c r="D1616" s="7"/>
      <c r="E1616" s="8"/>
      <c r="F1616" s="7" t="s">
        <v>468</v>
      </c>
      <c r="G1616" s="7" t="s">
        <v>485</v>
      </c>
      <c r="H1616" s="7" t="s">
        <v>468</v>
      </c>
      <c r="I1616" s="7" t="s">
        <v>489</v>
      </c>
      <c r="J1616" s="4"/>
      <c r="K1616" s="4"/>
      <c r="L1616" s="4"/>
      <c r="M1616" s="9">
        <v>2858310.82</v>
      </c>
      <c r="N1616" s="9">
        <v>5350000</v>
      </c>
      <c r="O1616" s="9">
        <v>5350160.1900000004</v>
      </c>
      <c r="P1616" s="2"/>
    </row>
    <row r="1617" spans="1:16" ht="25.5" outlineLevel="2">
      <c r="A1617" s="3" t="s">
        <v>457</v>
      </c>
      <c r="B1617" s="4" t="s">
        <v>450</v>
      </c>
      <c r="C1617" s="7" t="s">
        <v>473</v>
      </c>
      <c r="D1617" s="7" t="s">
        <v>469</v>
      </c>
      <c r="E1617" s="8"/>
      <c r="F1617" s="7" t="s">
        <v>468</v>
      </c>
      <c r="G1617" s="7" t="s">
        <v>485</v>
      </c>
      <c r="H1617" s="7" t="s">
        <v>468</v>
      </c>
      <c r="I1617" s="7" t="s">
        <v>489</v>
      </c>
      <c r="J1617" s="4"/>
      <c r="K1617" s="4"/>
      <c r="L1617" s="4"/>
      <c r="M1617" s="9">
        <v>2858310.82</v>
      </c>
      <c r="N1617" s="9">
        <v>5350000</v>
      </c>
      <c r="O1617" s="9">
        <v>5350160.1900000004</v>
      </c>
      <c r="P1617" s="2"/>
    </row>
    <row r="1618" spans="1:16" ht="25.5" outlineLevel="3">
      <c r="A1618" s="3" t="s">
        <v>458</v>
      </c>
      <c r="B1618" s="4" t="s">
        <v>450</v>
      </c>
      <c r="C1618" s="7" t="s">
        <v>473</v>
      </c>
      <c r="D1618" s="7" t="s">
        <v>469</v>
      </c>
      <c r="E1618" s="8" t="str">
        <f t="shared" si="24"/>
        <v>04 4 11 83000</v>
      </c>
      <c r="F1618" s="7" t="s">
        <v>470</v>
      </c>
      <c r="G1618" s="7" t="s">
        <v>486</v>
      </c>
      <c r="H1618" s="7" t="s">
        <v>482</v>
      </c>
      <c r="I1618" s="7" t="s">
        <v>599</v>
      </c>
      <c r="J1618" s="4"/>
      <c r="K1618" s="4"/>
      <c r="L1618" s="4"/>
      <c r="M1618" s="9">
        <v>2858310.82</v>
      </c>
      <c r="N1618" s="9">
        <v>5350000</v>
      </c>
      <c r="O1618" s="9">
        <v>5350160.1900000004</v>
      </c>
      <c r="P1618" s="2"/>
    </row>
    <row r="1619" spans="1:16" ht="25.5" outlineLevel="4">
      <c r="A1619" s="3" t="s">
        <v>459</v>
      </c>
      <c r="B1619" s="4" t="s">
        <v>450</v>
      </c>
      <c r="C1619" s="7" t="s">
        <v>473</v>
      </c>
      <c r="D1619" s="7" t="s">
        <v>469</v>
      </c>
      <c r="E1619" s="8" t="str">
        <f t="shared" si="24"/>
        <v>04 4 11 83000</v>
      </c>
      <c r="F1619" s="7" t="s">
        <v>470</v>
      </c>
      <c r="G1619" s="7" t="s">
        <v>486</v>
      </c>
      <c r="H1619" s="7" t="s">
        <v>482</v>
      </c>
      <c r="I1619" s="7" t="s">
        <v>599</v>
      </c>
      <c r="J1619" s="4" t="s">
        <v>460</v>
      </c>
      <c r="K1619" s="4"/>
      <c r="L1619" s="4"/>
      <c r="M1619" s="9">
        <v>2858310.82</v>
      </c>
      <c r="N1619" s="9">
        <v>5350000</v>
      </c>
      <c r="O1619" s="9">
        <v>5350160.1900000004</v>
      </c>
      <c r="P1619" s="2"/>
    </row>
    <row r="1620" spans="1:16" ht="25.5" outlineLevel="5">
      <c r="A1620" s="3" t="s">
        <v>461</v>
      </c>
      <c r="B1620" s="4" t="s">
        <v>450</v>
      </c>
      <c r="C1620" s="7" t="s">
        <v>473</v>
      </c>
      <c r="D1620" s="7" t="s">
        <v>469</v>
      </c>
      <c r="E1620" s="8" t="str">
        <f t="shared" si="24"/>
        <v>04 4 11 83000</v>
      </c>
      <c r="F1620" s="7" t="s">
        <v>470</v>
      </c>
      <c r="G1620" s="7" t="s">
        <v>486</v>
      </c>
      <c r="H1620" s="7" t="s">
        <v>482</v>
      </c>
      <c r="I1620" s="7" t="s">
        <v>599</v>
      </c>
      <c r="J1620" s="4" t="s">
        <v>462</v>
      </c>
      <c r="K1620" s="4"/>
      <c r="L1620" s="4"/>
      <c r="M1620" s="9">
        <v>2858310.82</v>
      </c>
      <c r="N1620" s="9">
        <v>5350000</v>
      </c>
      <c r="O1620" s="9">
        <v>5350160.1900000004</v>
      </c>
      <c r="P1620" s="2"/>
    </row>
    <row r="1621" spans="1:16" ht="25.5" outlineLevel="7">
      <c r="A1621" s="3" t="s">
        <v>463</v>
      </c>
      <c r="B1621" s="4" t="s">
        <v>450</v>
      </c>
      <c r="C1621" s="7" t="s">
        <v>473</v>
      </c>
      <c r="D1621" s="7" t="s">
        <v>469</v>
      </c>
      <c r="E1621" s="8" t="str">
        <f t="shared" si="24"/>
        <v>04 4 11 83000</v>
      </c>
      <c r="F1621" s="7" t="s">
        <v>470</v>
      </c>
      <c r="G1621" s="7" t="s">
        <v>486</v>
      </c>
      <c r="H1621" s="7" t="s">
        <v>482</v>
      </c>
      <c r="I1621" s="7" t="s">
        <v>599</v>
      </c>
      <c r="J1621" s="4" t="s">
        <v>462</v>
      </c>
      <c r="K1621" s="4" t="s">
        <v>464</v>
      </c>
      <c r="L1621" s="4"/>
      <c r="M1621" s="9">
        <v>2858310.82</v>
      </c>
      <c r="N1621" s="9">
        <v>5350000</v>
      </c>
      <c r="O1621" s="9">
        <v>5350160.1900000004</v>
      </c>
      <c r="P1621" s="2"/>
    </row>
    <row r="1622" spans="1:16" ht="25.5" outlineLevel="7">
      <c r="A1622" s="3" t="s">
        <v>465</v>
      </c>
      <c r="B1622" s="4" t="s">
        <v>450</v>
      </c>
      <c r="C1622" s="7" t="s">
        <v>473</v>
      </c>
      <c r="D1622" s="7" t="s">
        <v>469</v>
      </c>
      <c r="E1622" s="8" t="str">
        <f t="shared" si="24"/>
        <v>04 4 11 83000</v>
      </c>
      <c r="F1622" s="7" t="s">
        <v>470</v>
      </c>
      <c r="G1622" s="7" t="s">
        <v>486</v>
      </c>
      <c r="H1622" s="7" t="s">
        <v>482</v>
      </c>
      <c r="I1622" s="7" t="s">
        <v>599</v>
      </c>
      <c r="J1622" s="4" t="s">
        <v>462</v>
      </c>
      <c r="K1622" s="4" t="s">
        <v>464</v>
      </c>
      <c r="L1622" s="4" t="s">
        <v>466</v>
      </c>
      <c r="M1622" s="9">
        <v>2858310.82</v>
      </c>
      <c r="N1622" s="9">
        <v>5350000</v>
      </c>
      <c r="O1622" s="9">
        <v>5350160.1900000004</v>
      </c>
      <c r="P1622" s="2"/>
    </row>
    <row r="1623" spans="1:16" ht="12.75" customHeight="1">
      <c r="A1623" s="97" t="s">
        <v>467</v>
      </c>
      <c r="B1623" s="98"/>
      <c r="C1623" s="98"/>
      <c r="D1623" s="98"/>
      <c r="E1623" s="98"/>
      <c r="F1623" s="98"/>
      <c r="G1623" s="98"/>
      <c r="H1623" s="98"/>
      <c r="I1623" s="98"/>
      <c r="J1623" s="98"/>
      <c r="K1623" s="98"/>
      <c r="L1623" s="5"/>
      <c r="M1623" s="10">
        <v>1844806089.0899999</v>
      </c>
      <c r="N1623" s="10">
        <v>1255991856.1199999</v>
      </c>
      <c r="O1623" s="10">
        <v>1213472432.26</v>
      </c>
      <c r="P1623" s="2"/>
    </row>
    <row r="1626" spans="1:16">
      <c r="A1626" s="19" t="s">
        <v>615</v>
      </c>
      <c r="B1626" s="19"/>
      <c r="C1626" s="19"/>
      <c r="D1626" s="19"/>
      <c r="E1626" s="19"/>
      <c r="F1626" s="19"/>
      <c r="G1626" s="19"/>
      <c r="H1626" s="20" t="s">
        <v>616</v>
      </c>
      <c r="K1626" s="20" t="s">
        <v>617</v>
      </c>
    </row>
    <row r="1627" spans="1:16">
      <c r="A1627" s="19"/>
      <c r="B1627" s="19"/>
      <c r="C1627" s="19"/>
      <c r="D1627" s="19"/>
      <c r="E1627" s="19"/>
      <c r="F1627" s="19"/>
      <c r="G1627" s="19"/>
      <c r="H1627" s="19"/>
    </row>
    <row r="1628" spans="1:16">
      <c r="A1628" s="19" t="s">
        <v>618</v>
      </c>
      <c r="B1628" s="19"/>
      <c r="C1628" s="19"/>
      <c r="D1628" s="19"/>
      <c r="E1628" s="19"/>
      <c r="F1628" s="19"/>
      <c r="G1628" s="19"/>
      <c r="H1628" s="19"/>
    </row>
    <row r="1629" spans="1:16">
      <c r="A1629" s="19" t="s">
        <v>619</v>
      </c>
      <c r="B1629" s="19"/>
      <c r="C1629" s="19"/>
      <c r="D1629" s="19"/>
      <c r="E1629" s="19"/>
      <c r="F1629" s="19"/>
      <c r="G1629" s="19"/>
      <c r="H1629" s="19"/>
    </row>
    <row r="1630" spans="1:16">
      <c r="A1630" s="19" t="s">
        <v>620</v>
      </c>
      <c r="B1630" s="19"/>
      <c r="C1630" s="19"/>
      <c r="D1630" s="19"/>
      <c r="E1630" s="19"/>
      <c r="F1630" s="19"/>
      <c r="G1630" s="19"/>
      <c r="H1630" s="19"/>
    </row>
  </sheetData>
  <mergeCells count="21">
    <mergeCell ref="L2:O2"/>
    <mergeCell ref="L4:O4"/>
    <mergeCell ref="L7:O7"/>
    <mergeCell ref="L9:O9"/>
    <mergeCell ref="A11:O11"/>
    <mergeCell ref="A12:O12"/>
    <mergeCell ref="A13:O13"/>
    <mergeCell ref="A14:O14"/>
    <mergeCell ref="A16:O16"/>
    <mergeCell ref="B17:B24"/>
    <mergeCell ref="C17:L18"/>
    <mergeCell ref="M17:M24"/>
    <mergeCell ref="N17:N24"/>
    <mergeCell ref="O17:O24"/>
    <mergeCell ref="C19:C24"/>
    <mergeCell ref="L19:L24"/>
    <mergeCell ref="A1623:K1623"/>
    <mergeCell ref="D19:D24"/>
    <mergeCell ref="E19:E24"/>
    <mergeCell ref="J19:J24"/>
    <mergeCell ref="K19:K24"/>
  </mergeCells>
  <pageMargins left="0.78740157480314965" right="0.59055118110236227" top="0.59055118110236227" bottom="0.59055118110236227" header="0.39370078740157483" footer="0.51181102362204722"/>
  <pageSetup paperSize="9" scale="58" fitToHeight="0" orientation="portrait" r:id="rId1"/>
  <headerFooter>
    <evenHeader>&amp;LФинансовое управление Брянской области</evenHeader>
  </headerFooter>
</worksheet>
</file>

<file path=xl/worksheets/sheet2.xml><?xml version="1.0" encoding="utf-8"?>
<worksheet xmlns="http://schemas.openxmlformats.org/spreadsheetml/2006/main" xmlns:r="http://schemas.openxmlformats.org/officeDocument/2006/relationships">
  <sheetPr>
    <tabColor rgb="FF002060"/>
    <pageSetUpPr fitToPage="1"/>
  </sheetPr>
  <dimension ref="A2:T1655"/>
  <sheetViews>
    <sheetView topLeftCell="A922" workbookViewId="0">
      <selection activeCell="O870" sqref="O870"/>
    </sheetView>
  </sheetViews>
  <sheetFormatPr defaultRowHeight="15" outlineLevelRow="7"/>
  <cols>
    <col min="1" max="1" width="40" style="1" customWidth="1"/>
    <col min="2" max="4" width="7.7109375" style="1" customWidth="1"/>
    <col min="5" max="5" width="13.7109375" style="1" customWidth="1"/>
    <col min="6" max="9" width="10.7109375" style="1" hidden="1" customWidth="1"/>
    <col min="10" max="10" width="7.7109375" style="1" customWidth="1"/>
    <col min="11" max="13" width="11.140625" style="1" customWidth="1"/>
    <col min="14" max="18" width="11.7109375" style="11" customWidth="1"/>
    <col min="19" max="19" width="12.42578125" style="1" customWidth="1"/>
    <col min="20" max="20" width="12.5703125" style="1" customWidth="1"/>
    <col min="21" max="16384" width="9.140625" style="1"/>
  </cols>
  <sheetData>
    <row r="2" spans="1:19" ht="18.75">
      <c r="A2" s="128" t="s">
        <v>623</v>
      </c>
      <c r="B2" s="129"/>
      <c r="C2" s="129"/>
      <c r="D2" s="129"/>
      <c r="E2" s="129"/>
      <c r="F2" s="129"/>
      <c r="G2" s="129"/>
      <c r="H2" s="129"/>
      <c r="I2" s="129"/>
      <c r="J2" s="129"/>
      <c r="K2" s="129"/>
      <c r="L2" s="129"/>
      <c r="M2" s="129"/>
      <c r="N2" s="129"/>
      <c r="O2" s="129"/>
      <c r="P2" s="129"/>
      <c r="Q2" s="129"/>
      <c r="R2" s="129"/>
    </row>
    <row r="3" spans="1:19" ht="18.75">
      <c r="A3" s="12"/>
      <c r="B3" s="13"/>
      <c r="C3" s="13"/>
      <c r="D3" s="13"/>
      <c r="E3" s="13"/>
      <c r="F3" s="13"/>
      <c r="G3" s="13"/>
      <c r="H3" s="13"/>
      <c r="I3" s="13"/>
      <c r="J3" s="13"/>
      <c r="K3" s="13"/>
      <c r="L3" s="13"/>
      <c r="M3" s="13"/>
      <c r="N3" s="22"/>
      <c r="O3" s="22"/>
      <c r="P3" s="14"/>
      <c r="Q3" s="14"/>
      <c r="R3" s="14"/>
    </row>
    <row r="4" spans="1:19" ht="15.75" thickBot="1">
      <c r="A4" s="109" t="s">
        <v>622</v>
      </c>
      <c r="B4" s="109"/>
      <c r="C4" s="109"/>
      <c r="D4" s="109"/>
      <c r="E4" s="109"/>
      <c r="F4" s="109"/>
      <c r="G4" s="109"/>
      <c r="H4" s="109"/>
      <c r="I4" s="109"/>
      <c r="J4" s="109"/>
      <c r="K4" s="109"/>
      <c r="L4" s="109"/>
      <c r="M4" s="109"/>
      <c r="N4" s="109"/>
      <c r="O4" s="109"/>
      <c r="P4" s="109"/>
      <c r="Q4" s="109"/>
      <c r="R4" s="109"/>
    </row>
    <row r="5" spans="1:19" ht="15" customHeight="1">
      <c r="A5" s="15"/>
      <c r="B5" s="110" t="s">
        <v>606</v>
      </c>
      <c r="C5" s="113" t="s">
        <v>607</v>
      </c>
      <c r="D5" s="114"/>
      <c r="E5" s="114"/>
      <c r="F5" s="114"/>
      <c r="G5" s="114"/>
      <c r="H5" s="114"/>
      <c r="I5" s="114"/>
      <c r="J5" s="114"/>
      <c r="K5" s="114"/>
      <c r="L5" s="115"/>
      <c r="M5" s="119" t="s">
        <v>648</v>
      </c>
      <c r="N5" s="119" t="s">
        <v>0</v>
      </c>
      <c r="O5" s="50"/>
      <c r="P5" s="119" t="s">
        <v>1</v>
      </c>
      <c r="Q5" s="78"/>
      <c r="R5" s="119" t="s">
        <v>2</v>
      </c>
      <c r="S5" s="125" t="s">
        <v>647</v>
      </c>
    </row>
    <row r="6" spans="1:19" ht="15.75" thickBot="1">
      <c r="A6" s="16"/>
      <c r="B6" s="111"/>
      <c r="C6" s="116"/>
      <c r="D6" s="117"/>
      <c r="E6" s="117"/>
      <c r="F6" s="117"/>
      <c r="G6" s="117"/>
      <c r="H6" s="117"/>
      <c r="I6" s="117"/>
      <c r="J6" s="117"/>
      <c r="K6" s="117"/>
      <c r="L6" s="118"/>
      <c r="M6" s="120"/>
      <c r="N6" s="120"/>
      <c r="O6" s="51"/>
      <c r="P6" s="120"/>
      <c r="Q6" s="76"/>
      <c r="R6" s="120"/>
      <c r="S6" s="126"/>
    </row>
    <row r="7" spans="1:19" ht="15" customHeight="1">
      <c r="A7" s="16"/>
      <c r="B7" s="111"/>
      <c r="C7" s="99" t="s">
        <v>608</v>
      </c>
      <c r="D7" s="99" t="s">
        <v>609</v>
      </c>
      <c r="E7" s="102" t="s">
        <v>610</v>
      </c>
      <c r="J7" s="99" t="s">
        <v>611</v>
      </c>
      <c r="K7" s="105" t="s">
        <v>612</v>
      </c>
      <c r="L7" s="105" t="s">
        <v>613</v>
      </c>
      <c r="M7" s="120"/>
      <c r="N7" s="120"/>
      <c r="O7" s="51"/>
      <c r="P7" s="120"/>
      <c r="Q7" s="76"/>
      <c r="R7" s="120"/>
      <c r="S7" s="126"/>
    </row>
    <row r="8" spans="1:19">
      <c r="A8" s="17" t="s">
        <v>614</v>
      </c>
      <c r="B8" s="111"/>
      <c r="C8" s="100"/>
      <c r="D8" s="100"/>
      <c r="E8" s="103"/>
      <c r="J8" s="100"/>
      <c r="K8" s="106"/>
      <c r="L8" s="106"/>
      <c r="M8" s="120"/>
      <c r="N8" s="120"/>
      <c r="O8" s="51"/>
      <c r="P8" s="120"/>
      <c r="Q8" s="76"/>
      <c r="R8" s="120"/>
      <c r="S8" s="126"/>
    </row>
    <row r="9" spans="1:19" ht="15.75" customHeight="1">
      <c r="A9" s="16"/>
      <c r="B9" s="111"/>
      <c r="C9" s="100"/>
      <c r="D9" s="100"/>
      <c r="E9" s="103"/>
      <c r="J9" s="100"/>
      <c r="K9" s="106"/>
      <c r="L9" s="106"/>
      <c r="M9" s="120"/>
      <c r="N9" s="120"/>
      <c r="O9" s="52" t="s">
        <v>645</v>
      </c>
      <c r="P9" s="120"/>
      <c r="Q9" s="74" t="s">
        <v>646</v>
      </c>
      <c r="R9" s="120"/>
      <c r="S9" s="126"/>
    </row>
    <row r="10" spans="1:19" ht="15.75" customHeight="1">
      <c r="A10" s="16"/>
      <c r="B10" s="111"/>
      <c r="C10" s="100"/>
      <c r="D10" s="100"/>
      <c r="E10" s="103"/>
      <c r="J10" s="100"/>
      <c r="K10" s="106"/>
      <c r="L10" s="106"/>
      <c r="M10" s="120"/>
      <c r="N10" s="120"/>
      <c r="O10" s="51"/>
      <c r="P10" s="120"/>
      <c r="Q10" s="76"/>
      <c r="R10" s="120"/>
      <c r="S10" s="126"/>
    </row>
    <row r="11" spans="1:19" ht="12" customHeight="1">
      <c r="A11" s="16"/>
      <c r="B11" s="111"/>
      <c r="C11" s="100"/>
      <c r="D11" s="100"/>
      <c r="E11" s="103"/>
      <c r="J11" s="100"/>
      <c r="K11" s="106"/>
      <c r="L11" s="106"/>
      <c r="M11" s="120"/>
      <c r="N11" s="120"/>
      <c r="O11" s="51"/>
      <c r="P11" s="120"/>
      <c r="Q11" s="76"/>
      <c r="R11" s="120"/>
      <c r="S11" s="126"/>
    </row>
    <row r="12" spans="1:19" ht="42.75" customHeight="1" thickBot="1">
      <c r="A12" s="18"/>
      <c r="B12" s="112"/>
      <c r="C12" s="101"/>
      <c r="D12" s="101"/>
      <c r="E12" s="104"/>
      <c r="J12" s="101"/>
      <c r="K12" s="107"/>
      <c r="L12" s="107"/>
      <c r="M12" s="121"/>
      <c r="N12" s="121"/>
      <c r="O12" s="53"/>
      <c r="P12" s="121"/>
      <c r="Q12" s="77"/>
      <c r="R12" s="121"/>
      <c r="S12" s="127"/>
    </row>
    <row r="13" spans="1:19" ht="25.5">
      <c r="A13" s="3" t="s">
        <v>3</v>
      </c>
      <c r="B13" s="4" t="s">
        <v>4</v>
      </c>
      <c r="C13" s="7"/>
      <c r="D13" s="7"/>
      <c r="E13" s="8"/>
      <c r="F13" s="7"/>
      <c r="G13" s="7"/>
      <c r="H13" s="7"/>
      <c r="I13" s="7"/>
      <c r="J13" s="4"/>
      <c r="K13" s="4"/>
      <c r="L13" s="4"/>
      <c r="M13" s="9">
        <f>M14+M278+M377+M494+M631+M702+M822+M860+M623</f>
        <v>315727790.81999999</v>
      </c>
      <c r="N13" s="9">
        <f t="shared" ref="N13:R13" si="0">N14+N278+N377+N494+N631+N702+N822+N860</f>
        <v>583199780.55999994</v>
      </c>
      <c r="O13" s="54">
        <f t="shared" si="0"/>
        <v>0</v>
      </c>
      <c r="P13" s="9">
        <f t="shared" si="0"/>
        <v>348600258.40999997</v>
      </c>
      <c r="Q13" s="66">
        <f t="shared" ref="Q13" si="1">Q14+Q278+Q377+Q494+Q631+Q702+Q822+Q860</f>
        <v>0</v>
      </c>
      <c r="R13" s="9">
        <f t="shared" si="0"/>
        <v>284933040.64000005</v>
      </c>
      <c r="S13" s="62">
        <f t="shared" ref="S13" si="2">S14+S278+S377+S494+S631+S702+S822+S860</f>
        <v>0</v>
      </c>
    </row>
    <row r="14" spans="1:19" outlineLevel="1">
      <c r="A14" s="3" t="s">
        <v>5</v>
      </c>
      <c r="B14" s="4" t="s">
        <v>4</v>
      </c>
      <c r="C14" s="7" t="s">
        <v>469</v>
      </c>
      <c r="D14" s="7"/>
      <c r="E14" s="8"/>
      <c r="F14" s="7"/>
      <c r="G14" s="7"/>
      <c r="H14" s="7"/>
      <c r="I14" s="7"/>
      <c r="J14" s="4"/>
      <c r="K14" s="4"/>
      <c r="L14" s="4"/>
      <c r="M14" s="9">
        <f>M15+M149+M158+M164</f>
        <v>76539764.979999989</v>
      </c>
      <c r="N14" s="9">
        <f>N15+N149+N158+N164</f>
        <v>80430368.979999989</v>
      </c>
      <c r="O14" s="54">
        <f>O15+O149+O158+O164</f>
        <v>0</v>
      </c>
      <c r="P14" s="9">
        <f t="shared" ref="P14:R14" si="3">P15+P149+P158+P164</f>
        <v>74008619.719999999</v>
      </c>
      <c r="Q14" s="66">
        <f>Q15+Q149+Q158+Q164</f>
        <v>0</v>
      </c>
      <c r="R14" s="9">
        <f t="shared" si="3"/>
        <v>74128629.090000004</v>
      </c>
      <c r="S14" s="62">
        <f>S15+S149+S158+S164</f>
        <v>0</v>
      </c>
    </row>
    <row r="15" spans="1:19" ht="76.5" outlineLevel="2">
      <c r="A15" s="3" t="s">
        <v>6</v>
      </c>
      <c r="B15" s="4" t="s">
        <v>4</v>
      </c>
      <c r="C15" s="7" t="s">
        <v>469</v>
      </c>
      <c r="D15" s="7" t="s">
        <v>470</v>
      </c>
      <c r="E15" s="8"/>
      <c r="F15" s="7"/>
      <c r="G15" s="7"/>
      <c r="H15" s="7"/>
      <c r="I15" s="7"/>
      <c r="J15" s="4"/>
      <c r="K15" s="4"/>
      <c r="L15" s="4"/>
      <c r="M15" s="9">
        <f>M16+M34+M51+M57+M75+M91+M103+M140</f>
        <v>49431241.43</v>
      </c>
      <c r="N15" s="9">
        <f>N16+N34+N51+N57+N75+N91+N103+N140</f>
        <v>50423615.43</v>
      </c>
      <c r="O15" s="54">
        <f>O16+O34+O51+O57+O75+O91+O103+O140</f>
        <v>0</v>
      </c>
      <c r="P15" s="9">
        <f t="shared" ref="P15:R15" si="4">P16+P34+P51+P57+P75+P91+P103+P140</f>
        <v>47440358.609999999</v>
      </c>
      <c r="Q15" s="66">
        <f>Q16+Q34+Q51+Q57+Q75+Q91+Q103+Q140</f>
        <v>0</v>
      </c>
      <c r="R15" s="9">
        <f t="shared" si="4"/>
        <v>46873766.109999999</v>
      </c>
      <c r="S15" s="62">
        <f>S16+S34+S51+S57+S75+S91+S103+S140</f>
        <v>0</v>
      </c>
    </row>
    <row r="16" spans="1:19" ht="229.5" outlineLevel="3">
      <c r="A16" s="3" t="s">
        <v>7</v>
      </c>
      <c r="B16" s="4" t="s">
        <v>4</v>
      </c>
      <c r="C16" s="7" t="s">
        <v>469</v>
      </c>
      <c r="D16" s="7" t="s">
        <v>470</v>
      </c>
      <c r="E16" s="8" t="str">
        <f t="shared" ref="E16:E79" si="5">CONCATENATE(F16," ",G16," ",H16," ",I16)</f>
        <v>01 4 11 12021</v>
      </c>
      <c r="F16" s="7" t="s">
        <v>469</v>
      </c>
      <c r="G16" s="7" t="s">
        <v>486</v>
      </c>
      <c r="H16" s="7" t="s">
        <v>482</v>
      </c>
      <c r="I16" s="7" t="s">
        <v>490</v>
      </c>
      <c r="J16" s="4"/>
      <c r="K16" s="4"/>
      <c r="L16" s="4"/>
      <c r="M16" s="9">
        <f>M17+M28</f>
        <v>1566540</v>
      </c>
      <c r="N16" s="9">
        <f>N17+N28</f>
        <v>1566540</v>
      </c>
      <c r="O16" s="54">
        <f>O17+O28</f>
        <v>0</v>
      </c>
      <c r="P16" s="9">
        <f t="shared" ref="P16:R16" si="6">P17+P28</f>
        <v>1566540</v>
      </c>
      <c r="Q16" s="66">
        <f>Q17+Q28</f>
        <v>0</v>
      </c>
      <c r="R16" s="9">
        <f t="shared" si="6"/>
        <v>1566540</v>
      </c>
      <c r="S16" s="62">
        <f>S17+S28</f>
        <v>0</v>
      </c>
    </row>
    <row r="17" spans="1:19" ht="89.25" outlineLevel="4">
      <c r="A17" s="3" t="s">
        <v>8</v>
      </c>
      <c r="B17" s="4" t="s">
        <v>4</v>
      </c>
      <c r="C17" s="7" t="s">
        <v>469</v>
      </c>
      <c r="D17" s="7" t="s">
        <v>470</v>
      </c>
      <c r="E17" s="8" t="str">
        <f t="shared" si="5"/>
        <v>01 4 11 12021</v>
      </c>
      <c r="F17" s="7" t="s">
        <v>469</v>
      </c>
      <c r="G17" s="7" t="s">
        <v>486</v>
      </c>
      <c r="H17" s="7" t="s">
        <v>482</v>
      </c>
      <c r="I17" s="7" t="s">
        <v>490</v>
      </c>
      <c r="J17" s="4" t="s">
        <v>9</v>
      </c>
      <c r="K17" s="4"/>
      <c r="L17" s="4"/>
      <c r="M17" s="9">
        <f>M18</f>
        <v>1282078</v>
      </c>
      <c r="N17" s="9">
        <f>N18</f>
        <v>1282078</v>
      </c>
      <c r="O17" s="54">
        <f>O18</f>
        <v>0</v>
      </c>
      <c r="P17" s="9">
        <f t="shared" ref="P17:R17" si="7">P18</f>
        <v>1331484</v>
      </c>
      <c r="Q17" s="66">
        <f>Q18</f>
        <v>0</v>
      </c>
      <c r="R17" s="9">
        <f t="shared" si="7"/>
        <v>1382910</v>
      </c>
      <c r="S17" s="62">
        <f>S18</f>
        <v>0</v>
      </c>
    </row>
    <row r="18" spans="1:19" ht="38.25" outlineLevel="5">
      <c r="A18" s="3" t="s">
        <v>10</v>
      </c>
      <c r="B18" s="4" t="s">
        <v>4</v>
      </c>
      <c r="C18" s="7" t="s">
        <v>469</v>
      </c>
      <c r="D18" s="7" t="s">
        <v>470</v>
      </c>
      <c r="E18" s="8" t="str">
        <f t="shared" si="5"/>
        <v>01 4 11 12021</v>
      </c>
      <c r="F18" s="7" t="s">
        <v>469</v>
      </c>
      <c r="G18" s="7" t="s">
        <v>486</v>
      </c>
      <c r="H18" s="7" t="s">
        <v>482</v>
      </c>
      <c r="I18" s="7" t="s">
        <v>490</v>
      </c>
      <c r="J18" s="4" t="s">
        <v>11</v>
      </c>
      <c r="K18" s="4"/>
      <c r="L18" s="4"/>
      <c r="M18" s="9">
        <f>M19+M22+M25</f>
        <v>1282078</v>
      </c>
      <c r="N18" s="9">
        <f>N19+N22+N25</f>
        <v>1282078</v>
      </c>
      <c r="O18" s="54">
        <f>O19+O22+O25</f>
        <v>0</v>
      </c>
      <c r="P18" s="9">
        <f t="shared" ref="P18:R18" si="8">P19+P22+P25</f>
        <v>1331484</v>
      </c>
      <c r="Q18" s="66">
        <f>Q19+Q22+Q25</f>
        <v>0</v>
      </c>
      <c r="R18" s="9">
        <f t="shared" si="8"/>
        <v>1382910</v>
      </c>
      <c r="S18" s="62">
        <f>S19+S22+S25</f>
        <v>0</v>
      </c>
    </row>
    <row r="19" spans="1:19" ht="38.25" outlineLevel="6">
      <c r="A19" s="3" t="s">
        <v>12</v>
      </c>
      <c r="B19" s="4" t="s">
        <v>4</v>
      </c>
      <c r="C19" s="7" t="s">
        <v>469</v>
      </c>
      <c r="D19" s="7" t="s">
        <v>470</v>
      </c>
      <c r="E19" s="8" t="str">
        <f t="shared" si="5"/>
        <v>01 4 11 12021</v>
      </c>
      <c r="F19" s="7" t="s">
        <v>469</v>
      </c>
      <c r="G19" s="7" t="s">
        <v>486</v>
      </c>
      <c r="H19" s="7" t="s">
        <v>482</v>
      </c>
      <c r="I19" s="7" t="s">
        <v>490</v>
      </c>
      <c r="J19" s="4" t="s">
        <v>13</v>
      </c>
      <c r="K19" s="4"/>
      <c r="L19" s="4"/>
      <c r="M19" s="9">
        <f t="shared" ref="M19:S20" si="9">M20</f>
        <v>947331</v>
      </c>
      <c r="N19" s="9">
        <f t="shared" si="9"/>
        <v>947331</v>
      </c>
      <c r="O19" s="54">
        <f t="shared" si="9"/>
        <v>0</v>
      </c>
      <c r="P19" s="9">
        <f t="shared" ref="P19:R20" si="10">P20</f>
        <v>985277</v>
      </c>
      <c r="Q19" s="66">
        <f t="shared" si="9"/>
        <v>0</v>
      </c>
      <c r="R19" s="9">
        <f t="shared" si="10"/>
        <v>1024775</v>
      </c>
      <c r="S19" s="62">
        <f t="shared" si="9"/>
        <v>0</v>
      </c>
    </row>
    <row r="20" spans="1:19" ht="114.75" outlineLevel="7">
      <c r="A20" s="3" t="s">
        <v>14</v>
      </c>
      <c r="B20" s="4" t="s">
        <v>4</v>
      </c>
      <c r="C20" s="7" t="s">
        <v>469</v>
      </c>
      <c r="D20" s="7" t="s">
        <v>470</v>
      </c>
      <c r="E20" s="8" t="str">
        <f t="shared" si="5"/>
        <v>01 4 11 12021</v>
      </c>
      <c r="F20" s="7" t="s">
        <v>469</v>
      </c>
      <c r="G20" s="7" t="s">
        <v>486</v>
      </c>
      <c r="H20" s="7" t="s">
        <v>482</v>
      </c>
      <c r="I20" s="7" t="s">
        <v>490</v>
      </c>
      <c r="J20" s="4" t="s">
        <v>13</v>
      </c>
      <c r="K20" s="4" t="s">
        <v>15</v>
      </c>
      <c r="L20" s="4"/>
      <c r="M20" s="9">
        <f t="shared" si="9"/>
        <v>947331</v>
      </c>
      <c r="N20" s="9">
        <f t="shared" si="9"/>
        <v>947331</v>
      </c>
      <c r="O20" s="54">
        <f t="shared" si="9"/>
        <v>0</v>
      </c>
      <c r="P20" s="9">
        <f t="shared" si="10"/>
        <v>985277</v>
      </c>
      <c r="Q20" s="66">
        <f t="shared" si="9"/>
        <v>0</v>
      </c>
      <c r="R20" s="9">
        <f t="shared" si="10"/>
        <v>1024775</v>
      </c>
      <c r="S20" s="62">
        <f t="shared" si="9"/>
        <v>0</v>
      </c>
    </row>
    <row r="21" spans="1:19" outlineLevel="7">
      <c r="A21" s="3" t="s">
        <v>16</v>
      </c>
      <c r="B21" s="4" t="s">
        <v>4</v>
      </c>
      <c r="C21" s="7" t="s">
        <v>469</v>
      </c>
      <c r="D21" s="7" t="s">
        <v>470</v>
      </c>
      <c r="E21" s="8" t="str">
        <f t="shared" si="5"/>
        <v>01 4 11 12021</v>
      </c>
      <c r="F21" s="7" t="s">
        <v>469</v>
      </c>
      <c r="G21" s="7" t="s">
        <v>486</v>
      </c>
      <c r="H21" s="7" t="s">
        <v>482</v>
      </c>
      <c r="I21" s="7" t="s">
        <v>490</v>
      </c>
      <c r="J21" s="4" t="s">
        <v>13</v>
      </c>
      <c r="K21" s="4" t="s">
        <v>15</v>
      </c>
      <c r="L21" s="4" t="s">
        <v>17</v>
      </c>
      <c r="M21" s="21">
        <v>947331</v>
      </c>
      <c r="N21" s="21">
        <v>947331</v>
      </c>
      <c r="O21" s="55">
        <v>0</v>
      </c>
      <c r="P21" s="21">
        <v>985277</v>
      </c>
      <c r="Q21" s="67">
        <v>0</v>
      </c>
      <c r="R21" s="21">
        <v>1024775</v>
      </c>
      <c r="S21" s="63">
        <v>0</v>
      </c>
    </row>
    <row r="22" spans="1:19" ht="51" outlineLevel="6">
      <c r="A22" s="3" t="s">
        <v>18</v>
      </c>
      <c r="B22" s="4" t="s">
        <v>4</v>
      </c>
      <c r="C22" s="7" t="s">
        <v>469</v>
      </c>
      <c r="D22" s="7" t="s">
        <v>470</v>
      </c>
      <c r="E22" s="8" t="str">
        <f t="shared" si="5"/>
        <v>01 4 11 12021</v>
      </c>
      <c r="F22" s="7" t="s">
        <v>469</v>
      </c>
      <c r="G22" s="7" t="s">
        <v>486</v>
      </c>
      <c r="H22" s="7" t="s">
        <v>482</v>
      </c>
      <c r="I22" s="7" t="s">
        <v>490</v>
      </c>
      <c r="J22" s="4" t="s">
        <v>19</v>
      </c>
      <c r="K22" s="4"/>
      <c r="L22" s="4"/>
      <c r="M22" s="9">
        <f t="shared" ref="M22:S23" si="11">M23</f>
        <v>37368</v>
      </c>
      <c r="N22" s="9">
        <f t="shared" si="11"/>
        <v>37368</v>
      </c>
      <c r="O22" s="54">
        <f t="shared" si="11"/>
        <v>0</v>
      </c>
      <c r="P22" s="9">
        <f t="shared" ref="P22:R23" si="12">P23</f>
        <v>37368</v>
      </c>
      <c r="Q22" s="66">
        <f t="shared" si="11"/>
        <v>0</v>
      </c>
      <c r="R22" s="9">
        <f t="shared" si="12"/>
        <v>37368</v>
      </c>
      <c r="S22" s="62">
        <f t="shared" si="11"/>
        <v>0</v>
      </c>
    </row>
    <row r="23" spans="1:19" ht="114.75" outlineLevel="7">
      <c r="A23" s="3" t="s">
        <v>14</v>
      </c>
      <c r="B23" s="4" t="s">
        <v>4</v>
      </c>
      <c r="C23" s="7" t="s">
        <v>469</v>
      </c>
      <c r="D23" s="7" t="s">
        <v>470</v>
      </c>
      <c r="E23" s="8" t="str">
        <f t="shared" si="5"/>
        <v>01 4 11 12021</v>
      </c>
      <c r="F23" s="7" t="s">
        <v>469</v>
      </c>
      <c r="G23" s="7" t="s">
        <v>486</v>
      </c>
      <c r="H23" s="7" t="s">
        <v>482</v>
      </c>
      <c r="I23" s="7" t="s">
        <v>490</v>
      </c>
      <c r="J23" s="4" t="s">
        <v>19</v>
      </c>
      <c r="K23" s="4" t="s">
        <v>15</v>
      </c>
      <c r="L23" s="4"/>
      <c r="M23" s="9">
        <f t="shared" si="11"/>
        <v>37368</v>
      </c>
      <c r="N23" s="9">
        <f t="shared" si="11"/>
        <v>37368</v>
      </c>
      <c r="O23" s="54">
        <f t="shared" si="11"/>
        <v>0</v>
      </c>
      <c r="P23" s="9">
        <f t="shared" si="12"/>
        <v>37368</v>
      </c>
      <c r="Q23" s="66">
        <f t="shared" si="11"/>
        <v>0</v>
      </c>
      <c r="R23" s="9">
        <f t="shared" si="12"/>
        <v>37368</v>
      </c>
      <c r="S23" s="62">
        <f t="shared" si="11"/>
        <v>0</v>
      </c>
    </row>
    <row r="24" spans="1:19" ht="38.25" outlineLevel="7">
      <c r="A24" s="3" t="s">
        <v>20</v>
      </c>
      <c r="B24" s="4" t="s">
        <v>4</v>
      </c>
      <c r="C24" s="7" t="s">
        <v>469</v>
      </c>
      <c r="D24" s="7" t="s">
        <v>470</v>
      </c>
      <c r="E24" s="8" t="str">
        <f t="shared" si="5"/>
        <v>01 4 11 12021</v>
      </c>
      <c r="F24" s="7" t="s">
        <v>469</v>
      </c>
      <c r="G24" s="7" t="s">
        <v>486</v>
      </c>
      <c r="H24" s="7" t="s">
        <v>482</v>
      </c>
      <c r="I24" s="7" t="s">
        <v>490</v>
      </c>
      <c r="J24" s="4" t="s">
        <v>19</v>
      </c>
      <c r="K24" s="4" t="s">
        <v>15</v>
      </c>
      <c r="L24" s="4" t="s">
        <v>21</v>
      </c>
      <c r="M24" s="21">
        <v>37368</v>
      </c>
      <c r="N24" s="21">
        <v>37368</v>
      </c>
      <c r="O24" s="55">
        <v>0</v>
      </c>
      <c r="P24" s="21">
        <v>37368</v>
      </c>
      <c r="Q24" s="67">
        <v>0</v>
      </c>
      <c r="R24" s="21">
        <v>37368</v>
      </c>
      <c r="S24" s="63">
        <v>0</v>
      </c>
    </row>
    <row r="25" spans="1:19" ht="63.75" outlineLevel="6">
      <c r="A25" s="3" t="s">
        <v>22</v>
      </c>
      <c r="B25" s="4" t="s">
        <v>4</v>
      </c>
      <c r="C25" s="7" t="s">
        <v>469</v>
      </c>
      <c r="D25" s="7" t="s">
        <v>470</v>
      </c>
      <c r="E25" s="8" t="str">
        <f t="shared" si="5"/>
        <v>01 4 11 12021</v>
      </c>
      <c r="F25" s="7" t="s">
        <v>469</v>
      </c>
      <c r="G25" s="7" t="s">
        <v>486</v>
      </c>
      <c r="H25" s="7" t="s">
        <v>482</v>
      </c>
      <c r="I25" s="7" t="s">
        <v>490</v>
      </c>
      <c r="J25" s="4" t="s">
        <v>23</v>
      </c>
      <c r="K25" s="4"/>
      <c r="L25" s="4"/>
      <c r="M25" s="9">
        <f t="shared" ref="M25:S26" si="13">M26</f>
        <v>297379</v>
      </c>
      <c r="N25" s="9">
        <f t="shared" si="13"/>
        <v>297379</v>
      </c>
      <c r="O25" s="54">
        <f t="shared" si="13"/>
        <v>0</v>
      </c>
      <c r="P25" s="9">
        <f t="shared" ref="P25:R26" si="14">P26</f>
        <v>308839</v>
      </c>
      <c r="Q25" s="66">
        <f t="shared" si="13"/>
        <v>0</v>
      </c>
      <c r="R25" s="9">
        <f t="shared" si="14"/>
        <v>320767</v>
      </c>
      <c r="S25" s="62">
        <f t="shared" si="13"/>
        <v>0</v>
      </c>
    </row>
    <row r="26" spans="1:19" ht="114.75" outlineLevel="7">
      <c r="A26" s="3" t="s">
        <v>14</v>
      </c>
      <c r="B26" s="4" t="s">
        <v>4</v>
      </c>
      <c r="C26" s="7" t="s">
        <v>469</v>
      </c>
      <c r="D26" s="7" t="s">
        <v>470</v>
      </c>
      <c r="E26" s="8" t="str">
        <f t="shared" si="5"/>
        <v>01 4 11 12021</v>
      </c>
      <c r="F26" s="7" t="s">
        <v>469</v>
      </c>
      <c r="G26" s="7" t="s">
        <v>486</v>
      </c>
      <c r="H26" s="7" t="s">
        <v>482</v>
      </c>
      <c r="I26" s="7" t="s">
        <v>490</v>
      </c>
      <c r="J26" s="4" t="s">
        <v>23</v>
      </c>
      <c r="K26" s="4" t="s">
        <v>15</v>
      </c>
      <c r="L26" s="4"/>
      <c r="M26" s="9">
        <f t="shared" si="13"/>
        <v>297379</v>
      </c>
      <c r="N26" s="9">
        <f t="shared" si="13"/>
        <v>297379</v>
      </c>
      <c r="O26" s="54">
        <f t="shared" si="13"/>
        <v>0</v>
      </c>
      <c r="P26" s="9">
        <f t="shared" si="14"/>
        <v>308839</v>
      </c>
      <c r="Q26" s="66">
        <f t="shared" si="13"/>
        <v>0</v>
      </c>
      <c r="R26" s="9">
        <f t="shared" si="14"/>
        <v>320767</v>
      </c>
      <c r="S26" s="62">
        <f t="shared" si="13"/>
        <v>0</v>
      </c>
    </row>
    <row r="27" spans="1:19" ht="25.5" outlineLevel="7">
      <c r="A27" s="3" t="s">
        <v>24</v>
      </c>
      <c r="B27" s="4" t="s">
        <v>4</v>
      </c>
      <c r="C27" s="7" t="s">
        <v>469</v>
      </c>
      <c r="D27" s="7" t="s">
        <v>470</v>
      </c>
      <c r="E27" s="8" t="str">
        <f t="shared" si="5"/>
        <v>01 4 11 12021</v>
      </c>
      <c r="F27" s="7" t="s">
        <v>469</v>
      </c>
      <c r="G27" s="7" t="s">
        <v>486</v>
      </c>
      <c r="H27" s="7" t="s">
        <v>482</v>
      </c>
      <c r="I27" s="7" t="s">
        <v>490</v>
      </c>
      <c r="J27" s="4" t="s">
        <v>23</v>
      </c>
      <c r="K27" s="4" t="s">
        <v>15</v>
      </c>
      <c r="L27" s="4" t="s">
        <v>25</v>
      </c>
      <c r="M27" s="21">
        <v>297379</v>
      </c>
      <c r="N27" s="21">
        <v>297379</v>
      </c>
      <c r="O27" s="55">
        <v>0</v>
      </c>
      <c r="P27" s="21">
        <v>308839</v>
      </c>
      <c r="Q27" s="67">
        <v>0</v>
      </c>
      <c r="R27" s="21">
        <v>320767</v>
      </c>
      <c r="S27" s="63">
        <v>0</v>
      </c>
    </row>
    <row r="28" spans="1:19" ht="38.25" outlineLevel="4">
      <c r="A28" s="3" t="s">
        <v>26</v>
      </c>
      <c r="B28" s="4" t="s">
        <v>4</v>
      </c>
      <c r="C28" s="7" t="s">
        <v>469</v>
      </c>
      <c r="D28" s="7" t="s">
        <v>470</v>
      </c>
      <c r="E28" s="8" t="str">
        <f t="shared" si="5"/>
        <v>01 4 11 12021</v>
      </c>
      <c r="F28" s="7" t="s">
        <v>469</v>
      </c>
      <c r="G28" s="7" t="s">
        <v>486</v>
      </c>
      <c r="H28" s="7" t="s">
        <v>482</v>
      </c>
      <c r="I28" s="7" t="s">
        <v>490</v>
      </c>
      <c r="J28" s="4" t="s">
        <v>27</v>
      </c>
      <c r="K28" s="4"/>
      <c r="L28" s="4"/>
      <c r="M28" s="9">
        <f t="shared" ref="M28:S30" si="15">M29</f>
        <v>284462</v>
      </c>
      <c r="N28" s="9">
        <f t="shared" si="15"/>
        <v>284462</v>
      </c>
      <c r="O28" s="54">
        <f t="shared" si="15"/>
        <v>0</v>
      </c>
      <c r="P28" s="9">
        <f t="shared" ref="P28:R30" si="16">P29</f>
        <v>235056</v>
      </c>
      <c r="Q28" s="66">
        <f t="shared" si="15"/>
        <v>0</v>
      </c>
      <c r="R28" s="9">
        <f t="shared" si="16"/>
        <v>183630</v>
      </c>
      <c r="S28" s="62">
        <f t="shared" si="15"/>
        <v>0</v>
      </c>
    </row>
    <row r="29" spans="1:19" ht="51" outlineLevel="5">
      <c r="A29" s="3" t="s">
        <v>28</v>
      </c>
      <c r="B29" s="4" t="s">
        <v>4</v>
      </c>
      <c r="C29" s="7" t="s">
        <v>469</v>
      </c>
      <c r="D29" s="7" t="s">
        <v>470</v>
      </c>
      <c r="E29" s="8" t="str">
        <f t="shared" si="5"/>
        <v>01 4 11 12021</v>
      </c>
      <c r="F29" s="7" t="s">
        <v>469</v>
      </c>
      <c r="G29" s="7" t="s">
        <v>486</v>
      </c>
      <c r="H29" s="7" t="s">
        <v>482</v>
      </c>
      <c r="I29" s="7" t="s">
        <v>490</v>
      </c>
      <c r="J29" s="4" t="s">
        <v>29</v>
      </c>
      <c r="K29" s="4"/>
      <c r="L29" s="4"/>
      <c r="M29" s="9">
        <f t="shared" si="15"/>
        <v>284462</v>
      </c>
      <c r="N29" s="9">
        <f t="shared" si="15"/>
        <v>284462</v>
      </c>
      <c r="O29" s="54">
        <f t="shared" si="15"/>
        <v>0</v>
      </c>
      <c r="P29" s="9">
        <f t="shared" si="16"/>
        <v>235056</v>
      </c>
      <c r="Q29" s="66">
        <f t="shared" si="15"/>
        <v>0</v>
      </c>
      <c r="R29" s="9">
        <f t="shared" si="16"/>
        <v>183630</v>
      </c>
      <c r="S29" s="62">
        <f t="shared" si="15"/>
        <v>0</v>
      </c>
    </row>
    <row r="30" spans="1:19" ht="25.5" outlineLevel="6">
      <c r="A30" s="3" t="s">
        <v>30</v>
      </c>
      <c r="B30" s="4" t="s">
        <v>4</v>
      </c>
      <c r="C30" s="7" t="s">
        <v>469</v>
      </c>
      <c r="D30" s="7" t="s">
        <v>470</v>
      </c>
      <c r="E30" s="8" t="str">
        <f t="shared" si="5"/>
        <v>01 4 11 12021</v>
      </c>
      <c r="F30" s="7" t="s">
        <v>469</v>
      </c>
      <c r="G30" s="7" t="s">
        <v>486</v>
      </c>
      <c r="H30" s="7" t="s">
        <v>482</v>
      </c>
      <c r="I30" s="7" t="s">
        <v>490</v>
      </c>
      <c r="J30" s="4" t="s">
        <v>31</v>
      </c>
      <c r="K30" s="4"/>
      <c r="L30" s="4"/>
      <c r="M30" s="9">
        <f t="shared" si="15"/>
        <v>284462</v>
      </c>
      <c r="N30" s="9">
        <f t="shared" si="15"/>
        <v>284462</v>
      </c>
      <c r="O30" s="54">
        <f t="shared" si="15"/>
        <v>0</v>
      </c>
      <c r="P30" s="9">
        <f t="shared" si="16"/>
        <v>235056</v>
      </c>
      <c r="Q30" s="66">
        <f t="shared" si="15"/>
        <v>0</v>
      </c>
      <c r="R30" s="9">
        <f t="shared" si="16"/>
        <v>183630</v>
      </c>
      <c r="S30" s="62">
        <f t="shared" si="15"/>
        <v>0</v>
      </c>
    </row>
    <row r="31" spans="1:19" ht="114.75" outlineLevel="7">
      <c r="A31" s="3" t="s">
        <v>14</v>
      </c>
      <c r="B31" s="4" t="s">
        <v>4</v>
      </c>
      <c r="C31" s="7" t="s">
        <v>469</v>
      </c>
      <c r="D31" s="7" t="s">
        <v>470</v>
      </c>
      <c r="E31" s="8" t="str">
        <f t="shared" si="5"/>
        <v>01 4 11 12021</v>
      </c>
      <c r="F31" s="7" t="s">
        <v>469</v>
      </c>
      <c r="G31" s="7" t="s">
        <v>486</v>
      </c>
      <c r="H31" s="7" t="s">
        <v>482</v>
      </c>
      <c r="I31" s="7" t="s">
        <v>490</v>
      </c>
      <c r="J31" s="4" t="s">
        <v>31</v>
      </c>
      <c r="K31" s="4" t="s">
        <v>15</v>
      </c>
      <c r="L31" s="4"/>
      <c r="M31" s="9">
        <f>M32+M33</f>
        <v>284462</v>
      </c>
      <c r="N31" s="9">
        <f>N32+N33</f>
        <v>284462</v>
      </c>
      <c r="O31" s="54">
        <f>O32+O33</f>
        <v>0</v>
      </c>
      <c r="P31" s="9">
        <f t="shared" ref="P31:R31" si="17">P32+P33</f>
        <v>235056</v>
      </c>
      <c r="Q31" s="66">
        <f>Q32+Q33</f>
        <v>0</v>
      </c>
      <c r="R31" s="9">
        <f t="shared" si="17"/>
        <v>183630</v>
      </c>
      <c r="S31" s="62">
        <f>S32+S33</f>
        <v>0</v>
      </c>
    </row>
    <row r="32" spans="1:19" outlineLevel="7">
      <c r="A32" s="3" t="s">
        <v>32</v>
      </c>
      <c r="B32" s="4" t="s">
        <v>4</v>
      </c>
      <c r="C32" s="7" t="s">
        <v>469</v>
      </c>
      <c r="D32" s="7" t="s">
        <v>470</v>
      </c>
      <c r="E32" s="8" t="str">
        <f t="shared" si="5"/>
        <v>01 4 11 12021</v>
      </c>
      <c r="F32" s="7" t="s">
        <v>469</v>
      </c>
      <c r="G32" s="7" t="s">
        <v>486</v>
      </c>
      <c r="H32" s="7" t="s">
        <v>482</v>
      </c>
      <c r="I32" s="7" t="s">
        <v>490</v>
      </c>
      <c r="J32" s="4" t="s">
        <v>31</v>
      </c>
      <c r="K32" s="4" t="s">
        <v>15</v>
      </c>
      <c r="L32" s="4" t="s">
        <v>33</v>
      </c>
      <c r="M32" s="21">
        <v>30000</v>
      </c>
      <c r="N32" s="21">
        <v>30000</v>
      </c>
      <c r="O32" s="55">
        <v>0</v>
      </c>
      <c r="P32" s="21">
        <v>30000</v>
      </c>
      <c r="Q32" s="67">
        <v>0</v>
      </c>
      <c r="R32" s="21">
        <v>30000</v>
      </c>
      <c r="S32" s="63">
        <v>0</v>
      </c>
    </row>
    <row r="33" spans="1:19" ht="38.25" outlineLevel="7">
      <c r="A33" s="3" t="s">
        <v>34</v>
      </c>
      <c r="B33" s="4" t="s">
        <v>4</v>
      </c>
      <c r="C33" s="7" t="s">
        <v>469</v>
      </c>
      <c r="D33" s="7" t="s">
        <v>470</v>
      </c>
      <c r="E33" s="8" t="str">
        <f t="shared" si="5"/>
        <v>01 4 11 12021</v>
      </c>
      <c r="F33" s="7" t="s">
        <v>469</v>
      </c>
      <c r="G33" s="7" t="s">
        <v>486</v>
      </c>
      <c r="H33" s="7" t="s">
        <v>482</v>
      </c>
      <c r="I33" s="7" t="s">
        <v>490</v>
      </c>
      <c r="J33" s="4" t="s">
        <v>31</v>
      </c>
      <c r="K33" s="4" t="s">
        <v>15</v>
      </c>
      <c r="L33" s="4" t="s">
        <v>35</v>
      </c>
      <c r="M33" s="21">
        <v>254462</v>
      </c>
      <c r="N33" s="21">
        <v>254462</v>
      </c>
      <c r="O33" s="55">
        <v>0</v>
      </c>
      <c r="P33" s="21">
        <v>205056</v>
      </c>
      <c r="Q33" s="67">
        <v>0</v>
      </c>
      <c r="R33" s="21">
        <v>153630</v>
      </c>
      <c r="S33" s="63">
        <v>0</v>
      </c>
    </row>
    <row r="34" spans="1:19" ht="216.75" outlineLevel="3">
      <c r="A34" s="3" t="s">
        <v>36</v>
      </c>
      <c r="B34" s="4" t="s">
        <v>4</v>
      </c>
      <c r="C34" s="7" t="s">
        <v>469</v>
      </c>
      <c r="D34" s="7" t="s">
        <v>470</v>
      </c>
      <c r="E34" s="8" t="str">
        <f t="shared" si="5"/>
        <v>01 4 11 12022</v>
      </c>
      <c r="F34" s="7" t="s">
        <v>469</v>
      </c>
      <c r="G34" s="7" t="s">
        <v>486</v>
      </c>
      <c r="H34" s="7" t="s">
        <v>482</v>
      </c>
      <c r="I34" s="7" t="s">
        <v>491</v>
      </c>
      <c r="J34" s="4"/>
      <c r="K34" s="4"/>
      <c r="L34" s="4"/>
      <c r="M34" s="9">
        <f>M35+M46</f>
        <v>522180</v>
      </c>
      <c r="N34" s="9">
        <f>N35+N46</f>
        <v>522180</v>
      </c>
      <c r="O34" s="54">
        <f>O35+O46</f>
        <v>0</v>
      </c>
      <c r="P34" s="9">
        <f t="shared" ref="P34:R34" si="18">P35+P46</f>
        <v>522180</v>
      </c>
      <c r="Q34" s="66">
        <f>Q35+Q46</f>
        <v>0</v>
      </c>
      <c r="R34" s="9">
        <f t="shared" si="18"/>
        <v>522180</v>
      </c>
      <c r="S34" s="62">
        <f>S35+S46</f>
        <v>0</v>
      </c>
    </row>
    <row r="35" spans="1:19" ht="89.25" outlineLevel="4">
      <c r="A35" s="3" t="s">
        <v>8</v>
      </c>
      <c r="B35" s="4" t="s">
        <v>4</v>
      </c>
      <c r="C35" s="7" t="s">
        <v>469</v>
      </c>
      <c r="D35" s="7" t="s">
        <v>470</v>
      </c>
      <c r="E35" s="8" t="str">
        <f t="shared" si="5"/>
        <v>01 4 11 12022</v>
      </c>
      <c r="F35" s="7" t="s">
        <v>469</v>
      </c>
      <c r="G35" s="7" t="s">
        <v>486</v>
      </c>
      <c r="H35" s="7" t="s">
        <v>482</v>
      </c>
      <c r="I35" s="7" t="s">
        <v>491</v>
      </c>
      <c r="J35" s="4" t="s">
        <v>9</v>
      </c>
      <c r="K35" s="4"/>
      <c r="L35" s="4"/>
      <c r="M35" s="9">
        <f>M36</f>
        <v>415686</v>
      </c>
      <c r="N35" s="9">
        <f>N36</f>
        <v>415686</v>
      </c>
      <c r="O35" s="54">
        <f>O36</f>
        <v>0</v>
      </c>
      <c r="P35" s="9">
        <f t="shared" ref="P35:R35" si="19">P36</f>
        <v>431380</v>
      </c>
      <c r="Q35" s="66">
        <f>Q36</f>
        <v>0</v>
      </c>
      <c r="R35" s="9">
        <f t="shared" si="19"/>
        <v>447711</v>
      </c>
      <c r="S35" s="62">
        <f>S36</f>
        <v>0</v>
      </c>
    </row>
    <row r="36" spans="1:19" ht="38.25" outlineLevel="5">
      <c r="A36" s="3" t="s">
        <v>10</v>
      </c>
      <c r="B36" s="4" t="s">
        <v>4</v>
      </c>
      <c r="C36" s="7" t="s">
        <v>469</v>
      </c>
      <c r="D36" s="7" t="s">
        <v>470</v>
      </c>
      <c r="E36" s="8" t="str">
        <f t="shared" si="5"/>
        <v>01 4 11 12022</v>
      </c>
      <c r="F36" s="7" t="s">
        <v>469</v>
      </c>
      <c r="G36" s="7" t="s">
        <v>486</v>
      </c>
      <c r="H36" s="7" t="s">
        <v>482</v>
      </c>
      <c r="I36" s="7" t="s">
        <v>491</v>
      </c>
      <c r="J36" s="4" t="s">
        <v>11</v>
      </c>
      <c r="K36" s="4"/>
      <c r="L36" s="4"/>
      <c r="M36" s="9">
        <f>M37+M40+M43</f>
        <v>415686</v>
      </c>
      <c r="N36" s="9">
        <f>N37+N40+N43</f>
        <v>415686</v>
      </c>
      <c r="O36" s="54">
        <f>O37+O40+O43</f>
        <v>0</v>
      </c>
      <c r="P36" s="9">
        <f t="shared" ref="P36:R36" si="20">P37+P40+P43</f>
        <v>431380</v>
      </c>
      <c r="Q36" s="66">
        <f>Q37+Q40+Q43</f>
        <v>0</v>
      </c>
      <c r="R36" s="9">
        <f t="shared" si="20"/>
        <v>447711</v>
      </c>
      <c r="S36" s="62">
        <f>S37+S40+S43</f>
        <v>0</v>
      </c>
    </row>
    <row r="37" spans="1:19" ht="38.25" outlineLevel="6">
      <c r="A37" s="3" t="s">
        <v>12</v>
      </c>
      <c r="B37" s="4" t="s">
        <v>4</v>
      </c>
      <c r="C37" s="7" t="s">
        <v>469</v>
      </c>
      <c r="D37" s="7" t="s">
        <v>470</v>
      </c>
      <c r="E37" s="8" t="str">
        <f t="shared" si="5"/>
        <v>01 4 11 12022</v>
      </c>
      <c r="F37" s="7" t="s">
        <v>469</v>
      </c>
      <c r="G37" s="7" t="s">
        <v>486</v>
      </c>
      <c r="H37" s="7" t="s">
        <v>482</v>
      </c>
      <c r="I37" s="7" t="s">
        <v>491</v>
      </c>
      <c r="J37" s="4" t="s">
        <v>13</v>
      </c>
      <c r="K37" s="4"/>
      <c r="L37" s="4"/>
      <c r="M37" s="9">
        <f t="shared" ref="M37:S38" si="21">M38</f>
        <v>300583</v>
      </c>
      <c r="N37" s="9">
        <f t="shared" si="21"/>
        <v>300583</v>
      </c>
      <c r="O37" s="54">
        <f t="shared" si="21"/>
        <v>0</v>
      </c>
      <c r="P37" s="9">
        <f t="shared" ref="P37:R38" si="22">P38</f>
        <v>312637</v>
      </c>
      <c r="Q37" s="66">
        <f t="shared" si="21"/>
        <v>0</v>
      </c>
      <c r="R37" s="9">
        <f t="shared" si="22"/>
        <v>325180</v>
      </c>
      <c r="S37" s="62">
        <f t="shared" si="21"/>
        <v>0</v>
      </c>
    </row>
    <row r="38" spans="1:19" ht="114.75" outlineLevel="7">
      <c r="A38" s="3" t="s">
        <v>14</v>
      </c>
      <c r="B38" s="4" t="s">
        <v>4</v>
      </c>
      <c r="C38" s="7" t="s">
        <v>469</v>
      </c>
      <c r="D38" s="7" t="s">
        <v>470</v>
      </c>
      <c r="E38" s="8" t="str">
        <f t="shared" si="5"/>
        <v>01 4 11 12022</v>
      </c>
      <c r="F38" s="7" t="s">
        <v>469</v>
      </c>
      <c r="G38" s="7" t="s">
        <v>486</v>
      </c>
      <c r="H38" s="7" t="s">
        <v>482</v>
      </c>
      <c r="I38" s="7" t="s">
        <v>491</v>
      </c>
      <c r="J38" s="4" t="s">
        <v>13</v>
      </c>
      <c r="K38" s="4" t="s">
        <v>15</v>
      </c>
      <c r="L38" s="4"/>
      <c r="M38" s="9">
        <f t="shared" si="21"/>
        <v>300583</v>
      </c>
      <c r="N38" s="9">
        <f t="shared" si="21"/>
        <v>300583</v>
      </c>
      <c r="O38" s="54">
        <f t="shared" si="21"/>
        <v>0</v>
      </c>
      <c r="P38" s="9">
        <f t="shared" si="22"/>
        <v>312637</v>
      </c>
      <c r="Q38" s="66">
        <f t="shared" si="21"/>
        <v>0</v>
      </c>
      <c r="R38" s="9">
        <f t="shared" si="22"/>
        <v>325180</v>
      </c>
      <c r="S38" s="62">
        <f t="shared" si="21"/>
        <v>0</v>
      </c>
    </row>
    <row r="39" spans="1:19" outlineLevel="7">
      <c r="A39" s="3" t="s">
        <v>16</v>
      </c>
      <c r="B39" s="4" t="s">
        <v>4</v>
      </c>
      <c r="C39" s="7" t="s">
        <v>469</v>
      </c>
      <c r="D39" s="7" t="s">
        <v>470</v>
      </c>
      <c r="E39" s="8" t="str">
        <f t="shared" si="5"/>
        <v>01 4 11 12022</v>
      </c>
      <c r="F39" s="7" t="s">
        <v>469</v>
      </c>
      <c r="G39" s="7" t="s">
        <v>486</v>
      </c>
      <c r="H39" s="7" t="s">
        <v>482</v>
      </c>
      <c r="I39" s="7" t="s">
        <v>491</v>
      </c>
      <c r="J39" s="4" t="s">
        <v>13</v>
      </c>
      <c r="K39" s="4" t="s">
        <v>15</v>
      </c>
      <c r="L39" s="4" t="s">
        <v>17</v>
      </c>
      <c r="M39" s="21">
        <v>300583</v>
      </c>
      <c r="N39" s="21">
        <v>300583</v>
      </c>
      <c r="O39" s="55">
        <v>0</v>
      </c>
      <c r="P39" s="21">
        <v>312637</v>
      </c>
      <c r="Q39" s="67">
        <v>0</v>
      </c>
      <c r="R39" s="21">
        <v>325180</v>
      </c>
      <c r="S39" s="63">
        <v>0</v>
      </c>
    </row>
    <row r="40" spans="1:19" ht="51" outlineLevel="6">
      <c r="A40" s="3" t="s">
        <v>18</v>
      </c>
      <c r="B40" s="4" t="s">
        <v>4</v>
      </c>
      <c r="C40" s="7" t="s">
        <v>469</v>
      </c>
      <c r="D40" s="7" t="s">
        <v>470</v>
      </c>
      <c r="E40" s="8" t="str">
        <f t="shared" si="5"/>
        <v>01 4 11 12022</v>
      </c>
      <c r="F40" s="7" t="s">
        <v>469</v>
      </c>
      <c r="G40" s="7" t="s">
        <v>486</v>
      </c>
      <c r="H40" s="7" t="s">
        <v>482</v>
      </c>
      <c r="I40" s="7" t="s">
        <v>491</v>
      </c>
      <c r="J40" s="4" t="s">
        <v>19</v>
      </c>
      <c r="K40" s="4"/>
      <c r="L40" s="4"/>
      <c r="M40" s="9">
        <f t="shared" ref="M40:S41" si="23">M41</f>
        <v>18684</v>
      </c>
      <c r="N40" s="9">
        <f t="shared" si="23"/>
        <v>18684</v>
      </c>
      <c r="O40" s="54">
        <f t="shared" si="23"/>
        <v>0</v>
      </c>
      <c r="P40" s="9">
        <f t="shared" ref="P40:R41" si="24">P41</f>
        <v>18684</v>
      </c>
      <c r="Q40" s="66">
        <f t="shared" si="23"/>
        <v>0</v>
      </c>
      <c r="R40" s="9">
        <f t="shared" si="24"/>
        <v>18684</v>
      </c>
      <c r="S40" s="62">
        <f t="shared" si="23"/>
        <v>0</v>
      </c>
    </row>
    <row r="41" spans="1:19" ht="114.75" outlineLevel="7">
      <c r="A41" s="3" t="s">
        <v>14</v>
      </c>
      <c r="B41" s="4" t="s">
        <v>4</v>
      </c>
      <c r="C41" s="7" t="s">
        <v>469</v>
      </c>
      <c r="D41" s="7" t="s">
        <v>470</v>
      </c>
      <c r="E41" s="8" t="str">
        <f t="shared" si="5"/>
        <v>01 4 11 12022</v>
      </c>
      <c r="F41" s="7" t="s">
        <v>469</v>
      </c>
      <c r="G41" s="7" t="s">
        <v>486</v>
      </c>
      <c r="H41" s="7" t="s">
        <v>482</v>
      </c>
      <c r="I41" s="7" t="s">
        <v>491</v>
      </c>
      <c r="J41" s="4" t="s">
        <v>19</v>
      </c>
      <c r="K41" s="4" t="s">
        <v>15</v>
      </c>
      <c r="L41" s="4"/>
      <c r="M41" s="9">
        <f t="shared" si="23"/>
        <v>18684</v>
      </c>
      <c r="N41" s="9">
        <f t="shared" si="23"/>
        <v>18684</v>
      </c>
      <c r="O41" s="54">
        <f t="shared" si="23"/>
        <v>0</v>
      </c>
      <c r="P41" s="9">
        <f t="shared" si="24"/>
        <v>18684</v>
      </c>
      <c r="Q41" s="66">
        <f t="shared" si="23"/>
        <v>0</v>
      </c>
      <c r="R41" s="9">
        <f t="shared" si="24"/>
        <v>18684</v>
      </c>
      <c r="S41" s="62">
        <f t="shared" si="23"/>
        <v>0</v>
      </c>
    </row>
    <row r="42" spans="1:19" ht="38.25" outlineLevel="7">
      <c r="A42" s="3" t="s">
        <v>20</v>
      </c>
      <c r="B42" s="4" t="s">
        <v>4</v>
      </c>
      <c r="C42" s="7" t="s">
        <v>469</v>
      </c>
      <c r="D42" s="7" t="s">
        <v>470</v>
      </c>
      <c r="E42" s="8" t="str">
        <f t="shared" si="5"/>
        <v>01 4 11 12022</v>
      </c>
      <c r="F42" s="7" t="s">
        <v>469</v>
      </c>
      <c r="G42" s="7" t="s">
        <v>486</v>
      </c>
      <c r="H42" s="7" t="s">
        <v>482</v>
      </c>
      <c r="I42" s="7" t="s">
        <v>491</v>
      </c>
      <c r="J42" s="4" t="s">
        <v>19</v>
      </c>
      <c r="K42" s="4" t="s">
        <v>15</v>
      </c>
      <c r="L42" s="4" t="s">
        <v>21</v>
      </c>
      <c r="M42" s="21">
        <v>18684</v>
      </c>
      <c r="N42" s="21">
        <v>18684</v>
      </c>
      <c r="O42" s="55">
        <v>0</v>
      </c>
      <c r="P42" s="21">
        <v>18684</v>
      </c>
      <c r="Q42" s="67">
        <v>0</v>
      </c>
      <c r="R42" s="21">
        <v>18684</v>
      </c>
      <c r="S42" s="63">
        <v>0</v>
      </c>
    </row>
    <row r="43" spans="1:19" ht="63.75" outlineLevel="6">
      <c r="A43" s="3" t="s">
        <v>22</v>
      </c>
      <c r="B43" s="4" t="s">
        <v>4</v>
      </c>
      <c r="C43" s="7" t="s">
        <v>469</v>
      </c>
      <c r="D43" s="7" t="s">
        <v>470</v>
      </c>
      <c r="E43" s="8" t="str">
        <f t="shared" si="5"/>
        <v>01 4 11 12022</v>
      </c>
      <c r="F43" s="7" t="s">
        <v>469</v>
      </c>
      <c r="G43" s="7" t="s">
        <v>486</v>
      </c>
      <c r="H43" s="7" t="s">
        <v>482</v>
      </c>
      <c r="I43" s="7" t="s">
        <v>491</v>
      </c>
      <c r="J43" s="4" t="s">
        <v>23</v>
      </c>
      <c r="K43" s="4"/>
      <c r="L43" s="4"/>
      <c r="M43" s="9">
        <f t="shared" ref="M43:S44" si="25">M44</f>
        <v>96419</v>
      </c>
      <c r="N43" s="9">
        <f t="shared" si="25"/>
        <v>96419</v>
      </c>
      <c r="O43" s="54">
        <f t="shared" si="25"/>
        <v>0</v>
      </c>
      <c r="P43" s="9">
        <f t="shared" ref="P43:R44" si="26">P44</f>
        <v>100059</v>
      </c>
      <c r="Q43" s="66">
        <f t="shared" si="25"/>
        <v>0</v>
      </c>
      <c r="R43" s="9">
        <f t="shared" si="26"/>
        <v>103847</v>
      </c>
      <c r="S43" s="62">
        <f t="shared" si="25"/>
        <v>0</v>
      </c>
    </row>
    <row r="44" spans="1:19" ht="114.75" outlineLevel="7">
      <c r="A44" s="3" t="s">
        <v>14</v>
      </c>
      <c r="B44" s="4" t="s">
        <v>4</v>
      </c>
      <c r="C44" s="7" t="s">
        <v>469</v>
      </c>
      <c r="D44" s="7" t="s">
        <v>470</v>
      </c>
      <c r="E44" s="8" t="str">
        <f t="shared" si="5"/>
        <v>01 4 11 12022</v>
      </c>
      <c r="F44" s="7" t="s">
        <v>469</v>
      </c>
      <c r="G44" s="7" t="s">
        <v>486</v>
      </c>
      <c r="H44" s="7" t="s">
        <v>482</v>
      </c>
      <c r="I44" s="7" t="s">
        <v>491</v>
      </c>
      <c r="J44" s="4" t="s">
        <v>23</v>
      </c>
      <c r="K44" s="4" t="s">
        <v>15</v>
      </c>
      <c r="L44" s="4"/>
      <c r="M44" s="9">
        <f t="shared" si="25"/>
        <v>96419</v>
      </c>
      <c r="N44" s="9">
        <f t="shared" si="25"/>
        <v>96419</v>
      </c>
      <c r="O44" s="54">
        <f t="shared" si="25"/>
        <v>0</v>
      </c>
      <c r="P44" s="9">
        <f t="shared" si="26"/>
        <v>100059</v>
      </c>
      <c r="Q44" s="66">
        <f t="shared" si="25"/>
        <v>0</v>
      </c>
      <c r="R44" s="9">
        <f t="shared" si="26"/>
        <v>103847</v>
      </c>
      <c r="S44" s="62">
        <f t="shared" si="25"/>
        <v>0</v>
      </c>
    </row>
    <row r="45" spans="1:19" ht="25.5" outlineLevel="7">
      <c r="A45" s="3" t="s">
        <v>24</v>
      </c>
      <c r="B45" s="4" t="s">
        <v>4</v>
      </c>
      <c r="C45" s="7" t="s">
        <v>469</v>
      </c>
      <c r="D45" s="7" t="s">
        <v>470</v>
      </c>
      <c r="E45" s="8" t="str">
        <f t="shared" si="5"/>
        <v>01 4 11 12022</v>
      </c>
      <c r="F45" s="7" t="s">
        <v>469</v>
      </c>
      <c r="G45" s="7" t="s">
        <v>486</v>
      </c>
      <c r="H45" s="7" t="s">
        <v>482</v>
      </c>
      <c r="I45" s="7" t="s">
        <v>491</v>
      </c>
      <c r="J45" s="4" t="s">
        <v>23</v>
      </c>
      <c r="K45" s="4" t="s">
        <v>15</v>
      </c>
      <c r="L45" s="4" t="s">
        <v>25</v>
      </c>
      <c r="M45" s="21">
        <v>96419</v>
      </c>
      <c r="N45" s="21">
        <v>96419</v>
      </c>
      <c r="O45" s="55">
        <v>0</v>
      </c>
      <c r="P45" s="21">
        <v>100059</v>
      </c>
      <c r="Q45" s="67">
        <v>0</v>
      </c>
      <c r="R45" s="21">
        <v>103847</v>
      </c>
      <c r="S45" s="63">
        <v>0</v>
      </c>
    </row>
    <row r="46" spans="1:19" ht="38.25" outlineLevel="4">
      <c r="A46" s="3" t="s">
        <v>26</v>
      </c>
      <c r="B46" s="4" t="s">
        <v>4</v>
      </c>
      <c r="C46" s="7" t="s">
        <v>469</v>
      </c>
      <c r="D46" s="7" t="s">
        <v>470</v>
      </c>
      <c r="E46" s="8" t="str">
        <f t="shared" si="5"/>
        <v>01 4 11 12022</v>
      </c>
      <c r="F46" s="7" t="s">
        <v>469</v>
      </c>
      <c r="G46" s="7" t="s">
        <v>486</v>
      </c>
      <c r="H46" s="7" t="s">
        <v>482</v>
      </c>
      <c r="I46" s="7" t="s">
        <v>491</v>
      </c>
      <c r="J46" s="4" t="s">
        <v>27</v>
      </c>
      <c r="K46" s="4"/>
      <c r="L46" s="4"/>
      <c r="M46" s="9">
        <f t="shared" ref="M46:S49" si="27">M47</f>
        <v>106494</v>
      </c>
      <c r="N46" s="9">
        <f t="shared" si="27"/>
        <v>106494</v>
      </c>
      <c r="O46" s="54">
        <f t="shared" si="27"/>
        <v>0</v>
      </c>
      <c r="P46" s="9">
        <f t="shared" ref="P46:R49" si="28">P47</f>
        <v>90800</v>
      </c>
      <c r="Q46" s="66">
        <f t="shared" si="27"/>
        <v>0</v>
      </c>
      <c r="R46" s="9">
        <f t="shared" si="28"/>
        <v>74469</v>
      </c>
      <c r="S46" s="62">
        <f t="shared" si="27"/>
        <v>0</v>
      </c>
    </row>
    <row r="47" spans="1:19" ht="51" outlineLevel="5">
      <c r="A47" s="3" t="s">
        <v>28</v>
      </c>
      <c r="B47" s="4" t="s">
        <v>4</v>
      </c>
      <c r="C47" s="7" t="s">
        <v>469</v>
      </c>
      <c r="D47" s="7" t="s">
        <v>470</v>
      </c>
      <c r="E47" s="8" t="str">
        <f t="shared" si="5"/>
        <v>01 4 11 12022</v>
      </c>
      <c r="F47" s="7" t="s">
        <v>469</v>
      </c>
      <c r="G47" s="7" t="s">
        <v>486</v>
      </c>
      <c r="H47" s="7" t="s">
        <v>482</v>
      </c>
      <c r="I47" s="7" t="s">
        <v>491</v>
      </c>
      <c r="J47" s="4" t="s">
        <v>29</v>
      </c>
      <c r="K47" s="4"/>
      <c r="L47" s="4"/>
      <c r="M47" s="9">
        <f t="shared" si="27"/>
        <v>106494</v>
      </c>
      <c r="N47" s="9">
        <f t="shared" si="27"/>
        <v>106494</v>
      </c>
      <c r="O47" s="54">
        <f t="shared" si="27"/>
        <v>0</v>
      </c>
      <c r="P47" s="9">
        <f t="shared" si="28"/>
        <v>90800</v>
      </c>
      <c r="Q47" s="66">
        <f t="shared" si="27"/>
        <v>0</v>
      </c>
      <c r="R47" s="9">
        <f t="shared" si="28"/>
        <v>74469</v>
      </c>
      <c r="S47" s="62">
        <f t="shared" si="27"/>
        <v>0</v>
      </c>
    </row>
    <row r="48" spans="1:19" ht="25.5" outlineLevel="6">
      <c r="A48" s="3" t="s">
        <v>30</v>
      </c>
      <c r="B48" s="4" t="s">
        <v>4</v>
      </c>
      <c r="C48" s="7" t="s">
        <v>469</v>
      </c>
      <c r="D48" s="7" t="s">
        <v>470</v>
      </c>
      <c r="E48" s="8" t="str">
        <f t="shared" si="5"/>
        <v>01 4 11 12022</v>
      </c>
      <c r="F48" s="7" t="s">
        <v>469</v>
      </c>
      <c r="G48" s="7" t="s">
        <v>486</v>
      </c>
      <c r="H48" s="7" t="s">
        <v>482</v>
      </c>
      <c r="I48" s="7" t="s">
        <v>491</v>
      </c>
      <c r="J48" s="4" t="s">
        <v>31</v>
      </c>
      <c r="K48" s="4"/>
      <c r="L48" s="4"/>
      <c r="M48" s="9">
        <f t="shared" si="27"/>
        <v>106494</v>
      </c>
      <c r="N48" s="9">
        <f t="shared" si="27"/>
        <v>106494</v>
      </c>
      <c r="O48" s="54">
        <f t="shared" si="27"/>
        <v>0</v>
      </c>
      <c r="P48" s="9">
        <f t="shared" si="28"/>
        <v>90800</v>
      </c>
      <c r="Q48" s="66">
        <f t="shared" si="27"/>
        <v>0</v>
      </c>
      <c r="R48" s="9">
        <f t="shared" si="28"/>
        <v>74469</v>
      </c>
      <c r="S48" s="62">
        <f t="shared" si="27"/>
        <v>0</v>
      </c>
    </row>
    <row r="49" spans="1:19" ht="114.75" outlineLevel="7">
      <c r="A49" s="3" t="s">
        <v>14</v>
      </c>
      <c r="B49" s="4" t="s">
        <v>4</v>
      </c>
      <c r="C49" s="7" t="s">
        <v>469</v>
      </c>
      <c r="D49" s="7" t="s">
        <v>470</v>
      </c>
      <c r="E49" s="8" t="str">
        <f t="shared" si="5"/>
        <v>01 4 11 12022</v>
      </c>
      <c r="F49" s="7" t="s">
        <v>469</v>
      </c>
      <c r="G49" s="7" t="s">
        <v>486</v>
      </c>
      <c r="H49" s="7" t="s">
        <v>482</v>
      </c>
      <c r="I49" s="7" t="s">
        <v>491</v>
      </c>
      <c r="J49" s="4" t="s">
        <v>31</v>
      </c>
      <c r="K49" s="4" t="s">
        <v>15</v>
      </c>
      <c r="L49" s="4"/>
      <c r="M49" s="9">
        <f t="shared" si="27"/>
        <v>106494</v>
      </c>
      <c r="N49" s="9">
        <f t="shared" si="27"/>
        <v>106494</v>
      </c>
      <c r="O49" s="54">
        <f t="shared" si="27"/>
        <v>0</v>
      </c>
      <c r="P49" s="9">
        <f t="shared" si="28"/>
        <v>90800</v>
      </c>
      <c r="Q49" s="66">
        <f t="shared" si="27"/>
        <v>0</v>
      </c>
      <c r="R49" s="9">
        <f t="shared" si="28"/>
        <v>74469</v>
      </c>
      <c r="S49" s="62">
        <f t="shared" si="27"/>
        <v>0</v>
      </c>
    </row>
    <row r="50" spans="1:19" ht="38.25" outlineLevel="7">
      <c r="A50" s="3" t="s">
        <v>34</v>
      </c>
      <c r="B50" s="4" t="s">
        <v>4</v>
      </c>
      <c r="C50" s="7" t="s">
        <v>469</v>
      </c>
      <c r="D50" s="7" t="s">
        <v>470</v>
      </c>
      <c r="E50" s="8" t="str">
        <f t="shared" si="5"/>
        <v>01 4 11 12022</v>
      </c>
      <c r="F50" s="7" t="s">
        <v>469</v>
      </c>
      <c r="G50" s="7" t="s">
        <v>486</v>
      </c>
      <c r="H50" s="7" t="s">
        <v>482</v>
      </c>
      <c r="I50" s="7" t="s">
        <v>491</v>
      </c>
      <c r="J50" s="4" t="s">
        <v>31</v>
      </c>
      <c r="K50" s="4" t="s">
        <v>15</v>
      </c>
      <c r="L50" s="4" t="s">
        <v>35</v>
      </c>
      <c r="M50" s="21">
        <v>106494</v>
      </c>
      <c r="N50" s="21">
        <v>106494</v>
      </c>
      <c r="O50" s="55">
        <v>0</v>
      </c>
      <c r="P50" s="21">
        <v>90800</v>
      </c>
      <c r="Q50" s="67">
        <v>0</v>
      </c>
      <c r="R50" s="21">
        <v>74469</v>
      </c>
      <c r="S50" s="63">
        <v>0</v>
      </c>
    </row>
    <row r="51" spans="1:19" ht="255" outlineLevel="3">
      <c r="A51" s="3" t="s">
        <v>37</v>
      </c>
      <c r="B51" s="4" t="s">
        <v>4</v>
      </c>
      <c r="C51" s="7" t="s">
        <v>469</v>
      </c>
      <c r="D51" s="7" t="s">
        <v>470</v>
      </c>
      <c r="E51" s="8" t="str">
        <f t="shared" si="5"/>
        <v>01 4 11 12023</v>
      </c>
      <c r="F51" s="7" t="s">
        <v>469</v>
      </c>
      <c r="G51" s="7" t="s">
        <v>486</v>
      </c>
      <c r="H51" s="7" t="s">
        <v>482</v>
      </c>
      <c r="I51" s="7" t="s">
        <v>492</v>
      </c>
      <c r="J51" s="4"/>
      <c r="K51" s="4"/>
      <c r="L51" s="4"/>
      <c r="M51" s="9">
        <f t="shared" ref="M51:S55" si="29">M52</f>
        <v>200</v>
      </c>
      <c r="N51" s="9">
        <f t="shared" si="29"/>
        <v>200</v>
      </c>
      <c r="O51" s="54">
        <f t="shared" si="29"/>
        <v>0</v>
      </c>
      <c r="P51" s="9">
        <f t="shared" ref="P51:R55" si="30">P52</f>
        <v>200</v>
      </c>
      <c r="Q51" s="66">
        <f t="shared" si="29"/>
        <v>0</v>
      </c>
      <c r="R51" s="9">
        <f t="shared" si="30"/>
        <v>200</v>
      </c>
      <c r="S51" s="62">
        <f t="shared" si="29"/>
        <v>0</v>
      </c>
    </row>
    <row r="52" spans="1:19" ht="38.25" outlineLevel="4">
      <c r="A52" s="3" t="s">
        <v>26</v>
      </c>
      <c r="B52" s="4" t="s">
        <v>4</v>
      </c>
      <c r="C52" s="7" t="s">
        <v>469</v>
      </c>
      <c r="D52" s="7" t="s">
        <v>470</v>
      </c>
      <c r="E52" s="8" t="str">
        <f t="shared" si="5"/>
        <v>01 4 11 12023</v>
      </c>
      <c r="F52" s="7" t="s">
        <v>469</v>
      </c>
      <c r="G52" s="7" t="s">
        <v>486</v>
      </c>
      <c r="H52" s="7" t="s">
        <v>482</v>
      </c>
      <c r="I52" s="7" t="s">
        <v>492</v>
      </c>
      <c r="J52" s="4" t="s">
        <v>27</v>
      </c>
      <c r="K52" s="4"/>
      <c r="L52" s="4"/>
      <c r="M52" s="9">
        <f t="shared" si="29"/>
        <v>200</v>
      </c>
      <c r="N52" s="9">
        <f t="shared" si="29"/>
        <v>200</v>
      </c>
      <c r="O52" s="54">
        <f t="shared" si="29"/>
        <v>0</v>
      </c>
      <c r="P52" s="9">
        <f t="shared" si="30"/>
        <v>200</v>
      </c>
      <c r="Q52" s="66">
        <f t="shared" si="29"/>
        <v>0</v>
      </c>
      <c r="R52" s="9">
        <f t="shared" si="30"/>
        <v>200</v>
      </c>
      <c r="S52" s="62">
        <f t="shared" si="29"/>
        <v>0</v>
      </c>
    </row>
    <row r="53" spans="1:19" ht="51" outlineLevel="5">
      <c r="A53" s="3" t="s">
        <v>28</v>
      </c>
      <c r="B53" s="4" t="s">
        <v>4</v>
      </c>
      <c r="C53" s="7" t="s">
        <v>469</v>
      </c>
      <c r="D53" s="7" t="s">
        <v>470</v>
      </c>
      <c r="E53" s="8" t="str">
        <f t="shared" si="5"/>
        <v>01 4 11 12023</v>
      </c>
      <c r="F53" s="7" t="s">
        <v>469</v>
      </c>
      <c r="G53" s="7" t="s">
        <v>486</v>
      </c>
      <c r="H53" s="7" t="s">
        <v>482</v>
      </c>
      <c r="I53" s="7" t="s">
        <v>492</v>
      </c>
      <c r="J53" s="4" t="s">
        <v>29</v>
      </c>
      <c r="K53" s="4"/>
      <c r="L53" s="4"/>
      <c r="M53" s="9">
        <f t="shared" si="29"/>
        <v>200</v>
      </c>
      <c r="N53" s="9">
        <f t="shared" si="29"/>
        <v>200</v>
      </c>
      <c r="O53" s="54">
        <f t="shared" si="29"/>
        <v>0</v>
      </c>
      <c r="P53" s="9">
        <f t="shared" si="30"/>
        <v>200</v>
      </c>
      <c r="Q53" s="66">
        <f t="shared" si="29"/>
        <v>0</v>
      </c>
      <c r="R53" s="9">
        <f t="shared" si="30"/>
        <v>200</v>
      </c>
      <c r="S53" s="62">
        <f t="shared" si="29"/>
        <v>0</v>
      </c>
    </row>
    <row r="54" spans="1:19" ht="25.5" outlineLevel="6">
      <c r="A54" s="3" t="s">
        <v>30</v>
      </c>
      <c r="B54" s="4" t="s">
        <v>4</v>
      </c>
      <c r="C54" s="7" t="s">
        <v>469</v>
      </c>
      <c r="D54" s="7" t="s">
        <v>470</v>
      </c>
      <c r="E54" s="8" t="str">
        <f t="shared" si="5"/>
        <v>01 4 11 12023</v>
      </c>
      <c r="F54" s="7" t="s">
        <v>469</v>
      </c>
      <c r="G54" s="7" t="s">
        <v>486</v>
      </c>
      <c r="H54" s="7" t="s">
        <v>482</v>
      </c>
      <c r="I54" s="7" t="s">
        <v>492</v>
      </c>
      <c r="J54" s="4" t="s">
        <v>31</v>
      </c>
      <c r="K54" s="4"/>
      <c r="L54" s="4"/>
      <c r="M54" s="9">
        <f t="shared" si="29"/>
        <v>200</v>
      </c>
      <c r="N54" s="9">
        <f t="shared" si="29"/>
        <v>200</v>
      </c>
      <c r="O54" s="54">
        <f t="shared" si="29"/>
        <v>0</v>
      </c>
      <c r="P54" s="9">
        <f t="shared" si="30"/>
        <v>200</v>
      </c>
      <c r="Q54" s="66">
        <f t="shared" si="29"/>
        <v>0</v>
      </c>
      <c r="R54" s="9">
        <f t="shared" si="30"/>
        <v>200</v>
      </c>
      <c r="S54" s="62">
        <f t="shared" si="29"/>
        <v>0</v>
      </c>
    </row>
    <row r="55" spans="1:19" ht="38.25" outlineLevel="7">
      <c r="A55" s="3" t="s">
        <v>38</v>
      </c>
      <c r="B55" s="4" t="s">
        <v>4</v>
      </c>
      <c r="C55" s="7" t="s">
        <v>469</v>
      </c>
      <c r="D55" s="7" t="s">
        <v>470</v>
      </c>
      <c r="E55" s="8" t="str">
        <f t="shared" si="5"/>
        <v>01 4 11 12023</v>
      </c>
      <c r="F55" s="7" t="s">
        <v>469</v>
      </c>
      <c r="G55" s="7" t="s">
        <v>486</v>
      </c>
      <c r="H55" s="7" t="s">
        <v>482</v>
      </c>
      <c r="I55" s="7" t="s">
        <v>492</v>
      </c>
      <c r="J55" s="4" t="s">
        <v>31</v>
      </c>
      <c r="K55" s="4" t="s">
        <v>39</v>
      </c>
      <c r="L55" s="4"/>
      <c r="M55" s="9">
        <f t="shared" si="29"/>
        <v>200</v>
      </c>
      <c r="N55" s="9">
        <f t="shared" si="29"/>
        <v>200</v>
      </c>
      <c r="O55" s="54">
        <f t="shared" si="29"/>
        <v>0</v>
      </c>
      <c r="P55" s="9">
        <f t="shared" si="30"/>
        <v>200</v>
      </c>
      <c r="Q55" s="66">
        <f t="shared" si="29"/>
        <v>0</v>
      </c>
      <c r="R55" s="9">
        <f t="shared" si="30"/>
        <v>200</v>
      </c>
      <c r="S55" s="62">
        <f t="shared" si="29"/>
        <v>0</v>
      </c>
    </row>
    <row r="56" spans="1:19" ht="38.25" outlineLevel="7">
      <c r="A56" s="3" t="s">
        <v>34</v>
      </c>
      <c r="B56" s="4" t="s">
        <v>4</v>
      </c>
      <c r="C56" s="7" t="s">
        <v>469</v>
      </c>
      <c r="D56" s="7" t="s">
        <v>470</v>
      </c>
      <c r="E56" s="8" t="str">
        <f t="shared" si="5"/>
        <v>01 4 11 12023</v>
      </c>
      <c r="F56" s="7" t="s">
        <v>469</v>
      </c>
      <c r="G56" s="7" t="s">
        <v>486</v>
      </c>
      <c r="H56" s="7" t="s">
        <v>482</v>
      </c>
      <c r="I56" s="7" t="s">
        <v>492</v>
      </c>
      <c r="J56" s="4" t="s">
        <v>31</v>
      </c>
      <c r="K56" s="4" t="s">
        <v>39</v>
      </c>
      <c r="L56" s="4" t="s">
        <v>35</v>
      </c>
      <c r="M56" s="21">
        <v>200</v>
      </c>
      <c r="N56" s="21">
        <v>200</v>
      </c>
      <c r="O56" s="55">
        <v>0</v>
      </c>
      <c r="P56" s="21">
        <v>200</v>
      </c>
      <c r="Q56" s="67">
        <v>0</v>
      </c>
      <c r="R56" s="21">
        <v>200</v>
      </c>
      <c r="S56" s="63">
        <v>0</v>
      </c>
    </row>
    <row r="57" spans="1:19" ht="51" outlineLevel="3">
      <c r="A57" s="3" t="s">
        <v>40</v>
      </c>
      <c r="B57" s="4" t="s">
        <v>4</v>
      </c>
      <c r="C57" s="7" t="s">
        <v>469</v>
      </c>
      <c r="D57" s="7" t="s">
        <v>470</v>
      </c>
      <c r="E57" s="8" t="str">
        <f t="shared" si="5"/>
        <v>01 4 11 16721</v>
      </c>
      <c r="F57" s="7" t="s">
        <v>469</v>
      </c>
      <c r="G57" s="7" t="s">
        <v>486</v>
      </c>
      <c r="H57" s="7" t="s">
        <v>482</v>
      </c>
      <c r="I57" s="7" t="s">
        <v>493</v>
      </c>
      <c r="J57" s="4"/>
      <c r="K57" s="4"/>
      <c r="L57" s="4"/>
      <c r="M57" s="9">
        <f>M58+M69</f>
        <v>2610900</v>
      </c>
      <c r="N57" s="9">
        <f>N58+N69</f>
        <v>2610900</v>
      </c>
      <c r="O57" s="54">
        <f>O58+O69</f>
        <v>0</v>
      </c>
      <c r="P57" s="9">
        <f t="shared" ref="P57:R57" si="31">P58+P69</f>
        <v>2610900</v>
      </c>
      <c r="Q57" s="66">
        <f>Q58+Q69</f>
        <v>0</v>
      </c>
      <c r="R57" s="9">
        <f t="shared" si="31"/>
        <v>2610900</v>
      </c>
      <c r="S57" s="62">
        <f>S58+S69</f>
        <v>0</v>
      </c>
    </row>
    <row r="58" spans="1:19" ht="89.25" outlineLevel="4">
      <c r="A58" s="3" t="s">
        <v>8</v>
      </c>
      <c r="B58" s="4" t="s">
        <v>4</v>
      </c>
      <c r="C58" s="7" t="s">
        <v>469</v>
      </c>
      <c r="D58" s="7" t="s">
        <v>470</v>
      </c>
      <c r="E58" s="8" t="str">
        <f t="shared" si="5"/>
        <v>01 4 11 16721</v>
      </c>
      <c r="F58" s="7" t="s">
        <v>469</v>
      </c>
      <c r="G58" s="7" t="s">
        <v>486</v>
      </c>
      <c r="H58" s="7" t="s">
        <v>482</v>
      </c>
      <c r="I58" s="7" t="s">
        <v>493</v>
      </c>
      <c r="J58" s="4" t="s">
        <v>9</v>
      </c>
      <c r="K58" s="4"/>
      <c r="L58" s="4"/>
      <c r="M58" s="9">
        <f>M59</f>
        <v>2102393</v>
      </c>
      <c r="N58" s="9">
        <f>N59</f>
        <v>2102393</v>
      </c>
      <c r="O58" s="54">
        <f>O59</f>
        <v>0</v>
      </c>
      <c r="P58" s="9">
        <f t="shared" ref="P58:R58" si="32">P59</f>
        <v>2181721</v>
      </c>
      <c r="Q58" s="66">
        <f>Q59</f>
        <v>0</v>
      </c>
      <c r="R58" s="9">
        <f t="shared" si="32"/>
        <v>2264302</v>
      </c>
      <c r="S58" s="62">
        <f>S59</f>
        <v>0</v>
      </c>
    </row>
    <row r="59" spans="1:19" ht="38.25" outlineLevel="5">
      <c r="A59" s="3" t="s">
        <v>10</v>
      </c>
      <c r="B59" s="4" t="s">
        <v>4</v>
      </c>
      <c r="C59" s="7" t="s">
        <v>469</v>
      </c>
      <c r="D59" s="7" t="s">
        <v>470</v>
      </c>
      <c r="E59" s="8" t="str">
        <f t="shared" si="5"/>
        <v>01 4 11 16721</v>
      </c>
      <c r="F59" s="7" t="s">
        <v>469</v>
      </c>
      <c r="G59" s="7" t="s">
        <v>486</v>
      </c>
      <c r="H59" s="7" t="s">
        <v>482</v>
      </c>
      <c r="I59" s="7" t="s">
        <v>493</v>
      </c>
      <c r="J59" s="4" t="s">
        <v>11</v>
      </c>
      <c r="K59" s="4"/>
      <c r="L59" s="4"/>
      <c r="M59" s="9">
        <f>M60+M63+M66</f>
        <v>2102393</v>
      </c>
      <c r="N59" s="9">
        <f>N60+N63+N66</f>
        <v>2102393</v>
      </c>
      <c r="O59" s="54">
        <f>O60+O63+O66</f>
        <v>0</v>
      </c>
      <c r="P59" s="9">
        <f t="shared" ref="P59:R59" si="33">P60+P63+P66</f>
        <v>2181721</v>
      </c>
      <c r="Q59" s="66">
        <f>Q60+Q63+Q66</f>
        <v>0</v>
      </c>
      <c r="R59" s="9">
        <f t="shared" si="33"/>
        <v>2264302</v>
      </c>
      <c r="S59" s="62">
        <f>S60+S63+S66</f>
        <v>0</v>
      </c>
    </row>
    <row r="60" spans="1:19" ht="38.25" outlineLevel="6">
      <c r="A60" s="3" t="s">
        <v>12</v>
      </c>
      <c r="B60" s="4" t="s">
        <v>4</v>
      </c>
      <c r="C60" s="7" t="s">
        <v>469</v>
      </c>
      <c r="D60" s="7" t="s">
        <v>470</v>
      </c>
      <c r="E60" s="8" t="str">
        <f t="shared" si="5"/>
        <v>01 4 11 16721</v>
      </c>
      <c r="F60" s="7" t="s">
        <v>469</v>
      </c>
      <c r="G60" s="7" t="s">
        <v>486</v>
      </c>
      <c r="H60" s="7" t="s">
        <v>482</v>
      </c>
      <c r="I60" s="7" t="s">
        <v>493</v>
      </c>
      <c r="J60" s="4" t="s">
        <v>13</v>
      </c>
      <c r="K60" s="4"/>
      <c r="L60" s="4"/>
      <c r="M60" s="9">
        <f t="shared" ref="M60:S61" si="34">M61</f>
        <v>1521321</v>
      </c>
      <c r="N60" s="9">
        <f t="shared" si="34"/>
        <v>1521321</v>
      </c>
      <c r="O60" s="54">
        <f t="shared" si="34"/>
        <v>0</v>
      </c>
      <c r="P60" s="9">
        <f t="shared" ref="P60:R61" si="35">P61</f>
        <v>1582249</v>
      </c>
      <c r="Q60" s="66">
        <f t="shared" si="34"/>
        <v>0</v>
      </c>
      <c r="R60" s="9">
        <f t="shared" si="35"/>
        <v>1645675</v>
      </c>
      <c r="S60" s="62">
        <f t="shared" si="34"/>
        <v>0</v>
      </c>
    </row>
    <row r="61" spans="1:19" ht="114.75" outlineLevel="7">
      <c r="A61" s="3" t="s">
        <v>41</v>
      </c>
      <c r="B61" s="4" t="s">
        <v>4</v>
      </c>
      <c r="C61" s="7" t="s">
        <v>469</v>
      </c>
      <c r="D61" s="7" t="s">
        <v>470</v>
      </c>
      <c r="E61" s="8" t="str">
        <f t="shared" si="5"/>
        <v>01 4 11 16721</v>
      </c>
      <c r="F61" s="7" t="s">
        <v>469</v>
      </c>
      <c r="G61" s="7" t="s">
        <v>486</v>
      </c>
      <c r="H61" s="7" t="s">
        <v>482</v>
      </c>
      <c r="I61" s="7" t="s">
        <v>493</v>
      </c>
      <c r="J61" s="4" t="s">
        <v>13</v>
      </c>
      <c r="K61" s="4" t="s">
        <v>42</v>
      </c>
      <c r="L61" s="4"/>
      <c r="M61" s="9">
        <f t="shared" si="34"/>
        <v>1521321</v>
      </c>
      <c r="N61" s="9">
        <f t="shared" si="34"/>
        <v>1521321</v>
      </c>
      <c r="O61" s="54">
        <f t="shared" si="34"/>
        <v>0</v>
      </c>
      <c r="P61" s="9">
        <f t="shared" si="35"/>
        <v>1582249</v>
      </c>
      <c r="Q61" s="66">
        <f t="shared" si="34"/>
        <v>0</v>
      </c>
      <c r="R61" s="9">
        <f t="shared" si="35"/>
        <v>1645675</v>
      </c>
      <c r="S61" s="62">
        <f t="shared" si="34"/>
        <v>0</v>
      </c>
    </row>
    <row r="62" spans="1:19" outlineLevel="7">
      <c r="A62" s="3" t="s">
        <v>16</v>
      </c>
      <c r="B62" s="4" t="s">
        <v>4</v>
      </c>
      <c r="C62" s="7" t="s">
        <v>469</v>
      </c>
      <c r="D62" s="7" t="s">
        <v>470</v>
      </c>
      <c r="E62" s="8" t="str">
        <f t="shared" si="5"/>
        <v>01 4 11 16721</v>
      </c>
      <c r="F62" s="7" t="s">
        <v>469</v>
      </c>
      <c r="G62" s="7" t="s">
        <v>486</v>
      </c>
      <c r="H62" s="7" t="s">
        <v>482</v>
      </c>
      <c r="I62" s="7" t="s">
        <v>493</v>
      </c>
      <c r="J62" s="4" t="s">
        <v>13</v>
      </c>
      <c r="K62" s="4" t="s">
        <v>42</v>
      </c>
      <c r="L62" s="4" t="s">
        <v>17</v>
      </c>
      <c r="M62" s="21">
        <v>1521321</v>
      </c>
      <c r="N62" s="21">
        <v>1521321</v>
      </c>
      <c r="O62" s="55">
        <v>0</v>
      </c>
      <c r="P62" s="21">
        <v>1582249</v>
      </c>
      <c r="Q62" s="67">
        <v>0</v>
      </c>
      <c r="R62" s="21">
        <v>1645675</v>
      </c>
      <c r="S62" s="63">
        <v>0</v>
      </c>
    </row>
    <row r="63" spans="1:19" ht="51" outlineLevel="6">
      <c r="A63" s="3" t="s">
        <v>18</v>
      </c>
      <c r="B63" s="4" t="s">
        <v>4</v>
      </c>
      <c r="C63" s="7" t="s">
        <v>469</v>
      </c>
      <c r="D63" s="7" t="s">
        <v>470</v>
      </c>
      <c r="E63" s="8" t="str">
        <f t="shared" si="5"/>
        <v>01 4 11 16721</v>
      </c>
      <c r="F63" s="7" t="s">
        <v>469</v>
      </c>
      <c r="G63" s="7" t="s">
        <v>486</v>
      </c>
      <c r="H63" s="7" t="s">
        <v>482</v>
      </c>
      <c r="I63" s="7" t="s">
        <v>493</v>
      </c>
      <c r="J63" s="4" t="s">
        <v>19</v>
      </c>
      <c r="K63" s="4"/>
      <c r="L63" s="4"/>
      <c r="M63" s="9">
        <f t="shared" ref="M63:S64" si="36">M64</f>
        <v>93420</v>
      </c>
      <c r="N63" s="9">
        <f t="shared" si="36"/>
        <v>93420</v>
      </c>
      <c r="O63" s="54">
        <f t="shared" si="36"/>
        <v>0</v>
      </c>
      <c r="P63" s="9">
        <f t="shared" ref="P63:R64" si="37">P64</f>
        <v>93420</v>
      </c>
      <c r="Q63" s="66">
        <f t="shared" si="36"/>
        <v>0</v>
      </c>
      <c r="R63" s="9">
        <f t="shared" si="37"/>
        <v>93420</v>
      </c>
      <c r="S63" s="62">
        <f t="shared" si="36"/>
        <v>0</v>
      </c>
    </row>
    <row r="64" spans="1:19" ht="114.75" outlineLevel="7">
      <c r="A64" s="3" t="s">
        <v>41</v>
      </c>
      <c r="B64" s="4" t="s">
        <v>4</v>
      </c>
      <c r="C64" s="7" t="s">
        <v>469</v>
      </c>
      <c r="D64" s="7" t="s">
        <v>470</v>
      </c>
      <c r="E64" s="8" t="str">
        <f t="shared" si="5"/>
        <v>01 4 11 16721</v>
      </c>
      <c r="F64" s="7" t="s">
        <v>469</v>
      </c>
      <c r="G64" s="7" t="s">
        <v>486</v>
      </c>
      <c r="H64" s="7" t="s">
        <v>482</v>
      </c>
      <c r="I64" s="7" t="s">
        <v>493</v>
      </c>
      <c r="J64" s="4" t="s">
        <v>19</v>
      </c>
      <c r="K64" s="4" t="s">
        <v>42</v>
      </c>
      <c r="L64" s="4"/>
      <c r="M64" s="9">
        <f t="shared" si="36"/>
        <v>93420</v>
      </c>
      <c r="N64" s="9">
        <f t="shared" si="36"/>
        <v>93420</v>
      </c>
      <c r="O64" s="54">
        <f t="shared" si="36"/>
        <v>0</v>
      </c>
      <c r="P64" s="9">
        <f t="shared" si="37"/>
        <v>93420</v>
      </c>
      <c r="Q64" s="66">
        <f t="shared" si="36"/>
        <v>0</v>
      </c>
      <c r="R64" s="9">
        <f t="shared" si="37"/>
        <v>93420</v>
      </c>
      <c r="S64" s="62">
        <f t="shared" si="36"/>
        <v>0</v>
      </c>
    </row>
    <row r="65" spans="1:19" ht="38.25" outlineLevel="7">
      <c r="A65" s="3" t="s">
        <v>20</v>
      </c>
      <c r="B65" s="4" t="s">
        <v>4</v>
      </c>
      <c r="C65" s="7" t="s">
        <v>469</v>
      </c>
      <c r="D65" s="7" t="s">
        <v>470</v>
      </c>
      <c r="E65" s="8" t="str">
        <f t="shared" si="5"/>
        <v>01 4 11 16721</v>
      </c>
      <c r="F65" s="7" t="s">
        <v>469</v>
      </c>
      <c r="G65" s="7" t="s">
        <v>486</v>
      </c>
      <c r="H65" s="7" t="s">
        <v>482</v>
      </c>
      <c r="I65" s="7" t="s">
        <v>493</v>
      </c>
      <c r="J65" s="4" t="s">
        <v>19</v>
      </c>
      <c r="K65" s="4" t="s">
        <v>42</v>
      </c>
      <c r="L65" s="4" t="s">
        <v>21</v>
      </c>
      <c r="M65" s="21">
        <v>93420</v>
      </c>
      <c r="N65" s="21">
        <v>93420</v>
      </c>
      <c r="O65" s="55">
        <v>0</v>
      </c>
      <c r="P65" s="21">
        <v>93420</v>
      </c>
      <c r="Q65" s="67">
        <v>0</v>
      </c>
      <c r="R65" s="21">
        <v>93420</v>
      </c>
      <c r="S65" s="63">
        <v>0</v>
      </c>
    </row>
    <row r="66" spans="1:19" ht="63.75" outlineLevel="6">
      <c r="A66" s="3" t="s">
        <v>22</v>
      </c>
      <c r="B66" s="4" t="s">
        <v>4</v>
      </c>
      <c r="C66" s="7" t="s">
        <v>469</v>
      </c>
      <c r="D66" s="7" t="s">
        <v>470</v>
      </c>
      <c r="E66" s="8" t="str">
        <f t="shared" si="5"/>
        <v>01 4 11 16721</v>
      </c>
      <c r="F66" s="7" t="s">
        <v>469</v>
      </c>
      <c r="G66" s="7" t="s">
        <v>486</v>
      </c>
      <c r="H66" s="7" t="s">
        <v>482</v>
      </c>
      <c r="I66" s="7" t="s">
        <v>493</v>
      </c>
      <c r="J66" s="4" t="s">
        <v>23</v>
      </c>
      <c r="K66" s="4"/>
      <c r="L66" s="4"/>
      <c r="M66" s="9">
        <f t="shared" ref="M66:S67" si="38">M67</f>
        <v>487652</v>
      </c>
      <c r="N66" s="9">
        <f t="shared" si="38"/>
        <v>487652</v>
      </c>
      <c r="O66" s="54">
        <f t="shared" si="38"/>
        <v>0</v>
      </c>
      <c r="P66" s="9">
        <f t="shared" ref="P66:R67" si="39">P67</f>
        <v>506052</v>
      </c>
      <c r="Q66" s="66">
        <f t="shared" si="38"/>
        <v>0</v>
      </c>
      <c r="R66" s="9">
        <f t="shared" si="39"/>
        <v>525207</v>
      </c>
      <c r="S66" s="62">
        <f t="shared" si="38"/>
        <v>0</v>
      </c>
    </row>
    <row r="67" spans="1:19" ht="114.75" outlineLevel="7">
      <c r="A67" s="3" t="s">
        <v>41</v>
      </c>
      <c r="B67" s="4" t="s">
        <v>4</v>
      </c>
      <c r="C67" s="7" t="s">
        <v>469</v>
      </c>
      <c r="D67" s="7" t="s">
        <v>470</v>
      </c>
      <c r="E67" s="8" t="str">
        <f t="shared" si="5"/>
        <v>01 4 11 16721</v>
      </c>
      <c r="F67" s="7" t="s">
        <v>469</v>
      </c>
      <c r="G67" s="7" t="s">
        <v>486</v>
      </c>
      <c r="H67" s="7" t="s">
        <v>482</v>
      </c>
      <c r="I67" s="7" t="s">
        <v>493</v>
      </c>
      <c r="J67" s="4" t="s">
        <v>23</v>
      </c>
      <c r="K67" s="4" t="s">
        <v>42</v>
      </c>
      <c r="L67" s="4"/>
      <c r="M67" s="9">
        <f t="shared" si="38"/>
        <v>487652</v>
      </c>
      <c r="N67" s="9">
        <f t="shared" si="38"/>
        <v>487652</v>
      </c>
      <c r="O67" s="54">
        <f t="shared" si="38"/>
        <v>0</v>
      </c>
      <c r="P67" s="9">
        <f t="shared" si="39"/>
        <v>506052</v>
      </c>
      <c r="Q67" s="66">
        <f t="shared" si="38"/>
        <v>0</v>
      </c>
      <c r="R67" s="9">
        <f t="shared" si="39"/>
        <v>525207</v>
      </c>
      <c r="S67" s="62">
        <f t="shared" si="38"/>
        <v>0</v>
      </c>
    </row>
    <row r="68" spans="1:19" ht="25.5" outlineLevel="7">
      <c r="A68" s="3" t="s">
        <v>24</v>
      </c>
      <c r="B68" s="4" t="s">
        <v>4</v>
      </c>
      <c r="C68" s="7" t="s">
        <v>469</v>
      </c>
      <c r="D68" s="7" t="s">
        <v>470</v>
      </c>
      <c r="E68" s="8" t="str">
        <f t="shared" si="5"/>
        <v>01 4 11 16721</v>
      </c>
      <c r="F68" s="7" t="s">
        <v>469</v>
      </c>
      <c r="G68" s="7" t="s">
        <v>486</v>
      </c>
      <c r="H68" s="7" t="s">
        <v>482</v>
      </c>
      <c r="I68" s="7" t="s">
        <v>493</v>
      </c>
      <c r="J68" s="4" t="s">
        <v>23</v>
      </c>
      <c r="K68" s="4" t="s">
        <v>42</v>
      </c>
      <c r="L68" s="4" t="s">
        <v>25</v>
      </c>
      <c r="M68" s="21">
        <v>487652</v>
      </c>
      <c r="N68" s="21">
        <v>487652</v>
      </c>
      <c r="O68" s="55">
        <v>0</v>
      </c>
      <c r="P68" s="21">
        <v>506052</v>
      </c>
      <c r="Q68" s="67">
        <v>0</v>
      </c>
      <c r="R68" s="21">
        <v>525207</v>
      </c>
      <c r="S68" s="63">
        <v>0</v>
      </c>
    </row>
    <row r="69" spans="1:19" ht="38.25" outlineLevel="4">
      <c r="A69" s="3" t="s">
        <v>26</v>
      </c>
      <c r="B69" s="4" t="s">
        <v>4</v>
      </c>
      <c r="C69" s="7" t="s">
        <v>469</v>
      </c>
      <c r="D69" s="7" t="s">
        <v>470</v>
      </c>
      <c r="E69" s="8" t="str">
        <f t="shared" si="5"/>
        <v>01 4 11 16721</v>
      </c>
      <c r="F69" s="7" t="s">
        <v>469</v>
      </c>
      <c r="G69" s="7" t="s">
        <v>486</v>
      </c>
      <c r="H69" s="7" t="s">
        <v>482</v>
      </c>
      <c r="I69" s="7" t="s">
        <v>493</v>
      </c>
      <c r="J69" s="4" t="s">
        <v>27</v>
      </c>
      <c r="K69" s="4"/>
      <c r="L69" s="4"/>
      <c r="M69" s="9">
        <f t="shared" ref="M69:S71" si="40">M70</f>
        <v>508507</v>
      </c>
      <c r="N69" s="9">
        <f t="shared" si="40"/>
        <v>508507</v>
      </c>
      <c r="O69" s="54">
        <f t="shared" si="40"/>
        <v>0</v>
      </c>
      <c r="P69" s="9">
        <f t="shared" ref="P69:R71" si="41">P70</f>
        <v>429179</v>
      </c>
      <c r="Q69" s="66">
        <f t="shared" si="40"/>
        <v>0</v>
      </c>
      <c r="R69" s="9">
        <f t="shared" si="41"/>
        <v>346598</v>
      </c>
      <c r="S69" s="62">
        <f t="shared" si="40"/>
        <v>0</v>
      </c>
    </row>
    <row r="70" spans="1:19" ht="51" outlineLevel="5">
      <c r="A70" s="3" t="s">
        <v>28</v>
      </c>
      <c r="B70" s="4" t="s">
        <v>4</v>
      </c>
      <c r="C70" s="7" t="s">
        <v>469</v>
      </c>
      <c r="D70" s="7" t="s">
        <v>470</v>
      </c>
      <c r="E70" s="8" t="str">
        <f t="shared" si="5"/>
        <v>01 4 11 16721</v>
      </c>
      <c r="F70" s="7" t="s">
        <v>469</v>
      </c>
      <c r="G70" s="7" t="s">
        <v>486</v>
      </c>
      <c r="H70" s="7" t="s">
        <v>482</v>
      </c>
      <c r="I70" s="7" t="s">
        <v>493</v>
      </c>
      <c r="J70" s="4" t="s">
        <v>29</v>
      </c>
      <c r="K70" s="4"/>
      <c r="L70" s="4"/>
      <c r="M70" s="9">
        <f t="shared" si="40"/>
        <v>508507</v>
      </c>
      <c r="N70" s="9">
        <f t="shared" si="40"/>
        <v>508507</v>
      </c>
      <c r="O70" s="54">
        <f t="shared" si="40"/>
        <v>0</v>
      </c>
      <c r="P70" s="9">
        <f t="shared" si="41"/>
        <v>429179</v>
      </c>
      <c r="Q70" s="66">
        <f t="shared" si="40"/>
        <v>0</v>
      </c>
      <c r="R70" s="9">
        <f t="shared" si="41"/>
        <v>346598</v>
      </c>
      <c r="S70" s="62">
        <f t="shared" si="40"/>
        <v>0</v>
      </c>
    </row>
    <row r="71" spans="1:19" ht="25.5" outlineLevel="6">
      <c r="A71" s="3" t="s">
        <v>30</v>
      </c>
      <c r="B71" s="4" t="s">
        <v>4</v>
      </c>
      <c r="C71" s="7" t="s">
        <v>469</v>
      </c>
      <c r="D71" s="7" t="s">
        <v>470</v>
      </c>
      <c r="E71" s="8" t="str">
        <f t="shared" si="5"/>
        <v>01 4 11 16721</v>
      </c>
      <c r="F71" s="7" t="s">
        <v>469</v>
      </c>
      <c r="G71" s="7" t="s">
        <v>486</v>
      </c>
      <c r="H71" s="7" t="s">
        <v>482</v>
      </c>
      <c r="I71" s="7" t="s">
        <v>493</v>
      </c>
      <c r="J71" s="4" t="s">
        <v>31</v>
      </c>
      <c r="K71" s="4"/>
      <c r="L71" s="4"/>
      <c r="M71" s="9">
        <f t="shared" si="40"/>
        <v>508507</v>
      </c>
      <c r="N71" s="9">
        <f t="shared" si="40"/>
        <v>508507</v>
      </c>
      <c r="O71" s="54">
        <f t="shared" si="40"/>
        <v>0</v>
      </c>
      <c r="P71" s="9">
        <f t="shared" si="41"/>
        <v>429179</v>
      </c>
      <c r="Q71" s="66">
        <f t="shared" si="40"/>
        <v>0</v>
      </c>
      <c r="R71" s="9">
        <f t="shared" si="41"/>
        <v>346598</v>
      </c>
      <c r="S71" s="62">
        <f t="shared" si="40"/>
        <v>0</v>
      </c>
    </row>
    <row r="72" spans="1:19" ht="114.75" outlineLevel="7">
      <c r="A72" s="3" t="s">
        <v>41</v>
      </c>
      <c r="B72" s="4" t="s">
        <v>4</v>
      </c>
      <c r="C72" s="7" t="s">
        <v>469</v>
      </c>
      <c r="D72" s="7" t="s">
        <v>470</v>
      </c>
      <c r="E72" s="8" t="str">
        <f t="shared" si="5"/>
        <v>01 4 11 16721</v>
      </c>
      <c r="F72" s="7" t="s">
        <v>469</v>
      </c>
      <c r="G72" s="7" t="s">
        <v>486</v>
      </c>
      <c r="H72" s="7" t="s">
        <v>482</v>
      </c>
      <c r="I72" s="7" t="s">
        <v>493</v>
      </c>
      <c r="J72" s="4" t="s">
        <v>31</v>
      </c>
      <c r="K72" s="4" t="s">
        <v>42</v>
      </c>
      <c r="L72" s="4"/>
      <c r="M72" s="9">
        <f>M73+M74</f>
        <v>508507</v>
      </c>
      <c r="N72" s="9">
        <f>N73+N74</f>
        <v>508507</v>
      </c>
      <c r="O72" s="54">
        <f>O73+O74</f>
        <v>0</v>
      </c>
      <c r="P72" s="9">
        <f t="shared" ref="P72:R72" si="42">P73+P74</f>
        <v>429179</v>
      </c>
      <c r="Q72" s="66">
        <f>Q73+Q74</f>
        <v>0</v>
      </c>
      <c r="R72" s="9">
        <f t="shared" si="42"/>
        <v>346598</v>
      </c>
      <c r="S72" s="62">
        <f>S73+S74</f>
        <v>0</v>
      </c>
    </row>
    <row r="73" spans="1:19" ht="25.5" outlineLevel="7">
      <c r="A73" s="3" t="s">
        <v>43</v>
      </c>
      <c r="B73" s="4" t="s">
        <v>4</v>
      </c>
      <c r="C73" s="7" t="s">
        <v>469</v>
      </c>
      <c r="D73" s="7" t="s">
        <v>470</v>
      </c>
      <c r="E73" s="8" t="str">
        <f t="shared" si="5"/>
        <v>01 4 11 16721</v>
      </c>
      <c r="F73" s="7" t="s">
        <v>469</v>
      </c>
      <c r="G73" s="7" t="s">
        <v>486</v>
      </c>
      <c r="H73" s="7" t="s">
        <v>482</v>
      </c>
      <c r="I73" s="7" t="s">
        <v>493</v>
      </c>
      <c r="J73" s="4" t="s">
        <v>31</v>
      </c>
      <c r="K73" s="4" t="s">
        <v>42</v>
      </c>
      <c r="L73" s="4" t="s">
        <v>44</v>
      </c>
      <c r="M73" s="21">
        <v>107000</v>
      </c>
      <c r="N73" s="21">
        <v>107000</v>
      </c>
      <c r="O73" s="55">
        <v>0</v>
      </c>
      <c r="P73" s="21">
        <v>107000</v>
      </c>
      <c r="Q73" s="67">
        <v>0</v>
      </c>
      <c r="R73" s="21">
        <v>107000</v>
      </c>
      <c r="S73" s="63">
        <v>0</v>
      </c>
    </row>
    <row r="74" spans="1:19" ht="38.25" outlineLevel="7">
      <c r="A74" s="3" t="s">
        <v>34</v>
      </c>
      <c r="B74" s="4" t="s">
        <v>4</v>
      </c>
      <c r="C74" s="7" t="s">
        <v>469</v>
      </c>
      <c r="D74" s="7" t="s">
        <v>470</v>
      </c>
      <c r="E74" s="8" t="str">
        <f t="shared" si="5"/>
        <v>01 4 11 16721</v>
      </c>
      <c r="F74" s="7" t="s">
        <v>469</v>
      </c>
      <c r="G74" s="7" t="s">
        <v>486</v>
      </c>
      <c r="H74" s="7" t="s">
        <v>482</v>
      </c>
      <c r="I74" s="7" t="s">
        <v>493</v>
      </c>
      <c r="J74" s="4" t="s">
        <v>31</v>
      </c>
      <c r="K74" s="4" t="s">
        <v>42</v>
      </c>
      <c r="L74" s="4" t="s">
        <v>35</v>
      </c>
      <c r="M74" s="21">
        <v>401507</v>
      </c>
      <c r="N74" s="21">
        <v>401507</v>
      </c>
      <c r="O74" s="55">
        <v>0</v>
      </c>
      <c r="P74" s="21">
        <v>322179</v>
      </c>
      <c r="Q74" s="67">
        <v>0</v>
      </c>
      <c r="R74" s="21">
        <v>239598</v>
      </c>
      <c r="S74" s="63">
        <v>0</v>
      </c>
    </row>
    <row r="75" spans="1:19" ht="63.75" outlineLevel="3">
      <c r="A75" s="3" t="s">
        <v>45</v>
      </c>
      <c r="B75" s="4" t="s">
        <v>4</v>
      </c>
      <c r="C75" s="7" t="s">
        <v>469</v>
      </c>
      <c r="D75" s="7" t="s">
        <v>470</v>
      </c>
      <c r="E75" s="8" t="str">
        <f t="shared" si="5"/>
        <v>01 4 11 17900</v>
      </c>
      <c r="F75" s="7" t="s">
        <v>469</v>
      </c>
      <c r="G75" s="7" t="s">
        <v>486</v>
      </c>
      <c r="H75" s="7" t="s">
        <v>482</v>
      </c>
      <c r="I75" s="7" t="s">
        <v>494</v>
      </c>
      <c r="J75" s="4"/>
      <c r="K75" s="4"/>
      <c r="L75" s="4"/>
      <c r="M75" s="9">
        <f>M76+M84</f>
        <v>522180</v>
      </c>
      <c r="N75" s="9">
        <f>N76+N84</f>
        <v>522180</v>
      </c>
      <c r="O75" s="54">
        <f>O76+O84</f>
        <v>0</v>
      </c>
      <c r="P75" s="9">
        <f t="shared" ref="P75:R75" si="43">P76+P84</f>
        <v>522180</v>
      </c>
      <c r="Q75" s="66">
        <f>Q76+Q84</f>
        <v>0</v>
      </c>
      <c r="R75" s="9">
        <f t="shared" si="43"/>
        <v>522180</v>
      </c>
      <c r="S75" s="62">
        <f>S76+S84</f>
        <v>0</v>
      </c>
    </row>
    <row r="76" spans="1:19" ht="89.25" outlineLevel="4">
      <c r="A76" s="3" t="s">
        <v>8</v>
      </c>
      <c r="B76" s="4" t="s">
        <v>4</v>
      </c>
      <c r="C76" s="7" t="s">
        <v>469</v>
      </c>
      <c r="D76" s="7" t="s">
        <v>470</v>
      </c>
      <c r="E76" s="8" t="str">
        <f t="shared" si="5"/>
        <v>01 4 11 17900</v>
      </c>
      <c r="F76" s="7" t="s">
        <v>469</v>
      </c>
      <c r="G76" s="7" t="s">
        <v>486</v>
      </c>
      <c r="H76" s="7" t="s">
        <v>482</v>
      </c>
      <c r="I76" s="7" t="s">
        <v>494</v>
      </c>
      <c r="J76" s="4" t="s">
        <v>9</v>
      </c>
      <c r="K76" s="4"/>
      <c r="L76" s="4"/>
      <c r="M76" s="9">
        <f>M77</f>
        <v>270861.57</v>
      </c>
      <c r="N76" s="9">
        <f>N77</f>
        <v>270861.57</v>
      </c>
      <c r="O76" s="54">
        <f>O77</f>
        <v>0</v>
      </c>
      <c r="P76" s="9">
        <f t="shared" ref="P76:R76" si="44">P77</f>
        <v>281707</v>
      </c>
      <c r="Q76" s="66">
        <f>Q77</f>
        <v>0</v>
      </c>
      <c r="R76" s="9">
        <f t="shared" si="44"/>
        <v>292960</v>
      </c>
      <c r="S76" s="62">
        <f>S77</f>
        <v>0</v>
      </c>
    </row>
    <row r="77" spans="1:19" ht="38.25" outlineLevel="5">
      <c r="A77" s="3" t="s">
        <v>10</v>
      </c>
      <c r="B77" s="4" t="s">
        <v>4</v>
      </c>
      <c r="C77" s="7" t="s">
        <v>469</v>
      </c>
      <c r="D77" s="7" t="s">
        <v>470</v>
      </c>
      <c r="E77" s="8" t="str">
        <f t="shared" si="5"/>
        <v>01 4 11 17900</v>
      </c>
      <c r="F77" s="7" t="s">
        <v>469</v>
      </c>
      <c r="G77" s="7" t="s">
        <v>486</v>
      </c>
      <c r="H77" s="7" t="s">
        <v>482</v>
      </c>
      <c r="I77" s="7" t="s">
        <v>494</v>
      </c>
      <c r="J77" s="4" t="s">
        <v>11</v>
      </c>
      <c r="K77" s="4"/>
      <c r="L77" s="4"/>
      <c r="M77" s="9">
        <f>M78+M81</f>
        <v>270861.57</v>
      </c>
      <c r="N77" s="9">
        <f>N78+N81</f>
        <v>270861.57</v>
      </c>
      <c r="O77" s="54">
        <f>O78+O81</f>
        <v>0</v>
      </c>
      <c r="P77" s="9">
        <f t="shared" ref="P77:R77" si="45">P78+P81</f>
        <v>281707</v>
      </c>
      <c r="Q77" s="66">
        <f>Q78+Q81</f>
        <v>0</v>
      </c>
      <c r="R77" s="9">
        <f t="shared" si="45"/>
        <v>292960</v>
      </c>
      <c r="S77" s="62">
        <f>S78+S81</f>
        <v>0</v>
      </c>
    </row>
    <row r="78" spans="1:19" ht="38.25" outlineLevel="6">
      <c r="A78" s="3" t="s">
        <v>12</v>
      </c>
      <c r="B78" s="4" t="s">
        <v>4</v>
      </c>
      <c r="C78" s="7" t="s">
        <v>469</v>
      </c>
      <c r="D78" s="7" t="s">
        <v>470</v>
      </c>
      <c r="E78" s="8" t="str">
        <f t="shared" si="5"/>
        <v>01 4 11 17900</v>
      </c>
      <c r="F78" s="7" t="s">
        <v>469</v>
      </c>
      <c r="G78" s="7" t="s">
        <v>486</v>
      </c>
      <c r="H78" s="7" t="s">
        <v>482</v>
      </c>
      <c r="I78" s="7" t="s">
        <v>494</v>
      </c>
      <c r="J78" s="4" t="s">
        <v>13</v>
      </c>
      <c r="K78" s="4"/>
      <c r="L78" s="4"/>
      <c r="M78" s="9">
        <f t="shared" ref="M78:S79" si="46">M79</f>
        <v>208035</v>
      </c>
      <c r="N78" s="9">
        <f t="shared" si="46"/>
        <v>208035</v>
      </c>
      <c r="O78" s="54">
        <f t="shared" si="46"/>
        <v>0</v>
      </c>
      <c r="P78" s="9">
        <f t="shared" ref="P78:R79" si="47">P79</f>
        <v>216365</v>
      </c>
      <c r="Q78" s="66">
        <f t="shared" si="46"/>
        <v>0</v>
      </c>
      <c r="R78" s="9">
        <f t="shared" si="47"/>
        <v>225008</v>
      </c>
      <c r="S78" s="62">
        <f t="shared" si="46"/>
        <v>0</v>
      </c>
    </row>
    <row r="79" spans="1:19" ht="89.25" outlineLevel="7">
      <c r="A79" s="3" t="s">
        <v>46</v>
      </c>
      <c r="B79" s="4" t="s">
        <v>4</v>
      </c>
      <c r="C79" s="7" t="s">
        <v>469</v>
      </c>
      <c r="D79" s="7" t="s">
        <v>470</v>
      </c>
      <c r="E79" s="8" t="str">
        <f t="shared" si="5"/>
        <v>01 4 11 17900</v>
      </c>
      <c r="F79" s="7" t="s">
        <v>469</v>
      </c>
      <c r="G79" s="7" t="s">
        <v>486</v>
      </c>
      <c r="H79" s="7" t="s">
        <v>482</v>
      </c>
      <c r="I79" s="7" t="s">
        <v>494</v>
      </c>
      <c r="J79" s="4" t="s">
        <v>13</v>
      </c>
      <c r="K79" s="4" t="s">
        <v>47</v>
      </c>
      <c r="L79" s="4"/>
      <c r="M79" s="9">
        <f t="shared" si="46"/>
        <v>208035</v>
      </c>
      <c r="N79" s="9">
        <f t="shared" si="46"/>
        <v>208035</v>
      </c>
      <c r="O79" s="54">
        <f t="shared" si="46"/>
        <v>0</v>
      </c>
      <c r="P79" s="9">
        <f t="shared" si="47"/>
        <v>216365</v>
      </c>
      <c r="Q79" s="66">
        <f t="shared" si="46"/>
        <v>0</v>
      </c>
      <c r="R79" s="9">
        <f t="shared" si="47"/>
        <v>225008</v>
      </c>
      <c r="S79" s="62">
        <f t="shared" si="46"/>
        <v>0</v>
      </c>
    </row>
    <row r="80" spans="1:19" outlineLevel="7">
      <c r="A80" s="3" t="s">
        <v>16</v>
      </c>
      <c r="B80" s="4" t="s">
        <v>4</v>
      </c>
      <c r="C80" s="7" t="s">
        <v>469</v>
      </c>
      <c r="D80" s="7" t="s">
        <v>470</v>
      </c>
      <c r="E80" s="8" t="str">
        <f t="shared" ref="E80:E143" si="48">CONCATENATE(F80," ",G80," ",H80," ",I80)</f>
        <v>01 4 11 17900</v>
      </c>
      <c r="F80" s="7" t="s">
        <v>469</v>
      </c>
      <c r="G80" s="7" t="s">
        <v>486</v>
      </c>
      <c r="H80" s="7" t="s">
        <v>482</v>
      </c>
      <c r="I80" s="7" t="s">
        <v>494</v>
      </c>
      <c r="J80" s="4" t="s">
        <v>13</v>
      </c>
      <c r="K80" s="4" t="s">
        <v>47</v>
      </c>
      <c r="L80" s="4" t="s">
        <v>17</v>
      </c>
      <c r="M80" s="21">
        <v>208035</v>
      </c>
      <c r="N80" s="21">
        <v>208035</v>
      </c>
      <c r="O80" s="55">
        <v>0</v>
      </c>
      <c r="P80" s="21">
        <v>216365</v>
      </c>
      <c r="Q80" s="67">
        <v>0</v>
      </c>
      <c r="R80" s="21">
        <v>225008</v>
      </c>
      <c r="S80" s="63">
        <v>0</v>
      </c>
    </row>
    <row r="81" spans="1:19" ht="63.75" outlineLevel="6">
      <c r="A81" s="3" t="s">
        <v>22</v>
      </c>
      <c r="B81" s="4" t="s">
        <v>4</v>
      </c>
      <c r="C81" s="7" t="s">
        <v>469</v>
      </c>
      <c r="D81" s="7" t="s">
        <v>470</v>
      </c>
      <c r="E81" s="8" t="str">
        <f t="shared" si="48"/>
        <v>01 4 11 17900</v>
      </c>
      <c r="F81" s="7" t="s">
        <v>469</v>
      </c>
      <c r="G81" s="7" t="s">
        <v>486</v>
      </c>
      <c r="H81" s="7" t="s">
        <v>482</v>
      </c>
      <c r="I81" s="7" t="s">
        <v>494</v>
      </c>
      <c r="J81" s="4" t="s">
        <v>23</v>
      </c>
      <c r="K81" s="4"/>
      <c r="L81" s="4"/>
      <c r="M81" s="9">
        <f t="shared" ref="M81:S82" si="49">M82</f>
        <v>62826.57</v>
      </c>
      <c r="N81" s="9">
        <f t="shared" si="49"/>
        <v>62826.57</v>
      </c>
      <c r="O81" s="54">
        <f t="shared" si="49"/>
        <v>0</v>
      </c>
      <c r="P81" s="9">
        <f t="shared" ref="P81:R82" si="50">P82</f>
        <v>65342</v>
      </c>
      <c r="Q81" s="66">
        <f t="shared" si="49"/>
        <v>0</v>
      </c>
      <c r="R81" s="9">
        <f t="shared" si="50"/>
        <v>67952</v>
      </c>
      <c r="S81" s="62">
        <f t="shared" si="49"/>
        <v>0</v>
      </c>
    </row>
    <row r="82" spans="1:19" ht="89.25" outlineLevel="7">
      <c r="A82" s="3" t="s">
        <v>46</v>
      </c>
      <c r="B82" s="4" t="s">
        <v>4</v>
      </c>
      <c r="C82" s="7" t="s">
        <v>469</v>
      </c>
      <c r="D82" s="7" t="s">
        <v>470</v>
      </c>
      <c r="E82" s="8" t="str">
        <f t="shared" si="48"/>
        <v>01 4 11 17900</v>
      </c>
      <c r="F82" s="7" t="s">
        <v>469</v>
      </c>
      <c r="G82" s="7" t="s">
        <v>486</v>
      </c>
      <c r="H82" s="7" t="s">
        <v>482</v>
      </c>
      <c r="I82" s="7" t="s">
        <v>494</v>
      </c>
      <c r="J82" s="4" t="s">
        <v>23</v>
      </c>
      <c r="K82" s="4" t="s">
        <v>47</v>
      </c>
      <c r="L82" s="4"/>
      <c r="M82" s="9">
        <f t="shared" si="49"/>
        <v>62826.57</v>
      </c>
      <c r="N82" s="9">
        <f t="shared" si="49"/>
        <v>62826.57</v>
      </c>
      <c r="O82" s="54">
        <f t="shared" si="49"/>
        <v>0</v>
      </c>
      <c r="P82" s="9">
        <f t="shared" si="50"/>
        <v>65342</v>
      </c>
      <c r="Q82" s="66">
        <f t="shared" si="49"/>
        <v>0</v>
      </c>
      <c r="R82" s="9">
        <f t="shared" si="50"/>
        <v>67952</v>
      </c>
      <c r="S82" s="62">
        <f t="shared" si="49"/>
        <v>0</v>
      </c>
    </row>
    <row r="83" spans="1:19" ht="25.5" outlineLevel="7">
      <c r="A83" s="3" t="s">
        <v>24</v>
      </c>
      <c r="B83" s="4" t="s">
        <v>4</v>
      </c>
      <c r="C83" s="7" t="s">
        <v>469</v>
      </c>
      <c r="D83" s="7" t="s">
        <v>470</v>
      </c>
      <c r="E83" s="8" t="str">
        <f t="shared" si="48"/>
        <v>01 4 11 17900</v>
      </c>
      <c r="F83" s="7" t="s">
        <v>469</v>
      </c>
      <c r="G83" s="7" t="s">
        <v>486</v>
      </c>
      <c r="H83" s="7" t="s">
        <v>482</v>
      </c>
      <c r="I83" s="7" t="s">
        <v>494</v>
      </c>
      <c r="J83" s="4" t="s">
        <v>23</v>
      </c>
      <c r="K83" s="4" t="s">
        <v>47</v>
      </c>
      <c r="L83" s="4" t="s">
        <v>25</v>
      </c>
      <c r="M83" s="21">
        <v>62826.57</v>
      </c>
      <c r="N83" s="21">
        <v>62826.57</v>
      </c>
      <c r="O83" s="55">
        <v>0</v>
      </c>
      <c r="P83" s="21">
        <v>65342</v>
      </c>
      <c r="Q83" s="67">
        <v>0</v>
      </c>
      <c r="R83" s="21">
        <v>67952</v>
      </c>
      <c r="S83" s="63">
        <v>0</v>
      </c>
    </row>
    <row r="84" spans="1:19" ht="38.25" outlineLevel="4">
      <c r="A84" s="3" t="s">
        <v>26</v>
      </c>
      <c r="B84" s="4" t="s">
        <v>4</v>
      </c>
      <c r="C84" s="7" t="s">
        <v>469</v>
      </c>
      <c r="D84" s="7" t="s">
        <v>470</v>
      </c>
      <c r="E84" s="8" t="str">
        <f t="shared" si="48"/>
        <v>01 4 11 17900</v>
      </c>
      <c r="F84" s="7" t="s">
        <v>469</v>
      </c>
      <c r="G84" s="7" t="s">
        <v>486</v>
      </c>
      <c r="H84" s="7" t="s">
        <v>482</v>
      </c>
      <c r="I84" s="7" t="s">
        <v>494</v>
      </c>
      <c r="J84" s="4" t="s">
        <v>27</v>
      </c>
      <c r="K84" s="4"/>
      <c r="L84" s="4"/>
      <c r="M84" s="9">
        <f t="shared" ref="M84:S86" si="51">M85</f>
        <v>251318.43</v>
      </c>
      <c r="N84" s="9">
        <f t="shared" si="51"/>
        <v>251318.43</v>
      </c>
      <c r="O84" s="54">
        <f t="shared" si="51"/>
        <v>0</v>
      </c>
      <c r="P84" s="9">
        <f t="shared" ref="P84:R86" si="52">P85</f>
        <v>240473</v>
      </c>
      <c r="Q84" s="66">
        <f t="shared" si="51"/>
        <v>0</v>
      </c>
      <c r="R84" s="9">
        <f t="shared" si="52"/>
        <v>229220</v>
      </c>
      <c r="S84" s="62">
        <f t="shared" si="51"/>
        <v>0</v>
      </c>
    </row>
    <row r="85" spans="1:19" ht="51" outlineLevel="5">
      <c r="A85" s="3" t="s">
        <v>28</v>
      </c>
      <c r="B85" s="4" t="s">
        <v>4</v>
      </c>
      <c r="C85" s="7" t="s">
        <v>469</v>
      </c>
      <c r="D85" s="7" t="s">
        <v>470</v>
      </c>
      <c r="E85" s="8" t="str">
        <f t="shared" si="48"/>
        <v>01 4 11 17900</v>
      </c>
      <c r="F85" s="7" t="s">
        <v>469</v>
      </c>
      <c r="G85" s="7" t="s">
        <v>486</v>
      </c>
      <c r="H85" s="7" t="s">
        <v>482</v>
      </c>
      <c r="I85" s="7" t="s">
        <v>494</v>
      </c>
      <c r="J85" s="4" t="s">
        <v>29</v>
      </c>
      <c r="K85" s="4"/>
      <c r="L85" s="4"/>
      <c r="M85" s="9">
        <f t="shared" si="51"/>
        <v>251318.43</v>
      </c>
      <c r="N85" s="9">
        <f t="shared" si="51"/>
        <v>251318.43</v>
      </c>
      <c r="O85" s="54">
        <f t="shared" si="51"/>
        <v>0</v>
      </c>
      <c r="P85" s="9">
        <f t="shared" si="52"/>
        <v>240473</v>
      </c>
      <c r="Q85" s="66">
        <f t="shared" si="51"/>
        <v>0</v>
      </c>
      <c r="R85" s="9">
        <f t="shared" si="52"/>
        <v>229220</v>
      </c>
      <c r="S85" s="62">
        <f t="shared" si="51"/>
        <v>0</v>
      </c>
    </row>
    <row r="86" spans="1:19" ht="25.5" outlineLevel="6">
      <c r="A86" s="3" t="s">
        <v>30</v>
      </c>
      <c r="B86" s="4" t="s">
        <v>4</v>
      </c>
      <c r="C86" s="7" t="s">
        <v>469</v>
      </c>
      <c r="D86" s="7" t="s">
        <v>470</v>
      </c>
      <c r="E86" s="8" t="str">
        <f t="shared" si="48"/>
        <v>01 4 11 17900</v>
      </c>
      <c r="F86" s="7" t="s">
        <v>469</v>
      </c>
      <c r="G86" s="7" t="s">
        <v>486</v>
      </c>
      <c r="H86" s="7" t="s">
        <v>482</v>
      </c>
      <c r="I86" s="7" t="s">
        <v>494</v>
      </c>
      <c r="J86" s="4" t="s">
        <v>31</v>
      </c>
      <c r="K86" s="4"/>
      <c r="L86" s="4"/>
      <c r="M86" s="9">
        <f t="shared" si="51"/>
        <v>251318.43</v>
      </c>
      <c r="N86" s="9">
        <f t="shared" si="51"/>
        <v>251318.43</v>
      </c>
      <c r="O86" s="54">
        <f t="shared" si="51"/>
        <v>0</v>
      </c>
      <c r="P86" s="9">
        <f t="shared" si="52"/>
        <v>240473</v>
      </c>
      <c r="Q86" s="66">
        <f t="shared" si="51"/>
        <v>0</v>
      </c>
      <c r="R86" s="9">
        <f t="shared" si="52"/>
        <v>229220</v>
      </c>
      <c r="S86" s="62">
        <f t="shared" si="51"/>
        <v>0</v>
      </c>
    </row>
    <row r="87" spans="1:19" ht="89.25" outlineLevel="7">
      <c r="A87" s="3" t="s">
        <v>46</v>
      </c>
      <c r="B87" s="4" t="s">
        <v>4</v>
      </c>
      <c r="C87" s="7" t="s">
        <v>469</v>
      </c>
      <c r="D87" s="7" t="s">
        <v>470</v>
      </c>
      <c r="E87" s="8" t="str">
        <f t="shared" si="48"/>
        <v>01 4 11 17900</v>
      </c>
      <c r="F87" s="7" t="s">
        <v>469</v>
      </c>
      <c r="G87" s="7" t="s">
        <v>486</v>
      </c>
      <c r="H87" s="7" t="s">
        <v>482</v>
      </c>
      <c r="I87" s="7" t="s">
        <v>494</v>
      </c>
      <c r="J87" s="4" t="s">
        <v>31</v>
      </c>
      <c r="K87" s="4" t="s">
        <v>47</v>
      </c>
      <c r="L87" s="4"/>
      <c r="M87" s="9">
        <f>M88+M89+M90</f>
        <v>251318.43</v>
      </c>
      <c r="N87" s="9">
        <f>N88+N89+N90</f>
        <v>251318.43</v>
      </c>
      <c r="O87" s="54">
        <f>O88+O89+O90</f>
        <v>0</v>
      </c>
      <c r="P87" s="9">
        <f t="shared" ref="P87:R87" si="53">P88+P89+P90</f>
        <v>240473</v>
      </c>
      <c r="Q87" s="66">
        <f>Q88+Q89+Q90</f>
        <v>0</v>
      </c>
      <c r="R87" s="9">
        <f t="shared" si="53"/>
        <v>229220</v>
      </c>
      <c r="S87" s="62">
        <f>S88+S89+S90</f>
        <v>0</v>
      </c>
    </row>
    <row r="88" spans="1:19" outlineLevel="7">
      <c r="A88" s="3" t="s">
        <v>32</v>
      </c>
      <c r="B88" s="4" t="s">
        <v>4</v>
      </c>
      <c r="C88" s="7" t="s">
        <v>469</v>
      </c>
      <c r="D88" s="7" t="s">
        <v>470</v>
      </c>
      <c r="E88" s="8" t="str">
        <f t="shared" si="48"/>
        <v>01 4 11 17900</v>
      </c>
      <c r="F88" s="7" t="s">
        <v>469</v>
      </c>
      <c r="G88" s="7" t="s">
        <v>486</v>
      </c>
      <c r="H88" s="7" t="s">
        <v>482</v>
      </c>
      <c r="I88" s="7" t="s">
        <v>494</v>
      </c>
      <c r="J88" s="4" t="s">
        <v>31</v>
      </c>
      <c r="K88" s="4" t="s">
        <v>47</v>
      </c>
      <c r="L88" s="4" t="s">
        <v>33</v>
      </c>
      <c r="M88" s="21">
        <v>15128</v>
      </c>
      <c r="N88" s="21">
        <v>15128</v>
      </c>
      <c r="O88" s="55">
        <v>0</v>
      </c>
      <c r="P88" s="21">
        <v>15128</v>
      </c>
      <c r="Q88" s="67">
        <v>0</v>
      </c>
      <c r="R88" s="21">
        <v>15128</v>
      </c>
      <c r="S88" s="63">
        <v>0</v>
      </c>
    </row>
    <row r="89" spans="1:19" outlineLevel="7">
      <c r="A89" s="3" t="s">
        <v>48</v>
      </c>
      <c r="B89" s="4" t="s">
        <v>4</v>
      </c>
      <c r="C89" s="7" t="s">
        <v>469</v>
      </c>
      <c r="D89" s="7" t="s">
        <v>470</v>
      </c>
      <c r="E89" s="8" t="str">
        <f t="shared" si="48"/>
        <v>01 4 11 17900</v>
      </c>
      <c r="F89" s="7" t="s">
        <v>469</v>
      </c>
      <c r="G89" s="7" t="s">
        <v>486</v>
      </c>
      <c r="H89" s="7" t="s">
        <v>482</v>
      </c>
      <c r="I89" s="7" t="s">
        <v>494</v>
      </c>
      <c r="J89" s="4" t="s">
        <v>31</v>
      </c>
      <c r="K89" s="4" t="s">
        <v>47</v>
      </c>
      <c r="L89" s="4" t="s">
        <v>49</v>
      </c>
      <c r="M89" s="21">
        <v>5000</v>
      </c>
      <c r="N89" s="21">
        <v>5000</v>
      </c>
      <c r="O89" s="55">
        <v>0</v>
      </c>
      <c r="P89" s="21">
        <v>5000</v>
      </c>
      <c r="Q89" s="67">
        <v>0</v>
      </c>
      <c r="R89" s="21">
        <v>5000</v>
      </c>
      <c r="S89" s="63">
        <v>0</v>
      </c>
    </row>
    <row r="90" spans="1:19" ht="38.25" outlineLevel="7">
      <c r="A90" s="3" t="s">
        <v>34</v>
      </c>
      <c r="B90" s="4" t="s">
        <v>4</v>
      </c>
      <c r="C90" s="7" t="s">
        <v>469</v>
      </c>
      <c r="D90" s="7" t="s">
        <v>470</v>
      </c>
      <c r="E90" s="8" t="str">
        <f t="shared" si="48"/>
        <v>01 4 11 17900</v>
      </c>
      <c r="F90" s="7" t="s">
        <v>469</v>
      </c>
      <c r="G90" s="7" t="s">
        <v>486</v>
      </c>
      <c r="H90" s="7" t="s">
        <v>482</v>
      </c>
      <c r="I90" s="7" t="s">
        <v>494</v>
      </c>
      <c r="J90" s="4" t="s">
        <v>31</v>
      </c>
      <c r="K90" s="4" t="s">
        <v>47</v>
      </c>
      <c r="L90" s="4" t="s">
        <v>35</v>
      </c>
      <c r="M90" s="21">
        <v>231190.43</v>
      </c>
      <c r="N90" s="21">
        <v>231190.43</v>
      </c>
      <c r="O90" s="55">
        <v>0</v>
      </c>
      <c r="P90" s="21">
        <v>220345</v>
      </c>
      <c r="Q90" s="67">
        <v>0</v>
      </c>
      <c r="R90" s="21">
        <v>209092</v>
      </c>
      <c r="S90" s="63">
        <v>0</v>
      </c>
    </row>
    <row r="91" spans="1:19" ht="51" outlineLevel="3">
      <c r="A91" s="3" t="s">
        <v>50</v>
      </c>
      <c r="B91" s="4" t="s">
        <v>4</v>
      </c>
      <c r="C91" s="7" t="s">
        <v>469</v>
      </c>
      <c r="D91" s="7" t="s">
        <v>470</v>
      </c>
      <c r="E91" s="8" t="str">
        <f t="shared" si="48"/>
        <v>01 4 11 80020</v>
      </c>
      <c r="F91" s="7" t="s">
        <v>469</v>
      </c>
      <c r="G91" s="7" t="s">
        <v>486</v>
      </c>
      <c r="H91" s="7" t="s">
        <v>482</v>
      </c>
      <c r="I91" s="7" t="s">
        <v>495</v>
      </c>
      <c r="J91" s="4"/>
      <c r="K91" s="4"/>
      <c r="L91" s="4"/>
      <c r="M91" s="9">
        <f t="shared" ref="M91:S92" si="54">M92</f>
        <v>1910883</v>
      </c>
      <c r="N91" s="9">
        <f t="shared" si="54"/>
        <v>1910883</v>
      </c>
      <c r="O91" s="54">
        <f t="shared" si="54"/>
        <v>0</v>
      </c>
      <c r="P91" s="9">
        <f t="shared" ref="P91:R92" si="55">P92</f>
        <v>1983929</v>
      </c>
      <c r="Q91" s="66">
        <f t="shared" si="54"/>
        <v>0</v>
      </c>
      <c r="R91" s="9">
        <f t="shared" si="55"/>
        <v>2059900.73</v>
      </c>
      <c r="S91" s="62">
        <f t="shared" si="54"/>
        <v>0</v>
      </c>
    </row>
    <row r="92" spans="1:19" ht="89.25" outlineLevel="4">
      <c r="A92" s="3" t="s">
        <v>8</v>
      </c>
      <c r="B92" s="4" t="s">
        <v>4</v>
      </c>
      <c r="C92" s="7" t="s">
        <v>469</v>
      </c>
      <c r="D92" s="7" t="s">
        <v>470</v>
      </c>
      <c r="E92" s="8" t="str">
        <f t="shared" si="48"/>
        <v>01 4 11 80020</v>
      </c>
      <c r="F92" s="7" t="s">
        <v>469</v>
      </c>
      <c r="G92" s="7" t="s">
        <v>486</v>
      </c>
      <c r="H92" s="7" t="s">
        <v>482</v>
      </c>
      <c r="I92" s="7" t="s">
        <v>495</v>
      </c>
      <c r="J92" s="4" t="s">
        <v>9</v>
      </c>
      <c r="K92" s="4"/>
      <c r="L92" s="4"/>
      <c r="M92" s="9">
        <f t="shared" si="54"/>
        <v>1910883</v>
      </c>
      <c r="N92" s="9">
        <f t="shared" si="54"/>
        <v>1910883</v>
      </c>
      <c r="O92" s="54">
        <f t="shared" si="54"/>
        <v>0</v>
      </c>
      <c r="P92" s="9">
        <f t="shared" si="55"/>
        <v>1983929</v>
      </c>
      <c r="Q92" s="66">
        <f t="shared" si="54"/>
        <v>0</v>
      </c>
      <c r="R92" s="9">
        <f t="shared" si="55"/>
        <v>2059900.73</v>
      </c>
      <c r="S92" s="62">
        <f t="shared" si="54"/>
        <v>0</v>
      </c>
    </row>
    <row r="93" spans="1:19" ht="38.25" outlineLevel="5">
      <c r="A93" s="3" t="s">
        <v>10</v>
      </c>
      <c r="B93" s="4" t="s">
        <v>4</v>
      </c>
      <c r="C93" s="7" t="s">
        <v>469</v>
      </c>
      <c r="D93" s="7" t="s">
        <v>470</v>
      </c>
      <c r="E93" s="8" t="str">
        <f t="shared" si="48"/>
        <v>01 4 11 80020</v>
      </c>
      <c r="F93" s="7" t="s">
        <v>469</v>
      </c>
      <c r="G93" s="7" t="s">
        <v>486</v>
      </c>
      <c r="H93" s="7" t="s">
        <v>482</v>
      </c>
      <c r="I93" s="7" t="s">
        <v>495</v>
      </c>
      <c r="J93" s="4" t="s">
        <v>11</v>
      </c>
      <c r="K93" s="4"/>
      <c r="L93" s="4"/>
      <c r="M93" s="9">
        <f>M94+M100+M97</f>
        <v>1910883</v>
      </c>
      <c r="N93" s="9">
        <f>N94+N100+N97</f>
        <v>1910883</v>
      </c>
      <c r="O93" s="54">
        <f>O94+O100+O97</f>
        <v>0</v>
      </c>
      <c r="P93" s="9">
        <f t="shared" ref="P93:R93" si="56">P94+P100+P97</f>
        <v>1983929</v>
      </c>
      <c r="Q93" s="66">
        <f>Q94+Q100+Q97</f>
        <v>0</v>
      </c>
      <c r="R93" s="9">
        <f t="shared" si="56"/>
        <v>2059900.73</v>
      </c>
      <c r="S93" s="62">
        <f>S94+S100+S97</f>
        <v>0</v>
      </c>
    </row>
    <row r="94" spans="1:19" ht="38.25" outlineLevel="6">
      <c r="A94" s="3" t="s">
        <v>12</v>
      </c>
      <c r="B94" s="4" t="s">
        <v>4</v>
      </c>
      <c r="C94" s="7" t="s">
        <v>469</v>
      </c>
      <c r="D94" s="7" t="s">
        <v>470</v>
      </c>
      <c r="E94" s="8" t="str">
        <f t="shared" si="48"/>
        <v>01 4 11 80020</v>
      </c>
      <c r="F94" s="7" t="s">
        <v>469</v>
      </c>
      <c r="G94" s="7" t="s">
        <v>486</v>
      </c>
      <c r="H94" s="7" t="s">
        <v>482</v>
      </c>
      <c r="I94" s="7" t="s">
        <v>495</v>
      </c>
      <c r="J94" s="4" t="s">
        <v>13</v>
      </c>
      <c r="K94" s="4"/>
      <c r="L94" s="4"/>
      <c r="M94" s="9">
        <f t="shared" ref="M94:S95" si="57">M95</f>
        <v>1402258</v>
      </c>
      <c r="N94" s="9">
        <f t="shared" si="57"/>
        <v>1402258</v>
      </c>
      <c r="O94" s="54">
        <f t="shared" si="57"/>
        <v>0</v>
      </c>
      <c r="P94" s="9">
        <f t="shared" ref="P94:R95" si="58">P95</f>
        <v>1458361</v>
      </c>
      <c r="Q94" s="66">
        <f t="shared" si="57"/>
        <v>0</v>
      </c>
      <c r="R94" s="9">
        <f t="shared" si="58"/>
        <v>1516711</v>
      </c>
      <c r="S94" s="62">
        <f t="shared" si="57"/>
        <v>0</v>
      </c>
    </row>
    <row r="95" spans="1:19" outlineLevel="7">
      <c r="A95" s="3" t="s">
        <v>51</v>
      </c>
      <c r="B95" s="4" t="s">
        <v>4</v>
      </c>
      <c r="C95" s="7" t="s">
        <v>469</v>
      </c>
      <c r="D95" s="7" t="s">
        <v>470</v>
      </c>
      <c r="E95" s="8" t="str">
        <f t="shared" si="48"/>
        <v>01 4 11 80020</v>
      </c>
      <c r="F95" s="7" t="s">
        <v>469</v>
      </c>
      <c r="G95" s="7" t="s">
        <v>486</v>
      </c>
      <c r="H95" s="7" t="s">
        <v>482</v>
      </c>
      <c r="I95" s="7" t="s">
        <v>495</v>
      </c>
      <c r="J95" s="4" t="s">
        <v>13</v>
      </c>
      <c r="K95" s="4" t="s">
        <v>52</v>
      </c>
      <c r="L95" s="4"/>
      <c r="M95" s="9">
        <f t="shared" si="57"/>
        <v>1402258</v>
      </c>
      <c r="N95" s="9">
        <f t="shared" si="57"/>
        <v>1402258</v>
      </c>
      <c r="O95" s="54">
        <f t="shared" si="57"/>
        <v>0</v>
      </c>
      <c r="P95" s="9">
        <f t="shared" si="58"/>
        <v>1458361</v>
      </c>
      <c r="Q95" s="66">
        <f t="shared" si="57"/>
        <v>0</v>
      </c>
      <c r="R95" s="9">
        <f t="shared" si="58"/>
        <v>1516711</v>
      </c>
      <c r="S95" s="62">
        <f t="shared" si="57"/>
        <v>0</v>
      </c>
    </row>
    <row r="96" spans="1:19" outlineLevel="7">
      <c r="A96" s="3" t="s">
        <v>16</v>
      </c>
      <c r="B96" s="4" t="s">
        <v>4</v>
      </c>
      <c r="C96" s="7" t="s">
        <v>469</v>
      </c>
      <c r="D96" s="7" t="s">
        <v>470</v>
      </c>
      <c r="E96" s="8" t="str">
        <f t="shared" si="48"/>
        <v>01 4 11 80020</v>
      </c>
      <c r="F96" s="7" t="s">
        <v>469</v>
      </c>
      <c r="G96" s="7" t="s">
        <v>486</v>
      </c>
      <c r="H96" s="7" t="s">
        <v>482</v>
      </c>
      <c r="I96" s="7" t="s">
        <v>495</v>
      </c>
      <c r="J96" s="4" t="s">
        <v>13</v>
      </c>
      <c r="K96" s="4" t="s">
        <v>52</v>
      </c>
      <c r="L96" s="4" t="s">
        <v>53</v>
      </c>
      <c r="M96" s="21">
        <v>1402258</v>
      </c>
      <c r="N96" s="21">
        <v>1402258</v>
      </c>
      <c r="O96" s="55">
        <v>0</v>
      </c>
      <c r="P96" s="21">
        <v>1458361</v>
      </c>
      <c r="Q96" s="67">
        <v>0</v>
      </c>
      <c r="R96" s="21">
        <v>1516711</v>
      </c>
      <c r="S96" s="63">
        <v>0</v>
      </c>
    </row>
    <row r="97" spans="1:19" ht="51" outlineLevel="6">
      <c r="A97" s="3" t="s">
        <v>18</v>
      </c>
      <c r="B97" s="4" t="s">
        <v>4</v>
      </c>
      <c r="C97" s="7" t="s">
        <v>469</v>
      </c>
      <c r="D97" s="7" t="s">
        <v>470</v>
      </c>
      <c r="E97" s="8" t="str">
        <f t="shared" si="48"/>
        <v>01 4 11 80020</v>
      </c>
      <c r="F97" s="7" t="s">
        <v>469</v>
      </c>
      <c r="G97" s="7" t="s">
        <v>486</v>
      </c>
      <c r="H97" s="7" t="s">
        <v>482</v>
      </c>
      <c r="I97" s="7" t="s">
        <v>495</v>
      </c>
      <c r="J97" s="4" t="s">
        <v>19</v>
      </c>
      <c r="K97" s="4"/>
      <c r="L97" s="4"/>
      <c r="M97" s="9">
        <f t="shared" ref="M97:S98" si="59">M98</f>
        <v>65394</v>
      </c>
      <c r="N97" s="9">
        <f t="shared" si="59"/>
        <v>65394</v>
      </c>
      <c r="O97" s="54">
        <f t="shared" si="59"/>
        <v>0</v>
      </c>
      <c r="P97" s="9">
        <f t="shared" ref="P97:R98" si="60">P98</f>
        <v>65394</v>
      </c>
      <c r="Q97" s="66">
        <f t="shared" si="59"/>
        <v>0</v>
      </c>
      <c r="R97" s="9">
        <f t="shared" si="60"/>
        <v>65394</v>
      </c>
      <c r="S97" s="62">
        <f t="shared" si="59"/>
        <v>0</v>
      </c>
    </row>
    <row r="98" spans="1:19" ht="38.25" outlineLevel="7">
      <c r="A98" s="3" t="s">
        <v>54</v>
      </c>
      <c r="B98" s="4" t="s">
        <v>4</v>
      </c>
      <c r="C98" s="7" t="s">
        <v>469</v>
      </c>
      <c r="D98" s="7" t="s">
        <v>470</v>
      </c>
      <c r="E98" s="8" t="str">
        <f t="shared" si="48"/>
        <v>01 4 11 80020</v>
      </c>
      <c r="F98" s="7" t="s">
        <v>469</v>
      </c>
      <c r="G98" s="7" t="s">
        <v>486</v>
      </c>
      <c r="H98" s="7" t="s">
        <v>482</v>
      </c>
      <c r="I98" s="7" t="s">
        <v>495</v>
      </c>
      <c r="J98" s="4" t="s">
        <v>19</v>
      </c>
      <c r="K98" s="4" t="s">
        <v>55</v>
      </c>
      <c r="L98" s="4"/>
      <c r="M98" s="9">
        <f t="shared" si="59"/>
        <v>65394</v>
      </c>
      <c r="N98" s="9">
        <f t="shared" si="59"/>
        <v>65394</v>
      </c>
      <c r="O98" s="54">
        <f t="shared" si="59"/>
        <v>0</v>
      </c>
      <c r="P98" s="9">
        <f t="shared" si="60"/>
        <v>65394</v>
      </c>
      <c r="Q98" s="66">
        <f t="shared" si="59"/>
        <v>0</v>
      </c>
      <c r="R98" s="9">
        <f t="shared" si="60"/>
        <v>65394</v>
      </c>
      <c r="S98" s="62">
        <f t="shared" si="59"/>
        <v>0</v>
      </c>
    </row>
    <row r="99" spans="1:19" ht="38.25" outlineLevel="7">
      <c r="A99" s="3" t="s">
        <v>20</v>
      </c>
      <c r="B99" s="4" t="s">
        <v>4</v>
      </c>
      <c r="C99" s="7" t="s">
        <v>469</v>
      </c>
      <c r="D99" s="7" t="s">
        <v>470</v>
      </c>
      <c r="E99" s="8" t="str">
        <f t="shared" si="48"/>
        <v>01 4 11 80020</v>
      </c>
      <c r="F99" s="7" t="s">
        <v>469</v>
      </c>
      <c r="G99" s="7" t="s">
        <v>486</v>
      </c>
      <c r="H99" s="7" t="s">
        <v>482</v>
      </c>
      <c r="I99" s="7" t="s">
        <v>495</v>
      </c>
      <c r="J99" s="4" t="s">
        <v>19</v>
      </c>
      <c r="K99" s="4" t="s">
        <v>55</v>
      </c>
      <c r="L99" s="4" t="s">
        <v>56</v>
      </c>
      <c r="M99" s="21">
        <v>65394</v>
      </c>
      <c r="N99" s="21">
        <v>65394</v>
      </c>
      <c r="O99" s="55">
        <v>0</v>
      </c>
      <c r="P99" s="21">
        <v>65394</v>
      </c>
      <c r="Q99" s="67">
        <v>0</v>
      </c>
      <c r="R99" s="21">
        <v>65394</v>
      </c>
      <c r="S99" s="63">
        <v>0</v>
      </c>
    </row>
    <row r="100" spans="1:19" ht="63.75" outlineLevel="6">
      <c r="A100" s="3" t="s">
        <v>22</v>
      </c>
      <c r="B100" s="4" t="s">
        <v>4</v>
      </c>
      <c r="C100" s="7" t="s">
        <v>469</v>
      </c>
      <c r="D100" s="7" t="s">
        <v>470</v>
      </c>
      <c r="E100" s="8" t="str">
        <f t="shared" si="48"/>
        <v>01 4 11 80020</v>
      </c>
      <c r="F100" s="7" t="s">
        <v>469</v>
      </c>
      <c r="G100" s="7" t="s">
        <v>486</v>
      </c>
      <c r="H100" s="7" t="s">
        <v>482</v>
      </c>
      <c r="I100" s="7" t="s">
        <v>495</v>
      </c>
      <c r="J100" s="4" t="s">
        <v>23</v>
      </c>
      <c r="K100" s="4"/>
      <c r="L100" s="4"/>
      <c r="M100" s="9">
        <f t="shared" ref="M100:S101" si="61">M101</f>
        <v>443231</v>
      </c>
      <c r="N100" s="9">
        <f t="shared" si="61"/>
        <v>443231</v>
      </c>
      <c r="O100" s="54">
        <f t="shared" si="61"/>
        <v>0</v>
      </c>
      <c r="P100" s="9">
        <f t="shared" ref="P100:R101" si="62">P101</f>
        <v>460174</v>
      </c>
      <c r="Q100" s="66">
        <f t="shared" si="61"/>
        <v>0</v>
      </c>
      <c r="R100" s="9">
        <f t="shared" si="62"/>
        <v>477795.73</v>
      </c>
      <c r="S100" s="62">
        <f t="shared" si="61"/>
        <v>0</v>
      </c>
    </row>
    <row r="101" spans="1:19" ht="25.5" outlineLevel="7">
      <c r="A101" s="3" t="s">
        <v>57</v>
      </c>
      <c r="B101" s="4" t="s">
        <v>4</v>
      </c>
      <c r="C101" s="7" t="s">
        <v>469</v>
      </c>
      <c r="D101" s="7" t="s">
        <v>470</v>
      </c>
      <c r="E101" s="8" t="str">
        <f t="shared" si="48"/>
        <v>01 4 11 80020</v>
      </c>
      <c r="F101" s="7" t="s">
        <v>469</v>
      </c>
      <c r="G101" s="7" t="s">
        <v>486</v>
      </c>
      <c r="H101" s="7" t="s">
        <v>482</v>
      </c>
      <c r="I101" s="7" t="s">
        <v>495</v>
      </c>
      <c r="J101" s="4" t="s">
        <v>23</v>
      </c>
      <c r="K101" s="4" t="s">
        <v>58</v>
      </c>
      <c r="L101" s="4"/>
      <c r="M101" s="9">
        <f t="shared" si="61"/>
        <v>443231</v>
      </c>
      <c r="N101" s="9">
        <f t="shared" si="61"/>
        <v>443231</v>
      </c>
      <c r="O101" s="54">
        <f t="shared" si="61"/>
        <v>0</v>
      </c>
      <c r="P101" s="9">
        <f t="shared" si="62"/>
        <v>460174</v>
      </c>
      <c r="Q101" s="66">
        <f t="shared" si="61"/>
        <v>0</v>
      </c>
      <c r="R101" s="9">
        <f t="shared" si="62"/>
        <v>477795.73</v>
      </c>
      <c r="S101" s="62">
        <f t="shared" si="61"/>
        <v>0</v>
      </c>
    </row>
    <row r="102" spans="1:19" ht="25.5" outlineLevel="7">
      <c r="A102" s="3" t="s">
        <v>24</v>
      </c>
      <c r="B102" s="4" t="s">
        <v>4</v>
      </c>
      <c r="C102" s="7" t="s">
        <v>469</v>
      </c>
      <c r="D102" s="7" t="s">
        <v>470</v>
      </c>
      <c r="E102" s="8" t="str">
        <f t="shared" si="48"/>
        <v>01 4 11 80020</v>
      </c>
      <c r="F102" s="7" t="s">
        <v>469</v>
      </c>
      <c r="G102" s="7" t="s">
        <v>486</v>
      </c>
      <c r="H102" s="7" t="s">
        <v>482</v>
      </c>
      <c r="I102" s="7" t="s">
        <v>495</v>
      </c>
      <c r="J102" s="4" t="s">
        <v>23</v>
      </c>
      <c r="K102" s="4" t="s">
        <v>58</v>
      </c>
      <c r="L102" s="4" t="s">
        <v>59</v>
      </c>
      <c r="M102" s="21">
        <v>443231</v>
      </c>
      <c r="N102" s="21">
        <v>443231</v>
      </c>
      <c r="O102" s="55">
        <v>0</v>
      </c>
      <c r="P102" s="21">
        <v>460174</v>
      </c>
      <c r="Q102" s="67">
        <v>0</v>
      </c>
      <c r="R102" s="21">
        <v>477795.73</v>
      </c>
      <c r="S102" s="63">
        <v>0</v>
      </c>
    </row>
    <row r="103" spans="1:19" ht="38.25" outlineLevel="3">
      <c r="A103" s="3" t="s">
        <v>60</v>
      </c>
      <c r="B103" s="4" t="s">
        <v>4</v>
      </c>
      <c r="C103" s="7" t="s">
        <v>469</v>
      </c>
      <c r="D103" s="7" t="s">
        <v>470</v>
      </c>
      <c r="E103" s="8" t="str">
        <f t="shared" si="48"/>
        <v>01 4 11 80040</v>
      </c>
      <c r="F103" s="7" t="s">
        <v>469</v>
      </c>
      <c r="G103" s="7" t="s">
        <v>486</v>
      </c>
      <c r="H103" s="7" t="s">
        <v>482</v>
      </c>
      <c r="I103" s="7" t="s">
        <v>496</v>
      </c>
      <c r="J103" s="4"/>
      <c r="K103" s="4"/>
      <c r="L103" s="4"/>
      <c r="M103" s="9">
        <f>M104+M117+M132</f>
        <v>42298358.43</v>
      </c>
      <c r="N103" s="9">
        <f>N104+N117+N132</f>
        <v>42310858.43</v>
      </c>
      <c r="O103" s="54">
        <f>O104+O117+O132</f>
        <v>0</v>
      </c>
      <c r="P103" s="9">
        <f t="shared" ref="P103:R103" si="63">P104+P117+P132</f>
        <v>40234429.609999999</v>
      </c>
      <c r="Q103" s="66">
        <f>Q104+Q117+Q132</f>
        <v>0</v>
      </c>
      <c r="R103" s="9">
        <f t="shared" si="63"/>
        <v>39591865.380000003</v>
      </c>
      <c r="S103" s="62">
        <f>S104+S117+S132</f>
        <v>0</v>
      </c>
    </row>
    <row r="104" spans="1:19" ht="89.25" outlineLevel="4">
      <c r="A104" s="3" t="s">
        <v>8</v>
      </c>
      <c r="B104" s="4" t="s">
        <v>4</v>
      </c>
      <c r="C104" s="7" t="s">
        <v>469</v>
      </c>
      <c r="D104" s="7" t="s">
        <v>470</v>
      </c>
      <c r="E104" s="8" t="str">
        <f t="shared" si="48"/>
        <v>01 4 11 80040</v>
      </c>
      <c r="F104" s="7" t="s">
        <v>469</v>
      </c>
      <c r="G104" s="7" t="s">
        <v>486</v>
      </c>
      <c r="H104" s="7" t="s">
        <v>482</v>
      </c>
      <c r="I104" s="7" t="s">
        <v>496</v>
      </c>
      <c r="J104" s="4" t="s">
        <v>9</v>
      </c>
      <c r="K104" s="4"/>
      <c r="L104" s="4"/>
      <c r="M104" s="9">
        <f>M105</f>
        <v>37821985</v>
      </c>
      <c r="N104" s="9">
        <f>N105</f>
        <v>37821985</v>
      </c>
      <c r="O104" s="54">
        <f>O105</f>
        <v>0</v>
      </c>
      <c r="P104" s="9">
        <f t="shared" ref="P104:R104" si="64">P105</f>
        <v>36758292</v>
      </c>
      <c r="Q104" s="66">
        <f>Q105</f>
        <v>0</v>
      </c>
      <c r="R104" s="9">
        <f t="shared" si="64"/>
        <v>36072855</v>
      </c>
      <c r="S104" s="62">
        <f>S105</f>
        <v>0</v>
      </c>
    </row>
    <row r="105" spans="1:19" ht="38.25" outlineLevel="5">
      <c r="A105" s="3" t="s">
        <v>10</v>
      </c>
      <c r="B105" s="4" t="s">
        <v>4</v>
      </c>
      <c r="C105" s="7" t="s">
        <v>469</v>
      </c>
      <c r="D105" s="7" t="s">
        <v>470</v>
      </c>
      <c r="E105" s="8" t="str">
        <f t="shared" si="48"/>
        <v>01 4 11 80040</v>
      </c>
      <c r="F105" s="7" t="s">
        <v>469</v>
      </c>
      <c r="G105" s="7" t="s">
        <v>486</v>
      </c>
      <c r="H105" s="7" t="s">
        <v>482</v>
      </c>
      <c r="I105" s="7" t="s">
        <v>496</v>
      </c>
      <c r="J105" s="4" t="s">
        <v>11</v>
      </c>
      <c r="K105" s="4"/>
      <c r="L105" s="4"/>
      <c r="M105" s="9">
        <f>M106+M111+M114</f>
        <v>37821985</v>
      </c>
      <c r="N105" s="9">
        <f>N106+N111+N114</f>
        <v>37821985</v>
      </c>
      <c r="O105" s="54">
        <f>O106+O111+O114</f>
        <v>0</v>
      </c>
      <c r="P105" s="9">
        <f t="shared" ref="P105:R105" si="65">P106+P111+P114</f>
        <v>36758292</v>
      </c>
      <c r="Q105" s="66">
        <f>Q106+Q111+Q114</f>
        <v>0</v>
      </c>
      <c r="R105" s="9">
        <f t="shared" si="65"/>
        <v>36072855</v>
      </c>
      <c r="S105" s="62">
        <f>S106+S111+S114</f>
        <v>0</v>
      </c>
    </row>
    <row r="106" spans="1:19" ht="38.25" outlineLevel="6">
      <c r="A106" s="3" t="s">
        <v>12</v>
      </c>
      <c r="B106" s="4" t="s">
        <v>4</v>
      </c>
      <c r="C106" s="7" t="s">
        <v>469</v>
      </c>
      <c r="D106" s="7" t="s">
        <v>470</v>
      </c>
      <c r="E106" s="8" t="str">
        <f t="shared" si="48"/>
        <v>01 4 11 80040</v>
      </c>
      <c r="F106" s="7" t="s">
        <v>469</v>
      </c>
      <c r="G106" s="7" t="s">
        <v>486</v>
      </c>
      <c r="H106" s="7" t="s">
        <v>482</v>
      </c>
      <c r="I106" s="7" t="s">
        <v>496</v>
      </c>
      <c r="J106" s="4" t="s">
        <v>13</v>
      </c>
      <c r="K106" s="4"/>
      <c r="L106" s="4"/>
      <c r="M106" s="9">
        <f>M107+M109</f>
        <v>27502225</v>
      </c>
      <c r="N106" s="9">
        <f>N107+N109</f>
        <v>27502225</v>
      </c>
      <c r="O106" s="54">
        <f>O107+O109</f>
        <v>0</v>
      </c>
      <c r="P106" s="9">
        <f t="shared" ref="P106:R106" si="66">P107+P109</f>
        <v>26685256</v>
      </c>
      <c r="Q106" s="66">
        <f>Q107+Q109</f>
        <v>0</v>
      </c>
      <c r="R106" s="9">
        <f t="shared" si="66"/>
        <v>26158652</v>
      </c>
      <c r="S106" s="62">
        <f>S107+S109</f>
        <v>0</v>
      </c>
    </row>
    <row r="107" spans="1:19" outlineLevel="7">
      <c r="A107" s="3" t="s">
        <v>51</v>
      </c>
      <c r="B107" s="4" t="s">
        <v>4</v>
      </c>
      <c r="C107" s="7" t="s">
        <v>469</v>
      </c>
      <c r="D107" s="7" t="s">
        <v>470</v>
      </c>
      <c r="E107" s="8" t="str">
        <f t="shared" si="48"/>
        <v>01 4 11 80040</v>
      </c>
      <c r="F107" s="7" t="s">
        <v>469</v>
      </c>
      <c r="G107" s="7" t="s">
        <v>486</v>
      </c>
      <c r="H107" s="7" t="s">
        <v>482</v>
      </c>
      <c r="I107" s="7" t="s">
        <v>496</v>
      </c>
      <c r="J107" s="4" t="s">
        <v>13</v>
      </c>
      <c r="K107" s="4" t="s">
        <v>52</v>
      </c>
      <c r="L107" s="4"/>
      <c r="M107" s="9">
        <f>M108</f>
        <v>27502225</v>
      </c>
      <c r="N107" s="9">
        <f>N108</f>
        <v>27402225</v>
      </c>
      <c r="O107" s="54">
        <f>O108</f>
        <v>0</v>
      </c>
      <c r="P107" s="9">
        <f t="shared" ref="P107:R107" si="67">P108</f>
        <v>26685256</v>
      </c>
      <c r="Q107" s="66">
        <f>Q108</f>
        <v>0</v>
      </c>
      <c r="R107" s="9">
        <f t="shared" si="67"/>
        <v>26158652</v>
      </c>
      <c r="S107" s="62">
        <f>S108</f>
        <v>0</v>
      </c>
    </row>
    <row r="108" spans="1:19" outlineLevel="7">
      <c r="A108" s="3" t="s">
        <v>16</v>
      </c>
      <c r="B108" s="4" t="s">
        <v>4</v>
      </c>
      <c r="C108" s="7" t="s">
        <v>469</v>
      </c>
      <c r="D108" s="7" t="s">
        <v>470</v>
      </c>
      <c r="E108" s="8" t="str">
        <f t="shared" si="48"/>
        <v>01 4 11 80040</v>
      </c>
      <c r="F108" s="7" t="s">
        <v>469</v>
      </c>
      <c r="G108" s="7" t="s">
        <v>486</v>
      </c>
      <c r="H108" s="7" t="s">
        <v>482</v>
      </c>
      <c r="I108" s="7" t="s">
        <v>496</v>
      </c>
      <c r="J108" s="4" t="s">
        <v>13</v>
      </c>
      <c r="K108" s="4" t="s">
        <v>52</v>
      </c>
      <c r="L108" s="4" t="s">
        <v>53</v>
      </c>
      <c r="M108" s="21">
        <v>27502225</v>
      </c>
      <c r="N108" s="21">
        <v>27402225</v>
      </c>
      <c r="O108" s="55">
        <v>0</v>
      </c>
      <c r="P108" s="21">
        <v>26685256</v>
      </c>
      <c r="Q108" s="67">
        <v>0</v>
      </c>
      <c r="R108" s="21">
        <v>26158652</v>
      </c>
      <c r="S108" s="63">
        <v>0</v>
      </c>
    </row>
    <row r="109" spans="1:19" ht="38.25" outlineLevel="7">
      <c r="A109" s="3" t="s">
        <v>54</v>
      </c>
      <c r="B109" s="4" t="s">
        <v>4</v>
      </c>
      <c r="C109" s="7" t="s">
        <v>469</v>
      </c>
      <c r="D109" s="7" t="s">
        <v>470</v>
      </c>
      <c r="E109" s="8" t="str">
        <f t="shared" si="48"/>
        <v>01 4 11 80040</v>
      </c>
      <c r="F109" s="7" t="s">
        <v>469</v>
      </c>
      <c r="G109" s="7" t="s">
        <v>486</v>
      </c>
      <c r="H109" s="7" t="s">
        <v>482</v>
      </c>
      <c r="I109" s="7" t="s">
        <v>496</v>
      </c>
      <c r="J109" s="4" t="s">
        <v>13</v>
      </c>
      <c r="K109" s="4" t="s">
        <v>55</v>
      </c>
      <c r="L109" s="4"/>
      <c r="M109" s="9">
        <f>M110</f>
        <v>0</v>
      </c>
      <c r="N109" s="9">
        <f>N110</f>
        <v>100000</v>
      </c>
      <c r="O109" s="54">
        <f>O110</f>
        <v>0</v>
      </c>
      <c r="P109" s="9">
        <f t="shared" ref="P109:R109" si="68">P110</f>
        <v>0</v>
      </c>
      <c r="Q109" s="66">
        <f>Q110</f>
        <v>0</v>
      </c>
      <c r="R109" s="9">
        <f t="shared" si="68"/>
        <v>0</v>
      </c>
      <c r="S109" s="62">
        <f>S110</f>
        <v>0</v>
      </c>
    </row>
    <row r="110" spans="1:19" ht="38.25" outlineLevel="7">
      <c r="A110" s="3" t="s">
        <v>20</v>
      </c>
      <c r="B110" s="4" t="s">
        <v>4</v>
      </c>
      <c r="C110" s="7" t="s">
        <v>469</v>
      </c>
      <c r="D110" s="7" t="s">
        <v>470</v>
      </c>
      <c r="E110" s="8" t="str">
        <f t="shared" si="48"/>
        <v>01 4 11 80040</v>
      </c>
      <c r="F110" s="7" t="s">
        <v>469</v>
      </c>
      <c r="G110" s="7" t="s">
        <v>486</v>
      </c>
      <c r="H110" s="7" t="s">
        <v>482</v>
      </c>
      <c r="I110" s="7" t="s">
        <v>496</v>
      </c>
      <c r="J110" s="4" t="s">
        <v>13</v>
      </c>
      <c r="K110" s="4" t="s">
        <v>55</v>
      </c>
      <c r="L110" s="4" t="s">
        <v>56</v>
      </c>
      <c r="M110" s="21">
        <v>0</v>
      </c>
      <c r="N110" s="21">
        <v>100000</v>
      </c>
      <c r="O110" s="55">
        <v>0</v>
      </c>
      <c r="P110" s="21">
        <v>0</v>
      </c>
      <c r="Q110" s="67">
        <v>0</v>
      </c>
      <c r="R110" s="21">
        <v>0</v>
      </c>
      <c r="S110" s="63">
        <v>0</v>
      </c>
    </row>
    <row r="111" spans="1:19" ht="51" outlineLevel="6">
      <c r="A111" s="3" t="s">
        <v>18</v>
      </c>
      <c r="B111" s="4" t="s">
        <v>4</v>
      </c>
      <c r="C111" s="7" t="s">
        <v>469</v>
      </c>
      <c r="D111" s="7" t="s">
        <v>470</v>
      </c>
      <c r="E111" s="8" t="str">
        <f t="shared" si="48"/>
        <v>01 4 11 80040</v>
      </c>
      <c r="F111" s="7" t="s">
        <v>469</v>
      </c>
      <c r="G111" s="7" t="s">
        <v>486</v>
      </c>
      <c r="H111" s="7" t="s">
        <v>482</v>
      </c>
      <c r="I111" s="7" t="s">
        <v>496</v>
      </c>
      <c r="J111" s="4" t="s">
        <v>19</v>
      </c>
      <c r="K111" s="4"/>
      <c r="L111" s="4"/>
      <c r="M111" s="9">
        <f t="shared" ref="M111:S112" si="69">M112</f>
        <v>1559862</v>
      </c>
      <c r="N111" s="9">
        <f t="shared" si="69"/>
        <v>1559862</v>
      </c>
      <c r="O111" s="54">
        <f t="shared" si="69"/>
        <v>0</v>
      </c>
      <c r="P111" s="9">
        <f t="shared" ref="P111:R112" si="70">P112</f>
        <v>1559862</v>
      </c>
      <c r="Q111" s="66">
        <f t="shared" si="69"/>
        <v>0</v>
      </c>
      <c r="R111" s="9">
        <f t="shared" si="70"/>
        <v>1559862</v>
      </c>
      <c r="S111" s="62">
        <f t="shared" si="69"/>
        <v>0</v>
      </c>
    </row>
    <row r="112" spans="1:19" ht="38.25" outlineLevel="7">
      <c r="A112" s="3" t="s">
        <v>54</v>
      </c>
      <c r="B112" s="4" t="s">
        <v>4</v>
      </c>
      <c r="C112" s="7" t="s">
        <v>469</v>
      </c>
      <c r="D112" s="7" t="s">
        <v>470</v>
      </c>
      <c r="E112" s="8" t="str">
        <f t="shared" si="48"/>
        <v>01 4 11 80040</v>
      </c>
      <c r="F112" s="7" t="s">
        <v>469</v>
      </c>
      <c r="G112" s="7" t="s">
        <v>486</v>
      </c>
      <c r="H112" s="7" t="s">
        <v>482</v>
      </c>
      <c r="I112" s="7" t="s">
        <v>496</v>
      </c>
      <c r="J112" s="4" t="s">
        <v>19</v>
      </c>
      <c r="K112" s="4" t="s">
        <v>55</v>
      </c>
      <c r="L112" s="4"/>
      <c r="M112" s="9">
        <f t="shared" si="69"/>
        <v>1559862</v>
      </c>
      <c r="N112" s="9">
        <f t="shared" si="69"/>
        <v>1559862</v>
      </c>
      <c r="O112" s="54">
        <f t="shared" si="69"/>
        <v>0</v>
      </c>
      <c r="P112" s="9">
        <f t="shared" si="70"/>
        <v>1559862</v>
      </c>
      <c r="Q112" s="66">
        <f t="shared" si="69"/>
        <v>0</v>
      </c>
      <c r="R112" s="9">
        <f t="shared" si="70"/>
        <v>1559862</v>
      </c>
      <c r="S112" s="62">
        <f t="shared" si="69"/>
        <v>0</v>
      </c>
    </row>
    <row r="113" spans="1:20" ht="38.25" outlineLevel="7">
      <c r="A113" s="3" t="s">
        <v>20</v>
      </c>
      <c r="B113" s="4" t="s">
        <v>4</v>
      </c>
      <c r="C113" s="7" t="s">
        <v>469</v>
      </c>
      <c r="D113" s="7" t="s">
        <v>470</v>
      </c>
      <c r="E113" s="8" t="str">
        <f t="shared" si="48"/>
        <v>01 4 11 80040</v>
      </c>
      <c r="F113" s="7" t="s">
        <v>469</v>
      </c>
      <c r="G113" s="7" t="s">
        <v>486</v>
      </c>
      <c r="H113" s="7" t="s">
        <v>482</v>
      </c>
      <c r="I113" s="7" t="s">
        <v>496</v>
      </c>
      <c r="J113" s="4" t="s">
        <v>19</v>
      </c>
      <c r="K113" s="4" t="s">
        <v>55</v>
      </c>
      <c r="L113" s="4" t="s">
        <v>56</v>
      </c>
      <c r="M113" s="21">
        <v>1559862</v>
      </c>
      <c r="N113" s="21">
        <v>1559862</v>
      </c>
      <c r="O113" s="55">
        <v>0</v>
      </c>
      <c r="P113" s="21">
        <v>1559862</v>
      </c>
      <c r="Q113" s="67">
        <v>0</v>
      </c>
      <c r="R113" s="21">
        <v>1559862</v>
      </c>
      <c r="S113" s="63">
        <v>0</v>
      </c>
    </row>
    <row r="114" spans="1:20" ht="63.75" outlineLevel="6">
      <c r="A114" s="3" t="s">
        <v>22</v>
      </c>
      <c r="B114" s="4" t="s">
        <v>4</v>
      </c>
      <c r="C114" s="7" t="s">
        <v>469</v>
      </c>
      <c r="D114" s="7" t="s">
        <v>470</v>
      </c>
      <c r="E114" s="8" t="str">
        <f t="shared" si="48"/>
        <v>01 4 11 80040</v>
      </c>
      <c r="F114" s="7" t="s">
        <v>469</v>
      </c>
      <c r="G114" s="7" t="s">
        <v>486</v>
      </c>
      <c r="H114" s="7" t="s">
        <v>482</v>
      </c>
      <c r="I114" s="7" t="s">
        <v>496</v>
      </c>
      <c r="J114" s="4" t="s">
        <v>23</v>
      </c>
      <c r="K114" s="4"/>
      <c r="L114" s="4"/>
      <c r="M114" s="9">
        <f t="shared" ref="M114:S115" si="71">M115</f>
        <v>8759898</v>
      </c>
      <c r="N114" s="9">
        <f t="shared" si="71"/>
        <v>8759898</v>
      </c>
      <c r="O114" s="54">
        <f t="shared" si="71"/>
        <v>0</v>
      </c>
      <c r="P114" s="9">
        <f t="shared" ref="P114:R115" si="72">P115</f>
        <v>8513174</v>
      </c>
      <c r="Q114" s="66">
        <f t="shared" si="71"/>
        <v>0</v>
      </c>
      <c r="R114" s="9">
        <f t="shared" si="72"/>
        <v>8354341</v>
      </c>
      <c r="S114" s="62">
        <f t="shared" si="71"/>
        <v>0</v>
      </c>
    </row>
    <row r="115" spans="1:20" ht="25.5" outlineLevel="7">
      <c r="A115" s="3" t="s">
        <v>57</v>
      </c>
      <c r="B115" s="4" t="s">
        <v>4</v>
      </c>
      <c r="C115" s="7" t="s">
        <v>469</v>
      </c>
      <c r="D115" s="7" t="s">
        <v>470</v>
      </c>
      <c r="E115" s="8" t="str">
        <f t="shared" si="48"/>
        <v>01 4 11 80040</v>
      </c>
      <c r="F115" s="7" t="s">
        <v>469</v>
      </c>
      <c r="G115" s="7" t="s">
        <v>486</v>
      </c>
      <c r="H115" s="7" t="s">
        <v>482</v>
      </c>
      <c r="I115" s="7" t="s">
        <v>496</v>
      </c>
      <c r="J115" s="4" t="s">
        <v>23</v>
      </c>
      <c r="K115" s="4" t="s">
        <v>58</v>
      </c>
      <c r="L115" s="4"/>
      <c r="M115" s="9">
        <f t="shared" si="71"/>
        <v>8759898</v>
      </c>
      <c r="N115" s="9">
        <f t="shared" si="71"/>
        <v>8759898</v>
      </c>
      <c r="O115" s="54">
        <f t="shared" si="71"/>
        <v>0</v>
      </c>
      <c r="P115" s="9">
        <f t="shared" si="72"/>
        <v>8513174</v>
      </c>
      <c r="Q115" s="66">
        <f t="shared" si="71"/>
        <v>0</v>
      </c>
      <c r="R115" s="9">
        <f t="shared" si="72"/>
        <v>8354341</v>
      </c>
      <c r="S115" s="62">
        <f t="shared" si="71"/>
        <v>0</v>
      </c>
    </row>
    <row r="116" spans="1:20" ht="25.5" outlineLevel="7">
      <c r="A116" s="3" t="s">
        <v>24</v>
      </c>
      <c r="B116" s="4" t="s">
        <v>4</v>
      </c>
      <c r="C116" s="7" t="s">
        <v>469</v>
      </c>
      <c r="D116" s="7" t="s">
        <v>470</v>
      </c>
      <c r="E116" s="8" t="str">
        <f t="shared" si="48"/>
        <v>01 4 11 80040</v>
      </c>
      <c r="F116" s="7" t="s">
        <v>469</v>
      </c>
      <c r="G116" s="7" t="s">
        <v>486</v>
      </c>
      <c r="H116" s="7" t="s">
        <v>482</v>
      </c>
      <c r="I116" s="7" t="s">
        <v>496</v>
      </c>
      <c r="J116" s="4" t="s">
        <v>23</v>
      </c>
      <c r="K116" s="4" t="s">
        <v>58</v>
      </c>
      <c r="L116" s="4" t="s">
        <v>59</v>
      </c>
      <c r="M116" s="21">
        <v>8759898</v>
      </c>
      <c r="N116" s="21">
        <v>8759898</v>
      </c>
      <c r="O116" s="55">
        <v>0</v>
      </c>
      <c r="P116" s="21">
        <v>8513174</v>
      </c>
      <c r="Q116" s="67">
        <v>0</v>
      </c>
      <c r="R116" s="21">
        <v>8354341</v>
      </c>
      <c r="S116" s="63">
        <v>0</v>
      </c>
    </row>
    <row r="117" spans="1:20" ht="38.25" outlineLevel="4">
      <c r="A117" s="3" t="s">
        <v>26</v>
      </c>
      <c r="B117" s="4" t="s">
        <v>4</v>
      </c>
      <c r="C117" s="7" t="s">
        <v>469</v>
      </c>
      <c r="D117" s="7" t="s">
        <v>470</v>
      </c>
      <c r="E117" s="8" t="str">
        <f t="shared" si="48"/>
        <v>01 4 11 80040</v>
      </c>
      <c r="F117" s="7" t="s">
        <v>469</v>
      </c>
      <c r="G117" s="7" t="s">
        <v>486</v>
      </c>
      <c r="H117" s="7" t="s">
        <v>482</v>
      </c>
      <c r="I117" s="7" t="s">
        <v>496</v>
      </c>
      <c r="J117" s="4" t="s">
        <v>27</v>
      </c>
      <c r="K117" s="4"/>
      <c r="L117" s="4"/>
      <c r="M117" s="9">
        <f t="shared" ref="M117:S118" si="73">M118</f>
        <v>3583023.4299999997</v>
      </c>
      <c r="N117" s="9">
        <f t="shared" si="73"/>
        <v>3733023.4299999997</v>
      </c>
      <c r="O117" s="54">
        <f t="shared" si="73"/>
        <v>0</v>
      </c>
      <c r="P117" s="9">
        <f t="shared" ref="P117:R118" si="74">P118</f>
        <v>2582787.6100000003</v>
      </c>
      <c r="Q117" s="66">
        <f t="shared" si="73"/>
        <v>0</v>
      </c>
      <c r="R117" s="9">
        <f t="shared" si="74"/>
        <v>2625660.38</v>
      </c>
      <c r="S117" s="62">
        <f t="shared" si="73"/>
        <v>0</v>
      </c>
    </row>
    <row r="118" spans="1:20" ht="51" outlineLevel="5">
      <c r="A118" s="3" t="s">
        <v>28</v>
      </c>
      <c r="B118" s="4" t="s">
        <v>4</v>
      </c>
      <c r="C118" s="7" t="s">
        <v>469</v>
      </c>
      <c r="D118" s="7" t="s">
        <v>470</v>
      </c>
      <c r="E118" s="8" t="str">
        <f t="shared" si="48"/>
        <v>01 4 11 80040</v>
      </c>
      <c r="F118" s="7" t="s">
        <v>469</v>
      </c>
      <c r="G118" s="7" t="s">
        <v>486</v>
      </c>
      <c r="H118" s="7" t="s">
        <v>482</v>
      </c>
      <c r="I118" s="7" t="s">
        <v>496</v>
      </c>
      <c r="J118" s="4" t="s">
        <v>29</v>
      </c>
      <c r="K118" s="4"/>
      <c r="L118" s="4"/>
      <c r="M118" s="9">
        <f t="shared" si="73"/>
        <v>3583023.4299999997</v>
      </c>
      <c r="N118" s="9">
        <f t="shared" si="73"/>
        <v>3733023.4299999997</v>
      </c>
      <c r="O118" s="54">
        <f t="shared" si="73"/>
        <v>0</v>
      </c>
      <c r="P118" s="9">
        <f t="shared" si="74"/>
        <v>2582787.6100000003</v>
      </c>
      <c r="Q118" s="66">
        <f t="shared" si="73"/>
        <v>0</v>
      </c>
      <c r="R118" s="9">
        <f t="shared" si="74"/>
        <v>2625660.38</v>
      </c>
      <c r="S118" s="62">
        <f t="shared" si="73"/>
        <v>0</v>
      </c>
    </row>
    <row r="119" spans="1:20" ht="25.5" outlineLevel="6">
      <c r="A119" s="3" t="s">
        <v>30</v>
      </c>
      <c r="B119" s="4" t="s">
        <v>4</v>
      </c>
      <c r="C119" s="7" t="s">
        <v>469</v>
      </c>
      <c r="D119" s="7" t="s">
        <v>470</v>
      </c>
      <c r="E119" s="8" t="str">
        <f t="shared" si="48"/>
        <v>01 4 11 80040</v>
      </c>
      <c r="F119" s="7" t="s">
        <v>469</v>
      </c>
      <c r="G119" s="7" t="s">
        <v>486</v>
      </c>
      <c r="H119" s="7" t="s">
        <v>482</v>
      </c>
      <c r="I119" s="7" t="s">
        <v>496</v>
      </c>
      <c r="J119" s="4" t="s">
        <v>31</v>
      </c>
      <c r="K119" s="4"/>
      <c r="L119" s="4"/>
      <c r="M119" s="9">
        <f>M120+M122+M124+M126+M128+M130</f>
        <v>3583023.4299999997</v>
      </c>
      <c r="N119" s="9">
        <f>N120+N122+N124+N126+N128+N130</f>
        <v>3733023.4299999997</v>
      </c>
      <c r="O119" s="54">
        <f>O120+O122+O124+O126+O128+O130</f>
        <v>0</v>
      </c>
      <c r="P119" s="9">
        <f t="shared" ref="P119:R119" si="75">P120+P122+P124+P126+P128+P130</f>
        <v>2582787.6100000003</v>
      </c>
      <c r="Q119" s="66">
        <f>Q120+Q122+Q124+Q126+Q128+Q130</f>
        <v>0</v>
      </c>
      <c r="R119" s="9">
        <f t="shared" si="75"/>
        <v>2625660.38</v>
      </c>
      <c r="S119" s="62">
        <f>S120+S122+S124+S126+S128+S130</f>
        <v>0</v>
      </c>
    </row>
    <row r="120" spans="1:20" outlineLevel="7">
      <c r="A120" s="3" t="s">
        <v>61</v>
      </c>
      <c r="B120" s="4" t="s">
        <v>4</v>
      </c>
      <c r="C120" s="7" t="s">
        <v>469</v>
      </c>
      <c r="D120" s="7" t="s">
        <v>470</v>
      </c>
      <c r="E120" s="8" t="str">
        <f t="shared" si="48"/>
        <v>01 4 11 80040</v>
      </c>
      <c r="F120" s="7" t="s">
        <v>469</v>
      </c>
      <c r="G120" s="7" t="s">
        <v>486</v>
      </c>
      <c r="H120" s="7" t="s">
        <v>482</v>
      </c>
      <c r="I120" s="7" t="s">
        <v>496</v>
      </c>
      <c r="J120" s="4" t="s">
        <v>31</v>
      </c>
      <c r="K120" s="4" t="s">
        <v>62</v>
      </c>
      <c r="L120" s="4"/>
      <c r="M120" s="9">
        <f>M121</f>
        <v>1030595.55</v>
      </c>
      <c r="N120" s="9">
        <f>N121</f>
        <v>1030595.55</v>
      </c>
      <c r="O120" s="54">
        <f>O121</f>
        <v>0</v>
      </c>
      <c r="P120" s="9">
        <f t="shared" ref="P120:R120" si="76">P121</f>
        <v>1071819.47</v>
      </c>
      <c r="Q120" s="66">
        <f>Q121</f>
        <v>0</v>
      </c>
      <c r="R120" s="9">
        <f t="shared" si="76"/>
        <v>1114692.24</v>
      </c>
      <c r="S120" s="62">
        <f>S121</f>
        <v>0</v>
      </c>
    </row>
    <row r="121" spans="1:20" outlineLevel="7">
      <c r="A121" s="3" t="s">
        <v>32</v>
      </c>
      <c r="B121" s="4" t="s">
        <v>4</v>
      </c>
      <c r="C121" s="7" t="s">
        <v>469</v>
      </c>
      <c r="D121" s="7" t="s">
        <v>470</v>
      </c>
      <c r="E121" s="8" t="str">
        <f t="shared" si="48"/>
        <v>01 4 11 80040</v>
      </c>
      <c r="F121" s="7" t="s">
        <v>469</v>
      </c>
      <c r="G121" s="7" t="s">
        <v>486</v>
      </c>
      <c r="H121" s="7" t="s">
        <v>482</v>
      </c>
      <c r="I121" s="7" t="s">
        <v>496</v>
      </c>
      <c r="J121" s="4" t="s">
        <v>31</v>
      </c>
      <c r="K121" s="4" t="s">
        <v>62</v>
      </c>
      <c r="L121" s="4" t="s">
        <v>63</v>
      </c>
      <c r="M121" s="21">
        <v>1030595.55</v>
      </c>
      <c r="N121" s="21">
        <v>1030595.55</v>
      </c>
      <c r="O121" s="55">
        <v>0</v>
      </c>
      <c r="P121" s="21">
        <v>1071819.47</v>
      </c>
      <c r="Q121" s="67">
        <v>0</v>
      </c>
      <c r="R121" s="21">
        <v>1114692.24</v>
      </c>
      <c r="S121" s="63">
        <v>0</v>
      </c>
    </row>
    <row r="122" spans="1:20" ht="25.5" outlineLevel="7">
      <c r="A122" s="3" t="s">
        <v>64</v>
      </c>
      <c r="B122" s="4" t="s">
        <v>4</v>
      </c>
      <c r="C122" s="7" t="s">
        <v>469</v>
      </c>
      <c r="D122" s="7" t="s">
        <v>470</v>
      </c>
      <c r="E122" s="8" t="str">
        <f t="shared" si="48"/>
        <v>01 4 11 80040</v>
      </c>
      <c r="F122" s="7" t="s">
        <v>469</v>
      </c>
      <c r="G122" s="7" t="s">
        <v>486</v>
      </c>
      <c r="H122" s="7" t="s">
        <v>482</v>
      </c>
      <c r="I122" s="7" t="s">
        <v>496</v>
      </c>
      <c r="J122" s="4" t="s">
        <v>31</v>
      </c>
      <c r="K122" s="4" t="s">
        <v>65</v>
      </c>
      <c r="L122" s="4"/>
      <c r="M122" s="9">
        <f>M123</f>
        <v>200000</v>
      </c>
      <c r="N122" s="9">
        <f>N123</f>
        <v>200000</v>
      </c>
      <c r="O122" s="54">
        <f>O123</f>
        <v>0</v>
      </c>
      <c r="P122" s="9">
        <f t="shared" ref="P122:R122" si="77">P123</f>
        <v>200000</v>
      </c>
      <c r="Q122" s="66">
        <f>Q123</f>
        <v>0</v>
      </c>
      <c r="R122" s="9">
        <f t="shared" si="77"/>
        <v>200000</v>
      </c>
      <c r="S122" s="62">
        <f>S123</f>
        <v>0</v>
      </c>
    </row>
    <row r="123" spans="1:20" ht="25.5" outlineLevel="7">
      <c r="A123" s="3" t="s">
        <v>66</v>
      </c>
      <c r="B123" s="4" t="s">
        <v>4</v>
      </c>
      <c r="C123" s="7" t="s">
        <v>469</v>
      </c>
      <c r="D123" s="7" t="s">
        <v>470</v>
      </c>
      <c r="E123" s="8" t="str">
        <f t="shared" si="48"/>
        <v>01 4 11 80040</v>
      </c>
      <c r="F123" s="7" t="s">
        <v>469</v>
      </c>
      <c r="G123" s="7" t="s">
        <v>486</v>
      </c>
      <c r="H123" s="7" t="s">
        <v>482</v>
      </c>
      <c r="I123" s="7" t="s">
        <v>496</v>
      </c>
      <c r="J123" s="4" t="s">
        <v>31</v>
      </c>
      <c r="K123" s="4" t="s">
        <v>65</v>
      </c>
      <c r="L123" s="4" t="s">
        <v>67</v>
      </c>
      <c r="M123" s="21">
        <v>200000</v>
      </c>
      <c r="N123" s="21">
        <v>200000</v>
      </c>
      <c r="O123" s="55">
        <v>0</v>
      </c>
      <c r="P123" s="21">
        <v>200000</v>
      </c>
      <c r="Q123" s="67">
        <v>0</v>
      </c>
      <c r="R123" s="21">
        <v>200000</v>
      </c>
      <c r="S123" s="63">
        <v>0</v>
      </c>
    </row>
    <row r="124" spans="1:20" outlineLevel="7">
      <c r="A124" s="3" t="s">
        <v>68</v>
      </c>
      <c r="B124" s="4" t="s">
        <v>4</v>
      </c>
      <c r="C124" s="7" t="s">
        <v>469</v>
      </c>
      <c r="D124" s="7" t="s">
        <v>470</v>
      </c>
      <c r="E124" s="8" t="str">
        <f t="shared" si="48"/>
        <v>01 4 11 80040</v>
      </c>
      <c r="F124" s="7" t="s">
        <v>469</v>
      </c>
      <c r="G124" s="7" t="s">
        <v>486</v>
      </c>
      <c r="H124" s="7" t="s">
        <v>482</v>
      </c>
      <c r="I124" s="7" t="s">
        <v>496</v>
      </c>
      <c r="J124" s="4" t="s">
        <v>31</v>
      </c>
      <c r="K124" s="4" t="s">
        <v>69</v>
      </c>
      <c r="L124" s="4"/>
      <c r="M124" s="9">
        <f>M125</f>
        <v>1138262.92</v>
      </c>
      <c r="N124" s="9">
        <f>N125</f>
        <v>1288262.92</v>
      </c>
      <c r="O124" s="54">
        <f>O125</f>
        <v>0</v>
      </c>
      <c r="P124" s="9">
        <f t="shared" ref="P124:R124" si="78">P125</f>
        <v>937518.92</v>
      </c>
      <c r="Q124" s="66">
        <f>Q125</f>
        <v>0</v>
      </c>
      <c r="R124" s="9">
        <f t="shared" si="78"/>
        <v>937518.92</v>
      </c>
      <c r="S124" s="62">
        <f>S125</f>
        <v>0</v>
      </c>
    </row>
    <row r="125" spans="1:20" outlineLevel="7">
      <c r="A125" s="3" t="s">
        <v>48</v>
      </c>
      <c r="B125" s="4" t="s">
        <v>4</v>
      </c>
      <c r="C125" s="7" t="s">
        <v>469</v>
      </c>
      <c r="D125" s="7" t="s">
        <v>470</v>
      </c>
      <c r="E125" s="8" t="str">
        <f t="shared" si="48"/>
        <v>01 4 11 80040</v>
      </c>
      <c r="F125" s="7" t="s">
        <v>469</v>
      </c>
      <c r="G125" s="7" t="s">
        <v>486</v>
      </c>
      <c r="H125" s="7" t="s">
        <v>482</v>
      </c>
      <c r="I125" s="7" t="s">
        <v>496</v>
      </c>
      <c r="J125" s="4" t="s">
        <v>31</v>
      </c>
      <c r="K125" s="4" t="s">
        <v>69</v>
      </c>
      <c r="L125" s="4" t="s">
        <v>70</v>
      </c>
      <c r="M125" s="21">
        <v>1138262.92</v>
      </c>
      <c r="N125" s="21">
        <v>1288262.92</v>
      </c>
      <c r="O125" s="55">
        <v>0</v>
      </c>
      <c r="P125" s="21">
        <v>937518.92</v>
      </c>
      <c r="Q125" s="67">
        <v>0</v>
      </c>
      <c r="R125" s="21">
        <v>937518.92</v>
      </c>
      <c r="S125" s="63">
        <v>0</v>
      </c>
      <c r="T125" s="36">
        <f>M125+S125</f>
        <v>1138262.92</v>
      </c>
    </row>
    <row r="126" spans="1:20" ht="25.5" outlineLevel="7">
      <c r="A126" s="3" t="s">
        <v>71</v>
      </c>
      <c r="B126" s="4" t="s">
        <v>4</v>
      </c>
      <c r="C126" s="7" t="s">
        <v>469</v>
      </c>
      <c r="D126" s="7" t="s">
        <v>470</v>
      </c>
      <c r="E126" s="8" t="str">
        <f t="shared" si="48"/>
        <v>01 4 11 80040</v>
      </c>
      <c r="F126" s="7" t="s">
        <v>469</v>
      </c>
      <c r="G126" s="7" t="s">
        <v>486</v>
      </c>
      <c r="H126" s="7" t="s">
        <v>482</v>
      </c>
      <c r="I126" s="7" t="s">
        <v>496</v>
      </c>
      <c r="J126" s="4" t="s">
        <v>31</v>
      </c>
      <c r="K126" s="4" t="s">
        <v>72</v>
      </c>
      <c r="L126" s="4"/>
      <c r="M126" s="9">
        <f>M127</f>
        <v>640715.74</v>
      </c>
      <c r="N126" s="9">
        <f>N127</f>
        <v>640715.74</v>
      </c>
      <c r="O126" s="54">
        <f>O127</f>
        <v>0</v>
      </c>
      <c r="P126" s="9">
        <f t="shared" ref="P126:R126" si="79">P127</f>
        <v>0</v>
      </c>
      <c r="Q126" s="66">
        <f>Q127</f>
        <v>0</v>
      </c>
      <c r="R126" s="9">
        <f t="shared" si="79"/>
        <v>0</v>
      </c>
      <c r="S126" s="62">
        <f>S127</f>
        <v>0</v>
      </c>
    </row>
    <row r="127" spans="1:20" ht="25.5" outlineLevel="7">
      <c r="A127" s="3" t="s">
        <v>43</v>
      </c>
      <c r="B127" s="4" t="s">
        <v>4</v>
      </c>
      <c r="C127" s="7" t="s">
        <v>469</v>
      </c>
      <c r="D127" s="7" t="s">
        <v>470</v>
      </c>
      <c r="E127" s="8" t="str">
        <f t="shared" si="48"/>
        <v>01 4 11 80040</v>
      </c>
      <c r="F127" s="7" t="s">
        <v>469</v>
      </c>
      <c r="G127" s="7" t="s">
        <v>486</v>
      </c>
      <c r="H127" s="7" t="s">
        <v>482</v>
      </c>
      <c r="I127" s="7" t="s">
        <v>496</v>
      </c>
      <c r="J127" s="4" t="s">
        <v>31</v>
      </c>
      <c r="K127" s="4" t="s">
        <v>72</v>
      </c>
      <c r="L127" s="4" t="s">
        <v>73</v>
      </c>
      <c r="M127" s="21">
        <v>640715.74</v>
      </c>
      <c r="N127" s="21">
        <v>640715.74</v>
      </c>
      <c r="O127" s="55">
        <v>0</v>
      </c>
      <c r="P127" s="21">
        <v>0</v>
      </c>
      <c r="Q127" s="67">
        <v>0</v>
      </c>
      <c r="R127" s="21">
        <v>0</v>
      </c>
      <c r="S127" s="63">
        <v>0</v>
      </c>
    </row>
    <row r="128" spans="1:20" ht="38.25" outlineLevel="7">
      <c r="A128" s="3" t="s">
        <v>38</v>
      </c>
      <c r="B128" s="4" t="s">
        <v>4</v>
      </c>
      <c r="C128" s="7" t="s">
        <v>469</v>
      </c>
      <c r="D128" s="7" t="s">
        <v>470</v>
      </c>
      <c r="E128" s="8" t="str">
        <f t="shared" si="48"/>
        <v>01 4 11 80040</v>
      </c>
      <c r="F128" s="7" t="s">
        <v>469</v>
      </c>
      <c r="G128" s="7" t="s">
        <v>486</v>
      </c>
      <c r="H128" s="7" t="s">
        <v>482</v>
      </c>
      <c r="I128" s="7" t="s">
        <v>496</v>
      </c>
      <c r="J128" s="4" t="s">
        <v>31</v>
      </c>
      <c r="K128" s="4" t="s">
        <v>39</v>
      </c>
      <c r="L128" s="4"/>
      <c r="M128" s="9">
        <f>M129</f>
        <v>373449.22</v>
      </c>
      <c r="N128" s="9">
        <f>N129</f>
        <v>373449.22</v>
      </c>
      <c r="O128" s="54">
        <f>O129</f>
        <v>0</v>
      </c>
      <c r="P128" s="9">
        <f t="shared" ref="P128:R128" si="80">P129</f>
        <v>373449.22</v>
      </c>
      <c r="Q128" s="66">
        <f>Q129</f>
        <v>0</v>
      </c>
      <c r="R128" s="9">
        <f t="shared" si="80"/>
        <v>373449.22</v>
      </c>
      <c r="S128" s="62">
        <f>S129</f>
        <v>0</v>
      </c>
    </row>
    <row r="129" spans="1:19" ht="38.25" outlineLevel="7">
      <c r="A129" s="3" t="s">
        <v>34</v>
      </c>
      <c r="B129" s="4" t="s">
        <v>4</v>
      </c>
      <c r="C129" s="7" t="s">
        <v>469</v>
      </c>
      <c r="D129" s="7" t="s">
        <v>470</v>
      </c>
      <c r="E129" s="8" t="str">
        <f t="shared" si="48"/>
        <v>01 4 11 80040</v>
      </c>
      <c r="F129" s="7" t="s">
        <v>469</v>
      </c>
      <c r="G129" s="7" t="s">
        <v>486</v>
      </c>
      <c r="H129" s="7" t="s">
        <v>482</v>
      </c>
      <c r="I129" s="7" t="s">
        <v>496</v>
      </c>
      <c r="J129" s="4" t="s">
        <v>31</v>
      </c>
      <c r="K129" s="4" t="s">
        <v>39</v>
      </c>
      <c r="L129" s="4" t="s">
        <v>74</v>
      </c>
      <c r="M129" s="21">
        <v>373449.22</v>
      </c>
      <c r="N129" s="21">
        <v>373449.22</v>
      </c>
      <c r="O129" s="55">
        <v>0</v>
      </c>
      <c r="P129" s="21">
        <v>373449.22</v>
      </c>
      <c r="Q129" s="67">
        <v>0</v>
      </c>
      <c r="R129" s="21">
        <v>373449.22</v>
      </c>
      <c r="S129" s="63">
        <v>0</v>
      </c>
    </row>
    <row r="130" spans="1:19" ht="38.25" outlineLevel="7">
      <c r="A130" s="3" t="s">
        <v>75</v>
      </c>
      <c r="B130" s="4" t="s">
        <v>4</v>
      </c>
      <c r="C130" s="7" t="s">
        <v>469</v>
      </c>
      <c r="D130" s="7" t="s">
        <v>470</v>
      </c>
      <c r="E130" s="8" t="str">
        <f t="shared" si="48"/>
        <v>01 4 11 80040</v>
      </c>
      <c r="F130" s="7" t="s">
        <v>469</v>
      </c>
      <c r="G130" s="7" t="s">
        <v>486</v>
      </c>
      <c r="H130" s="7" t="s">
        <v>482</v>
      </c>
      <c r="I130" s="7" t="s">
        <v>496</v>
      </c>
      <c r="J130" s="4" t="s">
        <v>31</v>
      </c>
      <c r="K130" s="4" t="s">
        <v>76</v>
      </c>
      <c r="L130" s="4"/>
      <c r="M130" s="9">
        <f>M131</f>
        <v>200000</v>
      </c>
      <c r="N130" s="9">
        <f>N131</f>
        <v>200000</v>
      </c>
      <c r="O130" s="54">
        <f>O131</f>
        <v>0</v>
      </c>
      <c r="P130" s="9">
        <f t="shared" ref="P130:R130" si="81">P131</f>
        <v>0</v>
      </c>
      <c r="Q130" s="66">
        <f>Q131</f>
        <v>0</v>
      </c>
      <c r="R130" s="9">
        <f t="shared" si="81"/>
        <v>0</v>
      </c>
      <c r="S130" s="62">
        <f>S131</f>
        <v>0</v>
      </c>
    </row>
    <row r="131" spans="1:19" ht="38.25" outlineLevel="7">
      <c r="A131" s="3" t="s">
        <v>77</v>
      </c>
      <c r="B131" s="4" t="s">
        <v>4</v>
      </c>
      <c r="C131" s="7" t="s">
        <v>469</v>
      </c>
      <c r="D131" s="7" t="s">
        <v>470</v>
      </c>
      <c r="E131" s="8" t="str">
        <f t="shared" si="48"/>
        <v>01 4 11 80040</v>
      </c>
      <c r="F131" s="7" t="s">
        <v>469</v>
      </c>
      <c r="G131" s="7" t="s">
        <v>486</v>
      </c>
      <c r="H131" s="7" t="s">
        <v>482</v>
      </c>
      <c r="I131" s="7" t="s">
        <v>496</v>
      </c>
      <c r="J131" s="4" t="s">
        <v>31</v>
      </c>
      <c r="K131" s="4" t="s">
        <v>76</v>
      </c>
      <c r="L131" s="4" t="s">
        <v>78</v>
      </c>
      <c r="M131" s="21">
        <v>200000</v>
      </c>
      <c r="N131" s="21">
        <v>200000</v>
      </c>
      <c r="O131" s="55">
        <v>0</v>
      </c>
      <c r="P131" s="21">
        <v>0</v>
      </c>
      <c r="Q131" s="67">
        <v>0</v>
      </c>
      <c r="R131" s="21">
        <v>0</v>
      </c>
      <c r="S131" s="63">
        <v>0</v>
      </c>
    </row>
    <row r="132" spans="1:19" outlineLevel="4">
      <c r="A132" s="3" t="s">
        <v>79</v>
      </c>
      <c r="B132" s="4" t="s">
        <v>4</v>
      </c>
      <c r="C132" s="7" t="s">
        <v>469</v>
      </c>
      <c r="D132" s="7" t="s">
        <v>470</v>
      </c>
      <c r="E132" s="8" t="str">
        <f t="shared" si="48"/>
        <v>01 4 11 80040</v>
      </c>
      <c r="F132" s="7" t="s">
        <v>469</v>
      </c>
      <c r="G132" s="7" t="s">
        <v>486</v>
      </c>
      <c r="H132" s="7" t="s">
        <v>482</v>
      </c>
      <c r="I132" s="7" t="s">
        <v>496</v>
      </c>
      <c r="J132" s="4" t="s">
        <v>80</v>
      </c>
      <c r="K132" s="4"/>
      <c r="L132" s="4"/>
      <c r="M132" s="9">
        <f>M133</f>
        <v>893350</v>
      </c>
      <c r="N132" s="9">
        <f>N133</f>
        <v>755850</v>
      </c>
      <c r="O132" s="54">
        <f>O133</f>
        <v>0</v>
      </c>
      <c r="P132" s="9">
        <f t="shared" ref="P132:R132" si="82">P133</f>
        <v>893350</v>
      </c>
      <c r="Q132" s="66">
        <f>Q133</f>
        <v>0</v>
      </c>
      <c r="R132" s="9">
        <f t="shared" si="82"/>
        <v>893350</v>
      </c>
      <c r="S132" s="62">
        <f>S133</f>
        <v>0</v>
      </c>
    </row>
    <row r="133" spans="1:19" ht="25.5" outlineLevel="5">
      <c r="A133" s="3" t="s">
        <v>81</v>
      </c>
      <c r="B133" s="4" t="s">
        <v>4</v>
      </c>
      <c r="C133" s="7" t="s">
        <v>469</v>
      </c>
      <c r="D133" s="7" t="s">
        <v>470</v>
      </c>
      <c r="E133" s="8" t="str">
        <f t="shared" si="48"/>
        <v>01 4 11 80040</v>
      </c>
      <c r="F133" s="7" t="s">
        <v>469</v>
      </c>
      <c r="G133" s="7" t="s">
        <v>486</v>
      </c>
      <c r="H133" s="7" t="s">
        <v>482</v>
      </c>
      <c r="I133" s="7" t="s">
        <v>496</v>
      </c>
      <c r="J133" s="4" t="s">
        <v>82</v>
      </c>
      <c r="K133" s="4"/>
      <c r="L133" s="4"/>
      <c r="M133" s="9">
        <f>M134+M137</f>
        <v>893350</v>
      </c>
      <c r="N133" s="9">
        <f>N134+N137</f>
        <v>755850</v>
      </c>
      <c r="O133" s="54">
        <f>O134+O137</f>
        <v>0</v>
      </c>
      <c r="P133" s="9">
        <f t="shared" ref="P133:R133" si="83">P134+P137</f>
        <v>893350</v>
      </c>
      <c r="Q133" s="66">
        <f>Q134+Q137</f>
        <v>0</v>
      </c>
      <c r="R133" s="9">
        <f t="shared" si="83"/>
        <v>893350</v>
      </c>
      <c r="S133" s="62">
        <f>S134+S137</f>
        <v>0</v>
      </c>
    </row>
    <row r="134" spans="1:19" ht="25.5" outlineLevel="6">
      <c r="A134" s="3" t="s">
        <v>83</v>
      </c>
      <c r="B134" s="4" t="s">
        <v>4</v>
      </c>
      <c r="C134" s="7" t="s">
        <v>469</v>
      </c>
      <c r="D134" s="7" t="s">
        <v>470</v>
      </c>
      <c r="E134" s="8" t="str">
        <f t="shared" si="48"/>
        <v>01 4 11 80040</v>
      </c>
      <c r="F134" s="7" t="s">
        <v>469</v>
      </c>
      <c r="G134" s="7" t="s">
        <v>486</v>
      </c>
      <c r="H134" s="7" t="s">
        <v>482</v>
      </c>
      <c r="I134" s="7" t="s">
        <v>496</v>
      </c>
      <c r="J134" s="4" t="s">
        <v>84</v>
      </c>
      <c r="K134" s="4"/>
      <c r="L134" s="4"/>
      <c r="M134" s="9">
        <f t="shared" ref="M134:S135" si="84">M135</f>
        <v>783350</v>
      </c>
      <c r="N134" s="9">
        <f t="shared" si="84"/>
        <v>645850</v>
      </c>
      <c r="O134" s="54">
        <f t="shared" si="84"/>
        <v>0</v>
      </c>
      <c r="P134" s="9">
        <f t="shared" ref="P134:R135" si="85">P135</f>
        <v>783350</v>
      </c>
      <c r="Q134" s="66">
        <f t="shared" si="84"/>
        <v>0</v>
      </c>
      <c r="R134" s="9">
        <f t="shared" si="85"/>
        <v>783350</v>
      </c>
      <c r="S134" s="62">
        <f t="shared" si="84"/>
        <v>0</v>
      </c>
    </row>
    <row r="135" spans="1:19" outlineLevel="7">
      <c r="A135" s="3" t="s">
        <v>85</v>
      </c>
      <c r="B135" s="4" t="s">
        <v>4</v>
      </c>
      <c r="C135" s="7" t="s">
        <v>469</v>
      </c>
      <c r="D135" s="7" t="s">
        <v>470</v>
      </c>
      <c r="E135" s="8" t="str">
        <f t="shared" si="48"/>
        <v>01 4 11 80040</v>
      </c>
      <c r="F135" s="7" t="s">
        <v>469</v>
      </c>
      <c r="G135" s="7" t="s">
        <v>486</v>
      </c>
      <c r="H135" s="7" t="s">
        <v>482</v>
      </c>
      <c r="I135" s="7" t="s">
        <v>496</v>
      </c>
      <c r="J135" s="4" t="s">
        <v>84</v>
      </c>
      <c r="K135" s="4" t="s">
        <v>86</v>
      </c>
      <c r="L135" s="4"/>
      <c r="M135" s="9">
        <f t="shared" si="84"/>
        <v>783350</v>
      </c>
      <c r="N135" s="9">
        <f t="shared" si="84"/>
        <v>645850</v>
      </c>
      <c r="O135" s="54">
        <f t="shared" si="84"/>
        <v>0</v>
      </c>
      <c r="P135" s="9">
        <f t="shared" si="85"/>
        <v>783350</v>
      </c>
      <c r="Q135" s="66">
        <f t="shared" si="84"/>
        <v>0</v>
      </c>
      <c r="R135" s="9">
        <f t="shared" si="85"/>
        <v>783350</v>
      </c>
      <c r="S135" s="62">
        <f t="shared" si="84"/>
        <v>0</v>
      </c>
    </row>
    <row r="136" spans="1:19" outlineLevel="7">
      <c r="A136" s="3" t="s">
        <v>87</v>
      </c>
      <c r="B136" s="4" t="s">
        <v>4</v>
      </c>
      <c r="C136" s="7" t="s">
        <v>469</v>
      </c>
      <c r="D136" s="7" t="s">
        <v>470</v>
      </c>
      <c r="E136" s="8" t="str">
        <f t="shared" si="48"/>
        <v>01 4 11 80040</v>
      </c>
      <c r="F136" s="7" t="s">
        <v>469</v>
      </c>
      <c r="G136" s="7" t="s">
        <v>486</v>
      </c>
      <c r="H136" s="7" t="s">
        <v>482</v>
      </c>
      <c r="I136" s="7" t="s">
        <v>496</v>
      </c>
      <c r="J136" s="4" t="s">
        <v>84</v>
      </c>
      <c r="K136" s="4" t="s">
        <v>86</v>
      </c>
      <c r="L136" s="4" t="s">
        <v>88</v>
      </c>
      <c r="M136" s="21">
        <v>783350</v>
      </c>
      <c r="N136" s="21">
        <v>645850</v>
      </c>
      <c r="O136" s="55">
        <v>0</v>
      </c>
      <c r="P136" s="21">
        <v>783350</v>
      </c>
      <c r="Q136" s="67">
        <v>0</v>
      </c>
      <c r="R136" s="21">
        <v>783350</v>
      </c>
      <c r="S136" s="63">
        <v>0</v>
      </c>
    </row>
    <row r="137" spans="1:19" outlineLevel="6">
      <c r="A137" s="3" t="s">
        <v>89</v>
      </c>
      <c r="B137" s="4" t="s">
        <v>4</v>
      </c>
      <c r="C137" s="7" t="s">
        <v>469</v>
      </c>
      <c r="D137" s="7" t="s">
        <v>470</v>
      </c>
      <c r="E137" s="8" t="str">
        <f t="shared" si="48"/>
        <v>01 4 11 80040</v>
      </c>
      <c r="F137" s="7" t="s">
        <v>469</v>
      </c>
      <c r="G137" s="7" t="s">
        <v>486</v>
      </c>
      <c r="H137" s="7" t="s">
        <v>482</v>
      </c>
      <c r="I137" s="7" t="s">
        <v>496</v>
      </c>
      <c r="J137" s="4" t="s">
        <v>90</v>
      </c>
      <c r="K137" s="4"/>
      <c r="L137" s="4"/>
      <c r="M137" s="9">
        <f t="shared" ref="M137:S138" si="86">M138</f>
        <v>110000</v>
      </c>
      <c r="N137" s="9">
        <f t="shared" si="86"/>
        <v>110000</v>
      </c>
      <c r="O137" s="54">
        <f t="shared" si="86"/>
        <v>0</v>
      </c>
      <c r="P137" s="9">
        <f t="shared" ref="P137:R138" si="87">P138</f>
        <v>110000</v>
      </c>
      <c r="Q137" s="66">
        <f t="shared" si="86"/>
        <v>0</v>
      </c>
      <c r="R137" s="9">
        <f t="shared" si="87"/>
        <v>110000</v>
      </c>
      <c r="S137" s="62">
        <f t="shared" si="86"/>
        <v>0</v>
      </c>
    </row>
    <row r="138" spans="1:19" ht="25.5" outlineLevel="7">
      <c r="A138" s="3" t="s">
        <v>91</v>
      </c>
      <c r="B138" s="4" t="s">
        <v>4</v>
      </c>
      <c r="C138" s="7" t="s">
        <v>469</v>
      </c>
      <c r="D138" s="7" t="s">
        <v>470</v>
      </c>
      <c r="E138" s="8" t="str">
        <f t="shared" si="48"/>
        <v>01 4 11 80040</v>
      </c>
      <c r="F138" s="7" t="s">
        <v>469</v>
      </c>
      <c r="G138" s="7" t="s">
        <v>486</v>
      </c>
      <c r="H138" s="7" t="s">
        <v>482</v>
      </c>
      <c r="I138" s="7" t="s">
        <v>496</v>
      </c>
      <c r="J138" s="4" t="s">
        <v>90</v>
      </c>
      <c r="K138" s="4" t="s">
        <v>92</v>
      </c>
      <c r="L138" s="4"/>
      <c r="M138" s="9">
        <f t="shared" si="86"/>
        <v>110000</v>
      </c>
      <c r="N138" s="9">
        <f t="shared" si="86"/>
        <v>110000</v>
      </c>
      <c r="O138" s="54">
        <f t="shared" si="86"/>
        <v>0</v>
      </c>
      <c r="P138" s="9">
        <f t="shared" si="87"/>
        <v>110000</v>
      </c>
      <c r="Q138" s="66">
        <f t="shared" si="86"/>
        <v>0</v>
      </c>
      <c r="R138" s="9">
        <f t="shared" si="87"/>
        <v>110000</v>
      </c>
      <c r="S138" s="62">
        <f t="shared" si="86"/>
        <v>0</v>
      </c>
    </row>
    <row r="139" spans="1:19" ht="25.5" outlineLevel="7">
      <c r="A139" s="3" t="s">
        <v>93</v>
      </c>
      <c r="B139" s="4" t="s">
        <v>4</v>
      </c>
      <c r="C139" s="7" t="s">
        <v>469</v>
      </c>
      <c r="D139" s="7" t="s">
        <v>470</v>
      </c>
      <c r="E139" s="8" t="str">
        <f t="shared" si="48"/>
        <v>01 4 11 80040</v>
      </c>
      <c r="F139" s="7" t="s">
        <v>469</v>
      </c>
      <c r="G139" s="7" t="s">
        <v>486</v>
      </c>
      <c r="H139" s="7" t="s">
        <v>482</v>
      </c>
      <c r="I139" s="7" t="s">
        <v>496</v>
      </c>
      <c r="J139" s="4" t="s">
        <v>90</v>
      </c>
      <c r="K139" s="4" t="s">
        <v>92</v>
      </c>
      <c r="L139" s="4" t="s">
        <v>94</v>
      </c>
      <c r="M139" s="21">
        <v>110000</v>
      </c>
      <c r="N139" s="21">
        <v>110000</v>
      </c>
      <c r="O139" s="55">
        <v>0</v>
      </c>
      <c r="P139" s="21">
        <v>110000</v>
      </c>
      <c r="Q139" s="67">
        <v>0</v>
      </c>
      <c r="R139" s="21">
        <v>110000</v>
      </c>
      <c r="S139" s="63">
        <v>0</v>
      </c>
    </row>
    <row r="140" spans="1:19" ht="51" outlineLevel="3">
      <c r="A140" s="3" t="s">
        <v>95</v>
      </c>
      <c r="B140" s="4" t="s">
        <v>4</v>
      </c>
      <c r="C140" s="7" t="s">
        <v>469</v>
      </c>
      <c r="D140" s="7" t="s">
        <v>470</v>
      </c>
      <c r="E140" s="8" t="str">
        <f t="shared" si="48"/>
        <v>70 0 00 55490</v>
      </c>
      <c r="F140" s="7" t="s">
        <v>483</v>
      </c>
      <c r="G140" s="7" t="s">
        <v>485</v>
      </c>
      <c r="H140" s="7" t="s">
        <v>468</v>
      </c>
      <c r="I140" s="7" t="s">
        <v>497</v>
      </c>
      <c r="J140" s="4"/>
      <c r="K140" s="4"/>
      <c r="L140" s="4"/>
      <c r="M140" s="9">
        <f t="shared" ref="M140:S141" si="88">M141</f>
        <v>0</v>
      </c>
      <c r="N140" s="9">
        <f t="shared" si="88"/>
        <v>979874</v>
      </c>
      <c r="O140" s="54">
        <f t="shared" si="88"/>
        <v>0</v>
      </c>
      <c r="P140" s="9">
        <f t="shared" ref="P140:R141" si="89">P141</f>
        <v>0</v>
      </c>
      <c r="Q140" s="66">
        <f t="shared" si="88"/>
        <v>0</v>
      </c>
      <c r="R140" s="9">
        <f t="shared" si="89"/>
        <v>0</v>
      </c>
      <c r="S140" s="62">
        <f t="shared" si="88"/>
        <v>0</v>
      </c>
    </row>
    <row r="141" spans="1:19" ht="89.25" outlineLevel="4">
      <c r="A141" s="3" t="s">
        <v>8</v>
      </c>
      <c r="B141" s="4" t="s">
        <v>4</v>
      </c>
      <c r="C141" s="7" t="s">
        <v>469</v>
      </c>
      <c r="D141" s="7" t="s">
        <v>470</v>
      </c>
      <c r="E141" s="8" t="str">
        <f t="shared" si="48"/>
        <v>70 0 00 55490</v>
      </c>
      <c r="F141" s="7" t="s">
        <v>483</v>
      </c>
      <c r="G141" s="7" t="s">
        <v>485</v>
      </c>
      <c r="H141" s="7" t="s">
        <v>468</v>
      </c>
      <c r="I141" s="7" t="s">
        <v>497</v>
      </c>
      <c r="J141" s="4" t="s">
        <v>9</v>
      </c>
      <c r="K141" s="4"/>
      <c r="L141" s="4"/>
      <c r="M141" s="9">
        <f t="shared" si="88"/>
        <v>0</v>
      </c>
      <c r="N141" s="9">
        <f t="shared" si="88"/>
        <v>979874</v>
      </c>
      <c r="O141" s="54">
        <f t="shared" si="88"/>
        <v>0</v>
      </c>
      <c r="P141" s="9">
        <f t="shared" si="89"/>
        <v>0</v>
      </c>
      <c r="Q141" s="66">
        <f t="shared" si="88"/>
        <v>0</v>
      </c>
      <c r="R141" s="9">
        <f t="shared" si="89"/>
        <v>0</v>
      </c>
      <c r="S141" s="62">
        <f t="shared" si="88"/>
        <v>0</v>
      </c>
    </row>
    <row r="142" spans="1:19" ht="38.25" outlineLevel="5">
      <c r="A142" s="3" t="s">
        <v>10</v>
      </c>
      <c r="B142" s="4" t="s">
        <v>4</v>
      </c>
      <c r="C142" s="7" t="s">
        <v>469</v>
      </c>
      <c r="D142" s="7" t="s">
        <v>470</v>
      </c>
      <c r="E142" s="8" t="str">
        <f t="shared" si="48"/>
        <v>70 0 00 55490</v>
      </c>
      <c r="F142" s="7" t="s">
        <v>483</v>
      </c>
      <c r="G142" s="7" t="s">
        <v>485</v>
      </c>
      <c r="H142" s="7" t="s">
        <v>468</v>
      </c>
      <c r="I142" s="7" t="s">
        <v>497</v>
      </c>
      <c r="J142" s="4" t="s">
        <v>11</v>
      </c>
      <c r="K142" s="4"/>
      <c r="L142" s="4"/>
      <c r="M142" s="9">
        <f>M143+M146</f>
        <v>0</v>
      </c>
      <c r="N142" s="9">
        <f>N143+N146</f>
        <v>979874</v>
      </c>
      <c r="O142" s="54">
        <f>O143+O146</f>
        <v>0</v>
      </c>
      <c r="P142" s="9">
        <f t="shared" ref="P142:R142" si="90">P143+P146</f>
        <v>0</v>
      </c>
      <c r="Q142" s="66">
        <f>Q143+Q146</f>
        <v>0</v>
      </c>
      <c r="R142" s="9">
        <f t="shared" si="90"/>
        <v>0</v>
      </c>
      <c r="S142" s="62">
        <f>S143+S146</f>
        <v>0</v>
      </c>
    </row>
    <row r="143" spans="1:19" ht="38.25" outlineLevel="6">
      <c r="A143" s="3" t="s">
        <v>12</v>
      </c>
      <c r="B143" s="4" t="s">
        <v>4</v>
      </c>
      <c r="C143" s="7" t="s">
        <v>469</v>
      </c>
      <c r="D143" s="7" t="s">
        <v>470</v>
      </c>
      <c r="E143" s="8" t="str">
        <f t="shared" si="48"/>
        <v>70 0 00 55490</v>
      </c>
      <c r="F143" s="7" t="s">
        <v>483</v>
      </c>
      <c r="G143" s="7" t="s">
        <v>485</v>
      </c>
      <c r="H143" s="7" t="s">
        <v>468</v>
      </c>
      <c r="I143" s="7" t="s">
        <v>497</v>
      </c>
      <c r="J143" s="4" t="s">
        <v>13</v>
      </c>
      <c r="K143" s="4"/>
      <c r="L143" s="4"/>
      <c r="M143" s="9">
        <f t="shared" ref="M143:S144" si="91">M144</f>
        <v>0</v>
      </c>
      <c r="N143" s="9">
        <f t="shared" si="91"/>
        <v>752591.4</v>
      </c>
      <c r="O143" s="54">
        <f t="shared" si="91"/>
        <v>0</v>
      </c>
      <c r="P143" s="9">
        <f t="shared" ref="P143:R144" si="92">P144</f>
        <v>0</v>
      </c>
      <c r="Q143" s="66">
        <f t="shared" si="91"/>
        <v>0</v>
      </c>
      <c r="R143" s="9">
        <f t="shared" si="92"/>
        <v>0</v>
      </c>
      <c r="S143" s="62">
        <f t="shared" si="91"/>
        <v>0</v>
      </c>
    </row>
    <row r="144" spans="1:19" outlineLevel="7">
      <c r="A144" s="3" t="s">
        <v>51</v>
      </c>
      <c r="B144" s="4" t="s">
        <v>4</v>
      </c>
      <c r="C144" s="7" t="s">
        <v>469</v>
      </c>
      <c r="D144" s="7" t="s">
        <v>470</v>
      </c>
      <c r="E144" s="8" t="str">
        <f t="shared" ref="E144:E211" si="93">CONCATENATE(F144," ",G144," ",H144," ",I144)</f>
        <v>70 0 00 55490</v>
      </c>
      <c r="F144" s="7" t="s">
        <v>483</v>
      </c>
      <c r="G144" s="7" t="s">
        <v>485</v>
      </c>
      <c r="H144" s="7" t="s">
        <v>468</v>
      </c>
      <c r="I144" s="7" t="s">
        <v>497</v>
      </c>
      <c r="J144" s="4" t="s">
        <v>13</v>
      </c>
      <c r="K144" s="4" t="s">
        <v>52</v>
      </c>
      <c r="L144" s="4"/>
      <c r="M144" s="9">
        <f t="shared" si="91"/>
        <v>0</v>
      </c>
      <c r="N144" s="9">
        <f t="shared" si="91"/>
        <v>752591.4</v>
      </c>
      <c r="O144" s="54">
        <f t="shared" si="91"/>
        <v>0</v>
      </c>
      <c r="P144" s="9">
        <f t="shared" si="92"/>
        <v>0</v>
      </c>
      <c r="Q144" s="66">
        <f t="shared" si="91"/>
        <v>0</v>
      </c>
      <c r="R144" s="9">
        <f t="shared" si="92"/>
        <v>0</v>
      </c>
      <c r="S144" s="62">
        <f t="shared" si="91"/>
        <v>0</v>
      </c>
    </row>
    <row r="145" spans="1:19" outlineLevel="7">
      <c r="A145" s="3" t="s">
        <v>16</v>
      </c>
      <c r="B145" s="4" t="s">
        <v>4</v>
      </c>
      <c r="C145" s="7" t="s">
        <v>469</v>
      </c>
      <c r="D145" s="7" t="s">
        <v>470</v>
      </c>
      <c r="E145" s="8" t="str">
        <f t="shared" si="93"/>
        <v>70 0 00 55490</v>
      </c>
      <c r="F145" s="7" t="s">
        <v>483</v>
      </c>
      <c r="G145" s="7" t="s">
        <v>485</v>
      </c>
      <c r="H145" s="7" t="s">
        <v>468</v>
      </c>
      <c r="I145" s="7" t="s">
        <v>497</v>
      </c>
      <c r="J145" s="4" t="s">
        <v>13</v>
      </c>
      <c r="K145" s="4" t="s">
        <v>52</v>
      </c>
      <c r="L145" s="4" t="s">
        <v>17</v>
      </c>
      <c r="M145" s="21">
        <v>0</v>
      </c>
      <c r="N145" s="21">
        <v>752591.4</v>
      </c>
      <c r="O145" s="55">
        <v>0</v>
      </c>
      <c r="P145" s="21">
        <v>0</v>
      </c>
      <c r="Q145" s="67">
        <v>0</v>
      </c>
      <c r="R145" s="21">
        <v>0</v>
      </c>
      <c r="S145" s="63">
        <v>0</v>
      </c>
    </row>
    <row r="146" spans="1:19" ht="63.75" outlineLevel="6">
      <c r="A146" s="3" t="s">
        <v>22</v>
      </c>
      <c r="B146" s="4" t="s">
        <v>4</v>
      </c>
      <c r="C146" s="7" t="s">
        <v>469</v>
      </c>
      <c r="D146" s="7" t="s">
        <v>470</v>
      </c>
      <c r="E146" s="8" t="str">
        <f t="shared" si="93"/>
        <v>70 0 00 55490</v>
      </c>
      <c r="F146" s="7" t="s">
        <v>483</v>
      </c>
      <c r="G146" s="7" t="s">
        <v>485</v>
      </c>
      <c r="H146" s="7" t="s">
        <v>468</v>
      </c>
      <c r="I146" s="7" t="s">
        <v>497</v>
      </c>
      <c r="J146" s="4" t="s">
        <v>23</v>
      </c>
      <c r="K146" s="4"/>
      <c r="L146" s="4"/>
      <c r="M146" s="9">
        <f t="shared" ref="M146:S147" si="94">M147</f>
        <v>0</v>
      </c>
      <c r="N146" s="9">
        <f t="shared" si="94"/>
        <v>227282.6</v>
      </c>
      <c r="O146" s="54">
        <f t="shared" si="94"/>
        <v>0</v>
      </c>
      <c r="P146" s="9">
        <f t="shared" ref="P146:R147" si="95">P147</f>
        <v>0</v>
      </c>
      <c r="Q146" s="66">
        <f t="shared" si="94"/>
        <v>0</v>
      </c>
      <c r="R146" s="9">
        <f t="shared" si="95"/>
        <v>0</v>
      </c>
      <c r="S146" s="62">
        <f t="shared" si="94"/>
        <v>0</v>
      </c>
    </row>
    <row r="147" spans="1:19" ht="25.5" outlineLevel="7">
      <c r="A147" s="3" t="s">
        <v>57</v>
      </c>
      <c r="B147" s="4" t="s">
        <v>4</v>
      </c>
      <c r="C147" s="7" t="s">
        <v>469</v>
      </c>
      <c r="D147" s="7" t="s">
        <v>470</v>
      </c>
      <c r="E147" s="8" t="str">
        <f t="shared" si="93"/>
        <v>70 0 00 55490</v>
      </c>
      <c r="F147" s="7" t="s">
        <v>483</v>
      </c>
      <c r="G147" s="7" t="s">
        <v>485</v>
      </c>
      <c r="H147" s="7" t="s">
        <v>468</v>
      </c>
      <c r="I147" s="7" t="s">
        <v>497</v>
      </c>
      <c r="J147" s="4" t="s">
        <v>23</v>
      </c>
      <c r="K147" s="4" t="s">
        <v>58</v>
      </c>
      <c r="L147" s="4"/>
      <c r="M147" s="9">
        <f t="shared" si="94"/>
        <v>0</v>
      </c>
      <c r="N147" s="9">
        <f t="shared" si="94"/>
        <v>227282.6</v>
      </c>
      <c r="O147" s="54">
        <f t="shared" si="94"/>
        <v>0</v>
      </c>
      <c r="P147" s="9">
        <f t="shared" si="95"/>
        <v>0</v>
      </c>
      <c r="Q147" s="66">
        <f t="shared" si="94"/>
        <v>0</v>
      </c>
      <c r="R147" s="9">
        <f t="shared" si="95"/>
        <v>0</v>
      </c>
      <c r="S147" s="62">
        <f t="shared" si="94"/>
        <v>0</v>
      </c>
    </row>
    <row r="148" spans="1:19" ht="25.5" outlineLevel="7">
      <c r="A148" s="3" t="s">
        <v>24</v>
      </c>
      <c r="B148" s="4" t="s">
        <v>4</v>
      </c>
      <c r="C148" s="7" t="s">
        <v>469</v>
      </c>
      <c r="D148" s="7" t="s">
        <v>470</v>
      </c>
      <c r="E148" s="8" t="str">
        <f t="shared" si="93"/>
        <v>70 0 00 55490</v>
      </c>
      <c r="F148" s="7" t="s">
        <v>483</v>
      </c>
      <c r="G148" s="7" t="s">
        <v>485</v>
      </c>
      <c r="H148" s="7" t="s">
        <v>468</v>
      </c>
      <c r="I148" s="7" t="s">
        <v>497</v>
      </c>
      <c r="J148" s="4" t="s">
        <v>23</v>
      </c>
      <c r="K148" s="4" t="s">
        <v>58</v>
      </c>
      <c r="L148" s="4" t="s">
        <v>25</v>
      </c>
      <c r="M148" s="21">
        <v>0</v>
      </c>
      <c r="N148" s="21">
        <v>227282.6</v>
      </c>
      <c r="O148" s="55">
        <v>0</v>
      </c>
      <c r="P148" s="21">
        <v>0</v>
      </c>
      <c r="Q148" s="67">
        <v>0</v>
      </c>
      <c r="R148" s="21">
        <v>0</v>
      </c>
      <c r="S148" s="63">
        <v>0</v>
      </c>
    </row>
    <row r="149" spans="1:19" outlineLevel="2">
      <c r="A149" s="3" t="s">
        <v>96</v>
      </c>
      <c r="B149" s="4" t="s">
        <v>4</v>
      </c>
      <c r="C149" s="7" t="s">
        <v>469</v>
      </c>
      <c r="D149" s="7" t="s">
        <v>471</v>
      </c>
      <c r="E149" s="8"/>
      <c r="F149" s="7"/>
      <c r="G149" s="7"/>
      <c r="H149" s="7"/>
      <c r="I149" s="7"/>
      <c r="J149" s="4"/>
      <c r="K149" s="4"/>
      <c r="L149" s="4"/>
      <c r="M149" s="9">
        <f t="shared" ref="M149:S152" si="96">M150</f>
        <v>214311</v>
      </c>
      <c r="N149" s="9">
        <f t="shared" si="96"/>
        <v>379311</v>
      </c>
      <c r="O149" s="54">
        <f t="shared" si="96"/>
        <v>0</v>
      </c>
      <c r="P149" s="9">
        <f t="shared" ref="P149:R152" si="97">P150</f>
        <v>13000</v>
      </c>
      <c r="Q149" s="66">
        <f t="shared" si="96"/>
        <v>0</v>
      </c>
      <c r="R149" s="9">
        <f t="shared" si="97"/>
        <v>11552</v>
      </c>
      <c r="S149" s="62">
        <f t="shared" si="96"/>
        <v>0</v>
      </c>
    </row>
    <row r="150" spans="1:19" ht="63.75" outlineLevel="3">
      <c r="A150" s="3" t="s">
        <v>97</v>
      </c>
      <c r="B150" s="4" t="s">
        <v>4</v>
      </c>
      <c r="C150" s="7" t="s">
        <v>469</v>
      </c>
      <c r="D150" s="7" t="s">
        <v>471</v>
      </c>
      <c r="E150" s="8" t="str">
        <f t="shared" si="93"/>
        <v>01 4 11 51200</v>
      </c>
      <c r="F150" s="7" t="s">
        <v>469</v>
      </c>
      <c r="G150" s="7" t="s">
        <v>486</v>
      </c>
      <c r="H150" s="7" t="s">
        <v>482</v>
      </c>
      <c r="I150" s="7" t="s">
        <v>498</v>
      </c>
      <c r="J150" s="4"/>
      <c r="K150" s="4"/>
      <c r="L150" s="4"/>
      <c r="M150" s="9">
        <f t="shared" si="96"/>
        <v>214311</v>
      </c>
      <c r="N150" s="9">
        <f t="shared" si="96"/>
        <v>379311</v>
      </c>
      <c r="O150" s="54">
        <f t="shared" si="96"/>
        <v>0</v>
      </c>
      <c r="P150" s="9">
        <f t="shared" si="97"/>
        <v>13000</v>
      </c>
      <c r="Q150" s="66">
        <f t="shared" si="96"/>
        <v>0</v>
      </c>
      <c r="R150" s="9">
        <f t="shared" si="97"/>
        <v>11552</v>
      </c>
      <c r="S150" s="62">
        <f t="shared" si="96"/>
        <v>0</v>
      </c>
    </row>
    <row r="151" spans="1:19" ht="38.25" outlineLevel="4">
      <c r="A151" s="3" t="s">
        <v>26</v>
      </c>
      <c r="B151" s="4" t="s">
        <v>4</v>
      </c>
      <c r="C151" s="7" t="s">
        <v>469</v>
      </c>
      <c r="D151" s="7" t="s">
        <v>471</v>
      </c>
      <c r="E151" s="8" t="str">
        <f t="shared" si="93"/>
        <v>01 4 11 51200</v>
      </c>
      <c r="F151" s="7" t="s">
        <v>469</v>
      </c>
      <c r="G151" s="7" t="s">
        <v>486</v>
      </c>
      <c r="H151" s="7" t="s">
        <v>482</v>
      </c>
      <c r="I151" s="7" t="s">
        <v>498</v>
      </c>
      <c r="J151" s="4" t="s">
        <v>27</v>
      </c>
      <c r="K151" s="4"/>
      <c r="L151" s="4"/>
      <c r="M151" s="9">
        <f t="shared" si="96"/>
        <v>214311</v>
      </c>
      <c r="N151" s="9">
        <f t="shared" si="96"/>
        <v>379311</v>
      </c>
      <c r="O151" s="54">
        <f t="shared" si="96"/>
        <v>0</v>
      </c>
      <c r="P151" s="9">
        <f t="shared" si="97"/>
        <v>13000</v>
      </c>
      <c r="Q151" s="66">
        <f t="shared" si="96"/>
        <v>0</v>
      </c>
      <c r="R151" s="9">
        <f t="shared" si="97"/>
        <v>11552</v>
      </c>
      <c r="S151" s="62">
        <f t="shared" si="96"/>
        <v>0</v>
      </c>
    </row>
    <row r="152" spans="1:19" ht="51" outlineLevel="5">
      <c r="A152" s="3" t="s">
        <v>28</v>
      </c>
      <c r="B152" s="4" t="s">
        <v>4</v>
      </c>
      <c r="C152" s="7" t="s">
        <v>469</v>
      </c>
      <c r="D152" s="7" t="s">
        <v>471</v>
      </c>
      <c r="E152" s="8" t="str">
        <f t="shared" si="93"/>
        <v>01 4 11 51200</v>
      </c>
      <c r="F152" s="7" t="s">
        <v>469</v>
      </c>
      <c r="G152" s="7" t="s">
        <v>486</v>
      </c>
      <c r="H152" s="7" t="s">
        <v>482</v>
      </c>
      <c r="I152" s="7" t="s">
        <v>498</v>
      </c>
      <c r="J152" s="4" t="s">
        <v>29</v>
      </c>
      <c r="K152" s="4"/>
      <c r="L152" s="4"/>
      <c r="M152" s="9">
        <f t="shared" si="96"/>
        <v>214311</v>
      </c>
      <c r="N152" s="9">
        <f t="shared" si="96"/>
        <v>379311</v>
      </c>
      <c r="O152" s="54">
        <f t="shared" si="96"/>
        <v>0</v>
      </c>
      <c r="P152" s="9">
        <f t="shared" si="97"/>
        <v>13000</v>
      </c>
      <c r="Q152" s="66">
        <f t="shared" si="96"/>
        <v>0</v>
      </c>
      <c r="R152" s="9">
        <f t="shared" si="97"/>
        <v>11552</v>
      </c>
      <c r="S152" s="62">
        <f t="shared" si="96"/>
        <v>0</v>
      </c>
    </row>
    <row r="153" spans="1:19" ht="25.5" outlineLevel="6">
      <c r="A153" s="3" t="s">
        <v>30</v>
      </c>
      <c r="B153" s="4" t="s">
        <v>4</v>
      </c>
      <c r="C153" s="7" t="s">
        <v>469</v>
      </c>
      <c r="D153" s="7" t="s">
        <v>471</v>
      </c>
      <c r="E153" s="8" t="str">
        <f t="shared" si="93"/>
        <v>01 4 11 51200</v>
      </c>
      <c r="F153" s="7" t="s">
        <v>469</v>
      </c>
      <c r="G153" s="7" t="s">
        <v>486</v>
      </c>
      <c r="H153" s="7" t="s">
        <v>482</v>
      </c>
      <c r="I153" s="7" t="s">
        <v>498</v>
      </c>
      <c r="J153" s="4" t="s">
        <v>31</v>
      </c>
      <c r="K153" s="4"/>
      <c r="L153" s="4"/>
      <c r="M153" s="9">
        <f>M154+M156</f>
        <v>214311</v>
      </c>
      <c r="N153" s="9">
        <f>N154+N156</f>
        <v>379311</v>
      </c>
      <c r="O153" s="54">
        <f>O154+O156</f>
        <v>0</v>
      </c>
      <c r="P153" s="9">
        <f t="shared" ref="P153:R153" si="98">P154+P156</f>
        <v>13000</v>
      </c>
      <c r="Q153" s="66">
        <f>Q154+Q156</f>
        <v>0</v>
      </c>
      <c r="R153" s="9">
        <f t="shared" si="98"/>
        <v>11552</v>
      </c>
      <c r="S153" s="62">
        <f>S154+S156</f>
        <v>0</v>
      </c>
    </row>
    <row r="154" spans="1:19" ht="76.5" outlineLevel="7">
      <c r="A154" s="3" t="s">
        <v>98</v>
      </c>
      <c r="B154" s="4" t="s">
        <v>4</v>
      </c>
      <c r="C154" s="7" t="s">
        <v>469</v>
      </c>
      <c r="D154" s="7" t="s">
        <v>471</v>
      </c>
      <c r="E154" s="8" t="str">
        <f t="shared" si="93"/>
        <v>01 4 11 51200</v>
      </c>
      <c r="F154" s="7" t="s">
        <v>469</v>
      </c>
      <c r="G154" s="7" t="s">
        <v>486</v>
      </c>
      <c r="H154" s="7" t="s">
        <v>482</v>
      </c>
      <c r="I154" s="7" t="s">
        <v>498</v>
      </c>
      <c r="J154" s="4" t="s">
        <v>31</v>
      </c>
      <c r="K154" s="4" t="s">
        <v>99</v>
      </c>
      <c r="L154" s="4"/>
      <c r="M154" s="9">
        <f>M155</f>
        <v>214311</v>
      </c>
      <c r="N154" s="9">
        <f>N155</f>
        <v>214311</v>
      </c>
      <c r="O154" s="54">
        <f>O155</f>
        <v>0</v>
      </c>
      <c r="P154" s="9">
        <f t="shared" ref="P154:R154" si="99">P155</f>
        <v>13000</v>
      </c>
      <c r="Q154" s="66">
        <f>Q155</f>
        <v>0</v>
      </c>
      <c r="R154" s="9">
        <f t="shared" si="99"/>
        <v>11552</v>
      </c>
      <c r="S154" s="62">
        <f>S155</f>
        <v>0</v>
      </c>
    </row>
    <row r="155" spans="1:19" outlineLevel="7">
      <c r="A155" s="3" t="s">
        <v>48</v>
      </c>
      <c r="B155" s="4" t="s">
        <v>4</v>
      </c>
      <c r="C155" s="7" t="s">
        <v>469</v>
      </c>
      <c r="D155" s="7" t="s">
        <v>471</v>
      </c>
      <c r="E155" s="8" t="str">
        <f t="shared" si="93"/>
        <v>01 4 11 51200</v>
      </c>
      <c r="F155" s="7" t="s">
        <v>469</v>
      </c>
      <c r="G155" s="7" t="s">
        <v>486</v>
      </c>
      <c r="H155" s="7" t="s">
        <v>482</v>
      </c>
      <c r="I155" s="7" t="s">
        <v>498</v>
      </c>
      <c r="J155" s="4" t="s">
        <v>31</v>
      </c>
      <c r="K155" s="4" t="s">
        <v>99</v>
      </c>
      <c r="L155" s="4" t="s">
        <v>100</v>
      </c>
      <c r="M155" s="21">
        <v>214311</v>
      </c>
      <c r="N155" s="21">
        <v>214311</v>
      </c>
      <c r="O155" s="55">
        <v>0</v>
      </c>
      <c r="P155" s="21">
        <v>13000</v>
      </c>
      <c r="Q155" s="67">
        <v>0</v>
      </c>
      <c r="R155" s="21">
        <v>11552</v>
      </c>
      <c r="S155" s="63">
        <v>0</v>
      </c>
    </row>
    <row r="156" spans="1:19" outlineLevel="7">
      <c r="A156" s="3" t="s">
        <v>61</v>
      </c>
      <c r="B156" s="4" t="s">
        <v>4</v>
      </c>
      <c r="C156" s="7" t="s">
        <v>469</v>
      </c>
      <c r="D156" s="7" t="s">
        <v>471</v>
      </c>
      <c r="E156" s="8" t="str">
        <f t="shared" si="93"/>
        <v>01 4 11 51200</v>
      </c>
      <c r="F156" s="7" t="s">
        <v>469</v>
      </c>
      <c r="G156" s="7" t="s">
        <v>486</v>
      </c>
      <c r="H156" s="7" t="s">
        <v>482</v>
      </c>
      <c r="I156" s="7" t="s">
        <v>498</v>
      </c>
      <c r="J156" s="4" t="s">
        <v>31</v>
      </c>
      <c r="K156" s="4" t="s">
        <v>62</v>
      </c>
      <c r="L156" s="4"/>
      <c r="M156" s="9">
        <f>M157</f>
        <v>0</v>
      </c>
      <c r="N156" s="9">
        <f>N157</f>
        <v>165000</v>
      </c>
      <c r="O156" s="54">
        <f>O157</f>
        <v>0</v>
      </c>
      <c r="P156" s="9">
        <f t="shared" ref="P156:R156" si="100">P157</f>
        <v>0</v>
      </c>
      <c r="Q156" s="66">
        <f>Q157</f>
        <v>0</v>
      </c>
      <c r="R156" s="9">
        <f t="shared" si="100"/>
        <v>0</v>
      </c>
      <c r="S156" s="62">
        <f>S157</f>
        <v>0</v>
      </c>
    </row>
    <row r="157" spans="1:19" outlineLevel="7">
      <c r="A157" s="3" t="s">
        <v>32</v>
      </c>
      <c r="B157" s="4" t="s">
        <v>4</v>
      </c>
      <c r="C157" s="7" t="s">
        <v>469</v>
      </c>
      <c r="D157" s="7" t="s">
        <v>471</v>
      </c>
      <c r="E157" s="8" t="str">
        <f t="shared" si="93"/>
        <v>01 4 11 51200</v>
      </c>
      <c r="F157" s="7" t="s">
        <v>469</v>
      </c>
      <c r="G157" s="7" t="s">
        <v>486</v>
      </c>
      <c r="H157" s="7" t="s">
        <v>482</v>
      </c>
      <c r="I157" s="7" t="s">
        <v>498</v>
      </c>
      <c r="J157" s="4" t="s">
        <v>31</v>
      </c>
      <c r="K157" s="4" t="s">
        <v>62</v>
      </c>
      <c r="L157" s="4" t="s">
        <v>63</v>
      </c>
      <c r="M157" s="21">
        <v>0</v>
      </c>
      <c r="N157" s="21">
        <v>165000</v>
      </c>
      <c r="O157" s="55">
        <v>0</v>
      </c>
      <c r="P157" s="21">
        <v>0</v>
      </c>
      <c r="Q157" s="67">
        <v>0</v>
      </c>
      <c r="R157" s="21">
        <v>0</v>
      </c>
      <c r="S157" s="63">
        <v>0</v>
      </c>
    </row>
    <row r="158" spans="1:19" ht="25.5" outlineLevel="2">
      <c r="A158" s="3" t="s">
        <v>101</v>
      </c>
      <c r="B158" s="4" t="s">
        <v>4</v>
      </c>
      <c r="C158" s="7" t="s">
        <v>469</v>
      </c>
      <c r="D158" s="7" t="s">
        <v>472</v>
      </c>
      <c r="E158" s="8"/>
      <c r="F158" s="7" t="s">
        <v>468</v>
      </c>
      <c r="G158" s="7" t="s">
        <v>485</v>
      </c>
      <c r="H158" s="7" t="s">
        <v>468</v>
      </c>
      <c r="I158" s="7" t="s">
        <v>489</v>
      </c>
      <c r="J158" s="4"/>
      <c r="K158" s="4"/>
      <c r="L158" s="4"/>
      <c r="M158" s="9">
        <f t="shared" ref="M158:S162" si="101">M159</f>
        <v>0</v>
      </c>
      <c r="N158" s="9">
        <f t="shared" si="101"/>
        <v>662004</v>
      </c>
      <c r="O158" s="54">
        <f t="shared" si="101"/>
        <v>0</v>
      </c>
      <c r="P158" s="9">
        <f t="shared" ref="P158:R162" si="102">P159</f>
        <v>0</v>
      </c>
      <c r="Q158" s="66">
        <f t="shared" si="101"/>
        <v>0</v>
      </c>
      <c r="R158" s="9">
        <f t="shared" si="102"/>
        <v>0</v>
      </c>
      <c r="S158" s="62">
        <f t="shared" si="101"/>
        <v>0</v>
      </c>
    </row>
    <row r="159" spans="1:19" ht="25.5" outlineLevel="3">
      <c r="A159" s="3" t="s">
        <v>102</v>
      </c>
      <c r="B159" s="4" t="s">
        <v>4</v>
      </c>
      <c r="C159" s="7" t="s">
        <v>469</v>
      </c>
      <c r="D159" s="7" t="s">
        <v>472</v>
      </c>
      <c r="E159" s="8" t="str">
        <f t="shared" si="93"/>
        <v>01 4 11 80060</v>
      </c>
      <c r="F159" s="7" t="s">
        <v>469</v>
      </c>
      <c r="G159" s="7" t="s">
        <v>486</v>
      </c>
      <c r="H159" s="7" t="s">
        <v>482</v>
      </c>
      <c r="I159" s="7" t="s">
        <v>499</v>
      </c>
      <c r="J159" s="4"/>
      <c r="K159" s="4"/>
      <c r="L159" s="4"/>
      <c r="M159" s="9">
        <f t="shared" si="101"/>
        <v>0</v>
      </c>
      <c r="N159" s="9">
        <f t="shared" si="101"/>
        <v>662004</v>
      </c>
      <c r="O159" s="54">
        <f t="shared" si="101"/>
        <v>0</v>
      </c>
      <c r="P159" s="9">
        <f t="shared" si="102"/>
        <v>0</v>
      </c>
      <c r="Q159" s="66">
        <f t="shared" si="101"/>
        <v>0</v>
      </c>
      <c r="R159" s="9">
        <f t="shared" si="102"/>
        <v>0</v>
      </c>
      <c r="S159" s="62">
        <f t="shared" si="101"/>
        <v>0</v>
      </c>
    </row>
    <row r="160" spans="1:19" outlineLevel="4">
      <c r="A160" s="3" t="s">
        <v>79</v>
      </c>
      <c r="B160" s="4" t="s">
        <v>4</v>
      </c>
      <c r="C160" s="7" t="s">
        <v>469</v>
      </c>
      <c r="D160" s="7" t="s">
        <v>472</v>
      </c>
      <c r="E160" s="8" t="str">
        <f t="shared" si="93"/>
        <v>01 4 11 80060</v>
      </c>
      <c r="F160" s="7" t="s">
        <v>469</v>
      </c>
      <c r="G160" s="7" t="s">
        <v>486</v>
      </c>
      <c r="H160" s="7" t="s">
        <v>482</v>
      </c>
      <c r="I160" s="7" t="s">
        <v>499</v>
      </c>
      <c r="J160" s="4" t="s">
        <v>80</v>
      </c>
      <c r="K160" s="4"/>
      <c r="L160" s="4"/>
      <c r="M160" s="9">
        <f t="shared" si="101"/>
        <v>0</v>
      </c>
      <c r="N160" s="9">
        <f t="shared" si="101"/>
        <v>662004</v>
      </c>
      <c r="O160" s="54">
        <f t="shared" si="101"/>
        <v>0</v>
      </c>
      <c r="P160" s="9">
        <f t="shared" si="102"/>
        <v>0</v>
      </c>
      <c r="Q160" s="66">
        <f t="shared" si="101"/>
        <v>0</v>
      </c>
      <c r="R160" s="9">
        <f t="shared" si="102"/>
        <v>0</v>
      </c>
      <c r="S160" s="62">
        <f t="shared" si="101"/>
        <v>0</v>
      </c>
    </row>
    <row r="161" spans="1:19" outlineLevel="5">
      <c r="A161" s="3" t="s">
        <v>103</v>
      </c>
      <c r="B161" s="4" t="s">
        <v>4</v>
      </c>
      <c r="C161" s="7" t="s">
        <v>469</v>
      </c>
      <c r="D161" s="7" t="s">
        <v>472</v>
      </c>
      <c r="E161" s="8" t="str">
        <f t="shared" si="93"/>
        <v>01 4 11 80060</v>
      </c>
      <c r="F161" s="7" t="s">
        <v>469</v>
      </c>
      <c r="G161" s="7" t="s">
        <v>486</v>
      </c>
      <c r="H161" s="7" t="s">
        <v>482</v>
      </c>
      <c r="I161" s="7" t="s">
        <v>499</v>
      </c>
      <c r="J161" s="4" t="s">
        <v>104</v>
      </c>
      <c r="K161" s="4"/>
      <c r="L161" s="4"/>
      <c r="M161" s="9">
        <f t="shared" si="101"/>
        <v>0</v>
      </c>
      <c r="N161" s="9">
        <f t="shared" si="101"/>
        <v>662004</v>
      </c>
      <c r="O161" s="54">
        <f t="shared" si="101"/>
        <v>0</v>
      </c>
      <c r="P161" s="9">
        <f t="shared" si="102"/>
        <v>0</v>
      </c>
      <c r="Q161" s="66">
        <f t="shared" si="101"/>
        <v>0</v>
      </c>
      <c r="R161" s="9">
        <f t="shared" si="102"/>
        <v>0</v>
      </c>
      <c r="S161" s="62">
        <f t="shared" si="101"/>
        <v>0</v>
      </c>
    </row>
    <row r="162" spans="1:19" ht="25.5" outlineLevel="7">
      <c r="A162" s="3" t="s">
        <v>91</v>
      </c>
      <c r="B162" s="4" t="s">
        <v>4</v>
      </c>
      <c r="C162" s="7" t="s">
        <v>469</v>
      </c>
      <c r="D162" s="7" t="s">
        <v>472</v>
      </c>
      <c r="E162" s="8" t="str">
        <f t="shared" si="93"/>
        <v>01 4 11 80060</v>
      </c>
      <c r="F162" s="7" t="s">
        <v>469</v>
      </c>
      <c r="G162" s="7" t="s">
        <v>486</v>
      </c>
      <c r="H162" s="7" t="s">
        <v>482</v>
      </c>
      <c r="I162" s="7" t="s">
        <v>499</v>
      </c>
      <c r="J162" s="4" t="s">
        <v>104</v>
      </c>
      <c r="K162" s="4" t="s">
        <v>92</v>
      </c>
      <c r="L162" s="4"/>
      <c r="M162" s="9">
        <f t="shared" si="101"/>
        <v>0</v>
      </c>
      <c r="N162" s="9">
        <f t="shared" si="101"/>
        <v>662004</v>
      </c>
      <c r="O162" s="54">
        <f t="shared" si="101"/>
        <v>0</v>
      </c>
      <c r="P162" s="9">
        <f t="shared" si="102"/>
        <v>0</v>
      </c>
      <c r="Q162" s="66">
        <f t="shared" si="101"/>
        <v>0</v>
      </c>
      <c r="R162" s="9">
        <f t="shared" si="102"/>
        <v>0</v>
      </c>
      <c r="S162" s="62">
        <f t="shared" si="101"/>
        <v>0</v>
      </c>
    </row>
    <row r="163" spans="1:19" ht="25.5" outlineLevel="7">
      <c r="A163" s="3" t="s">
        <v>93</v>
      </c>
      <c r="B163" s="4" t="s">
        <v>4</v>
      </c>
      <c r="C163" s="7" t="s">
        <v>469</v>
      </c>
      <c r="D163" s="7" t="s">
        <v>472</v>
      </c>
      <c r="E163" s="8" t="str">
        <f t="shared" si="93"/>
        <v>01 4 11 80060</v>
      </c>
      <c r="F163" s="7" t="s">
        <v>469</v>
      </c>
      <c r="G163" s="7" t="s">
        <v>486</v>
      </c>
      <c r="H163" s="7" t="s">
        <v>482</v>
      </c>
      <c r="I163" s="7" t="s">
        <v>499</v>
      </c>
      <c r="J163" s="4" t="s">
        <v>104</v>
      </c>
      <c r="K163" s="4" t="s">
        <v>92</v>
      </c>
      <c r="L163" s="4" t="s">
        <v>94</v>
      </c>
      <c r="M163" s="21">
        <v>0</v>
      </c>
      <c r="N163" s="21">
        <v>662004</v>
      </c>
      <c r="O163" s="55">
        <v>0</v>
      </c>
      <c r="P163" s="21">
        <v>0</v>
      </c>
      <c r="Q163" s="67">
        <v>0</v>
      </c>
      <c r="R163" s="21">
        <v>0</v>
      </c>
      <c r="S163" s="63">
        <v>0</v>
      </c>
    </row>
    <row r="164" spans="1:19" ht="25.5" outlineLevel="2">
      <c r="A164" s="3" t="s">
        <v>105</v>
      </c>
      <c r="B164" s="4" t="s">
        <v>4</v>
      </c>
      <c r="C164" s="7" t="s">
        <v>469</v>
      </c>
      <c r="D164" s="7" t="s">
        <v>473</v>
      </c>
      <c r="E164" s="8"/>
      <c r="F164" s="7" t="s">
        <v>468</v>
      </c>
      <c r="G164" s="7" t="s">
        <v>485</v>
      </c>
      <c r="H164" s="7" t="s">
        <v>468</v>
      </c>
      <c r="I164" s="7" t="s">
        <v>489</v>
      </c>
      <c r="J164" s="4"/>
      <c r="K164" s="4"/>
      <c r="L164" s="4"/>
      <c r="M164" s="9">
        <f>M165+M171+M179+M213+M248+M262+M272</f>
        <v>26894212.549999997</v>
      </c>
      <c r="N164" s="9">
        <f>N165+N171+N179+N213+N248+N262+N272</f>
        <v>28965438.549999997</v>
      </c>
      <c r="O164" s="54">
        <f>O165+O171+O179+O213+O248+O262+O272</f>
        <v>0</v>
      </c>
      <c r="P164" s="9">
        <f t="shared" ref="P164:R164" si="103">P165+P171+P179+P213+P248+P262+P272</f>
        <v>26555261.109999996</v>
      </c>
      <c r="Q164" s="66">
        <f>Q165+Q171+Q179+Q213+Q248+Q262+Q272</f>
        <v>0</v>
      </c>
      <c r="R164" s="9">
        <f t="shared" si="103"/>
        <v>27243310.98</v>
      </c>
      <c r="S164" s="62">
        <f>S165+S171+S179+S213+S248+S262+S272</f>
        <v>0</v>
      </c>
    </row>
    <row r="165" spans="1:19" ht="38.25" outlineLevel="3">
      <c r="A165" s="3" t="s">
        <v>106</v>
      </c>
      <c r="B165" s="4" t="s">
        <v>4</v>
      </c>
      <c r="C165" s="7" t="s">
        <v>469</v>
      </c>
      <c r="D165" s="7" t="s">
        <v>473</v>
      </c>
      <c r="E165" s="8" t="str">
        <f t="shared" si="93"/>
        <v>01 4 11 80070</v>
      </c>
      <c r="F165" s="7" t="s">
        <v>469</v>
      </c>
      <c r="G165" s="7" t="s">
        <v>486</v>
      </c>
      <c r="H165" s="7" t="s">
        <v>482</v>
      </c>
      <c r="I165" s="7" t="s">
        <v>500</v>
      </c>
      <c r="J165" s="4"/>
      <c r="K165" s="4"/>
      <c r="L165" s="4"/>
      <c r="M165" s="9">
        <f t="shared" ref="M165:S169" si="104">M166</f>
        <v>700000</v>
      </c>
      <c r="N165" s="9">
        <f t="shared" si="104"/>
        <v>729000</v>
      </c>
      <c r="O165" s="54">
        <f t="shared" si="104"/>
        <v>0</v>
      </c>
      <c r="P165" s="9">
        <f t="shared" ref="P165:R169" si="105">P166</f>
        <v>0</v>
      </c>
      <c r="Q165" s="66">
        <f t="shared" si="104"/>
        <v>0</v>
      </c>
      <c r="R165" s="9">
        <f t="shared" si="105"/>
        <v>0</v>
      </c>
      <c r="S165" s="62">
        <f t="shared" si="104"/>
        <v>0</v>
      </c>
    </row>
    <row r="166" spans="1:19" ht="38.25" outlineLevel="4">
      <c r="A166" s="3" t="s">
        <v>26</v>
      </c>
      <c r="B166" s="4" t="s">
        <v>4</v>
      </c>
      <c r="C166" s="7" t="s">
        <v>469</v>
      </c>
      <c r="D166" s="7" t="s">
        <v>473</v>
      </c>
      <c r="E166" s="8" t="str">
        <f t="shared" si="93"/>
        <v>01 4 11 80070</v>
      </c>
      <c r="F166" s="7" t="s">
        <v>469</v>
      </c>
      <c r="G166" s="7" t="s">
        <v>486</v>
      </c>
      <c r="H166" s="7" t="s">
        <v>482</v>
      </c>
      <c r="I166" s="7" t="s">
        <v>500</v>
      </c>
      <c r="J166" s="4" t="s">
        <v>27</v>
      </c>
      <c r="K166" s="4"/>
      <c r="L166" s="4"/>
      <c r="M166" s="9">
        <f t="shared" si="104"/>
        <v>700000</v>
      </c>
      <c r="N166" s="9">
        <f t="shared" si="104"/>
        <v>729000</v>
      </c>
      <c r="O166" s="54">
        <f t="shared" si="104"/>
        <v>0</v>
      </c>
      <c r="P166" s="9">
        <f t="shared" si="105"/>
        <v>0</v>
      </c>
      <c r="Q166" s="66">
        <f t="shared" si="104"/>
        <v>0</v>
      </c>
      <c r="R166" s="9">
        <f t="shared" si="105"/>
        <v>0</v>
      </c>
      <c r="S166" s="62">
        <f t="shared" si="104"/>
        <v>0</v>
      </c>
    </row>
    <row r="167" spans="1:19" ht="51" outlineLevel="5">
      <c r="A167" s="3" t="s">
        <v>28</v>
      </c>
      <c r="B167" s="4" t="s">
        <v>4</v>
      </c>
      <c r="C167" s="7" t="s">
        <v>469</v>
      </c>
      <c r="D167" s="7" t="s">
        <v>473</v>
      </c>
      <c r="E167" s="8" t="str">
        <f t="shared" si="93"/>
        <v>01 4 11 80070</v>
      </c>
      <c r="F167" s="7" t="s">
        <v>469</v>
      </c>
      <c r="G167" s="7" t="s">
        <v>486</v>
      </c>
      <c r="H167" s="7" t="s">
        <v>482</v>
      </c>
      <c r="I167" s="7" t="s">
        <v>500</v>
      </c>
      <c r="J167" s="4" t="s">
        <v>29</v>
      </c>
      <c r="K167" s="4"/>
      <c r="L167" s="4"/>
      <c r="M167" s="9">
        <f t="shared" si="104"/>
        <v>700000</v>
      </c>
      <c r="N167" s="9">
        <f t="shared" si="104"/>
        <v>729000</v>
      </c>
      <c r="O167" s="54">
        <f t="shared" si="104"/>
        <v>0</v>
      </c>
      <c r="P167" s="9">
        <f t="shared" si="105"/>
        <v>0</v>
      </c>
      <c r="Q167" s="66">
        <f t="shared" si="104"/>
        <v>0</v>
      </c>
      <c r="R167" s="9">
        <f t="shared" si="105"/>
        <v>0</v>
      </c>
      <c r="S167" s="62">
        <f t="shared" si="104"/>
        <v>0</v>
      </c>
    </row>
    <row r="168" spans="1:19" ht="25.5" outlineLevel="6">
      <c r="A168" s="3" t="s">
        <v>30</v>
      </c>
      <c r="B168" s="4" t="s">
        <v>4</v>
      </c>
      <c r="C168" s="7" t="s">
        <v>469</v>
      </c>
      <c r="D168" s="7" t="s">
        <v>473</v>
      </c>
      <c r="E168" s="8" t="str">
        <f t="shared" si="93"/>
        <v>01 4 11 80070</v>
      </c>
      <c r="F168" s="7" t="s">
        <v>469</v>
      </c>
      <c r="G168" s="7" t="s">
        <v>486</v>
      </c>
      <c r="H168" s="7" t="s">
        <v>482</v>
      </c>
      <c r="I168" s="7" t="s">
        <v>500</v>
      </c>
      <c r="J168" s="4" t="s">
        <v>31</v>
      </c>
      <c r="K168" s="4"/>
      <c r="L168" s="4"/>
      <c r="M168" s="9">
        <f t="shared" si="104"/>
        <v>700000</v>
      </c>
      <c r="N168" s="9">
        <f t="shared" si="104"/>
        <v>729000</v>
      </c>
      <c r="O168" s="54">
        <f t="shared" si="104"/>
        <v>0</v>
      </c>
      <c r="P168" s="9">
        <f t="shared" si="105"/>
        <v>0</v>
      </c>
      <c r="Q168" s="66">
        <f t="shared" si="104"/>
        <v>0</v>
      </c>
      <c r="R168" s="9">
        <f t="shared" si="105"/>
        <v>0</v>
      </c>
      <c r="S168" s="62">
        <f t="shared" si="104"/>
        <v>0</v>
      </c>
    </row>
    <row r="169" spans="1:19" outlineLevel="7">
      <c r="A169" s="3" t="s">
        <v>68</v>
      </c>
      <c r="B169" s="4" t="s">
        <v>4</v>
      </c>
      <c r="C169" s="7" t="s">
        <v>469</v>
      </c>
      <c r="D169" s="7" t="s">
        <v>473</v>
      </c>
      <c r="E169" s="8" t="str">
        <f t="shared" si="93"/>
        <v>01 4 11 80070</v>
      </c>
      <c r="F169" s="7" t="s">
        <v>469</v>
      </c>
      <c r="G169" s="7" t="s">
        <v>486</v>
      </c>
      <c r="H169" s="7" t="s">
        <v>482</v>
      </c>
      <c r="I169" s="7" t="s">
        <v>500</v>
      </c>
      <c r="J169" s="4" t="s">
        <v>31</v>
      </c>
      <c r="K169" s="4" t="s">
        <v>69</v>
      </c>
      <c r="L169" s="4"/>
      <c r="M169" s="9">
        <f t="shared" si="104"/>
        <v>700000</v>
      </c>
      <c r="N169" s="9">
        <f t="shared" si="104"/>
        <v>729000</v>
      </c>
      <c r="O169" s="54">
        <f t="shared" si="104"/>
        <v>0</v>
      </c>
      <c r="P169" s="9">
        <f t="shared" si="105"/>
        <v>0</v>
      </c>
      <c r="Q169" s="66">
        <f t="shared" si="104"/>
        <v>0</v>
      </c>
      <c r="R169" s="9">
        <f t="shared" si="105"/>
        <v>0</v>
      </c>
      <c r="S169" s="62">
        <f t="shared" si="104"/>
        <v>0</v>
      </c>
    </row>
    <row r="170" spans="1:19" outlineLevel="7">
      <c r="A170" s="3" t="s">
        <v>48</v>
      </c>
      <c r="B170" s="4" t="s">
        <v>4</v>
      </c>
      <c r="C170" s="7" t="s">
        <v>469</v>
      </c>
      <c r="D170" s="7" t="s">
        <v>473</v>
      </c>
      <c r="E170" s="8" t="str">
        <f t="shared" si="93"/>
        <v>01 4 11 80070</v>
      </c>
      <c r="F170" s="7" t="s">
        <v>469</v>
      </c>
      <c r="G170" s="7" t="s">
        <v>486</v>
      </c>
      <c r="H170" s="7" t="s">
        <v>482</v>
      </c>
      <c r="I170" s="7" t="s">
        <v>500</v>
      </c>
      <c r="J170" s="4" t="s">
        <v>31</v>
      </c>
      <c r="K170" s="4" t="s">
        <v>69</v>
      </c>
      <c r="L170" s="4" t="s">
        <v>70</v>
      </c>
      <c r="M170" s="21">
        <v>700000</v>
      </c>
      <c r="N170" s="21">
        <v>729000</v>
      </c>
      <c r="O170" s="55">
        <v>0</v>
      </c>
      <c r="P170" s="21">
        <v>0</v>
      </c>
      <c r="Q170" s="67">
        <v>0</v>
      </c>
      <c r="R170" s="21">
        <v>0</v>
      </c>
      <c r="S170" s="63">
        <v>0</v>
      </c>
    </row>
    <row r="171" spans="1:19" ht="51" outlineLevel="3">
      <c r="A171" s="3" t="s">
        <v>107</v>
      </c>
      <c r="B171" s="4" t="s">
        <v>4</v>
      </c>
      <c r="C171" s="7" t="s">
        <v>469</v>
      </c>
      <c r="D171" s="7" t="s">
        <v>473</v>
      </c>
      <c r="E171" s="8" t="str">
        <f t="shared" si="93"/>
        <v>01 4 11 80100</v>
      </c>
      <c r="F171" s="7" t="s">
        <v>469</v>
      </c>
      <c r="G171" s="7" t="s">
        <v>486</v>
      </c>
      <c r="H171" s="7" t="s">
        <v>482</v>
      </c>
      <c r="I171" s="7" t="s">
        <v>501</v>
      </c>
      <c r="J171" s="4"/>
      <c r="K171" s="4"/>
      <c r="L171" s="4"/>
      <c r="M171" s="9">
        <f t="shared" ref="M171:S173" si="106">M172</f>
        <v>235625</v>
      </c>
      <c r="N171" s="9">
        <f t="shared" si="106"/>
        <v>275125</v>
      </c>
      <c r="O171" s="54">
        <f t="shared" si="106"/>
        <v>0</v>
      </c>
      <c r="P171" s="9">
        <f t="shared" ref="P171:R173" si="107">P172</f>
        <v>0</v>
      </c>
      <c r="Q171" s="66">
        <f t="shared" si="106"/>
        <v>0</v>
      </c>
      <c r="R171" s="9">
        <f t="shared" si="107"/>
        <v>0</v>
      </c>
      <c r="S171" s="62">
        <f t="shared" si="106"/>
        <v>0</v>
      </c>
    </row>
    <row r="172" spans="1:19" ht="38.25" outlineLevel="4">
      <c r="A172" s="3" t="s">
        <v>26</v>
      </c>
      <c r="B172" s="4" t="s">
        <v>4</v>
      </c>
      <c r="C172" s="7" t="s">
        <v>469</v>
      </c>
      <c r="D172" s="7" t="s">
        <v>473</v>
      </c>
      <c r="E172" s="8" t="str">
        <f t="shared" si="93"/>
        <v>01 4 11 80100</v>
      </c>
      <c r="F172" s="7" t="s">
        <v>469</v>
      </c>
      <c r="G172" s="7" t="s">
        <v>486</v>
      </c>
      <c r="H172" s="7" t="s">
        <v>482</v>
      </c>
      <c r="I172" s="7" t="s">
        <v>501</v>
      </c>
      <c r="J172" s="4" t="s">
        <v>27</v>
      </c>
      <c r="K172" s="4"/>
      <c r="L172" s="4"/>
      <c r="M172" s="9">
        <f t="shared" si="106"/>
        <v>235625</v>
      </c>
      <c r="N172" s="9">
        <f t="shared" si="106"/>
        <v>275125</v>
      </c>
      <c r="O172" s="54">
        <f t="shared" si="106"/>
        <v>0</v>
      </c>
      <c r="P172" s="9">
        <f t="shared" si="107"/>
        <v>0</v>
      </c>
      <c r="Q172" s="66">
        <f t="shared" si="106"/>
        <v>0</v>
      </c>
      <c r="R172" s="9">
        <f t="shared" si="107"/>
        <v>0</v>
      </c>
      <c r="S172" s="62">
        <f t="shared" si="106"/>
        <v>0</v>
      </c>
    </row>
    <row r="173" spans="1:19" ht="51" outlineLevel="5">
      <c r="A173" s="3" t="s">
        <v>28</v>
      </c>
      <c r="B173" s="4" t="s">
        <v>4</v>
      </c>
      <c r="C173" s="7" t="s">
        <v>469</v>
      </c>
      <c r="D173" s="7" t="s">
        <v>473</v>
      </c>
      <c r="E173" s="8" t="str">
        <f t="shared" si="93"/>
        <v>01 4 11 80100</v>
      </c>
      <c r="F173" s="7" t="s">
        <v>469</v>
      </c>
      <c r="G173" s="7" t="s">
        <v>486</v>
      </c>
      <c r="H173" s="7" t="s">
        <v>482</v>
      </c>
      <c r="I173" s="7" t="s">
        <v>501</v>
      </c>
      <c r="J173" s="4" t="s">
        <v>29</v>
      </c>
      <c r="K173" s="4"/>
      <c r="L173" s="4"/>
      <c r="M173" s="9">
        <f t="shared" si="106"/>
        <v>235625</v>
      </c>
      <c r="N173" s="9">
        <f t="shared" si="106"/>
        <v>275125</v>
      </c>
      <c r="O173" s="54">
        <f t="shared" si="106"/>
        <v>0</v>
      </c>
      <c r="P173" s="9">
        <f t="shared" si="107"/>
        <v>0</v>
      </c>
      <c r="Q173" s="66">
        <f t="shared" si="106"/>
        <v>0</v>
      </c>
      <c r="R173" s="9">
        <f t="shared" si="107"/>
        <v>0</v>
      </c>
      <c r="S173" s="62">
        <f t="shared" si="106"/>
        <v>0</v>
      </c>
    </row>
    <row r="174" spans="1:19" ht="25.5" outlineLevel="6">
      <c r="A174" s="3" t="s">
        <v>30</v>
      </c>
      <c r="B174" s="4" t="s">
        <v>4</v>
      </c>
      <c r="C174" s="7" t="s">
        <v>469</v>
      </c>
      <c r="D174" s="7" t="s">
        <v>473</v>
      </c>
      <c r="E174" s="8" t="str">
        <f t="shared" si="93"/>
        <v>01 4 11 80100</v>
      </c>
      <c r="F174" s="7" t="s">
        <v>469</v>
      </c>
      <c r="G174" s="7" t="s">
        <v>486</v>
      </c>
      <c r="H174" s="7" t="s">
        <v>482</v>
      </c>
      <c r="I174" s="7" t="s">
        <v>501</v>
      </c>
      <c r="J174" s="4" t="s">
        <v>31</v>
      </c>
      <c r="K174" s="4"/>
      <c r="L174" s="4"/>
      <c r="M174" s="9">
        <f>M175+M177</f>
        <v>235625</v>
      </c>
      <c r="N174" s="9">
        <f>N175+N177</f>
        <v>275125</v>
      </c>
      <c r="O174" s="54">
        <f>O175+O177</f>
        <v>0</v>
      </c>
      <c r="P174" s="9">
        <f t="shared" ref="P174:R174" si="108">P175+P177</f>
        <v>0</v>
      </c>
      <c r="Q174" s="66">
        <f>Q175+Q177</f>
        <v>0</v>
      </c>
      <c r="R174" s="9">
        <f t="shared" si="108"/>
        <v>0</v>
      </c>
      <c r="S174" s="62">
        <f>S175+S177</f>
        <v>0</v>
      </c>
    </row>
    <row r="175" spans="1:19" outlineLevel="7">
      <c r="A175" s="3" t="s">
        <v>68</v>
      </c>
      <c r="B175" s="4" t="s">
        <v>4</v>
      </c>
      <c r="C175" s="7" t="s">
        <v>469</v>
      </c>
      <c r="D175" s="7" t="s">
        <v>473</v>
      </c>
      <c r="E175" s="8" t="str">
        <f t="shared" si="93"/>
        <v>01 4 11 80100</v>
      </c>
      <c r="F175" s="7" t="s">
        <v>469</v>
      </c>
      <c r="G175" s="7" t="s">
        <v>486</v>
      </c>
      <c r="H175" s="7" t="s">
        <v>482</v>
      </c>
      <c r="I175" s="7" t="s">
        <v>501</v>
      </c>
      <c r="J175" s="4" t="s">
        <v>31</v>
      </c>
      <c r="K175" s="4" t="s">
        <v>69</v>
      </c>
      <c r="L175" s="4"/>
      <c r="M175" s="9">
        <f>M176</f>
        <v>235625</v>
      </c>
      <c r="N175" s="9">
        <f>N176</f>
        <v>235625</v>
      </c>
      <c r="O175" s="54">
        <f>O176</f>
        <v>0</v>
      </c>
      <c r="P175" s="9">
        <f t="shared" ref="P175:R175" si="109">P176</f>
        <v>0</v>
      </c>
      <c r="Q175" s="66">
        <f>Q176</f>
        <v>0</v>
      </c>
      <c r="R175" s="9">
        <f t="shared" si="109"/>
        <v>0</v>
      </c>
      <c r="S175" s="62">
        <f>S176</f>
        <v>0</v>
      </c>
    </row>
    <row r="176" spans="1:19" outlineLevel="7">
      <c r="A176" s="3" t="s">
        <v>48</v>
      </c>
      <c r="B176" s="4" t="s">
        <v>4</v>
      </c>
      <c r="C176" s="7" t="s">
        <v>469</v>
      </c>
      <c r="D176" s="7" t="s">
        <v>473</v>
      </c>
      <c r="E176" s="8" t="str">
        <f t="shared" si="93"/>
        <v>01 4 11 80100</v>
      </c>
      <c r="F176" s="7" t="s">
        <v>469</v>
      </c>
      <c r="G176" s="7" t="s">
        <v>486</v>
      </c>
      <c r="H176" s="7" t="s">
        <v>482</v>
      </c>
      <c r="I176" s="7" t="s">
        <v>501</v>
      </c>
      <c r="J176" s="4" t="s">
        <v>31</v>
      </c>
      <c r="K176" s="4" t="s">
        <v>69</v>
      </c>
      <c r="L176" s="4" t="s">
        <v>70</v>
      </c>
      <c r="M176" s="21">
        <v>235625</v>
      </c>
      <c r="N176" s="21">
        <v>235625</v>
      </c>
      <c r="O176" s="55">
        <v>0</v>
      </c>
      <c r="P176" s="21">
        <v>0</v>
      </c>
      <c r="Q176" s="67">
        <v>0</v>
      </c>
      <c r="R176" s="21">
        <v>0</v>
      </c>
      <c r="S176" s="63">
        <v>0</v>
      </c>
    </row>
    <row r="177" spans="1:19" ht="38.25" outlineLevel="7">
      <c r="A177" s="3" t="s">
        <v>75</v>
      </c>
      <c r="B177" s="4" t="s">
        <v>4</v>
      </c>
      <c r="C177" s="7" t="s">
        <v>469</v>
      </c>
      <c r="D177" s="7" t="s">
        <v>473</v>
      </c>
      <c r="E177" s="8" t="str">
        <f t="shared" si="93"/>
        <v>01 4 11 80100</v>
      </c>
      <c r="F177" s="7" t="s">
        <v>469</v>
      </c>
      <c r="G177" s="7" t="s">
        <v>486</v>
      </c>
      <c r="H177" s="7" t="s">
        <v>482</v>
      </c>
      <c r="I177" s="7" t="s">
        <v>501</v>
      </c>
      <c r="J177" s="4" t="s">
        <v>31</v>
      </c>
      <c r="K177" s="4" t="s">
        <v>76</v>
      </c>
      <c r="L177" s="4"/>
      <c r="M177" s="9">
        <f>M178</f>
        <v>0</v>
      </c>
      <c r="N177" s="9">
        <f>N178</f>
        <v>39500</v>
      </c>
      <c r="O177" s="54">
        <f>O178</f>
        <v>0</v>
      </c>
      <c r="P177" s="9">
        <f t="shared" ref="P177:R177" si="110">P178</f>
        <v>0</v>
      </c>
      <c r="Q177" s="66">
        <f>Q178</f>
        <v>0</v>
      </c>
      <c r="R177" s="9">
        <f t="shared" si="110"/>
        <v>0</v>
      </c>
      <c r="S177" s="62">
        <f>S178</f>
        <v>0</v>
      </c>
    </row>
    <row r="178" spans="1:19" ht="38.25" outlineLevel="7">
      <c r="A178" s="3" t="s">
        <v>77</v>
      </c>
      <c r="B178" s="4" t="s">
        <v>4</v>
      </c>
      <c r="C178" s="7" t="s">
        <v>469</v>
      </c>
      <c r="D178" s="7" t="s">
        <v>473</v>
      </c>
      <c r="E178" s="8" t="str">
        <f t="shared" si="93"/>
        <v>01 4 11 80100</v>
      </c>
      <c r="F178" s="7" t="s">
        <v>469</v>
      </c>
      <c r="G178" s="7" t="s">
        <v>486</v>
      </c>
      <c r="H178" s="7" t="s">
        <v>482</v>
      </c>
      <c r="I178" s="7" t="s">
        <v>501</v>
      </c>
      <c r="J178" s="4" t="s">
        <v>31</v>
      </c>
      <c r="K178" s="4" t="s">
        <v>76</v>
      </c>
      <c r="L178" s="4" t="s">
        <v>78</v>
      </c>
      <c r="M178" s="21">
        <v>0</v>
      </c>
      <c r="N178" s="21">
        <v>39500</v>
      </c>
      <c r="O178" s="55">
        <v>0</v>
      </c>
      <c r="P178" s="21">
        <v>0</v>
      </c>
      <c r="Q178" s="67">
        <v>0</v>
      </c>
      <c r="R178" s="21">
        <v>0</v>
      </c>
      <c r="S178" s="63">
        <v>0</v>
      </c>
    </row>
    <row r="179" spans="1:19" ht="38.25" outlineLevel="7">
      <c r="A179" s="3" t="s">
        <v>625</v>
      </c>
      <c r="B179" s="4" t="s">
        <v>4</v>
      </c>
      <c r="C179" s="7" t="s">
        <v>469</v>
      </c>
      <c r="D179" s="7" t="s">
        <v>473</v>
      </c>
      <c r="E179" s="8" t="str">
        <f t="shared" ref="E179:E182" si="111">CONCATENATE(F179," ",G179," ",H179," ",I179)</f>
        <v>01 4 11 80710</v>
      </c>
      <c r="F179" s="7" t="s">
        <v>469</v>
      </c>
      <c r="G179" s="7" t="s">
        <v>486</v>
      </c>
      <c r="H179" s="7" t="s">
        <v>482</v>
      </c>
      <c r="I179" s="7" t="s">
        <v>626</v>
      </c>
      <c r="J179" s="4"/>
      <c r="K179" s="4"/>
      <c r="L179" s="4"/>
      <c r="M179" s="23">
        <f t="shared" ref="M179:S181" si="112">M180</f>
        <v>11235951.569999998</v>
      </c>
      <c r="N179" s="23">
        <f t="shared" si="112"/>
        <v>11235343.409999998</v>
      </c>
      <c r="O179" s="56">
        <f t="shared" si="112"/>
        <v>0</v>
      </c>
      <c r="P179" s="23">
        <f t="shared" ref="P179:R181" si="113">P180</f>
        <v>11545027</v>
      </c>
      <c r="Q179" s="68">
        <f t="shared" si="112"/>
        <v>0</v>
      </c>
      <c r="R179" s="23">
        <f t="shared" si="113"/>
        <v>11940969.530000001</v>
      </c>
      <c r="S179" s="64">
        <f t="shared" si="112"/>
        <v>0</v>
      </c>
    </row>
    <row r="180" spans="1:19" ht="38.25" outlineLevel="7">
      <c r="A180" s="3" t="s">
        <v>109</v>
      </c>
      <c r="B180" s="4" t="s">
        <v>4</v>
      </c>
      <c r="C180" s="7" t="s">
        <v>469</v>
      </c>
      <c r="D180" s="7" t="s">
        <v>473</v>
      </c>
      <c r="E180" s="8" t="str">
        <f t="shared" si="111"/>
        <v>01 4 11 80710</v>
      </c>
      <c r="F180" s="7" t="s">
        <v>469</v>
      </c>
      <c r="G180" s="7" t="s">
        <v>486</v>
      </c>
      <c r="H180" s="7" t="s">
        <v>482</v>
      </c>
      <c r="I180" s="7" t="s">
        <v>626</v>
      </c>
      <c r="J180" s="4" t="s">
        <v>110</v>
      </c>
      <c r="K180" s="4"/>
      <c r="L180" s="4"/>
      <c r="M180" s="23">
        <f t="shared" si="112"/>
        <v>11235951.569999998</v>
      </c>
      <c r="N180" s="23">
        <f t="shared" si="112"/>
        <v>11235343.409999998</v>
      </c>
      <c r="O180" s="56">
        <f t="shared" si="112"/>
        <v>0</v>
      </c>
      <c r="P180" s="23">
        <f t="shared" si="113"/>
        <v>11545027</v>
      </c>
      <c r="Q180" s="68">
        <f t="shared" si="112"/>
        <v>0</v>
      </c>
      <c r="R180" s="23">
        <f t="shared" si="113"/>
        <v>11940969.530000001</v>
      </c>
      <c r="S180" s="64">
        <f t="shared" si="112"/>
        <v>0</v>
      </c>
    </row>
    <row r="181" spans="1:19" ht="25.5" outlineLevel="7">
      <c r="A181" s="3" t="s">
        <v>111</v>
      </c>
      <c r="B181" s="4" t="s">
        <v>4</v>
      </c>
      <c r="C181" s="7" t="s">
        <v>469</v>
      </c>
      <c r="D181" s="7" t="s">
        <v>473</v>
      </c>
      <c r="E181" s="8" t="str">
        <f t="shared" si="111"/>
        <v>01 4 11 80710</v>
      </c>
      <c r="F181" s="7" t="s">
        <v>469</v>
      </c>
      <c r="G181" s="7" t="s">
        <v>486</v>
      </c>
      <c r="H181" s="7" t="s">
        <v>482</v>
      </c>
      <c r="I181" s="7" t="s">
        <v>626</v>
      </c>
      <c r="J181" s="4" t="s">
        <v>112</v>
      </c>
      <c r="K181" s="4"/>
      <c r="L181" s="4"/>
      <c r="M181" s="23">
        <f t="shared" si="112"/>
        <v>11235951.569999998</v>
      </c>
      <c r="N181" s="23">
        <f t="shared" si="112"/>
        <v>11235343.409999998</v>
      </c>
      <c r="O181" s="56">
        <f t="shared" si="112"/>
        <v>0</v>
      </c>
      <c r="P181" s="23">
        <f t="shared" si="113"/>
        <v>11545027</v>
      </c>
      <c r="Q181" s="68">
        <f t="shared" si="112"/>
        <v>0</v>
      </c>
      <c r="R181" s="23">
        <f t="shared" si="113"/>
        <v>11940969.530000001</v>
      </c>
      <c r="S181" s="64">
        <f t="shared" si="112"/>
        <v>0</v>
      </c>
    </row>
    <row r="182" spans="1:19" ht="76.5" outlineLevel="7">
      <c r="A182" s="3" t="s">
        <v>113</v>
      </c>
      <c r="B182" s="4" t="s">
        <v>4</v>
      </c>
      <c r="C182" s="7" t="s">
        <v>469</v>
      </c>
      <c r="D182" s="7" t="s">
        <v>473</v>
      </c>
      <c r="E182" s="8" t="str">
        <f t="shared" si="111"/>
        <v>01 4 11 80710</v>
      </c>
      <c r="F182" s="7" t="s">
        <v>469</v>
      </c>
      <c r="G182" s="7" t="s">
        <v>486</v>
      </c>
      <c r="H182" s="7" t="s">
        <v>482</v>
      </c>
      <c r="I182" s="7" t="s">
        <v>626</v>
      </c>
      <c r="J182" s="4" t="s">
        <v>114</v>
      </c>
      <c r="K182" s="4"/>
      <c r="L182" s="4"/>
      <c r="M182" s="23">
        <f>M186+M212</f>
        <v>11235951.569999998</v>
      </c>
      <c r="N182" s="23">
        <f>N186+N212</f>
        <v>11235343.409999998</v>
      </c>
      <c r="O182" s="56">
        <f>O186+O212</f>
        <v>0</v>
      </c>
      <c r="P182" s="23">
        <f t="shared" ref="P182:R182" si="114">P186+P212</f>
        <v>11545027</v>
      </c>
      <c r="Q182" s="68">
        <f>Q186+Q212</f>
        <v>0</v>
      </c>
      <c r="R182" s="23">
        <f t="shared" si="114"/>
        <v>11940969.530000001</v>
      </c>
      <c r="S182" s="64">
        <f>S186+S212</f>
        <v>0</v>
      </c>
    </row>
    <row r="183" spans="1:19" ht="51" outlineLevel="3">
      <c r="A183" s="3" t="s">
        <v>108</v>
      </c>
      <c r="B183" s="4" t="s">
        <v>4</v>
      </c>
      <c r="C183" s="7" t="s">
        <v>469</v>
      </c>
      <c r="D183" s="7" t="s">
        <v>473</v>
      </c>
      <c r="E183" s="8" t="str">
        <f t="shared" si="93"/>
        <v>01 4 11 80711</v>
      </c>
      <c r="F183" s="7" t="s">
        <v>469</v>
      </c>
      <c r="G183" s="7" t="s">
        <v>486</v>
      </c>
      <c r="H183" s="7" t="s">
        <v>482</v>
      </c>
      <c r="I183" s="7" t="s">
        <v>502</v>
      </c>
      <c r="J183" s="4"/>
      <c r="K183" s="4"/>
      <c r="L183" s="4"/>
      <c r="M183" s="9">
        <f t="shared" ref="M183:S185" si="115">M184</f>
        <v>10783431.569999998</v>
      </c>
      <c r="N183" s="9">
        <f t="shared" si="115"/>
        <v>10782823.409999998</v>
      </c>
      <c r="O183" s="54">
        <f t="shared" si="115"/>
        <v>0</v>
      </c>
      <c r="P183" s="9">
        <f t="shared" ref="P183:R185" si="116">P184</f>
        <v>11092507</v>
      </c>
      <c r="Q183" s="66">
        <f t="shared" si="115"/>
        <v>0</v>
      </c>
      <c r="R183" s="9">
        <f t="shared" si="116"/>
        <v>11488449.530000001</v>
      </c>
      <c r="S183" s="62">
        <f t="shared" si="115"/>
        <v>0</v>
      </c>
    </row>
    <row r="184" spans="1:19" ht="38.25" outlineLevel="4">
      <c r="A184" s="3" t="s">
        <v>109</v>
      </c>
      <c r="B184" s="4" t="s">
        <v>4</v>
      </c>
      <c r="C184" s="7" t="s">
        <v>469</v>
      </c>
      <c r="D184" s="7" t="s">
        <v>473</v>
      </c>
      <c r="E184" s="8" t="str">
        <f t="shared" si="93"/>
        <v>01 4 11 80711</v>
      </c>
      <c r="F184" s="7" t="s">
        <v>469</v>
      </c>
      <c r="G184" s="7" t="s">
        <v>486</v>
      </c>
      <c r="H184" s="7" t="s">
        <v>482</v>
      </c>
      <c r="I184" s="7" t="s">
        <v>502</v>
      </c>
      <c r="J184" s="4" t="s">
        <v>110</v>
      </c>
      <c r="K184" s="4"/>
      <c r="L184" s="4"/>
      <c r="M184" s="9">
        <f t="shared" si="115"/>
        <v>10783431.569999998</v>
      </c>
      <c r="N184" s="9">
        <f t="shared" si="115"/>
        <v>10782823.409999998</v>
      </c>
      <c r="O184" s="54">
        <f t="shared" si="115"/>
        <v>0</v>
      </c>
      <c r="P184" s="9">
        <f t="shared" si="116"/>
        <v>11092507</v>
      </c>
      <c r="Q184" s="66">
        <f t="shared" si="115"/>
        <v>0</v>
      </c>
      <c r="R184" s="9">
        <f t="shared" si="116"/>
        <v>11488449.530000001</v>
      </c>
      <c r="S184" s="62">
        <f t="shared" si="115"/>
        <v>0</v>
      </c>
    </row>
    <row r="185" spans="1:19" ht="25.5" outlineLevel="5">
      <c r="A185" s="3" t="s">
        <v>111</v>
      </c>
      <c r="B185" s="4" t="s">
        <v>4</v>
      </c>
      <c r="C185" s="7" t="s">
        <v>469</v>
      </c>
      <c r="D185" s="7" t="s">
        <v>473</v>
      </c>
      <c r="E185" s="8" t="str">
        <f t="shared" si="93"/>
        <v>01 4 11 80711</v>
      </c>
      <c r="F185" s="7" t="s">
        <v>469</v>
      </c>
      <c r="G185" s="7" t="s">
        <v>486</v>
      </c>
      <c r="H185" s="7" t="s">
        <v>482</v>
      </c>
      <c r="I185" s="7" t="s">
        <v>502</v>
      </c>
      <c r="J185" s="4" t="s">
        <v>112</v>
      </c>
      <c r="K185" s="4"/>
      <c r="L185" s="4"/>
      <c r="M185" s="9">
        <f t="shared" si="115"/>
        <v>10783431.569999998</v>
      </c>
      <c r="N185" s="9">
        <f t="shared" si="115"/>
        <v>10782823.409999998</v>
      </c>
      <c r="O185" s="54">
        <f t="shared" si="115"/>
        <v>0</v>
      </c>
      <c r="P185" s="9">
        <f t="shared" si="116"/>
        <v>11092507</v>
      </c>
      <c r="Q185" s="66">
        <f t="shared" si="115"/>
        <v>0</v>
      </c>
      <c r="R185" s="9">
        <f t="shared" si="116"/>
        <v>11488449.530000001</v>
      </c>
      <c r="S185" s="62">
        <f t="shared" si="115"/>
        <v>0</v>
      </c>
    </row>
    <row r="186" spans="1:19" ht="76.5" outlineLevel="6">
      <c r="A186" s="3" t="s">
        <v>113</v>
      </c>
      <c r="B186" s="4" t="s">
        <v>4</v>
      </c>
      <c r="C186" s="7" t="s">
        <v>469</v>
      </c>
      <c r="D186" s="7" t="s">
        <v>473</v>
      </c>
      <c r="E186" s="8" t="str">
        <f t="shared" si="93"/>
        <v>01 4 11 80711</v>
      </c>
      <c r="F186" s="7" t="s">
        <v>469</v>
      </c>
      <c r="G186" s="7" t="s">
        <v>486</v>
      </c>
      <c r="H186" s="7" t="s">
        <v>482</v>
      </c>
      <c r="I186" s="7" t="s">
        <v>502</v>
      </c>
      <c r="J186" s="4" t="s">
        <v>114</v>
      </c>
      <c r="K186" s="4"/>
      <c r="L186" s="4"/>
      <c r="M186" s="9">
        <f>M187+M189+M191+M193+M195+M197+M199+M201+M203+M205</f>
        <v>10783431.569999998</v>
      </c>
      <c r="N186" s="9">
        <f>N187+N189+N191+N193+N195+N197+N199+N201+N203+N205</f>
        <v>10782823.409999998</v>
      </c>
      <c r="O186" s="54">
        <f>O187+O189+O191+O193+O195+O197+O199+O201+O203+O205</f>
        <v>0</v>
      </c>
      <c r="P186" s="9">
        <f t="shared" ref="P186:R186" si="117">P187+P189+P191+P193+P195+P197+P199+P201+P203+P205</f>
        <v>11092507</v>
      </c>
      <c r="Q186" s="66">
        <f>Q187+Q189+Q191+Q193+Q195+Q197+Q199+Q201+Q203+Q205</f>
        <v>0</v>
      </c>
      <c r="R186" s="9">
        <f t="shared" si="117"/>
        <v>11488449.530000001</v>
      </c>
      <c r="S186" s="62">
        <f>S187+S189+S191+S193+S195+S197+S199+S201+S203+S205</f>
        <v>0</v>
      </c>
    </row>
    <row r="187" spans="1:19" outlineLevel="7">
      <c r="A187" s="3" t="s">
        <v>51</v>
      </c>
      <c r="B187" s="4" t="s">
        <v>4</v>
      </c>
      <c r="C187" s="7" t="s">
        <v>469</v>
      </c>
      <c r="D187" s="7" t="s">
        <v>473</v>
      </c>
      <c r="E187" s="8" t="str">
        <f t="shared" si="93"/>
        <v>01 4 11 80711</v>
      </c>
      <c r="F187" s="7" t="s">
        <v>469</v>
      </c>
      <c r="G187" s="7" t="s">
        <v>486</v>
      </c>
      <c r="H187" s="7" t="s">
        <v>482</v>
      </c>
      <c r="I187" s="7" t="s">
        <v>502</v>
      </c>
      <c r="J187" s="4" t="s">
        <v>114</v>
      </c>
      <c r="K187" s="4" t="s">
        <v>52</v>
      </c>
      <c r="L187" s="4"/>
      <c r="M187" s="9">
        <f>M188</f>
        <v>6636743.5599999996</v>
      </c>
      <c r="N187" s="9">
        <f>N188</f>
        <v>6601743.5599999996</v>
      </c>
      <c r="O187" s="54">
        <f>O188</f>
        <v>0</v>
      </c>
      <c r="P187" s="9">
        <f t="shared" ref="P187:R187" si="118">P188</f>
        <v>6849625.0300000003</v>
      </c>
      <c r="Q187" s="66">
        <f>Q188</f>
        <v>0</v>
      </c>
      <c r="R187" s="9">
        <f t="shared" si="118"/>
        <v>7127937.3200000003</v>
      </c>
      <c r="S187" s="62">
        <f>S188</f>
        <v>0</v>
      </c>
    </row>
    <row r="188" spans="1:19" outlineLevel="7">
      <c r="A188" s="3" t="s">
        <v>16</v>
      </c>
      <c r="B188" s="4" t="s">
        <v>4</v>
      </c>
      <c r="C188" s="7" t="s">
        <v>469</v>
      </c>
      <c r="D188" s="7" t="s">
        <v>473</v>
      </c>
      <c r="E188" s="8" t="str">
        <f t="shared" si="93"/>
        <v>01 4 11 80711</v>
      </c>
      <c r="F188" s="7" t="s">
        <v>469</v>
      </c>
      <c r="G188" s="7" t="s">
        <v>486</v>
      </c>
      <c r="H188" s="7" t="s">
        <v>482</v>
      </c>
      <c r="I188" s="7" t="s">
        <v>502</v>
      </c>
      <c r="J188" s="4" t="s">
        <v>114</v>
      </c>
      <c r="K188" s="4" t="s">
        <v>52</v>
      </c>
      <c r="L188" s="4" t="s">
        <v>53</v>
      </c>
      <c r="M188" s="21">
        <v>6636743.5599999996</v>
      </c>
      <c r="N188" s="21">
        <v>6601743.5599999996</v>
      </c>
      <c r="O188" s="55">
        <v>0</v>
      </c>
      <c r="P188" s="21">
        <v>6849625.0300000003</v>
      </c>
      <c r="Q188" s="67">
        <v>0</v>
      </c>
      <c r="R188" s="21">
        <v>7127937.3200000003</v>
      </c>
      <c r="S188" s="63">
        <v>0</v>
      </c>
    </row>
    <row r="189" spans="1:19" ht="25.5" outlineLevel="7">
      <c r="A189" s="3" t="s">
        <v>57</v>
      </c>
      <c r="B189" s="4" t="s">
        <v>4</v>
      </c>
      <c r="C189" s="7" t="s">
        <v>469</v>
      </c>
      <c r="D189" s="7" t="s">
        <v>473</v>
      </c>
      <c r="E189" s="8" t="str">
        <f t="shared" si="93"/>
        <v>01 4 11 80711</v>
      </c>
      <c r="F189" s="7" t="s">
        <v>469</v>
      </c>
      <c r="G189" s="7" t="s">
        <v>486</v>
      </c>
      <c r="H189" s="7" t="s">
        <v>482</v>
      </c>
      <c r="I189" s="7" t="s">
        <v>502</v>
      </c>
      <c r="J189" s="4" t="s">
        <v>114</v>
      </c>
      <c r="K189" s="4" t="s">
        <v>58</v>
      </c>
      <c r="L189" s="4"/>
      <c r="M189" s="9">
        <f>M190</f>
        <v>1990404.56</v>
      </c>
      <c r="N189" s="9">
        <f>N190</f>
        <v>1990404.56</v>
      </c>
      <c r="O189" s="54">
        <f>O190</f>
        <v>0</v>
      </c>
      <c r="P189" s="9">
        <f t="shared" ref="P189:R189" si="119">P190</f>
        <v>2054694.76</v>
      </c>
      <c r="Q189" s="66">
        <f>Q190</f>
        <v>0</v>
      </c>
      <c r="R189" s="9">
        <f t="shared" si="119"/>
        <v>2138745.0699999998</v>
      </c>
      <c r="S189" s="62">
        <f>S190</f>
        <v>0</v>
      </c>
    </row>
    <row r="190" spans="1:19" ht="25.5" outlineLevel="7">
      <c r="A190" s="3" t="s">
        <v>24</v>
      </c>
      <c r="B190" s="4" t="s">
        <v>4</v>
      </c>
      <c r="C190" s="7" t="s">
        <v>469</v>
      </c>
      <c r="D190" s="7" t="s">
        <v>473</v>
      </c>
      <c r="E190" s="8" t="str">
        <f t="shared" si="93"/>
        <v>01 4 11 80711</v>
      </c>
      <c r="F190" s="7" t="s">
        <v>469</v>
      </c>
      <c r="G190" s="7" t="s">
        <v>486</v>
      </c>
      <c r="H190" s="7" t="s">
        <v>482</v>
      </c>
      <c r="I190" s="7" t="s">
        <v>502</v>
      </c>
      <c r="J190" s="4" t="s">
        <v>114</v>
      </c>
      <c r="K190" s="4" t="s">
        <v>58</v>
      </c>
      <c r="L190" s="4" t="s">
        <v>59</v>
      </c>
      <c r="M190" s="21">
        <v>1990404.56</v>
      </c>
      <c r="N190" s="21">
        <v>1990404.56</v>
      </c>
      <c r="O190" s="55">
        <v>0</v>
      </c>
      <c r="P190" s="21">
        <v>2054694.76</v>
      </c>
      <c r="Q190" s="67">
        <v>0</v>
      </c>
      <c r="R190" s="21">
        <v>2138745.0699999998</v>
      </c>
      <c r="S190" s="63">
        <v>0</v>
      </c>
    </row>
    <row r="191" spans="1:19" outlineLevel="7">
      <c r="A191" s="3" t="s">
        <v>61</v>
      </c>
      <c r="B191" s="4" t="s">
        <v>4</v>
      </c>
      <c r="C191" s="7" t="s">
        <v>469</v>
      </c>
      <c r="D191" s="7" t="s">
        <v>473</v>
      </c>
      <c r="E191" s="8" t="str">
        <f t="shared" si="93"/>
        <v>01 4 11 80711</v>
      </c>
      <c r="F191" s="7" t="s">
        <v>469</v>
      </c>
      <c r="G191" s="7" t="s">
        <v>486</v>
      </c>
      <c r="H191" s="7" t="s">
        <v>482</v>
      </c>
      <c r="I191" s="7" t="s">
        <v>502</v>
      </c>
      <c r="J191" s="4" t="s">
        <v>114</v>
      </c>
      <c r="K191" s="4" t="s">
        <v>62</v>
      </c>
      <c r="L191" s="4"/>
      <c r="M191" s="9">
        <f>M192</f>
        <v>102801.92</v>
      </c>
      <c r="N191" s="9">
        <f>N192</f>
        <v>78651.92</v>
      </c>
      <c r="O191" s="54">
        <f>O192</f>
        <v>0</v>
      </c>
      <c r="P191" s="9">
        <f t="shared" ref="P191:R191" si="120">P192</f>
        <v>105564</v>
      </c>
      <c r="Q191" s="66">
        <f>Q192</f>
        <v>0</v>
      </c>
      <c r="R191" s="9">
        <f t="shared" si="120"/>
        <v>108836.56</v>
      </c>
      <c r="S191" s="62">
        <f>S192</f>
        <v>0</v>
      </c>
    </row>
    <row r="192" spans="1:19" outlineLevel="7">
      <c r="A192" s="3" t="s">
        <v>32</v>
      </c>
      <c r="B192" s="4" t="s">
        <v>4</v>
      </c>
      <c r="C192" s="7" t="s">
        <v>469</v>
      </c>
      <c r="D192" s="7" t="s">
        <v>473</v>
      </c>
      <c r="E192" s="8" t="str">
        <f t="shared" si="93"/>
        <v>01 4 11 80711</v>
      </c>
      <c r="F192" s="7" t="s">
        <v>469</v>
      </c>
      <c r="G192" s="7" t="s">
        <v>486</v>
      </c>
      <c r="H192" s="7" t="s">
        <v>482</v>
      </c>
      <c r="I192" s="7" t="s">
        <v>502</v>
      </c>
      <c r="J192" s="4" t="s">
        <v>114</v>
      </c>
      <c r="K192" s="4" t="s">
        <v>62</v>
      </c>
      <c r="L192" s="4" t="s">
        <v>63</v>
      </c>
      <c r="M192" s="21">
        <v>102801.92</v>
      </c>
      <c r="N192" s="21">
        <v>78651.92</v>
      </c>
      <c r="O192" s="55">
        <v>0</v>
      </c>
      <c r="P192" s="21">
        <v>105564</v>
      </c>
      <c r="Q192" s="67">
        <v>0</v>
      </c>
      <c r="R192" s="21">
        <v>108836.56</v>
      </c>
      <c r="S192" s="63">
        <v>0</v>
      </c>
    </row>
    <row r="193" spans="1:19" outlineLevel="7">
      <c r="A193" s="3" t="s">
        <v>115</v>
      </c>
      <c r="B193" s="4" t="s">
        <v>4</v>
      </c>
      <c r="C193" s="7" t="s">
        <v>469</v>
      </c>
      <c r="D193" s="7" t="s">
        <v>473</v>
      </c>
      <c r="E193" s="8" t="str">
        <f t="shared" si="93"/>
        <v>01 4 11 80711</v>
      </c>
      <c r="F193" s="7" t="s">
        <v>469</v>
      </c>
      <c r="G193" s="7" t="s">
        <v>486</v>
      </c>
      <c r="H193" s="7" t="s">
        <v>482</v>
      </c>
      <c r="I193" s="7" t="s">
        <v>502</v>
      </c>
      <c r="J193" s="4" t="s">
        <v>114</v>
      </c>
      <c r="K193" s="4" t="s">
        <v>116</v>
      </c>
      <c r="L193" s="4"/>
      <c r="M193" s="9">
        <f>M194</f>
        <v>728542.27</v>
      </c>
      <c r="N193" s="9">
        <f>N194</f>
        <v>728542.27</v>
      </c>
      <c r="O193" s="54">
        <f>O194</f>
        <v>0</v>
      </c>
      <c r="P193" s="9">
        <f t="shared" ref="P193:R193" si="121">P194</f>
        <v>757683.95</v>
      </c>
      <c r="Q193" s="66">
        <f>Q194</f>
        <v>0</v>
      </c>
      <c r="R193" s="9">
        <f t="shared" si="121"/>
        <v>787991.32</v>
      </c>
      <c r="S193" s="62">
        <f>S194</f>
        <v>0</v>
      </c>
    </row>
    <row r="194" spans="1:19" outlineLevel="7">
      <c r="A194" s="3" t="s">
        <v>117</v>
      </c>
      <c r="B194" s="4" t="s">
        <v>4</v>
      </c>
      <c r="C194" s="7" t="s">
        <v>469</v>
      </c>
      <c r="D194" s="7" t="s">
        <v>473</v>
      </c>
      <c r="E194" s="8" t="str">
        <f t="shared" si="93"/>
        <v>01 4 11 80711</v>
      </c>
      <c r="F194" s="7" t="s">
        <v>469</v>
      </c>
      <c r="G194" s="7" t="s">
        <v>486</v>
      </c>
      <c r="H194" s="7" t="s">
        <v>482</v>
      </c>
      <c r="I194" s="7" t="s">
        <v>502</v>
      </c>
      <c r="J194" s="4" t="s">
        <v>114</v>
      </c>
      <c r="K194" s="4" t="s">
        <v>116</v>
      </c>
      <c r="L194" s="4" t="s">
        <v>118</v>
      </c>
      <c r="M194" s="21">
        <v>728542.27</v>
      </c>
      <c r="N194" s="21">
        <v>728542.27</v>
      </c>
      <c r="O194" s="55">
        <v>0</v>
      </c>
      <c r="P194" s="21">
        <v>757683.95</v>
      </c>
      <c r="Q194" s="67">
        <v>0</v>
      </c>
      <c r="R194" s="21">
        <v>787991.32</v>
      </c>
      <c r="S194" s="63">
        <v>0</v>
      </c>
    </row>
    <row r="195" spans="1:19" ht="25.5" outlineLevel="7">
      <c r="A195" s="3" t="s">
        <v>64</v>
      </c>
      <c r="B195" s="4" t="s">
        <v>4</v>
      </c>
      <c r="C195" s="7" t="s">
        <v>469</v>
      </c>
      <c r="D195" s="7" t="s">
        <v>473</v>
      </c>
      <c r="E195" s="8" t="str">
        <f t="shared" si="93"/>
        <v>01 4 11 80711</v>
      </c>
      <c r="F195" s="7" t="s">
        <v>469</v>
      </c>
      <c r="G195" s="7" t="s">
        <v>486</v>
      </c>
      <c r="H195" s="7" t="s">
        <v>482</v>
      </c>
      <c r="I195" s="7" t="s">
        <v>502</v>
      </c>
      <c r="J195" s="4" t="s">
        <v>114</v>
      </c>
      <c r="K195" s="4" t="s">
        <v>65</v>
      </c>
      <c r="L195" s="4"/>
      <c r="M195" s="9">
        <f>M196</f>
        <v>103600</v>
      </c>
      <c r="N195" s="9">
        <f>N196</f>
        <v>173743.5</v>
      </c>
      <c r="O195" s="54">
        <f>O196</f>
        <v>0</v>
      </c>
      <c r="P195" s="9">
        <f t="shared" ref="P195:R195" si="122">P196</f>
        <v>103600</v>
      </c>
      <c r="Q195" s="66">
        <f>Q196</f>
        <v>0</v>
      </c>
      <c r="R195" s="9">
        <f t="shared" si="122"/>
        <v>103600</v>
      </c>
      <c r="S195" s="62">
        <f>S196</f>
        <v>0</v>
      </c>
    </row>
    <row r="196" spans="1:19" ht="25.5" outlineLevel="7">
      <c r="A196" s="3" t="s">
        <v>66</v>
      </c>
      <c r="B196" s="4" t="s">
        <v>4</v>
      </c>
      <c r="C196" s="7" t="s">
        <v>469</v>
      </c>
      <c r="D196" s="7" t="s">
        <v>473</v>
      </c>
      <c r="E196" s="8" t="str">
        <f t="shared" si="93"/>
        <v>01 4 11 80711</v>
      </c>
      <c r="F196" s="7" t="s">
        <v>469</v>
      </c>
      <c r="G196" s="7" t="s">
        <v>486</v>
      </c>
      <c r="H196" s="7" t="s">
        <v>482</v>
      </c>
      <c r="I196" s="7" t="s">
        <v>502</v>
      </c>
      <c r="J196" s="4" t="s">
        <v>114</v>
      </c>
      <c r="K196" s="4" t="s">
        <v>65</v>
      </c>
      <c r="L196" s="4" t="s">
        <v>67</v>
      </c>
      <c r="M196" s="21">
        <v>103600</v>
      </c>
      <c r="N196" s="21">
        <v>173743.5</v>
      </c>
      <c r="O196" s="55">
        <v>0</v>
      </c>
      <c r="P196" s="21">
        <v>103600</v>
      </c>
      <c r="Q196" s="67">
        <v>0</v>
      </c>
      <c r="R196" s="21">
        <v>103600</v>
      </c>
      <c r="S196" s="63">
        <v>0</v>
      </c>
    </row>
    <row r="197" spans="1:19" outlineLevel="7">
      <c r="A197" s="3" t="s">
        <v>68</v>
      </c>
      <c r="B197" s="4" t="s">
        <v>4</v>
      </c>
      <c r="C197" s="7" t="s">
        <v>469</v>
      </c>
      <c r="D197" s="7" t="s">
        <v>473</v>
      </c>
      <c r="E197" s="8" t="str">
        <f t="shared" si="93"/>
        <v>01 4 11 80711</v>
      </c>
      <c r="F197" s="7" t="s">
        <v>469</v>
      </c>
      <c r="G197" s="7" t="s">
        <v>486</v>
      </c>
      <c r="H197" s="7" t="s">
        <v>482</v>
      </c>
      <c r="I197" s="7" t="s">
        <v>502</v>
      </c>
      <c r="J197" s="4" t="s">
        <v>114</v>
      </c>
      <c r="K197" s="4" t="s">
        <v>69</v>
      </c>
      <c r="L197" s="4"/>
      <c r="M197" s="9">
        <f>M198</f>
        <v>691718.5</v>
      </c>
      <c r="N197" s="9">
        <f>N198</f>
        <v>825656</v>
      </c>
      <c r="O197" s="54">
        <f>O198</f>
        <v>0</v>
      </c>
      <c r="P197" s="9">
        <f t="shared" ref="P197:R197" si="123">P198</f>
        <v>691718.5</v>
      </c>
      <c r="Q197" s="66">
        <f>Q198</f>
        <v>0</v>
      </c>
      <c r="R197" s="9">
        <f t="shared" si="123"/>
        <v>691718.5</v>
      </c>
      <c r="S197" s="62">
        <f>S198</f>
        <v>0</v>
      </c>
    </row>
    <row r="198" spans="1:19" outlineLevel="7">
      <c r="A198" s="3" t="s">
        <v>48</v>
      </c>
      <c r="B198" s="4" t="s">
        <v>4</v>
      </c>
      <c r="C198" s="7" t="s">
        <v>469</v>
      </c>
      <c r="D198" s="7" t="s">
        <v>473</v>
      </c>
      <c r="E198" s="8" t="str">
        <f t="shared" si="93"/>
        <v>01 4 11 80711</v>
      </c>
      <c r="F198" s="7" t="s">
        <v>469</v>
      </c>
      <c r="G198" s="7" t="s">
        <v>486</v>
      </c>
      <c r="H198" s="7" t="s">
        <v>482</v>
      </c>
      <c r="I198" s="7" t="s">
        <v>502</v>
      </c>
      <c r="J198" s="4" t="s">
        <v>114</v>
      </c>
      <c r="K198" s="4" t="s">
        <v>69</v>
      </c>
      <c r="L198" s="4" t="s">
        <v>70</v>
      </c>
      <c r="M198" s="21">
        <v>691718.5</v>
      </c>
      <c r="N198" s="21">
        <v>825656</v>
      </c>
      <c r="O198" s="55">
        <v>0</v>
      </c>
      <c r="P198" s="21">
        <v>691718.5</v>
      </c>
      <c r="Q198" s="67">
        <v>0</v>
      </c>
      <c r="R198" s="21">
        <v>691718.5</v>
      </c>
      <c r="S198" s="63">
        <v>0</v>
      </c>
    </row>
    <row r="199" spans="1:19" outlineLevel="7">
      <c r="A199" s="3" t="s">
        <v>119</v>
      </c>
      <c r="B199" s="4" t="s">
        <v>4</v>
      </c>
      <c r="C199" s="7" t="s">
        <v>469</v>
      </c>
      <c r="D199" s="7" t="s">
        <v>473</v>
      </c>
      <c r="E199" s="8" t="str">
        <f t="shared" si="93"/>
        <v>01 4 11 80711</v>
      </c>
      <c r="F199" s="7" t="s">
        <v>469</v>
      </c>
      <c r="G199" s="7" t="s">
        <v>486</v>
      </c>
      <c r="H199" s="7" t="s">
        <v>482</v>
      </c>
      <c r="I199" s="7" t="s">
        <v>502</v>
      </c>
      <c r="J199" s="4" t="s">
        <v>114</v>
      </c>
      <c r="K199" s="4" t="s">
        <v>120</v>
      </c>
      <c r="L199" s="4"/>
      <c r="M199" s="9">
        <f>M200</f>
        <v>7500</v>
      </c>
      <c r="N199" s="9">
        <f>N200</f>
        <v>7500</v>
      </c>
      <c r="O199" s="54">
        <f>O200</f>
        <v>0</v>
      </c>
      <c r="P199" s="9">
        <f t="shared" ref="P199:R199" si="124">P200</f>
        <v>7500</v>
      </c>
      <c r="Q199" s="66">
        <f>Q200</f>
        <v>0</v>
      </c>
      <c r="R199" s="9">
        <f t="shared" si="124"/>
        <v>7500</v>
      </c>
      <c r="S199" s="62">
        <f>S200</f>
        <v>0</v>
      </c>
    </row>
    <row r="200" spans="1:19" outlineLevel="7">
      <c r="A200" s="3" t="s">
        <v>121</v>
      </c>
      <c r="B200" s="4" t="s">
        <v>4</v>
      </c>
      <c r="C200" s="7" t="s">
        <v>469</v>
      </c>
      <c r="D200" s="7" t="s">
        <v>473</v>
      </c>
      <c r="E200" s="8" t="str">
        <f t="shared" si="93"/>
        <v>01 4 11 80711</v>
      </c>
      <c r="F200" s="7" t="s">
        <v>469</v>
      </c>
      <c r="G200" s="7" t="s">
        <v>486</v>
      </c>
      <c r="H200" s="7" t="s">
        <v>482</v>
      </c>
      <c r="I200" s="7" t="s">
        <v>502</v>
      </c>
      <c r="J200" s="4" t="s">
        <v>114</v>
      </c>
      <c r="K200" s="4" t="s">
        <v>120</v>
      </c>
      <c r="L200" s="4" t="s">
        <v>122</v>
      </c>
      <c r="M200" s="21">
        <v>7500</v>
      </c>
      <c r="N200" s="21">
        <v>7500</v>
      </c>
      <c r="O200" s="55">
        <v>0</v>
      </c>
      <c r="P200" s="21">
        <v>7500</v>
      </c>
      <c r="Q200" s="67">
        <v>0</v>
      </c>
      <c r="R200" s="21">
        <v>7500</v>
      </c>
      <c r="S200" s="63">
        <v>0</v>
      </c>
    </row>
    <row r="201" spans="1:19" ht="38.25" outlineLevel="7">
      <c r="A201" s="3" t="s">
        <v>54</v>
      </c>
      <c r="B201" s="4" t="s">
        <v>4</v>
      </c>
      <c r="C201" s="7" t="s">
        <v>469</v>
      </c>
      <c r="D201" s="7" t="s">
        <v>473</v>
      </c>
      <c r="E201" s="8" t="str">
        <f t="shared" si="93"/>
        <v>01 4 11 80711</v>
      </c>
      <c r="F201" s="7" t="s">
        <v>469</v>
      </c>
      <c r="G201" s="7" t="s">
        <v>486</v>
      </c>
      <c r="H201" s="7" t="s">
        <v>482</v>
      </c>
      <c r="I201" s="7" t="s">
        <v>502</v>
      </c>
      <c r="J201" s="4" t="s">
        <v>114</v>
      </c>
      <c r="K201" s="4" t="s">
        <v>55</v>
      </c>
      <c r="L201" s="4"/>
      <c r="M201" s="9">
        <f>M202</f>
        <v>25200</v>
      </c>
      <c r="N201" s="9">
        <f>N202</f>
        <v>60200</v>
      </c>
      <c r="O201" s="54">
        <f>O202</f>
        <v>0</v>
      </c>
      <c r="P201" s="9">
        <f t="shared" ref="P201:R201" si="125">P202</f>
        <v>25200</v>
      </c>
      <c r="Q201" s="66">
        <f>Q202</f>
        <v>0</v>
      </c>
      <c r="R201" s="9">
        <f t="shared" si="125"/>
        <v>25200</v>
      </c>
      <c r="S201" s="62">
        <f>S202</f>
        <v>0</v>
      </c>
    </row>
    <row r="202" spans="1:19" ht="38.25" outlineLevel="7">
      <c r="A202" s="3" t="s">
        <v>20</v>
      </c>
      <c r="B202" s="4" t="s">
        <v>4</v>
      </c>
      <c r="C202" s="7" t="s">
        <v>469</v>
      </c>
      <c r="D202" s="7" t="s">
        <v>473</v>
      </c>
      <c r="E202" s="8" t="str">
        <f t="shared" si="93"/>
        <v>01 4 11 80711</v>
      </c>
      <c r="F202" s="7" t="s">
        <v>469</v>
      </c>
      <c r="G202" s="7" t="s">
        <v>486</v>
      </c>
      <c r="H202" s="7" t="s">
        <v>482</v>
      </c>
      <c r="I202" s="7" t="s">
        <v>502</v>
      </c>
      <c r="J202" s="4" t="s">
        <v>114</v>
      </c>
      <c r="K202" s="4" t="s">
        <v>55</v>
      </c>
      <c r="L202" s="4" t="s">
        <v>56</v>
      </c>
      <c r="M202" s="21">
        <v>25200</v>
      </c>
      <c r="N202" s="21">
        <v>60200</v>
      </c>
      <c r="O202" s="55">
        <v>0</v>
      </c>
      <c r="P202" s="21">
        <v>25200</v>
      </c>
      <c r="Q202" s="67">
        <v>0</v>
      </c>
      <c r="R202" s="21">
        <v>25200</v>
      </c>
      <c r="S202" s="63">
        <v>0</v>
      </c>
    </row>
    <row r="203" spans="1:19" ht="25.5" outlineLevel="7">
      <c r="A203" s="3" t="s">
        <v>123</v>
      </c>
      <c r="B203" s="4" t="s">
        <v>4</v>
      </c>
      <c r="C203" s="7" t="s">
        <v>469</v>
      </c>
      <c r="D203" s="7" t="s">
        <v>473</v>
      </c>
      <c r="E203" s="8" t="str">
        <f t="shared" si="93"/>
        <v>01 4 11 80711</v>
      </c>
      <c r="F203" s="7" t="s">
        <v>469</v>
      </c>
      <c r="G203" s="7" t="s">
        <v>486</v>
      </c>
      <c r="H203" s="7" t="s">
        <v>482</v>
      </c>
      <c r="I203" s="7" t="s">
        <v>502</v>
      </c>
      <c r="J203" s="4" t="s">
        <v>114</v>
      </c>
      <c r="K203" s="4" t="s">
        <v>124</v>
      </c>
      <c r="L203" s="4"/>
      <c r="M203" s="9">
        <f>M204</f>
        <v>120000</v>
      </c>
      <c r="N203" s="9">
        <f>N204</f>
        <v>120000</v>
      </c>
      <c r="O203" s="54">
        <f>O204</f>
        <v>0</v>
      </c>
      <c r="P203" s="9">
        <f t="shared" ref="P203:R203" si="126">P204</f>
        <v>120000</v>
      </c>
      <c r="Q203" s="66">
        <f>Q204</f>
        <v>0</v>
      </c>
      <c r="R203" s="9">
        <f t="shared" si="126"/>
        <v>120000</v>
      </c>
      <c r="S203" s="62">
        <f>S204</f>
        <v>0</v>
      </c>
    </row>
    <row r="204" spans="1:19" ht="25.5" outlineLevel="7">
      <c r="A204" s="3" t="s">
        <v>125</v>
      </c>
      <c r="B204" s="4" t="s">
        <v>4</v>
      </c>
      <c r="C204" s="7" t="s">
        <v>469</v>
      </c>
      <c r="D204" s="7" t="s">
        <v>473</v>
      </c>
      <c r="E204" s="8" t="str">
        <f t="shared" si="93"/>
        <v>01 4 11 80711</v>
      </c>
      <c r="F204" s="7" t="s">
        <v>469</v>
      </c>
      <c r="G204" s="7" t="s">
        <v>486</v>
      </c>
      <c r="H204" s="7" t="s">
        <v>482</v>
      </c>
      <c r="I204" s="7" t="s">
        <v>502</v>
      </c>
      <c r="J204" s="4" t="s">
        <v>114</v>
      </c>
      <c r="K204" s="4" t="s">
        <v>124</v>
      </c>
      <c r="L204" s="4" t="s">
        <v>126</v>
      </c>
      <c r="M204" s="21">
        <v>120000</v>
      </c>
      <c r="N204" s="21">
        <v>120000</v>
      </c>
      <c r="O204" s="55">
        <v>0</v>
      </c>
      <c r="P204" s="21">
        <v>120000</v>
      </c>
      <c r="Q204" s="67">
        <v>0</v>
      </c>
      <c r="R204" s="21">
        <v>120000</v>
      </c>
      <c r="S204" s="63">
        <v>0</v>
      </c>
    </row>
    <row r="205" spans="1:19" ht="38.25" outlineLevel="7">
      <c r="A205" s="3" t="s">
        <v>38</v>
      </c>
      <c r="B205" s="4" t="s">
        <v>4</v>
      </c>
      <c r="C205" s="7" t="s">
        <v>469</v>
      </c>
      <c r="D205" s="7" t="s">
        <v>473</v>
      </c>
      <c r="E205" s="8" t="str">
        <f t="shared" si="93"/>
        <v>01 4 11 80711</v>
      </c>
      <c r="F205" s="7" t="s">
        <v>469</v>
      </c>
      <c r="G205" s="7" t="s">
        <v>486</v>
      </c>
      <c r="H205" s="7" t="s">
        <v>482</v>
      </c>
      <c r="I205" s="7" t="s">
        <v>502</v>
      </c>
      <c r="J205" s="4" t="s">
        <v>114</v>
      </c>
      <c r="K205" s="4" t="s">
        <v>39</v>
      </c>
      <c r="L205" s="4"/>
      <c r="M205" s="9">
        <f>M206</f>
        <v>376920.76</v>
      </c>
      <c r="N205" s="9">
        <f>N206</f>
        <v>196381.6</v>
      </c>
      <c r="O205" s="54">
        <f>O206</f>
        <v>0</v>
      </c>
      <c r="P205" s="9">
        <f t="shared" ref="P205:R205" si="127">P206</f>
        <v>376920.76</v>
      </c>
      <c r="Q205" s="66">
        <f>Q206</f>
        <v>0</v>
      </c>
      <c r="R205" s="9">
        <f t="shared" si="127"/>
        <v>376920.76</v>
      </c>
      <c r="S205" s="62">
        <f>S206</f>
        <v>0</v>
      </c>
    </row>
    <row r="206" spans="1:19" ht="38.25" outlineLevel="7">
      <c r="A206" s="3" t="s">
        <v>34</v>
      </c>
      <c r="B206" s="4" t="s">
        <v>4</v>
      </c>
      <c r="C206" s="7" t="s">
        <v>469</v>
      </c>
      <c r="D206" s="7" t="s">
        <v>473</v>
      </c>
      <c r="E206" s="8" t="str">
        <f t="shared" si="93"/>
        <v>01 4 11 80711</v>
      </c>
      <c r="F206" s="7" t="s">
        <v>469</v>
      </c>
      <c r="G206" s="7" t="s">
        <v>486</v>
      </c>
      <c r="H206" s="7" t="s">
        <v>482</v>
      </c>
      <c r="I206" s="7" t="s">
        <v>502</v>
      </c>
      <c r="J206" s="4" t="s">
        <v>114</v>
      </c>
      <c r="K206" s="4" t="s">
        <v>39</v>
      </c>
      <c r="L206" s="4" t="s">
        <v>74</v>
      </c>
      <c r="M206" s="21">
        <v>376920.76</v>
      </c>
      <c r="N206" s="21">
        <v>196381.6</v>
      </c>
      <c r="O206" s="55">
        <v>0</v>
      </c>
      <c r="P206" s="21">
        <v>376920.76</v>
      </c>
      <c r="Q206" s="67">
        <v>0</v>
      </c>
      <c r="R206" s="21">
        <v>376920.76</v>
      </c>
      <c r="S206" s="63">
        <v>0</v>
      </c>
    </row>
    <row r="207" spans="1:19" ht="63.75" outlineLevel="3">
      <c r="A207" s="3" t="s">
        <v>127</v>
      </c>
      <c r="B207" s="4" t="s">
        <v>4</v>
      </c>
      <c r="C207" s="7" t="s">
        <v>469</v>
      </c>
      <c r="D207" s="7" t="s">
        <v>473</v>
      </c>
      <c r="E207" s="8" t="str">
        <f t="shared" si="93"/>
        <v>01 4 11 80713</v>
      </c>
      <c r="F207" s="7" t="s">
        <v>469</v>
      </c>
      <c r="G207" s="7" t="s">
        <v>486</v>
      </c>
      <c r="H207" s="7" t="s">
        <v>482</v>
      </c>
      <c r="I207" s="7" t="s">
        <v>503</v>
      </c>
      <c r="J207" s="4"/>
      <c r="K207" s="4"/>
      <c r="L207" s="4"/>
      <c r="M207" s="9">
        <f t="shared" ref="M207:S211" si="128">M208</f>
        <v>452520</v>
      </c>
      <c r="N207" s="9">
        <f t="shared" si="128"/>
        <v>452520</v>
      </c>
      <c r="O207" s="54">
        <f t="shared" si="128"/>
        <v>0</v>
      </c>
      <c r="P207" s="9">
        <f t="shared" ref="P207:R211" si="129">P208</f>
        <v>452520</v>
      </c>
      <c r="Q207" s="66">
        <f t="shared" si="128"/>
        <v>0</v>
      </c>
      <c r="R207" s="9">
        <f t="shared" si="129"/>
        <v>452520</v>
      </c>
      <c r="S207" s="62">
        <f t="shared" si="128"/>
        <v>0</v>
      </c>
    </row>
    <row r="208" spans="1:19" ht="38.25" outlineLevel="4">
      <c r="A208" s="3" t="s">
        <v>109</v>
      </c>
      <c r="B208" s="4" t="s">
        <v>4</v>
      </c>
      <c r="C208" s="7" t="s">
        <v>469</v>
      </c>
      <c r="D208" s="7" t="s">
        <v>473</v>
      </c>
      <c r="E208" s="8" t="str">
        <f t="shared" si="93"/>
        <v>01 4 11 80713</v>
      </c>
      <c r="F208" s="7" t="s">
        <v>469</v>
      </c>
      <c r="G208" s="7" t="s">
        <v>486</v>
      </c>
      <c r="H208" s="7" t="s">
        <v>482</v>
      </c>
      <c r="I208" s="7" t="s">
        <v>503</v>
      </c>
      <c r="J208" s="4" t="s">
        <v>110</v>
      </c>
      <c r="K208" s="4"/>
      <c r="L208" s="4"/>
      <c r="M208" s="9">
        <f t="shared" si="128"/>
        <v>452520</v>
      </c>
      <c r="N208" s="9">
        <f t="shared" si="128"/>
        <v>452520</v>
      </c>
      <c r="O208" s="54">
        <f t="shared" si="128"/>
        <v>0</v>
      </c>
      <c r="P208" s="9">
        <f t="shared" si="129"/>
        <v>452520</v>
      </c>
      <c r="Q208" s="66">
        <f t="shared" si="128"/>
        <v>0</v>
      </c>
      <c r="R208" s="9">
        <f t="shared" si="129"/>
        <v>452520</v>
      </c>
      <c r="S208" s="62">
        <f t="shared" si="128"/>
        <v>0</v>
      </c>
    </row>
    <row r="209" spans="1:19" ht="25.5" outlineLevel="5">
      <c r="A209" s="3" t="s">
        <v>111</v>
      </c>
      <c r="B209" s="4" t="s">
        <v>4</v>
      </c>
      <c r="C209" s="7" t="s">
        <v>469</v>
      </c>
      <c r="D209" s="7" t="s">
        <v>473</v>
      </c>
      <c r="E209" s="8" t="str">
        <f t="shared" si="93"/>
        <v>01 4 11 80713</v>
      </c>
      <c r="F209" s="7" t="s">
        <v>469</v>
      </c>
      <c r="G209" s="7" t="s">
        <v>486</v>
      </c>
      <c r="H209" s="7" t="s">
        <v>482</v>
      </c>
      <c r="I209" s="7" t="s">
        <v>503</v>
      </c>
      <c r="J209" s="4" t="s">
        <v>112</v>
      </c>
      <c r="K209" s="4"/>
      <c r="L209" s="4"/>
      <c r="M209" s="9">
        <f t="shared" si="128"/>
        <v>452520</v>
      </c>
      <c r="N209" s="9">
        <f t="shared" si="128"/>
        <v>452520</v>
      </c>
      <c r="O209" s="54">
        <f t="shared" si="128"/>
        <v>0</v>
      </c>
      <c r="P209" s="9">
        <f t="shared" si="129"/>
        <v>452520</v>
      </c>
      <c r="Q209" s="66">
        <f t="shared" si="128"/>
        <v>0</v>
      </c>
      <c r="R209" s="9">
        <f t="shared" si="129"/>
        <v>452520</v>
      </c>
      <c r="S209" s="62">
        <f t="shared" si="128"/>
        <v>0</v>
      </c>
    </row>
    <row r="210" spans="1:19" ht="76.5" outlineLevel="6">
      <c r="A210" s="3" t="s">
        <v>113</v>
      </c>
      <c r="B210" s="4" t="s">
        <v>4</v>
      </c>
      <c r="C210" s="7" t="s">
        <v>469</v>
      </c>
      <c r="D210" s="7" t="s">
        <v>473</v>
      </c>
      <c r="E210" s="8" t="str">
        <f t="shared" si="93"/>
        <v>01 4 11 80713</v>
      </c>
      <c r="F210" s="7" t="s">
        <v>469</v>
      </c>
      <c r="G210" s="7" t="s">
        <v>486</v>
      </c>
      <c r="H210" s="7" t="s">
        <v>482</v>
      </c>
      <c r="I210" s="7" t="s">
        <v>503</v>
      </c>
      <c r="J210" s="4" t="s">
        <v>114</v>
      </c>
      <c r="K210" s="4"/>
      <c r="L210" s="4"/>
      <c r="M210" s="9">
        <f t="shared" si="128"/>
        <v>452520</v>
      </c>
      <c r="N210" s="9">
        <f t="shared" si="128"/>
        <v>452520</v>
      </c>
      <c r="O210" s="54">
        <f t="shared" si="128"/>
        <v>0</v>
      </c>
      <c r="P210" s="9">
        <f t="shared" si="129"/>
        <v>452520</v>
      </c>
      <c r="Q210" s="66">
        <f t="shared" si="128"/>
        <v>0</v>
      </c>
      <c r="R210" s="9">
        <f t="shared" si="129"/>
        <v>452520</v>
      </c>
      <c r="S210" s="62">
        <f t="shared" si="128"/>
        <v>0</v>
      </c>
    </row>
    <row r="211" spans="1:19" outlineLevel="7">
      <c r="A211" s="3" t="s">
        <v>85</v>
      </c>
      <c r="B211" s="4" t="s">
        <v>4</v>
      </c>
      <c r="C211" s="7" t="s">
        <v>469</v>
      </c>
      <c r="D211" s="7" t="s">
        <v>473</v>
      </c>
      <c r="E211" s="8" t="str">
        <f t="shared" si="93"/>
        <v>01 4 11 80713</v>
      </c>
      <c r="F211" s="7" t="s">
        <v>469</v>
      </c>
      <c r="G211" s="7" t="s">
        <v>486</v>
      </c>
      <c r="H211" s="7" t="s">
        <v>482</v>
      </c>
      <c r="I211" s="7" t="s">
        <v>503</v>
      </c>
      <c r="J211" s="4" t="s">
        <v>114</v>
      </c>
      <c r="K211" s="4" t="s">
        <v>86</v>
      </c>
      <c r="L211" s="4"/>
      <c r="M211" s="9">
        <f t="shared" si="128"/>
        <v>452520</v>
      </c>
      <c r="N211" s="9">
        <f t="shared" si="128"/>
        <v>452520</v>
      </c>
      <c r="O211" s="54">
        <f t="shared" si="128"/>
        <v>0</v>
      </c>
      <c r="P211" s="9">
        <f t="shared" si="129"/>
        <v>452520</v>
      </c>
      <c r="Q211" s="66">
        <f t="shared" si="128"/>
        <v>0</v>
      </c>
      <c r="R211" s="9">
        <f t="shared" si="129"/>
        <v>452520</v>
      </c>
      <c r="S211" s="62">
        <f t="shared" si="128"/>
        <v>0</v>
      </c>
    </row>
    <row r="212" spans="1:19" outlineLevel="7">
      <c r="A212" s="3" t="s">
        <v>87</v>
      </c>
      <c r="B212" s="4" t="s">
        <v>4</v>
      </c>
      <c r="C212" s="7" t="s">
        <v>469</v>
      </c>
      <c r="D212" s="7" t="s">
        <v>473</v>
      </c>
      <c r="E212" s="8" t="str">
        <f t="shared" ref="E212:E275" si="130">CONCATENATE(F212," ",G212," ",H212," ",I212)</f>
        <v>01 4 11 80713</v>
      </c>
      <c r="F212" s="7" t="s">
        <v>469</v>
      </c>
      <c r="G212" s="7" t="s">
        <v>486</v>
      </c>
      <c r="H212" s="7" t="s">
        <v>482</v>
      </c>
      <c r="I212" s="7" t="s">
        <v>503</v>
      </c>
      <c r="J212" s="4" t="s">
        <v>114</v>
      </c>
      <c r="K212" s="4" t="s">
        <v>86</v>
      </c>
      <c r="L212" s="4" t="s">
        <v>88</v>
      </c>
      <c r="M212" s="21">
        <v>452520</v>
      </c>
      <c r="N212" s="21">
        <v>452520</v>
      </c>
      <c r="O212" s="55">
        <v>0</v>
      </c>
      <c r="P212" s="21">
        <v>452520</v>
      </c>
      <c r="Q212" s="67">
        <v>0</v>
      </c>
      <c r="R212" s="21">
        <v>452520</v>
      </c>
      <c r="S212" s="63">
        <v>0</v>
      </c>
    </row>
    <row r="213" spans="1:19" ht="51" outlineLevel="3">
      <c r="A213" s="3" t="s">
        <v>128</v>
      </c>
      <c r="B213" s="4" t="s">
        <v>4</v>
      </c>
      <c r="C213" s="7" t="s">
        <v>469</v>
      </c>
      <c r="D213" s="7" t="s">
        <v>473</v>
      </c>
      <c r="E213" s="8" t="str">
        <f t="shared" si="130"/>
        <v>01 4 11 80720</v>
      </c>
      <c r="F213" s="7" t="s">
        <v>469</v>
      </c>
      <c r="G213" s="7" t="s">
        <v>486</v>
      </c>
      <c r="H213" s="7" t="s">
        <v>482</v>
      </c>
      <c r="I213" s="7" t="s">
        <v>504</v>
      </c>
      <c r="J213" s="4"/>
      <c r="K213" s="4"/>
      <c r="L213" s="4"/>
      <c r="M213" s="9">
        <f>M214+M224+M240</f>
        <v>14317858.42</v>
      </c>
      <c r="N213" s="9">
        <f>N214+N224+N240</f>
        <v>15017834.42</v>
      </c>
      <c r="O213" s="54">
        <f>O214+O224+O240</f>
        <v>0</v>
      </c>
      <c r="P213" s="9">
        <f t="shared" ref="P213:R213" si="131">P214+P224+P240</f>
        <v>14605456.549999999</v>
      </c>
      <c r="Q213" s="66">
        <f>Q214+Q224+Q240</f>
        <v>0</v>
      </c>
      <c r="R213" s="9">
        <f t="shared" si="131"/>
        <v>14897563.890000001</v>
      </c>
      <c r="S213" s="62">
        <f>S214+S224+S240</f>
        <v>0</v>
      </c>
    </row>
    <row r="214" spans="1:19" ht="89.25" outlineLevel="4">
      <c r="A214" s="3" t="s">
        <v>8</v>
      </c>
      <c r="B214" s="4" t="s">
        <v>4</v>
      </c>
      <c r="C214" s="7" t="s">
        <v>469</v>
      </c>
      <c r="D214" s="7" t="s">
        <v>473</v>
      </c>
      <c r="E214" s="8" t="str">
        <f t="shared" si="130"/>
        <v>01 4 11 80720</v>
      </c>
      <c r="F214" s="7" t="s">
        <v>469</v>
      </c>
      <c r="G214" s="7" t="s">
        <v>486</v>
      </c>
      <c r="H214" s="7" t="s">
        <v>482</v>
      </c>
      <c r="I214" s="7" t="s">
        <v>504</v>
      </c>
      <c r="J214" s="4" t="s">
        <v>9</v>
      </c>
      <c r="K214" s="4"/>
      <c r="L214" s="4"/>
      <c r="M214" s="9">
        <f>M215</f>
        <v>8729276.5600000005</v>
      </c>
      <c r="N214" s="9">
        <f>N215</f>
        <v>8729276.5600000005</v>
      </c>
      <c r="O214" s="54">
        <f>O215</f>
        <v>0</v>
      </c>
      <c r="P214" s="9">
        <f t="shared" ref="P214:R214" si="132">P215</f>
        <v>8848194.7699999996</v>
      </c>
      <c r="Q214" s="66">
        <f>Q215</f>
        <v>0</v>
      </c>
      <c r="R214" s="9">
        <f t="shared" si="132"/>
        <v>8964875</v>
      </c>
      <c r="S214" s="62">
        <f>S215</f>
        <v>0</v>
      </c>
    </row>
    <row r="215" spans="1:19" ht="25.5" outlineLevel="5">
      <c r="A215" s="3" t="s">
        <v>129</v>
      </c>
      <c r="B215" s="4" t="s">
        <v>4</v>
      </c>
      <c r="C215" s="7" t="s">
        <v>469</v>
      </c>
      <c r="D215" s="7" t="s">
        <v>473</v>
      </c>
      <c r="E215" s="8" t="str">
        <f t="shared" si="130"/>
        <v>01 4 11 80720</v>
      </c>
      <c r="F215" s="7" t="s">
        <v>469</v>
      </c>
      <c r="G215" s="7" t="s">
        <v>486</v>
      </c>
      <c r="H215" s="7" t="s">
        <v>482</v>
      </c>
      <c r="I215" s="7" t="s">
        <v>504</v>
      </c>
      <c r="J215" s="4" t="s">
        <v>130</v>
      </c>
      <c r="K215" s="4"/>
      <c r="L215" s="4"/>
      <c r="M215" s="9">
        <f>M216+M221</f>
        <v>8729276.5600000005</v>
      </c>
      <c r="N215" s="9">
        <f>N216+N221</f>
        <v>8729276.5600000005</v>
      </c>
      <c r="O215" s="54">
        <f>O216+O221</f>
        <v>0</v>
      </c>
      <c r="P215" s="9">
        <f t="shared" ref="P215:R215" si="133">P216+P221</f>
        <v>8848194.7699999996</v>
      </c>
      <c r="Q215" s="66">
        <f>Q216+Q221</f>
        <v>0</v>
      </c>
      <c r="R215" s="9">
        <f t="shared" si="133"/>
        <v>8964875</v>
      </c>
      <c r="S215" s="62">
        <f>S216+S221</f>
        <v>0</v>
      </c>
    </row>
    <row r="216" spans="1:19" ht="25.5" outlineLevel="6">
      <c r="A216" s="3" t="s">
        <v>131</v>
      </c>
      <c r="B216" s="4" t="s">
        <v>4</v>
      </c>
      <c r="C216" s="7" t="s">
        <v>469</v>
      </c>
      <c r="D216" s="7" t="s">
        <v>473</v>
      </c>
      <c r="E216" s="8" t="str">
        <f t="shared" si="130"/>
        <v>01 4 11 80720</v>
      </c>
      <c r="F216" s="7" t="s">
        <v>469</v>
      </c>
      <c r="G216" s="7" t="s">
        <v>486</v>
      </c>
      <c r="H216" s="7" t="s">
        <v>482</v>
      </c>
      <c r="I216" s="7" t="s">
        <v>504</v>
      </c>
      <c r="J216" s="4" t="s">
        <v>132</v>
      </c>
      <c r="K216" s="4"/>
      <c r="L216" s="4"/>
      <c r="M216" s="9">
        <f>M217+M219</f>
        <v>6740233.9199999999</v>
      </c>
      <c r="N216" s="9">
        <f>N217+N219</f>
        <v>6740233.9199999999</v>
      </c>
      <c r="O216" s="54">
        <f>O217+O219</f>
        <v>0</v>
      </c>
      <c r="P216" s="9">
        <f t="shared" ref="P216:R216" si="134">P217+P219</f>
        <v>6831568.9500000002</v>
      </c>
      <c r="Q216" s="66">
        <f>Q217+Q219</f>
        <v>0</v>
      </c>
      <c r="R216" s="9">
        <f t="shared" si="134"/>
        <v>6921185.0999999996</v>
      </c>
      <c r="S216" s="62">
        <f>S217+S219</f>
        <v>0</v>
      </c>
    </row>
    <row r="217" spans="1:19" outlineLevel="7">
      <c r="A217" s="3" t="s">
        <v>51</v>
      </c>
      <c r="B217" s="4" t="s">
        <v>4</v>
      </c>
      <c r="C217" s="7" t="s">
        <v>469</v>
      </c>
      <c r="D217" s="7" t="s">
        <v>473</v>
      </c>
      <c r="E217" s="8" t="str">
        <f t="shared" si="130"/>
        <v>01 4 11 80720</v>
      </c>
      <c r="F217" s="7" t="s">
        <v>469</v>
      </c>
      <c r="G217" s="7" t="s">
        <v>486</v>
      </c>
      <c r="H217" s="7" t="s">
        <v>482</v>
      </c>
      <c r="I217" s="7" t="s">
        <v>504</v>
      </c>
      <c r="J217" s="4" t="s">
        <v>132</v>
      </c>
      <c r="K217" s="4" t="s">
        <v>52</v>
      </c>
      <c r="L217" s="4"/>
      <c r="M217" s="9">
        <f>M218</f>
        <v>6710233.9199999999</v>
      </c>
      <c r="N217" s="9">
        <f>N218</f>
        <v>6710233.9199999999</v>
      </c>
      <c r="O217" s="54">
        <f>O218</f>
        <v>0</v>
      </c>
      <c r="P217" s="9">
        <f t="shared" ref="P217:R217" si="135">P218</f>
        <v>6831568.9500000002</v>
      </c>
      <c r="Q217" s="66">
        <f>Q218</f>
        <v>0</v>
      </c>
      <c r="R217" s="9">
        <f t="shared" si="135"/>
        <v>6921185.0999999996</v>
      </c>
      <c r="S217" s="62">
        <f>S218</f>
        <v>0</v>
      </c>
    </row>
    <row r="218" spans="1:19" outlineLevel="7">
      <c r="A218" s="3" t="s">
        <v>16</v>
      </c>
      <c r="B218" s="4" t="s">
        <v>4</v>
      </c>
      <c r="C218" s="7" t="s">
        <v>469</v>
      </c>
      <c r="D218" s="7" t="s">
        <v>473</v>
      </c>
      <c r="E218" s="8" t="str">
        <f t="shared" si="130"/>
        <v>01 4 11 80720</v>
      </c>
      <c r="F218" s="7" t="s">
        <v>469</v>
      </c>
      <c r="G218" s="7" t="s">
        <v>486</v>
      </c>
      <c r="H218" s="7" t="s">
        <v>482</v>
      </c>
      <c r="I218" s="7" t="s">
        <v>504</v>
      </c>
      <c r="J218" s="4" t="s">
        <v>132</v>
      </c>
      <c r="K218" s="4" t="s">
        <v>52</v>
      </c>
      <c r="L218" s="4" t="s">
        <v>53</v>
      </c>
      <c r="M218" s="21">
        <v>6710233.9199999999</v>
      </c>
      <c r="N218" s="21">
        <v>6710233.9199999999</v>
      </c>
      <c r="O218" s="55">
        <v>0</v>
      </c>
      <c r="P218" s="21">
        <v>6831568.9500000002</v>
      </c>
      <c r="Q218" s="67">
        <v>0</v>
      </c>
      <c r="R218" s="21">
        <v>6921185.0999999996</v>
      </c>
      <c r="S218" s="63">
        <v>0</v>
      </c>
    </row>
    <row r="219" spans="1:19" ht="38.25" outlineLevel="7">
      <c r="A219" s="3" t="s">
        <v>54</v>
      </c>
      <c r="B219" s="4" t="s">
        <v>4</v>
      </c>
      <c r="C219" s="7" t="s">
        <v>469</v>
      </c>
      <c r="D219" s="7" t="s">
        <v>473</v>
      </c>
      <c r="E219" s="8" t="str">
        <f t="shared" si="130"/>
        <v>01 4 11 80720</v>
      </c>
      <c r="F219" s="7" t="s">
        <v>469</v>
      </c>
      <c r="G219" s="7" t="s">
        <v>486</v>
      </c>
      <c r="H219" s="7" t="s">
        <v>482</v>
      </c>
      <c r="I219" s="7" t="s">
        <v>504</v>
      </c>
      <c r="J219" s="4" t="s">
        <v>132</v>
      </c>
      <c r="K219" s="4" t="s">
        <v>55</v>
      </c>
      <c r="L219" s="4"/>
      <c r="M219" s="9">
        <f>M220</f>
        <v>30000</v>
      </c>
      <c r="N219" s="9">
        <f>N220</f>
        <v>30000</v>
      </c>
      <c r="O219" s="54">
        <f>O220</f>
        <v>0</v>
      </c>
      <c r="P219" s="9">
        <f t="shared" ref="P219:R219" si="136">P220</f>
        <v>0</v>
      </c>
      <c r="Q219" s="66">
        <f>Q220</f>
        <v>0</v>
      </c>
      <c r="R219" s="9">
        <f t="shared" si="136"/>
        <v>0</v>
      </c>
      <c r="S219" s="62">
        <f>S220</f>
        <v>0</v>
      </c>
    </row>
    <row r="220" spans="1:19" ht="38.25" outlineLevel="7">
      <c r="A220" s="3" t="s">
        <v>20</v>
      </c>
      <c r="B220" s="4" t="s">
        <v>4</v>
      </c>
      <c r="C220" s="7" t="s">
        <v>469</v>
      </c>
      <c r="D220" s="7" t="s">
        <v>473</v>
      </c>
      <c r="E220" s="8" t="str">
        <f t="shared" si="130"/>
        <v>01 4 11 80720</v>
      </c>
      <c r="F220" s="7" t="s">
        <v>469</v>
      </c>
      <c r="G220" s="7" t="s">
        <v>486</v>
      </c>
      <c r="H220" s="7" t="s">
        <v>482</v>
      </c>
      <c r="I220" s="7" t="s">
        <v>504</v>
      </c>
      <c r="J220" s="4" t="s">
        <v>132</v>
      </c>
      <c r="K220" s="4" t="s">
        <v>55</v>
      </c>
      <c r="L220" s="4" t="s">
        <v>56</v>
      </c>
      <c r="M220" s="21">
        <v>30000</v>
      </c>
      <c r="N220" s="21">
        <v>30000</v>
      </c>
      <c r="O220" s="55">
        <v>0</v>
      </c>
      <c r="P220" s="21">
        <v>0</v>
      </c>
      <c r="Q220" s="67">
        <v>0</v>
      </c>
      <c r="R220" s="21">
        <v>0</v>
      </c>
      <c r="S220" s="63">
        <v>0</v>
      </c>
    </row>
    <row r="221" spans="1:19" ht="51" outlineLevel="6">
      <c r="A221" s="3" t="s">
        <v>133</v>
      </c>
      <c r="B221" s="4" t="s">
        <v>4</v>
      </c>
      <c r="C221" s="7" t="s">
        <v>469</v>
      </c>
      <c r="D221" s="7" t="s">
        <v>473</v>
      </c>
      <c r="E221" s="8" t="str">
        <f t="shared" si="130"/>
        <v>01 4 11 80720</v>
      </c>
      <c r="F221" s="7" t="s">
        <v>469</v>
      </c>
      <c r="G221" s="7" t="s">
        <v>486</v>
      </c>
      <c r="H221" s="7" t="s">
        <v>482</v>
      </c>
      <c r="I221" s="7" t="s">
        <v>504</v>
      </c>
      <c r="J221" s="4" t="s">
        <v>134</v>
      </c>
      <c r="K221" s="4"/>
      <c r="L221" s="4"/>
      <c r="M221" s="9">
        <f t="shared" ref="M221:S222" si="137">M222</f>
        <v>1989042.64</v>
      </c>
      <c r="N221" s="9">
        <f t="shared" si="137"/>
        <v>1989042.64</v>
      </c>
      <c r="O221" s="54">
        <f t="shared" si="137"/>
        <v>0</v>
      </c>
      <c r="P221" s="9">
        <f t="shared" ref="P221:R222" si="138">P222</f>
        <v>2016625.82</v>
      </c>
      <c r="Q221" s="66">
        <f t="shared" si="137"/>
        <v>0</v>
      </c>
      <c r="R221" s="9">
        <f t="shared" si="138"/>
        <v>2043689.9</v>
      </c>
      <c r="S221" s="62">
        <f t="shared" si="137"/>
        <v>0</v>
      </c>
    </row>
    <row r="222" spans="1:19" ht="25.5" outlineLevel="7">
      <c r="A222" s="3" t="s">
        <v>57</v>
      </c>
      <c r="B222" s="4" t="s">
        <v>4</v>
      </c>
      <c r="C222" s="7" t="s">
        <v>469</v>
      </c>
      <c r="D222" s="7" t="s">
        <v>473</v>
      </c>
      <c r="E222" s="8" t="str">
        <f t="shared" si="130"/>
        <v>01 4 11 80720</v>
      </c>
      <c r="F222" s="7" t="s">
        <v>469</v>
      </c>
      <c r="G222" s="7" t="s">
        <v>486</v>
      </c>
      <c r="H222" s="7" t="s">
        <v>482</v>
      </c>
      <c r="I222" s="7" t="s">
        <v>504</v>
      </c>
      <c r="J222" s="4" t="s">
        <v>134</v>
      </c>
      <c r="K222" s="4" t="s">
        <v>58</v>
      </c>
      <c r="L222" s="4"/>
      <c r="M222" s="9">
        <f t="shared" si="137"/>
        <v>1989042.64</v>
      </c>
      <c r="N222" s="9">
        <f t="shared" si="137"/>
        <v>1989042.64</v>
      </c>
      <c r="O222" s="54">
        <f t="shared" si="137"/>
        <v>0</v>
      </c>
      <c r="P222" s="9">
        <f t="shared" si="138"/>
        <v>2016625.82</v>
      </c>
      <c r="Q222" s="66">
        <f t="shared" si="137"/>
        <v>0</v>
      </c>
      <c r="R222" s="9">
        <f t="shared" si="138"/>
        <v>2043689.9</v>
      </c>
      <c r="S222" s="62">
        <f t="shared" si="137"/>
        <v>0</v>
      </c>
    </row>
    <row r="223" spans="1:19" ht="25.5" outlineLevel="7">
      <c r="A223" s="3" t="s">
        <v>24</v>
      </c>
      <c r="B223" s="4" t="s">
        <v>4</v>
      </c>
      <c r="C223" s="7" t="s">
        <v>469</v>
      </c>
      <c r="D223" s="7" t="s">
        <v>473</v>
      </c>
      <c r="E223" s="8" t="str">
        <f t="shared" si="130"/>
        <v>01 4 11 80720</v>
      </c>
      <c r="F223" s="7" t="s">
        <v>469</v>
      </c>
      <c r="G223" s="7" t="s">
        <v>486</v>
      </c>
      <c r="H223" s="7" t="s">
        <v>482</v>
      </c>
      <c r="I223" s="7" t="s">
        <v>504</v>
      </c>
      <c r="J223" s="4" t="s">
        <v>134</v>
      </c>
      <c r="K223" s="4" t="s">
        <v>58</v>
      </c>
      <c r="L223" s="4" t="s">
        <v>59</v>
      </c>
      <c r="M223" s="21">
        <v>1989042.64</v>
      </c>
      <c r="N223" s="21">
        <v>1989042.64</v>
      </c>
      <c r="O223" s="55">
        <v>0</v>
      </c>
      <c r="P223" s="21">
        <v>2016625.82</v>
      </c>
      <c r="Q223" s="67">
        <v>0</v>
      </c>
      <c r="R223" s="21">
        <v>2043689.9</v>
      </c>
      <c r="S223" s="63">
        <v>0</v>
      </c>
    </row>
    <row r="224" spans="1:19" ht="38.25" outlineLevel="4">
      <c r="A224" s="3" t="s">
        <v>26</v>
      </c>
      <c r="B224" s="4" t="s">
        <v>4</v>
      </c>
      <c r="C224" s="7" t="s">
        <v>469</v>
      </c>
      <c r="D224" s="7" t="s">
        <v>473</v>
      </c>
      <c r="E224" s="8" t="str">
        <f t="shared" si="130"/>
        <v>01 4 11 80720</v>
      </c>
      <c r="F224" s="7" t="s">
        <v>469</v>
      </c>
      <c r="G224" s="7" t="s">
        <v>486</v>
      </c>
      <c r="H224" s="7" t="s">
        <v>482</v>
      </c>
      <c r="I224" s="7" t="s">
        <v>504</v>
      </c>
      <c r="J224" s="4" t="s">
        <v>27</v>
      </c>
      <c r="K224" s="4"/>
      <c r="L224" s="4"/>
      <c r="M224" s="9">
        <f>M225</f>
        <v>5465023.0199999996</v>
      </c>
      <c r="N224" s="9">
        <f>N225</f>
        <v>6164999.0199999996</v>
      </c>
      <c r="O224" s="54">
        <f>O225</f>
        <v>0</v>
      </c>
      <c r="P224" s="9">
        <f t="shared" ref="P224:R224" si="139">P225</f>
        <v>5633702.9399999995</v>
      </c>
      <c r="Q224" s="66">
        <f>Q225</f>
        <v>0</v>
      </c>
      <c r="R224" s="9">
        <f t="shared" si="139"/>
        <v>5809130.0499999998</v>
      </c>
      <c r="S224" s="62">
        <f>S225</f>
        <v>0</v>
      </c>
    </row>
    <row r="225" spans="1:19" ht="51" outlineLevel="5">
      <c r="A225" s="3" t="s">
        <v>28</v>
      </c>
      <c r="B225" s="4" t="s">
        <v>4</v>
      </c>
      <c r="C225" s="7" t="s">
        <v>469</v>
      </c>
      <c r="D225" s="7" t="s">
        <v>473</v>
      </c>
      <c r="E225" s="8" t="str">
        <f t="shared" si="130"/>
        <v>01 4 11 80720</v>
      </c>
      <c r="F225" s="7" t="s">
        <v>469</v>
      </c>
      <c r="G225" s="7" t="s">
        <v>486</v>
      </c>
      <c r="H225" s="7" t="s">
        <v>482</v>
      </c>
      <c r="I225" s="7" t="s">
        <v>504</v>
      </c>
      <c r="J225" s="4" t="s">
        <v>29</v>
      </c>
      <c r="K225" s="4"/>
      <c r="L225" s="4"/>
      <c r="M225" s="9">
        <f>M226+M237</f>
        <v>5465023.0199999996</v>
      </c>
      <c r="N225" s="9">
        <f>N226+N237</f>
        <v>6164999.0199999996</v>
      </c>
      <c r="O225" s="54">
        <f>O226+O237</f>
        <v>0</v>
      </c>
      <c r="P225" s="9">
        <f t="shared" ref="P225:R225" si="140">P226+P237</f>
        <v>5633702.9399999995</v>
      </c>
      <c r="Q225" s="66">
        <f>Q226+Q237</f>
        <v>0</v>
      </c>
      <c r="R225" s="9">
        <f t="shared" si="140"/>
        <v>5809130.0499999998</v>
      </c>
      <c r="S225" s="62">
        <f>S226+S237</f>
        <v>0</v>
      </c>
    </row>
    <row r="226" spans="1:19" ht="25.5" outlineLevel="6">
      <c r="A226" s="3" t="s">
        <v>30</v>
      </c>
      <c r="B226" s="4" t="s">
        <v>4</v>
      </c>
      <c r="C226" s="7" t="s">
        <v>469</v>
      </c>
      <c r="D226" s="7" t="s">
        <v>473</v>
      </c>
      <c r="E226" s="8" t="str">
        <f t="shared" si="130"/>
        <v>01 4 11 80720</v>
      </c>
      <c r="F226" s="7" t="s">
        <v>469</v>
      </c>
      <c r="G226" s="7" t="s">
        <v>486</v>
      </c>
      <c r="H226" s="7" t="s">
        <v>482</v>
      </c>
      <c r="I226" s="7" t="s">
        <v>504</v>
      </c>
      <c r="J226" s="4" t="s">
        <v>31</v>
      </c>
      <c r="K226" s="4"/>
      <c r="L226" s="4"/>
      <c r="M226" s="9">
        <f>M227+M229+M231+M233+M235</f>
        <v>1596878.35</v>
      </c>
      <c r="N226" s="9">
        <f>N227+N229+N231+N233+N235</f>
        <v>2271899.92</v>
      </c>
      <c r="O226" s="54">
        <f>O227+O229+O231+O233+O235</f>
        <v>0</v>
      </c>
      <c r="P226" s="9">
        <f t="shared" ref="P226:R226" si="141">P227+P229+P231+P233+P235</f>
        <v>1610832.48</v>
      </c>
      <c r="Q226" s="66">
        <f>Q227+Q229+Q231+Q233+Q235</f>
        <v>0</v>
      </c>
      <c r="R226" s="9">
        <f t="shared" si="141"/>
        <v>1625344.77</v>
      </c>
      <c r="S226" s="62">
        <f>S227+S229+S231+S233+S235</f>
        <v>0</v>
      </c>
    </row>
    <row r="227" spans="1:19" outlineLevel="7">
      <c r="A227" s="3" t="s">
        <v>61</v>
      </c>
      <c r="B227" s="4" t="s">
        <v>4</v>
      </c>
      <c r="C227" s="7" t="s">
        <v>469</v>
      </c>
      <c r="D227" s="7" t="s">
        <v>473</v>
      </c>
      <c r="E227" s="8" t="str">
        <f t="shared" si="130"/>
        <v>01 4 11 80720</v>
      </c>
      <c r="F227" s="7" t="s">
        <v>469</v>
      </c>
      <c r="G227" s="7" t="s">
        <v>486</v>
      </c>
      <c r="H227" s="7" t="s">
        <v>482</v>
      </c>
      <c r="I227" s="7" t="s">
        <v>504</v>
      </c>
      <c r="J227" s="4" t="s">
        <v>31</v>
      </c>
      <c r="K227" s="4" t="s">
        <v>62</v>
      </c>
      <c r="L227" s="4"/>
      <c r="M227" s="9">
        <f>M228</f>
        <v>19617.16</v>
      </c>
      <c r="N227" s="9">
        <f>N228</f>
        <v>19617.16</v>
      </c>
      <c r="O227" s="54">
        <f>O228</f>
        <v>0</v>
      </c>
      <c r="P227" s="9">
        <f t="shared" ref="P227:R227" si="142">P228</f>
        <v>19617.16</v>
      </c>
      <c r="Q227" s="66">
        <f>Q228</f>
        <v>0</v>
      </c>
      <c r="R227" s="9">
        <f t="shared" si="142"/>
        <v>19617.16</v>
      </c>
      <c r="S227" s="62">
        <f>S228</f>
        <v>0</v>
      </c>
    </row>
    <row r="228" spans="1:19" outlineLevel="7">
      <c r="A228" s="3" t="s">
        <v>32</v>
      </c>
      <c r="B228" s="4" t="s">
        <v>4</v>
      </c>
      <c r="C228" s="7" t="s">
        <v>469</v>
      </c>
      <c r="D228" s="7" t="s">
        <v>473</v>
      </c>
      <c r="E228" s="8" t="str">
        <f t="shared" si="130"/>
        <v>01 4 11 80720</v>
      </c>
      <c r="F228" s="7" t="s">
        <v>469</v>
      </c>
      <c r="G228" s="7" t="s">
        <v>486</v>
      </c>
      <c r="H228" s="7" t="s">
        <v>482</v>
      </c>
      <c r="I228" s="7" t="s">
        <v>504</v>
      </c>
      <c r="J228" s="4" t="s">
        <v>31</v>
      </c>
      <c r="K228" s="4" t="s">
        <v>62</v>
      </c>
      <c r="L228" s="4" t="s">
        <v>63</v>
      </c>
      <c r="M228" s="21">
        <v>19617.16</v>
      </c>
      <c r="N228" s="21">
        <v>19617.16</v>
      </c>
      <c r="O228" s="55">
        <v>0</v>
      </c>
      <c r="P228" s="21">
        <v>19617.16</v>
      </c>
      <c r="Q228" s="67">
        <v>0</v>
      </c>
      <c r="R228" s="21">
        <v>19617.16</v>
      </c>
      <c r="S228" s="63">
        <v>0</v>
      </c>
    </row>
    <row r="229" spans="1:19" outlineLevel="7">
      <c r="A229" s="3" t="s">
        <v>115</v>
      </c>
      <c r="B229" s="4" t="s">
        <v>4</v>
      </c>
      <c r="C229" s="7" t="s">
        <v>469</v>
      </c>
      <c r="D229" s="7" t="s">
        <v>473</v>
      </c>
      <c r="E229" s="8" t="str">
        <f t="shared" si="130"/>
        <v>01 4 11 80720</v>
      </c>
      <c r="F229" s="7" t="s">
        <v>469</v>
      </c>
      <c r="G229" s="7" t="s">
        <v>486</v>
      </c>
      <c r="H229" s="7" t="s">
        <v>482</v>
      </c>
      <c r="I229" s="7" t="s">
        <v>504</v>
      </c>
      <c r="J229" s="4" t="s">
        <v>31</v>
      </c>
      <c r="K229" s="4" t="s">
        <v>116</v>
      </c>
      <c r="L229" s="4"/>
      <c r="M229" s="9">
        <f>M230</f>
        <v>348853.15</v>
      </c>
      <c r="N229" s="9">
        <f>N230</f>
        <v>348853.15</v>
      </c>
      <c r="O229" s="54">
        <f>O230</f>
        <v>0</v>
      </c>
      <c r="P229" s="9">
        <f t="shared" ref="P229:R229" si="143">P230</f>
        <v>362807.28</v>
      </c>
      <c r="Q229" s="66">
        <f>Q230</f>
        <v>0</v>
      </c>
      <c r="R229" s="9">
        <f t="shared" si="143"/>
        <v>377319.57</v>
      </c>
      <c r="S229" s="62">
        <f>S230</f>
        <v>0</v>
      </c>
    </row>
    <row r="230" spans="1:19" outlineLevel="7">
      <c r="A230" s="3" t="s">
        <v>117</v>
      </c>
      <c r="B230" s="4" t="s">
        <v>4</v>
      </c>
      <c r="C230" s="7" t="s">
        <v>469</v>
      </c>
      <c r="D230" s="7" t="s">
        <v>473</v>
      </c>
      <c r="E230" s="8" t="str">
        <f t="shared" si="130"/>
        <v>01 4 11 80720</v>
      </c>
      <c r="F230" s="7" t="s">
        <v>469</v>
      </c>
      <c r="G230" s="7" t="s">
        <v>486</v>
      </c>
      <c r="H230" s="7" t="s">
        <v>482</v>
      </c>
      <c r="I230" s="7" t="s">
        <v>504</v>
      </c>
      <c r="J230" s="4" t="s">
        <v>31</v>
      </c>
      <c r="K230" s="4" t="s">
        <v>116</v>
      </c>
      <c r="L230" s="4" t="s">
        <v>118</v>
      </c>
      <c r="M230" s="21">
        <v>348853.15</v>
      </c>
      <c r="N230" s="21">
        <v>348853.15</v>
      </c>
      <c r="O230" s="55">
        <v>0</v>
      </c>
      <c r="P230" s="21">
        <v>362807.28</v>
      </c>
      <c r="Q230" s="67">
        <v>0</v>
      </c>
      <c r="R230" s="21">
        <v>377319.57</v>
      </c>
      <c r="S230" s="63">
        <v>0</v>
      </c>
    </row>
    <row r="231" spans="1:19" ht="25.5" outlineLevel="7">
      <c r="A231" s="3" t="s">
        <v>64</v>
      </c>
      <c r="B231" s="4" t="s">
        <v>4</v>
      </c>
      <c r="C231" s="7" t="s">
        <v>469</v>
      </c>
      <c r="D231" s="7" t="s">
        <v>473</v>
      </c>
      <c r="E231" s="8" t="str">
        <f t="shared" si="130"/>
        <v>01 4 11 80720</v>
      </c>
      <c r="F231" s="7" t="s">
        <v>469</v>
      </c>
      <c r="G231" s="7" t="s">
        <v>486</v>
      </c>
      <c r="H231" s="7" t="s">
        <v>482</v>
      </c>
      <c r="I231" s="7" t="s">
        <v>504</v>
      </c>
      <c r="J231" s="4" t="s">
        <v>31</v>
      </c>
      <c r="K231" s="4" t="s">
        <v>65</v>
      </c>
      <c r="L231" s="4"/>
      <c r="M231" s="9">
        <f>M232</f>
        <v>205923.67</v>
      </c>
      <c r="N231" s="9">
        <f>N232</f>
        <v>890195.24</v>
      </c>
      <c r="O231" s="54">
        <f>O232</f>
        <v>0</v>
      </c>
      <c r="P231" s="9">
        <f t="shared" ref="P231:R231" si="144">P232</f>
        <v>205923.67</v>
      </c>
      <c r="Q231" s="66">
        <f>Q232</f>
        <v>0</v>
      </c>
      <c r="R231" s="9">
        <f t="shared" si="144"/>
        <v>205923.67</v>
      </c>
      <c r="S231" s="62">
        <f>S232</f>
        <v>0</v>
      </c>
    </row>
    <row r="232" spans="1:19" ht="25.5" outlineLevel="7">
      <c r="A232" s="3" t="s">
        <v>66</v>
      </c>
      <c r="B232" s="4" t="s">
        <v>4</v>
      </c>
      <c r="C232" s="7" t="s">
        <v>469</v>
      </c>
      <c r="D232" s="7" t="s">
        <v>473</v>
      </c>
      <c r="E232" s="8" t="str">
        <f t="shared" si="130"/>
        <v>01 4 11 80720</v>
      </c>
      <c r="F232" s="7" t="s">
        <v>469</v>
      </c>
      <c r="G232" s="7" t="s">
        <v>486</v>
      </c>
      <c r="H232" s="7" t="s">
        <v>482</v>
      </c>
      <c r="I232" s="7" t="s">
        <v>504</v>
      </c>
      <c r="J232" s="4" t="s">
        <v>31</v>
      </c>
      <c r="K232" s="4" t="s">
        <v>65</v>
      </c>
      <c r="L232" s="4" t="s">
        <v>67</v>
      </c>
      <c r="M232" s="21">
        <v>205923.67</v>
      </c>
      <c r="N232" s="21">
        <v>890195.24</v>
      </c>
      <c r="O232" s="55">
        <v>0</v>
      </c>
      <c r="P232" s="21">
        <v>205923.67</v>
      </c>
      <c r="Q232" s="67">
        <v>0</v>
      </c>
      <c r="R232" s="21">
        <v>205923.67</v>
      </c>
      <c r="S232" s="63">
        <v>0</v>
      </c>
    </row>
    <row r="233" spans="1:19" outlineLevel="7">
      <c r="A233" s="3" t="s">
        <v>68</v>
      </c>
      <c r="B233" s="4" t="s">
        <v>4</v>
      </c>
      <c r="C233" s="7" t="s">
        <v>469</v>
      </c>
      <c r="D233" s="7" t="s">
        <v>473</v>
      </c>
      <c r="E233" s="8" t="str">
        <f t="shared" si="130"/>
        <v>01 4 11 80720</v>
      </c>
      <c r="F233" s="7" t="s">
        <v>469</v>
      </c>
      <c r="G233" s="7" t="s">
        <v>486</v>
      </c>
      <c r="H233" s="7" t="s">
        <v>482</v>
      </c>
      <c r="I233" s="7" t="s">
        <v>504</v>
      </c>
      <c r="J233" s="4" t="s">
        <v>31</v>
      </c>
      <c r="K233" s="4" t="s">
        <v>69</v>
      </c>
      <c r="L233" s="4"/>
      <c r="M233" s="9">
        <f>M234</f>
        <v>229803.08</v>
      </c>
      <c r="N233" s="9">
        <f>N234</f>
        <v>244709.48</v>
      </c>
      <c r="O233" s="54">
        <f>O234</f>
        <v>0</v>
      </c>
      <c r="P233" s="9">
        <f t="shared" ref="P233:R233" si="145">P234</f>
        <v>229803.08</v>
      </c>
      <c r="Q233" s="66">
        <f>Q234</f>
        <v>0</v>
      </c>
      <c r="R233" s="9">
        <f t="shared" si="145"/>
        <v>229803.08</v>
      </c>
      <c r="S233" s="62">
        <f>S234</f>
        <v>0</v>
      </c>
    </row>
    <row r="234" spans="1:19" outlineLevel="7">
      <c r="A234" s="3" t="s">
        <v>48</v>
      </c>
      <c r="B234" s="4" t="s">
        <v>4</v>
      </c>
      <c r="C234" s="7" t="s">
        <v>469</v>
      </c>
      <c r="D234" s="7" t="s">
        <v>473</v>
      </c>
      <c r="E234" s="8" t="str">
        <f t="shared" si="130"/>
        <v>01 4 11 80720</v>
      </c>
      <c r="F234" s="7" t="s">
        <v>469</v>
      </c>
      <c r="G234" s="7" t="s">
        <v>486</v>
      </c>
      <c r="H234" s="7" t="s">
        <v>482</v>
      </c>
      <c r="I234" s="7" t="s">
        <v>504</v>
      </c>
      <c r="J234" s="4" t="s">
        <v>31</v>
      </c>
      <c r="K234" s="4" t="s">
        <v>69</v>
      </c>
      <c r="L234" s="4" t="s">
        <v>70</v>
      </c>
      <c r="M234" s="21">
        <v>229803.08</v>
      </c>
      <c r="N234" s="21">
        <v>244709.48</v>
      </c>
      <c r="O234" s="55">
        <v>0</v>
      </c>
      <c r="P234" s="21">
        <v>229803.08</v>
      </c>
      <c r="Q234" s="67">
        <v>0</v>
      </c>
      <c r="R234" s="21">
        <v>229803.08</v>
      </c>
      <c r="S234" s="63">
        <v>0</v>
      </c>
    </row>
    <row r="235" spans="1:19" ht="38.25" outlineLevel="7">
      <c r="A235" s="3" t="s">
        <v>38</v>
      </c>
      <c r="B235" s="4" t="s">
        <v>4</v>
      </c>
      <c r="C235" s="7" t="s">
        <v>469</v>
      </c>
      <c r="D235" s="7" t="s">
        <v>473</v>
      </c>
      <c r="E235" s="8" t="str">
        <f t="shared" si="130"/>
        <v>01 4 11 80720</v>
      </c>
      <c r="F235" s="7" t="s">
        <v>469</v>
      </c>
      <c r="G235" s="7" t="s">
        <v>486</v>
      </c>
      <c r="H235" s="7" t="s">
        <v>482</v>
      </c>
      <c r="I235" s="7" t="s">
        <v>504</v>
      </c>
      <c r="J235" s="4" t="s">
        <v>31</v>
      </c>
      <c r="K235" s="4" t="s">
        <v>39</v>
      </c>
      <c r="L235" s="4"/>
      <c r="M235" s="9">
        <f>M236</f>
        <v>792681.29</v>
      </c>
      <c r="N235" s="9">
        <f>N236</f>
        <v>768524.89</v>
      </c>
      <c r="O235" s="54">
        <f>O236</f>
        <v>0</v>
      </c>
      <c r="P235" s="9">
        <f t="shared" ref="P235:R235" si="146">P236</f>
        <v>792681.29</v>
      </c>
      <c r="Q235" s="66">
        <f>Q236</f>
        <v>0</v>
      </c>
      <c r="R235" s="9">
        <f t="shared" si="146"/>
        <v>792681.29</v>
      </c>
      <c r="S235" s="62">
        <f>S236</f>
        <v>0</v>
      </c>
    </row>
    <row r="236" spans="1:19" ht="38.25" outlineLevel="7">
      <c r="A236" s="3" t="s">
        <v>34</v>
      </c>
      <c r="B236" s="4" t="s">
        <v>4</v>
      </c>
      <c r="C236" s="7" t="s">
        <v>469</v>
      </c>
      <c r="D236" s="7" t="s">
        <v>473</v>
      </c>
      <c r="E236" s="8" t="str">
        <f t="shared" si="130"/>
        <v>01 4 11 80720</v>
      </c>
      <c r="F236" s="7" t="s">
        <v>469</v>
      </c>
      <c r="G236" s="7" t="s">
        <v>486</v>
      </c>
      <c r="H236" s="7" t="s">
        <v>482</v>
      </c>
      <c r="I236" s="7" t="s">
        <v>504</v>
      </c>
      <c r="J236" s="4" t="s">
        <v>31</v>
      </c>
      <c r="K236" s="4" t="s">
        <v>39</v>
      </c>
      <c r="L236" s="4" t="s">
        <v>74</v>
      </c>
      <c r="M236" s="21">
        <v>792681.29</v>
      </c>
      <c r="N236" s="21">
        <v>768524.89</v>
      </c>
      <c r="O236" s="55">
        <v>0</v>
      </c>
      <c r="P236" s="21">
        <v>792681.29</v>
      </c>
      <c r="Q236" s="67">
        <v>0</v>
      </c>
      <c r="R236" s="21">
        <v>792681.29</v>
      </c>
      <c r="S236" s="63">
        <v>0</v>
      </c>
    </row>
    <row r="237" spans="1:19" ht="25.5" outlineLevel="6">
      <c r="A237" s="3" t="s">
        <v>135</v>
      </c>
      <c r="B237" s="4" t="s">
        <v>4</v>
      </c>
      <c r="C237" s="7" t="s">
        <v>469</v>
      </c>
      <c r="D237" s="7" t="s">
        <v>473</v>
      </c>
      <c r="E237" s="8" t="str">
        <f t="shared" si="130"/>
        <v>01 4 11 80720</v>
      </c>
      <c r="F237" s="7" t="s">
        <v>469</v>
      </c>
      <c r="G237" s="7" t="s">
        <v>486</v>
      </c>
      <c r="H237" s="7" t="s">
        <v>482</v>
      </c>
      <c r="I237" s="7" t="s">
        <v>504</v>
      </c>
      <c r="J237" s="4" t="s">
        <v>136</v>
      </c>
      <c r="K237" s="4"/>
      <c r="L237" s="4"/>
      <c r="M237" s="9">
        <f t="shared" ref="M237:S238" si="147">M238</f>
        <v>3868144.67</v>
      </c>
      <c r="N237" s="9">
        <f t="shared" si="147"/>
        <v>3893099.1</v>
      </c>
      <c r="O237" s="54">
        <f t="shared" si="147"/>
        <v>0</v>
      </c>
      <c r="P237" s="9">
        <f t="shared" ref="P237:R238" si="148">P238</f>
        <v>4022870.46</v>
      </c>
      <c r="Q237" s="66">
        <f t="shared" si="147"/>
        <v>0</v>
      </c>
      <c r="R237" s="9">
        <f t="shared" si="148"/>
        <v>4183785.28</v>
      </c>
      <c r="S237" s="62">
        <f t="shared" si="147"/>
        <v>0</v>
      </c>
    </row>
    <row r="238" spans="1:19" outlineLevel="7">
      <c r="A238" s="3" t="s">
        <v>115</v>
      </c>
      <c r="B238" s="4" t="s">
        <v>4</v>
      </c>
      <c r="C238" s="7" t="s">
        <v>469</v>
      </c>
      <c r="D238" s="7" t="s">
        <v>473</v>
      </c>
      <c r="E238" s="8" t="str">
        <f t="shared" si="130"/>
        <v>01 4 11 80720</v>
      </c>
      <c r="F238" s="7" t="s">
        <v>469</v>
      </c>
      <c r="G238" s="7" t="s">
        <v>486</v>
      </c>
      <c r="H238" s="7" t="s">
        <v>482</v>
      </c>
      <c r="I238" s="7" t="s">
        <v>504</v>
      </c>
      <c r="J238" s="4" t="s">
        <v>136</v>
      </c>
      <c r="K238" s="4" t="s">
        <v>116</v>
      </c>
      <c r="L238" s="4"/>
      <c r="M238" s="9">
        <f t="shared" si="147"/>
        <v>3868144.67</v>
      </c>
      <c r="N238" s="9">
        <f t="shared" si="147"/>
        <v>3893099.1</v>
      </c>
      <c r="O238" s="54">
        <f t="shared" si="147"/>
        <v>0</v>
      </c>
      <c r="P238" s="9">
        <f t="shared" si="148"/>
        <v>4022870.46</v>
      </c>
      <c r="Q238" s="66">
        <f t="shared" si="147"/>
        <v>0</v>
      </c>
      <c r="R238" s="9">
        <f t="shared" si="148"/>
        <v>4183785.28</v>
      </c>
      <c r="S238" s="62">
        <f t="shared" si="147"/>
        <v>0</v>
      </c>
    </row>
    <row r="239" spans="1:19" outlineLevel="7">
      <c r="A239" s="3" t="s">
        <v>117</v>
      </c>
      <c r="B239" s="4" t="s">
        <v>4</v>
      </c>
      <c r="C239" s="7" t="s">
        <v>469</v>
      </c>
      <c r="D239" s="7" t="s">
        <v>473</v>
      </c>
      <c r="E239" s="8" t="str">
        <f t="shared" si="130"/>
        <v>01 4 11 80720</v>
      </c>
      <c r="F239" s="7" t="s">
        <v>469</v>
      </c>
      <c r="G239" s="7" t="s">
        <v>486</v>
      </c>
      <c r="H239" s="7" t="s">
        <v>482</v>
      </c>
      <c r="I239" s="7" t="s">
        <v>504</v>
      </c>
      <c r="J239" s="4" t="s">
        <v>136</v>
      </c>
      <c r="K239" s="4" t="s">
        <v>116</v>
      </c>
      <c r="L239" s="4" t="s">
        <v>118</v>
      </c>
      <c r="M239" s="21">
        <v>3868144.67</v>
      </c>
      <c r="N239" s="21">
        <v>3893099.1</v>
      </c>
      <c r="O239" s="55">
        <v>0</v>
      </c>
      <c r="P239" s="21">
        <v>4022870.46</v>
      </c>
      <c r="Q239" s="67">
        <v>0</v>
      </c>
      <c r="R239" s="21">
        <v>4183785.28</v>
      </c>
      <c r="S239" s="63">
        <v>0</v>
      </c>
    </row>
    <row r="240" spans="1:19" outlineLevel="4">
      <c r="A240" s="3" t="s">
        <v>79</v>
      </c>
      <c r="B240" s="4" t="s">
        <v>4</v>
      </c>
      <c r="C240" s="7" t="s">
        <v>469</v>
      </c>
      <c r="D240" s="7" t="s">
        <v>473</v>
      </c>
      <c r="E240" s="8" t="str">
        <f t="shared" si="130"/>
        <v>01 4 11 80720</v>
      </c>
      <c r="F240" s="7" t="s">
        <v>469</v>
      </c>
      <c r="G240" s="7" t="s">
        <v>486</v>
      </c>
      <c r="H240" s="7" t="s">
        <v>482</v>
      </c>
      <c r="I240" s="7" t="s">
        <v>504</v>
      </c>
      <c r="J240" s="4" t="s">
        <v>80</v>
      </c>
      <c r="K240" s="4"/>
      <c r="L240" s="4"/>
      <c r="M240" s="9">
        <f>M241</f>
        <v>123558.84</v>
      </c>
      <c r="N240" s="9">
        <f>N241</f>
        <v>123558.84</v>
      </c>
      <c r="O240" s="54">
        <f>O241</f>
        <v>0</v>
      </c>
      <c r="P240" s="9">
        <f t="shared" ref="P240:R240" si="149">P241</f>
        <v>123558.84</v>
      </c>
      <c r="Q240" s="66">
        <f>Q241</f>
        <v>0</v>
      </c>
      <c r="R240" s="9">
        <f t="shared" si="149"/>
        <v>123558.84</v>
      </c>
      <c r="S240" s="62">
        <f>S241</f>
        <v>0</v>
      </c>
    </row>
    <row r="241" spans="1:19" ht="25.5" outlineLevel="5">
      <c r="A241" s="3" t="s">
        <v>81</v>
      </c>
      <c r="B241" s="4" t="s">
        <v>4</v>
      </c>
      <c r="C241" s="7" t="s">
        <v>469</v>
      </c>
      <c r="D241" s="7" t="s">
        <v>473</v>
      </c>
      <c r="E241" s="8" t="str">
        <f t="shared" si="130"/>
        <v>01 4 11 80720</v>
      </c>
      <c r="F241" s="7" t="s">
        <v>469</v>
      </c>
      <c r="G241" s="7" t="s">
        <v>486</v>
      </c>
      <c r="H241" s="7" t="s">
        <v>482</v>
      </c>
      <c r="I241" s="7" t="s">
        <v>504</v>
      </c>
      <c r="J241" s="4" t="s">
        <v>82</v>
      </c>
      <c r="K241" s="4"/>
      <c r="L241" s="4"/>
      <c r="M241" s="9">
        <f>M242+M245</f>
        <v>123558.84</v>
      </c>
      <c r="N241" s="9">
        <f>N242+N245</f>
        <v>123558.84</v>
      </c>
      <c r="O241" s="54">
        <f>O242+O245</f>
        <v>0</v>
      </c>
      <c r="P241" s="9">
        <f t="shared" ref="P241:R241" si="150">P242+P245</f>
        <v>123558.84</v>
      </c>
      <c r="Q241" s="66">
        <f>Q242+Q245</f>
        <v>0</v>
      </c>
      <c r="R241" s="9">
        <f t="shared" si="150"/>
        <v>123558.84</v>
      </c>
      <c r="S241" s="62">
        <f>S242+S245</f>
        <v>0</v>
      </c>
    </row>
    <row r="242" spans="1:19" ht="25.5" outlineLevel="6">
      <c r="A242" s="3" t="s">
        <v>83</v>
      </c>
      <c r="B242" s="4" t="s">
        <v>4</v>
      </c>
      <c r="C242" s="7" t="s">
        <v>469</v>
      </c>
      <c r="D242" s="7" t="s">
        <v>473</v>
      </c>
      <c r="E242" s="8" t="str">
        <f t="shared" si="130"/>
        <v>01 4 11 80720</v>
      </c>
      <c r="F242" s="7" t="s">
        <v>469</v>
      </c>
      <c r="G242" s="7" t="s">
        <v>486</v>
      </c>
      <c r="H242" s="7" t="s">
        <v>482</v>
      </c>
      <c r="I242" s="7" t="s">
        <v>504</v>
      </c>
      <c r="J242" s="4" t="s">
        <v>84</v>
      </c>
      <c r="K242" s="4"/>
      <c r="L242" s="4"/>
      <c r="M242" s="9">
        <f t="shared" ref="M242:S243" si="151">M243</f>
        <v>101376.84</v>
      </c>
      <c r="N242" s="9">
        <f t="shared" si="151"/>
        <v>101376.84</v>
      </c>
      <c r="O242" s="54">
        <f t="shared" si="151"/>
        <v>0</v>
      </c>
      <c r="P242" s="9">
        <f t="shared" ref="P242:R243" si="152">P243</f>
        <v>101376.84</v>
      </c>
      <c r="Q242" s="66">
        <f t="shared" si="151"/>
        <v>0</v>
      </c>
      <c r="R242" s="9">
        <f t="shared" si="152"/>
        <v>101376.84</v>
      </c>
      <c r="S242" s="62">
        <f t="shared" si="151"/>
        <v>0</v>
      </c>
    </row>
    <row r="243" spans="1:19" outlineLevel="7">
      <c r="A243" s="3" t="s">
        <v>85</v>
      </c>
      <c r="B243" s="4" t="s">
        <v>4</v>
      </c>
      <c r="C243" s="7" t="s">
        <v>469</v>
      </c>
      <c r="D243" s="7" t="s">
        <v>473</v>
      </c>
      <c r="E243" s="8" t="str">
        <f t="shared" si="130"/>
        <v>01 4 11 80720</v>
      </c>
      <c r="F243" s="7" t="s">
        <v>469</v>
      </c>
      <c r="G243" s="7" t="s">
        <v>486</v>
      </c>
      <c r="H243" s="7" t="s">
        <v>482</v>
      </c>
      <c r="I243" s="7" t="s">
        <v>504</v>
      </c>
      <c r="J243" s="4" t="s">
        <v>84</v>
      </c>
      <c r="K243" s="4" t="s">
        <v>86</v>
      </c>
      <c r="L243" s="4"/>
      <c r="M243" s="9">
        <f t="shared" si="151"/>
        <v>101376.84</v>
      </c>
      <c r="N243" s="9">
        <f t="shared" si="151"/>
        <v>101376.84</v>
      </c>
      <c r="O243" s="54">
        <f t="shared" si="151"/>
        <v>0</v>
      </c>
      <c r="P243" s="9">
        <f t="shared" si="152"/>
        <v>101376.84</v>
      </c>
      <c r="Q243" s="66">
        <f t="shared" si="151"/>
        <v>0</v>
      </c>
      <c r="R243" s="9">
        <f t="shared" si="152"/>
        <v>101376.84</v>
      </c>
      <c r="S243" s="62">
        <f t="shared" si="151"/>
        <v>0</v>
      </c>
    </row>
    <row r="244" spans="1:19" outlineLevel="7">
      <c r="A244" s="3" t="s">
        <v>87</v>
      </c>
      <c r="B244" s="4" t="s">
        <v>4</v>
      </c>
      <c r="C244" s="7" t="s">
        <v>469</v>
      </c>
      <c r="D244" s="7" t="s">
        <v>473</v>
      </c>
      <c r="E244" s="8" t="str">
        <f t="shared" si="130"/>
        <v>01 4 11 80720</v>
      </c>
      <c r="F244" s="7" t="s">
        <v>469</v>
      </c>
      <c r="G244" s="7" t="s">
        <v>486</v>
      </c>
      <c r="H244" s="7" t="s">
        <v>482</v>
      </c>
      <c r="I244" s="7" t="s">
        <v>504</v>
      </c>
      <c r="J244" s="4" t="s">
        <v>84</v>
      </c>
      <c r="K244" s="4" t="s">
        <v>86</v>
      </c>
      <c r="L244" s="4" t="s">
        <v>88</v>
      </c>
      <c r="M244" s="21">
        <v>101376.84</v>
      </c>
      <c r="N244" s="21">
        <v>101376.84</v>
      </c>
      <c r="O244" s="55">
        <v>0</v>
      </c>
      <c r="P244" s="21">
        <v>101376.84</v>
      </c>
      <c r="Q244" s="67">
        <v>0</v>
      </c>
      <c r="R244" s="21">
        <v>101376.84</v>
      </c>
      <c r="S244" s="63">
        <v>0</v>
      </c>
    </row>
    <row r="245" spans="1:19" outlineLevel="6">
      <c r="A245" s="3" t="s">
        <v>89</v>
      </c>
      <c r="B245" s="4" t="s">
        <v>4</v>
      </c>
      <c r="C245" s="7" t="s">
        <v>469</v>
      </c>
      <c r="D245" s="7" t="s">
        <v>473</v>
      </c>
      <c r="E245" s="8" t="str">
        <f t="shared" si="130"/>
        <v>01 4 11 80720</v>
      </c>
      <c r="F245" s="7" t="s">
        <v>469</v>
      </c>
      <c r="G245" s="7" t="s">
        <v>486</v>
      </c>
      <c r="H245" s="7" t="s">
        <v>482</v>
      </c>
      <c r="I245" s="7" t="s">
        <v>504</v>
      </c>
      <c r="J245" s="4" t="s">
        <v>90</v>
      </c>
      <c r="K245" s="4"/>
      <c r="L245" s="4"/>
      <c r="M245" s="9">
        <f t="shared" ref="M245:S246" si="153">M246</f>
        <v>22182</v>
      </c>
      <c r="N245" s="9">
        <f t="shared" si="153"/>
        <v>22182</v>
      </c>
      <c r="O245" s="54">
        <f t="shared" si="153"/>
        <v>0</v>
      </c>
      <c r="P245" s="9">
        <f t="shared" ref="P245:R246" si="154">P246</f>
        <v>22182</v>
      </c>
      <c r="Q245" s="66">
        <f t="shared" si="153"/>
        <v>0</v>
      </c>
      <c r="R245" s="9">
        <f t="shared" si="154"/>
        <v>22182</v>
      </c>
      <c r="S245" s="62">
        <f t="shared" si="153"/>
        <v>0</v>
      </c>
    </row>
    <row r="246" spans="1:19" outlineLevel="7">
      <c r="A246" s="3" t="s">
        <v>85</v>
      </c>
      <c r="B246" s="4" t="s">
        <v>4</v>
      </c>
      <c r="C246" s="7" t="s">
        <v>469</v>
      </c>
      <c r="D246" s="7" t="s">
        <v>473</v>
      </c>
      <c r="E246" s="8" t="str">
        <f t="shared" si="130"/>
        <v>01 4 11 80720</v>
      </c>
      <c r="F246" s="7" t="s">
        <v>469</v>
      </c>
      <c r="G246" s="7" t="s">
        <v>486</v>
      </c>
      <c r="H246" s="7" t="s">
        <v>482</v>
      </c>
      <c r="I246" s="7" t="s">
        <v>504</v>
      </c>
      <c r="J246" s="4" t="s">
        <v>90</v>
      </c>
      <c r="K246" s="4" t="s">
        <v>86</v>
      </c>
      <c r="L246" s="4"/>
      <c r="M246" s="9">
        <f t="shared" si="153"/>
        <v>22182</v>
      </c>
      <c r="N246" s="9">
        <f t="shared" si="153"/>
        <v>22182</v>
      </c>
      <c r="O246" s="54">
        <f t="shared" si="153"/>
        <v>0</v>
      </c>
      <c r="P246" s="9">
        <f t="shared" si="154"/>
        <v>22182</v>
      </c>
      <c r="Q246" s="66">
        <f t="shared" si="153"/>
        <v>0</v>
      </c>
      <c r="R246" s="9">
        <f t="shared" si="154"/>
        <v>22182</v>
      </c>
      <c r="S246" s="62">
        <f t="shared" si="153"/>
        <v>0</v>
      </c>
    </row>
    <row r="247" spans="1:19" outlineLevel="7">
      <c r="A247" s="3" t="s">
        <v>87</v>
      </c>
      <c r="B247" s="4" t="s">
        <v>4</v>
      </c>
      <c r="C247" s="7" t="s">
        <v>469</v>
      </c>
      <c r="D247" s="7" t="s">
        <v>473</v>
      </c>
      <c r="E247" s="8" t="str">
        <f t="shared" si="130"/>
        <v>01 4 11 80720</v>
      </c>
      <c r="F247" s="7" t="s">
        <v>469</v>
      </c>
      <c r="G247" s="7" t="s">
        <v>486</v>
      </c>
      <c r="H247" s="7" t="s">
        <v>482</v>
      </c>
      <c r="I247" s="7" t="s">
        <v>504</v>
      </c>
      <c r="J247" s="4" t="s">
        <v>90</v>
      </c>
      <c r="K247" s="4" t="s">
        <v>86</v>
      </c>
      <c r="L247" s="4" t="s">
        <v>88</v>
      </c>
      <c r="M247" s="21">
        <v>22182</v>
      </c>
      <c r="N247" s="21">
        <v>22182</v>
      </c>
      <c r="O247" s="55">
        <v>0</v>
      </c>
      <c r="P247" s="21">
        <v>22182</v>
      </c>
      <c r="Q247" s="67">
        <v>0</v>
      </c>
      <c r="R247" s="21">
        <v>22182</v>
      </c>
      <c r="S247" s="63">
        <v>0</v>
      </c>
    </row>
    <row r="248" spans="1:19" ht="89.25" outlineLevel="3">
      <c r="A248" s="3" t="s">
        <v>137</v>
      </c>
      <c r="B248" s="4" t="s">
        <v>4</v>
      </c>
      <c r="C248" s="7" t="s">
        <v>469</v>
      </c>
      <c r="D248" s="7" t="s">
        <v>473</v>
      </c>
      <c r="E248" s="8" t="str">
        <f t="shared" si="130"/>
        <v>01 4 11 81180</v>
      </c>
      <c r="F248" s="7" t="s">
        <v>469</v>
      </c>
      <c r="G248" s="7" t="s">
        <v>486</v>
      </c>
      <c r="H248" s="7" t="s">
        <v>482</v>
      </c>
      <c r="I248" s="7" t="s">
        <v>505</v>
      </c>
      <c r="J248" s="4"/>
      <c r="K248" s="4"/>
      <c r="L248" s="4"/>
      <c r="M248" s="9">
        <f>M249+M256</f>
        <v>404777.56</v>
      </c>
      <c r="N248" s="9">
        <f>N249+N256</f>
        <v>405235.72</v>
      </c>
      <c r="O248" s="54">
        <f>O249+O256</f>
        <v>0</v>
      </c>
      <c r="P248" s="9">
        <f t="shared" ref="P248:R248" si="155">P249+P256</f>
        <v>404777.56</v>
      </c>
      <c r="Q248" s="66">
        <f>Q249+Q256</f>
        <v>0</v>
      </c>
      <c r="R248" s="9">
        <f t="shared" si="155"/>
        <v>404777.56</v>
      </c>
      <c r="S248" s="62">
        <f>S249+S256</f>
        <v>0</v>
      </c>
    </row>
    <row r="249" spans="1:19" ht="38.25" outlineLevel="4">
      <c r="A249" s="3" t="s">
        <v>26</v>
      </c>
      <c r="B249" s="4" t="s">
        <v>4</v>
      </c>
      <c r="C249" s="7" t="s">
        <v>469</v>
      </c>
      <c r="D249" s="7" t="s">
        <v>473</v>
      </c>
      <c r="E249" s="8" t="str">
        <f t="shared" si="130"/>
        <v>01 4 11 81180</v>
      </c>
      <c r="F249" s="7" t="s">
        <v>469</v>
      </c>
      <c r="G249" s="7" t="s">
        <v>486</v>
      </c>
      <c r="H249" s="7" t="s">
        <v>482</v>
      </c>
      <c r="I249" s="7" t="s">
        <v>505</v>
      </c>
      <c r="J249" s="4" t="s">
        <v>27</v>
      </c>
      <c r="K249" s="4"/>
      <c r="L249" s="4"/>
      <c r="M249" s="9">
        <f t="shared" ref="M249:S250" si="156">M250</f>
        <v>378103</v>
      </c>
      <c r="N249" s="9">
        <f t="shared" si="156"/>
        <v>378103</v>
      </c>
      <c r="O249" s="54">
        <f t="shared" si="156"/>
        <v>0</v>
      </c>
      <c r="P249" s="9">
        <f t="shared" ref="P249:R250" si="157">P250</f>
        <v>378103</v>
      </c>
      <c r="Q249" s="66">
        <f t="shared" si="156"/>
        <v>0</v>
      </c>
      <c r="R249" s="9">
        <f t="shared" si="157"/>
        <v>378103</v>
      </c>
      <c r="S249" s="62">
        <f t="shared" si="156"/>
        <v>0</v>
      </c>
    </row>
    <row r="250" spans="1:19" ht="51" outlineLevel="5">
      <c r="A250" s="3" t="s">
        <v>28</v>
      </c>
      <c r="B250" s="4" t="s">
        <v>4</v>
      </c>
      <c r="C250" s="7" t="s">
        <v>469</v>
      </c>
      <c r="D250" s="7" t="s">
        <v>473</v>
      </c>
      <c r="E250" s="8" t="str">
        <f t="shared" si="130"/>
        <v>01 4 11 81180</v>
      </c>
      <c r="F250" s="7" t="s">
        <v>469</v>
      </c>
      <c r="G250" s="7" t="s">
        <v>486</v>
      </c>
      <c r="H250" s="7" t="s">
        <v>482</v>
      </c>
      <c r="I250" s="7" t="s">
        <v>505</v>
      </c>
      <c r="J250" s="4" t="s">
        <v>29</v>
      </c>
      <c r="K250" s="4"/>
      <c r="L250" s="4"/>
      <c r="M250" s="9">
        <f t="shared" si="156"/>
        <v>378103</v>
      </c>
      <c r="N250" s="9">
        <f t="shared" si="156"/>
        <v>378103</v>
      </c>
      <c r="O250" s="54">
        <f t="shared" si="156"/>
        <v>0</v>
      </c>
      <c r="P250" s="9">
        <f t="shared" si="157"/>
        <v>378103</v>
      </c>
      <c r="Q250" s="66">
        <f t="shared" si="156"/>
        <v>0</v>
      </c>
      <c r="R250" s="9">
        <f t="shared" si="157"/>
        <v>378103</v>
      </c>
      <c r="S250" s="62">
        <f t="shared" si="156"/>
        <v>0</v>
      </c>
    </row>
    <row r="251" spans="1:19" ht="25.5" outlineLevel="6">
      <c r="A251" s="3" t="s">
        <v>30</v>
      </c>
      <c r="B251" s="4" t="s">
        <v>4</v>
      </c>
      <c r="C251" s="7" t="s">
        <v>469</v>
      </c>
      <c r="D251" s="7" t="s">
        <v>473</v>
      </c>
      <c r="E251" s="8" t="str">
        <f t="shared" si="130"/>
        <v>01 4 11 81180</v>
      </c>
      <c r="F251" s="7" t="s">
        <v>469</v>
      </c>
      <c r="G251" s="7" t="s">
        <v>486</v>
      </c>
      <c r="H251" s="7" t="s">
        <v>482</v>
      </c>
      <c r="I251" s="7" t="s">
        <v>505</v>
      </c>
      <c r="J251" s="4" t="s">
        <v>31</v>
      </c>
      <c r="K251" s="4"/>
      <c r="L251" s="4"/>
      <c r="M251" s="9">
        <f>M252+M254</f>
        <v>378103</v>
      </c>
      <c r="N251" s="9">
        <f>N252+N254</f>
        <v>378103</v>
      </c>
      <c r="O251" s="54">
        <f>O252+O254</f>
        <v>0</v>
      </c>
      <c r="P251" s="9">
        <f t="shared" ref="P251:R251" si="158">P252+P254</f>
        <v>378103</v>
      </c>
      <c r="Q251" s="66">
        <f>Q252+Q254</f>
        <v>0</v>
      </c>
      <c r="R251" s="9">
        <f t="shared" si="158"/>
        <v>378103</v>
      </c>
      <c r="S251" s="62">
        <f>S252+S254</f>
        <v>0</v>
      </c>
    </row>
    <row r="252" spans="1:19" ht="25.5" outlineLevel="7">
      <c r="A252" s="3" t="s">
        <v>64</v>
      </c>
      <c r="B252" s="4" t="s">
        <v>4</v>
      </c>
      <c r="C252" s="7" t="s">
        <v>469</v>
      </c>
      <c r="D252" s="7" t="s">
        <v>473</v>
      </c>
      <c r="E252" s="8" t="str">
        <f t="shared" si="130"/>
        <v>01 4 11 81180</v>
      </c>
      <c r="F252" s="7" t="s">
        <v>469</v>
      </c>
      <c r="G252" s="7" t="s">
        <v>486</v>
      </c>
      <c r="H252" s="7" t="s">
        <v>482</v>
      </c>
      <c r="I252" s="7" t="s">
        <v>505</v>
      </c>
      <c r="J252" s="4" t="s">
        <v>31</v>
      </c>
      <c r="K252" s="4" t="s">
        <v>65</v>
      </c>
      <c r="L252" s="4"/>
      <c r="M252" s="9">
        <f>M253</f>
        <v>47190</v>
      </c>
      <c r="N252" s="9">
        <f>N253</f>
        <v>47190</v>
      </c>
      <c r="O252" s="54">
        <f>O253</f>
        <v>0</v>
      </c>
      <c r="P252" s="9">
        <f t="shared" ref="P252:R252" si="159">P253</f>
        <v>47190</v>
      </c>
      <c r="Q252" s="66">
        <f>Q253</f>
        <v>0</v>
      </c>
      <c r="R252" s="9">
        <f t="shared" si="159"/>
        <v>47190</v>
      </c>
      <c r="S252" s="62">
        <f>S253</f>
        <v>0</v>
      </c>
    </row>
    <row r="253" spans="1:19" ht="25.5" outlineLevel="7">
      <c r="A253" s="3" t="s">
        <v>66</v>
      </c>
      <c r="B253" s="4" t="s">
        <v>4</v>
      </c>
      <c r="C253" s="7" t="s">
        <v>469</v>
      </c>
      <c r="D253" s="7" t="s">
        <v>473</v>
      </c>
      <c r="E253" s="8" t="str">
        <f t="shared" si="130"/>
        <v>01 4 11 81180</v>
      </c>
      <c r="F253" s="7" t="s">
        <v>469</v>
      </c>
      <c r="G253" s="7" t="s">
        <v>486</v>
      </c>
      <c r="H253" s="7" t="s">
        <v>482</v>
      </c>
      <c r="I253" s="7" t="s">
        <v>505</v>
      </c>
      <c r="J253" s="4" t="s">
        <v>31</v>
      </c>
      <c r="K253" s="4" t="s">
        <v>65</v>
      </c>
      <c r="L253" s="4" t="s">
        <v>67</v>
      </c>
      <c r="M253" s="21">
        <v>47190</v>
      </c>
      <c r="N253" s="21">
        <v>47190</v>
      </c>
      <c r="O253" s="55">
        <v>0</v>
      </c>
      <c r="P253" s="21">
        <v>47190</v>
      </c>
      <c r="Q253" s="67">
        <v>0</v>
      </c>
      <c r="R253" s="21">
        <v>47190</v>
      </c>
      <c r="S253" s="63">
        <v>0</v>
      </c>
    </row>
    <row r="254" spans="1:19" outlineLevel="7">
      <c r="A254" s="3" t="s">
        <v>68</v>
      </c>
      <c r="B254" s="4" t="s">
        <v>4</v>
      </c>
      <c r="C254" s="7" t="s">
        <v>469</v>
      </c>
      <c r="D254" s="7" t="s">
        <v>473</v>
      </c>
      <c r="E254" s="8" t="str">
        <f t="shared" si="130"/>
        <v>01 4 11 81180</v>
      </c>
      <c r="F254" s="7" t="s">
        <v>469</v>
      </c>
      <c r="G254" s="7" t="s">
        <v>486</v>
      </c>
      <c r="H254" s="7" t="s">
        <v>482</v>
      </c>
      <c r="I254" s="7" t="s">
        <v>505</v>
      </c>
      <c r="J254" s="4" t="s">
        <v>31</v>
      </c>
      <c r="K254" s="4" t="s">
        <v>69</v>
      </c>
      <c r="L254" s="4"/>
      <c r="M254" s="9">
        <f>M255</f>
        <v>330913</v>
      </c>
      <c r="N254" s="9">
        <f>N255</f>
        <v>330913</v>
      </c>
      <c r="O254" s="54">
        <f>O255</f>
        <v>0</v>
      </c>
      <c r="P254" s="9">
        <f t="shared" ref="P254:R254" si="160">P255</f>
        <v>330913</v>
      </c>
      <c r="Q254" s="66">
        <f>Q255</f>
        <v>0</v>
      </c>
      <c r="R254" s="9">
        <f t="shared" si="160"/>
        <v>330913</v>
      </c>
      <c r="S254" s="62">
        <f>S255</f>
        <v>0</v>
      </c>
    </row>
    <row r="255" spans="1:19" outlineLevel="7">
      <c r="A255" s="3" t="s">
        <v>48</v>
      </c>
      <c r="B255" s="4" t="s">
        <v>4</v>
      </c>
      <c r="C255" s="7" t="s">
        <v>469</v>
      </c>
      <c r="D255" s="7" t="s">
        <v>473</v>
      </c>
      <c r="E255" s="8" t="str">
        <f t="shared" si="130"/>
        <v>01 4 11 81180</v>
      </c>
      <c r="F255" s="7" t="s">
        <v>469</v>
      </c>
      <c r="G255" s="7" t="s">
        <v>486</v>
      </c>
      <c r="H255" s="7" t="s">
        <v>482</v>
      </c>
      <c r="I255" s="7" t="s">
        <v>505</v>
      </c>
      <c r="J255" s="4" t="s">
        <v>31</v>
      </c>
      <c r="K255" s="4" t="s">
        <v>69</v>
      </c>
      <c r="L255" s="4" t="s">
        <v>70</v>
      </c>
      <c r="M255" s="21">
        <v>330913</v>
      </c>
      <c r="N255" s="21">
        <v>330913</v>
      </c>
      <c r="O255" s="55">
        <v>0</v>
      </c>
      <c r="P255" s="21">
        <v>330913</v>
      </c>
      <c r="Q255" s="67">
        <v>0</v>
      </c>
      <c r="R255" s="21">
        <v>330913</v>
      </c>
      <c r="S255" s="63">
        <v>0</v>
      </c>
    </row>
    <row r="256" spans="1:19" ht="38.25" outlineLevel="4">
      <c r="A256" s="3" t="s">
        <v>109</v>
      </c>
      <c r="B256" s="4" t="s">
        <v>4</v>
      </c>
      <c r="C256" s="7" t="s">
        <v>469</v>
      </c>
      <c r="D256" s="7" t="s">
        <v>473</v>
      </c>
      <c r="E256" s="8" t="str">
        <f t="shared" si="130"/>
        <v>01 4 11 81180</v>
      </c>
      <c r="F256" s="7" t="s">
        <v>469</v>
      </c>
      <c r="G256" s="7" t="s">
        <v>486</v>
      </c>
      <c r="H256" s="7" t="s">
        <v>482</v>
      </c>
      <c r="I256" s="7" t="s">
        <v>505</v>
      </c>
      <c r="J256" s="4" t="s">
        <v>110</v>
      </c>
      <c r="K256" s="4"/>
      <c r="L256" s="4"/>
      <c r="M256" s="9">
        <f t="shared" ref="M256:S258" si="161">M257</f>
        <v>26674.560000000001</v>
      </c>
      <c r="N256" s="9">
        <f t="shared" si="161"/>
        <v>27132.720000000001</v>
      </c>
      <c r="O256" s="54">
        <f t="shared" si="161"/>
        <v>0</v>
      </c>
      <c r="P256" s="9">
        <f t="shared" ref="P256:R258" si="162">P257</f>
        <v>26674.560000000001</v>
      </c>
      <c r="Q256" s="66">
        <f t="shared" si="161"/>
        <v>0</v>
      </c>
      <c r="R256" s="9">
        <f t="shared" si="162"/>
        <v>26674.560000000001</v>
      </c>
      <c r="S256" s="62">
        <f t="shared" si="161"/>
        <v>0</v>
      </c>
    </row>
    <row r="257" spans="1:19" ht="25.5" outlineLevel="5">
      <c r="A257" s="3" t="s">
        <v>111</v>
      </c>
      <c r="B257" s="4" t="s">
        <v>4</v>
      </c>
      <c r="C257" s="7" t="s">
        <v>469</v>
      </c>
      <c r="D257" s="7" t="s">
        <v>473</v>
      </c>
      <c r="E257" s="8" t="str">
        <f t="shared" si="130"/>
        <v>01 4 11 81180</v>
      </c>
      <c r="F257" s="7" t="s">
        <v>469</v>
      </c>
      <c r="G257" s="7" t="s">
        <v>486</v>
      </c>
      <c r="H257" s="7" t="s">
        <v>482</v>
      </c>
      <c r="I257" s="7" t="s">
        <v>505</v>
      </c>
      <c r="J257" s="4" t="s">
        <v>112</v>
      </c>
      <c r="K257" s="4"/>
      <c r="L257" s="4"/>
      <c r="M257" s="9">
        <f t="shared" si="161"/>
        <v>26674.560000000001</v>
      </c>
      <c r="N257" s="9">
        <f t="shared" si="161"/>
        <v>27132.720000000001</v>
      </c>
      <c r="O257" s="54">
        <f t="shared" si="161"/>
        <v>0</v>
      </c>
      <c r="P257" s="9">
        <f t="shared" si="162"/>
        <v>26674.560000000001</v>
      </c>
      <c r="Q257" s="66">
        <f t="shared" si="161"/>
        <v>0</v>
      </c>
      <c r="R257" s="9">
        <f t="shared" si="162"/>
        <v>26674.560000000001</v>
      </c>
      <c r="S257" s="62">
        <f t="shared" si="161"/>
        <v>0</v>
      </c>
    </row>
    <row r="258" spans="1:19" ht="25.5" outlineLevel="6">
      <c r="A258" s="3" t="s">
        <v>138</v>
      </c>
      <c r="B258" s="4" t="s">
        <v>4</v>
      </c>
      <c r="C258" s="7" t="s">
        <v>469</v>
      </c>
      <c r="D258" s="7" t="s">
        <v>473</v>
      </c>
      <c r="E258" s="8" t="str">
        <f t="shared" si="130"/>
        <v>01 4 11 81180</v>
      </c>
      <c r="F258" s="7" t="s">
        <v>469</v>
      </c>
      <c r="G258" s="7" t="s">
        <v>486</v>
      </c>
      <c r="H258" s="7" t="s">
        <v>482</v>
      </c>
      <c r="I258" s="7" t="s">
        <v>505</v>
      </c>
      <c r="J258" s="4" t="s">
        <v>139</v>
      </c>
      <c r="K258" s="4"/>
      <c r="L258" s="4"/>
      <c r="M258" s="9">
        <f t="shared" si="161"/>
        <v>26674.560000000001</v>
      </c>
      <c r="N258" s="9">
        <f t="shared" si="161"/>
        <v>27132.720000000001</v>
      </c>
      <c r="O258" s="54">
        <f t="shared" si="161"/>
        <v>0</v>
      </c>
      <c r="P258" s="9">
        <f t="shared" si="162"/>
        <v>26674.560000000001</v>
      </c>
      <c r="Q258" s="66">
        <f t="shared" si="161"/>
        <v>0</v>
      </c>
      <c r="R258" s="9">
        <f t="shared" si="162"/>
        <v>26674.560000000001</v>
      </c>
      <c r="S258" s="62">
        <f t="shared" si="161"/>
        <v>0</v>
      </c>
    </row>
    <row r="259" spans="1:19" ht="63.75" outlineLevel="7">
      <c r="A259" s="3" t="s">
        <v>140</v>
      </c>
      <c r="B259" s="4" t="s">
        <v>4</v>
      </c>
      <c r="C259" s="7" t="s">
        <v>469</v>
      </c>
      <c r="D259" s="7" t="s">
        <v>473</v>
      </c>
      <c r="E259" s="8" t="str">
        <f t="shared" si="130"/>
        <v>01 4 11 81180</v>
      </c>
      <c r="F259" s="7" t="s">
        <v>469</v>
      </c>
      <c r="G259" s="7" t="s">
        <v>486</v>
      </c>
      <c r="H259" s="7" t="s">
        <v>482</v>
      </c>
      <c r="I259" s="7" t="s">
        <v>505</v>
      </c>
      <c r="J259" s="4" t="s">
        <v>139</v>
      </c>
      <c r="K259" s="4" t="s">
        <v>141</v>
      </c>
      <c r="L259" s="4"/>
      <c r="M259" s="9">
        <f>M260+M261</f>
        <v>26674.560000000001</v>
      </c>
      <c r="N259" s="9">
        <f>N260+N261</f>
        <v>27132.720000000001</v>
      </c>
      <c r="O259" s="54">
        <f>O260+O261</f>
        <v>0</v>
      </c>
      <c r="P259" s="9">
        <f t="shared" ref="P259:R259" si="163">P260+P261</f>
        <v>26674.560000000001</v>
      </c>
      <c r="Q259" s="66">
        <f>Q260+Q261</f>
        <v>0</v>
      </c>
      <c r="R259" s="9">
        <f t="shared" si="163"/>
        <v>26674.560000000001</v>
      </c>
      <c r="S259" s="62">
        <f>S260+S261</f>
        <v>0</v>
      </c>
    </row>
    <row r="260" spans="1:19" ht="25.5" outlineLevel="7">
      <c r="A260" s="3" t="s">
        <v>66</v>
      </c>
      <c r="B260" s="4" t="s">
        <v>4</v>
      </c>
      <c r="C260" s="7" t="s">
        <v>469</v>
      </c>
      <c r="D260" s="7" t="s">
        <v>473</v>
      </c>
      <c r="E260" s="8" t="str">
        <f t="shared" si="130"/>
        <v>01 4 11 81180</v>
      </c>
      <c r="F260" s="7" t="s">
        <v>469</v>
      </c>
      <c r="G260" s="7" t="s">
        <v>486</v>
      </c>
      <c r="H260" s="7" t="s">
        <v>482</v>
      </c>
      <c r="I260" s="7" t="s">
        <v>505</v>
      </c>
      <c r="J260" s="4" t="s">
        <v>139</v>
      </c>
      <c r="K260" s="4" t="s">
        <v>141</v>
      </c>
      <c r="L260" s="4" t="s">
        <v>67</v>
      </c>
      <c r="M260" s="21">
        <v>11464.2</v>
      </c>
      <c r="N260" s="21">
        <v>11922.36</v>
      </c>
      <c r="O260" s="55">
        <v>0</v>
      </c>
      <c r="P260" s="21">
        <v>11464.2</v>
      </c>
      <c r="Q260" s="67">
        <v>0</v>
      </c>
      <c r="R260" s="21">
        <v>11464.2</v>
      </c>
      <c r="S260" s="63">
        <v>0</v>
      </c>
    </row>
    <row r="261" spans="1:19" outlineLevel="7">
      <c r="A261" s="3" t="s">
        <v>48</v>
      </c>
      <c r="B261" s="4" t="s">
        <v>4</v>
      </c>
      <c r="C261" s="7" t="s">
        <v>469</v>
      </c>
      <c r="D261" s="7" t="s">
        <v>473</v>
      </c>
      <c r="E261" s="8" t="str">
        <f t="shared" si="130"/>
        <v>01 4 11 81180</v>
      </c>
      <c r="F261" s="7" t="s">
        <v>469</v>
      </c>
      <c r="G261" s="7" t="s">
        <v>486</v>
      </c>
      <c r="H261" s="7" t="s">
        <v>482</v>
      </c>
      <c r="I261" s="7" t="s">
        <v>505</v>
      </c>
      <c r="J261" s="4" t="s">
        <v>139</v>
      </c>
      <c r="K261" s="4" t="s">
        <v>141</v>
      </c>
      <c r="L261" s="4" t="s">
        <v>70</v>
      </c>
      <c r="M261" s="21">
        <v>15210.36</v>
      </c>
      <c r="N261" s="21">
        <v>15210.36</v>
      </c>
      <c r="O261" s="55">
        <v>0</v>
      </c>
      <c r="P261" s="21">
        <v>15210.36</v>
      </c>
      <c r="Q261" s="67">
        <v>0</v>
      </c>
      <c r="R261" s="21">
        <v>15210.36</v>
      </c>
      <c r="S261" s="63">
        <v>0</v>
      </c>
    </row>
    <row r="262" spans="1:19" ht="51" outlineLevel="3">
      <c r="A262" s="3" t="s">
        <v>142</v>
      </c>
      <c r="B262" s="4" t="s">
        <v>4</v>
      </c>
      <c r="C262" s="7" t="s">
        <v>469</v>
      </c>
      <c r="D262" s="7" t="s">
        <v>473</v>
      </c>
      <c r="E262" s="8" t="str">
        <f t="shared" si="130"/>
        <v>01 4 11 83270</v>
      </c>
      <c r="F262" s="7" t="s">
        <v>469</v>
      </c>
      <c r="G262" s="7" t="s">
        <v>486</v>
      </c>
      <c r="H262" s="7" t="s">
        <v>482</v>
      </c>
      <c r="I262" s="7" t="s">
        <v>506</v>
      </c>
      <c r="J262" s="4"/>
      <c r="K262" s="4"/>
      <c r="L262" s="4"/>
      <c r="M262" s="9">
        <f>M263</f>
        <v>0</v>
      </c>
      <c r="N262" s="9">
        <f>N263</f>
        <v>502900</v>
      </c>
      <c r="O262" s="54">
        <f>O263</f>
        <v>0</v>
      </c>
      <c r="P262" s="9">
        <f t="shared" ref="P262:R262" si="164">P263</f>
        <v>0</v>
      </c>
      <c r="Q262" s="66">
        <f>Q263</f>
        <v>0</v>
      </c>
      <c r="R262" s="9">
        <f t="shared" si="164"/>
        <v>0</v>
      </c>
      <c r="S262" s="62">
        <f>S263</f>
        <v>0</v>
      </c>
    </row>
    <row r="263" spans="1:19" outlineLevel="4">
      <c r="A263" s="3" t="s">
        <v>79</v>
      </c>
      <c r="B263" s="4" t="s">
        <v>4</v>
      </c>
      <c r="C263" s="7" t="s">
        <v>469</v>
      </c>
      <c r="D263" s="7" t="s">
        <v>473</v>
      </c>
      <c r="E263" s="8" t="str">
        <f t="shared" si="130"/>
        <v>01 4 11 83270</v>
      </c>
      <c r="F263" s="7" t="s">
        <v>469</v>
      </c>
      <c r="G263" s="7" t="s">
        <v>486</v>
      </c>
      <c r="H263" s="7" t="s">
        <v>482</v>
      </c>
      <c r="I263" s="7" t="s">
        <v>506</v>
      </c>
      <c r="J263" s="4" t="s">
        <v>80</v>
      </c>
      <c r="K263" s="4"/>
      <c r="L263" s="4"/>
      <c r="M263" s="9">
        <f>M264+M268</f>
        <v>0</v>
      </c>
      <c r="N263" s="9">
        <f>N264+N268</f>
        <v>502900</v>
      </c>
      <c r="O263" s="54">
        <f>O264+O268</f>
        <v>0</v>
      </c>
      <c r="P263" s="9">
        <f t="shared" ref="P263:R263" si="165">P264+P268</f>
        <v>0</v>
      </c>
      <c r="Q263" s="66">
        <f>Q264+Q268</f>
        <v>0</v>
      </c>
      <c r="R263" s="9">
        <f t="shared" si="165"/>
        <v>0</v>
      </c>
      <c r="S263" s="62">
        <f>S264+S268</f>
        <v>0</v>
      </c>
    </row>
    <row r="264" spans="1:19" outlineLevel="5">
      <c r="A264" s="3" t="s">
        <v>143</v>
      </c>
      <c r="B264" s="4" t="s">
        <v>4</v>
      </c>
      <c r="C264" s="7" t="s">
        <v>469</v>
      </c>
      <c r="D264" s="7" t="s">
        <v>473</v>
      </c>
      <c r="E264" s="8" t="str">
        <f t="shared" si="130"/>
        <v>01 4 11 83270</v>
      </c>
      <c r="F264" s="7" t="s">
        <v>469</v>
      </c>
      <c r="G264" s="7" t="s">
        <v>486</v>
      </c>
      <c r="H264" s="7" t="s">
        <v>482</v>
      </c>
      <c r="I264" s="7" t="s">
        <v>506</v>
      </c>
      <c r="J264" s="4" t="s">
        <v>144</v>
      </c>
      <c r="K264" s="4"/>
      <c r="L264" s="4"/>
      <c r="M264" s="9">
        <f t="shared" ref="M264:S266" si="166">M265</f>
        <v>0</v>
      </c>
      <c r="N264" s="9">
        <f t="shared" si="166"/>
        <v>52900</v>
      </c>
      <c r="O264" s="54">
        <f t="shared" si="166"/>
        <v>0</v>
      </c>
      <c r="P264" s="9">
        <f t="shared" ref="P264:R266" si="167">P265</f>
        <v>0</v>
      </c>
      <c r="Q264" s="66">
        <f t="shared" si="166"/>
        <v>0</v>
      </c>
      <c r="R264" s="9">
        <f t="shared" si="167"/>
        <v>0</v>
      </c>
      <c r="S264" s="62">
        <f t="shared" si="166"/>
        <v>0</v>
      </c>
    </row>
    <row r="265" spans="1:19" ht="51" outlineLevel="6">
      <c r="A265" s="3" t="s">
        <v>145</v>
      </c>
      <c r="B265" s="4" t="s">
        <v>4</v>
      </c>
      <c r="C265" s="7" t="s">
        <v>469</v>
      </c>
      <c r="D265" s="7" t="s">
        <v>473</v>
      </c>
      <c r="E265" s="8" t="str">
        <f t="shared" si="130"/>
        <v>01 4 11 83270</v>
      </c>
      <c r="F265" s="7" t="s">
        <v>469</v>
      </c>
      <c r="G265" s="7" t="s">
        <v>486</v>
      </c>
      <c r="H265" s="7" t="s">
        <v>482</v>
      </c>
      <c r="I265" s="7" t="s">
        <v>506</v>
      </c>
      <c r="J265" s="4" t="s">
        <v>146</v>
      </c>
      <c r="K265" s="4"/>
      <c r="L265" s="4"/>
      <c r="M265" s="9">
        <f t="shared" si="166"/>
        <v>0</v>
      </c>
      <c r="N265" s="9">
        <f t="shared" si="166"/>
        <v>52900</v>
      </c>
      <c r="O265" s="54">
        <f t="shared" si="166"/>
        <v>0</v>
      </c>
      <c r="P265" s="9">
        <f t="shared" si="167"/>
        <v>0</v>
      </c>
      <c r="Q265" s="66">
        <f t="shared" si="166"/>
        <v>0</v>
      </c>
      <c r="R265" s="9">
        <f t="shared" si="167"/>
        <v>0</v>
      </c>
      <c r="S265" s="62">
        <f t="shared" si="166"/>
        <v>0</v>
      </c>
    </row>
    <row r="266" spans="1:19" ht="25.5" outlineLevel="7">
      <c r="A266" s="3" t="s">
        <v>91</v>
      </c>
      <c r="B266" s="4" t="s">
        <v>4</v>
      </c>
      <c r="C266" s="7" t="s">
        <v>469</v>
      </c>
      <c r="D266" s="7" t="s">
        <v>473</v>
      </c>
      <c r="E266" s="8" t="str">
        <f t="shared" si="130"/>
        <v>01 4 11 83270</v>
      </c>
      <c r="F266" s="7" t="s">
        <v>469</v>
      </c>
      <c r="G266" s="7" t="s">
        <v>486</v>
      </c>
      <c r="H266" s="7" t="s">
        <v>482</v>
      </c>
      <c r="I266" s="7" t="s">
        <v>506</v>
      </c>
      <c r="J266" s="4" t="s">
        <v>146</v>
      </c>
      <c r="K266" s="4" t="s">
        <v>92</v>
      </c>
      <c r="L266" s="4"/>
      <c r="M266" s="9">
        <f t="shared" si="166"/>
        <v>0</v>
      </c>
      <c r="N266" s="9">
        <f t="shared" si="166"/>
        <v>52900</v>
      </c>
      <c r="O266" s="54">
        <f t="shared" si="166"/>
        <v>0</v>
      </c>
      <c r="P266" s="9">
        <f t="shared" si="167"/>
        <v>0</v>
      </c>
      <c r="Q266" s="66">
        <f t="shared" si="166"/>
        <v>0</v>
      </c>
      <c r="R266" s="9">
        <f t="shared" si="167"/>
        <v>0</v>
      </c>
      <c r="S266" s="62">
        <f t="shared" si="166"/>
        <v>0</v>
      </c>
    </row>
    <row r="267" spans="1:19" ht="25.5" outlineLevel="7">
      <c r="A267" s="3" t="s">
        <v>93</v>
      </c>
      <c r="B267" s="4" t="s">
        <v>4</v>
      </c>
      <c r="C267" s="7" t="s">
        <v>469</v>
      </c>
      <c r="D267" s="7" t="s">
        <v>473</v>
      </c>
      <c r="E267" s="8" t="str">
        <f t="shared" si="130"/>
        <v>01 4 11 83270</v>
      </c>
      <c r="F267" s="7" t="s">
        <v>469</v>
      </c>
      <c r="G267" s="7" t="s">
        <v>486</v>
      </c>
      <c r="H267" s="7" t="s">
        <v>482</v>
      </c>
      <c r="I267" s="7" t="s">
        <v>506</v>
      </c>
      <c r="J267" s="4" t="s">
        <v>146</v>
      </c>
      <c r="K267" s="4" t="s">
        <v>92</v>
      </c>
      <c r="L267" s="4" t="s">
        <v>94</v>
      </c>
      <c r="M267" s="21">
        <v>0</v>
      </c>
      <c r="N267" s="21">
        <v>52900</v>
      </c>
      <c r="O267" s="55">
        <v>0</v>
      </c>
      <c r="P267" s="21">
        <v>0</v>
      </c>
      <c r="Q267" s="67">
        <v>0</v>
      </c>
      <c r="R267" s="21">
        <v>0</v>
      </c>
      <c r="S267" s="63">
        <v>0</v>
      </c>
    </row>
    <row r="268" spans="1:19" ht="25.5" outlineLevel="5">
      <c r="A268" s="3" t="s">
        <v>81</v>
      </c>
      <c r="B268" s="4" t="s">
        <v>4</v>
      </c>
      <c r="C268" s="7" t="s">
        <v>469</v>
      </c>
      <c r="D268" s="7" t="s">
        <v>473</v>
      </c>
      <c r="E268" s="8" t="str">
        <f t="shared" si="130"/>
        <v>01 4 11 83270</v>
      </c>
      <c r="F268" s="7" t="s">
        <v>469</v>
      </c>
      <c r="G268" s="7" t="s">
        <v>486</v>
      </c>
      <c r="H268" s="7" t="s">
        <v>482</v>
      </c>
      <c r="I268" s="7" t="s">
        <v>506</v>
      </c>
      <c r="J268" s="4" t="s">
        <v>82</v>
      </c>
      <c r="K268" s="4"/>
      <c r="L268" s="4"/>
      <c r="M268" s="9">
        <f t="shared" ref="M268:S270" si="168">M269</f>
        <v>0</v>
      </c>
      <c r="N268" s="9">
        <f t="shared" si="168"/>
        <v>450000</v>
      </c>
      <c r="O268" s="54">
        <f t="shared" si="168"/>
        <v>0</v>
      </c>
      <c r="P268" s="9">
        <f t="shared" ref="P268:R270" si="169">P269</f>
        <v>0</v>
      </c>
      <c r="Q268" s="66">
        <f t="shared" si="168"/>
        <v>0</v>
      </c>
      <c r="R268" s="9">
        <f t="shared" si="169"/>
        <v>0</v>
      </c>
      <c r="S268" s="62">
        <f t="shared" si="168"/>
        <v>0</v>
      </c>
    </row>
    <row r="269" spans="1:19" outlineLevel="6">
      <c r="A269" s="3" t="s">
        <v>89</v>
      </c>
      <c r="B269" s="4" t="s">
        <v>4</v>
      </c>
      <c r="C269" s="7" t="s">
        <v>469</v>
      </c>
      <c r="D269" s="7" t="s">
        <v>473</v>
      </c>
      <c r="E269" s="8" t="str">
        <f t="shared" si="130"/>
        <v>01 4 11 83270</v>
      </c>
      <c r="F269" s="7" t="s">
        <v>469</v>
      </c>
      <c r="G269" s="7" t="s">
        <v>486</v>
      </c>
      <c r="H269" s="7" t="s">
        <v>482</v>
      </c>
      <c r="I269" s="7" t="s">
        <v>506</v>
      </c>
      <c r="J269" s="4" t="s">
        <v>90</v>
      </c>
      <c r="K269" s="4"/>
      <c r="L269" s="4"/>
      <c r="M269" s="9">
        <f t="shared" si="168"/>
        <v>0</v>
      </c>
      <c r="N269" s="9">
        <f t="shared" si="168"/>
        <v>450000</v>
      </c>
      <c r="O269" s="54">
        <f t="shared" si="168"/>
        <v>0</v>
      </c>
      <c r="P269" s="9">
        <f t="shared" si="169"/>
        <v>0</v>
      </c>
      <c r="Q269" s="66">
        <f t="shared" si="168"/>
        <v>0</v>
      </c>
      <c r="R269" s="9">
        <f t="shared" si="169"/>
        <v>0</v>
      </c>
      <c r="S269" s="62">
        <f t="shared" si="168"/>
        <v>0</v>
      </c>
    </row>
    <row r="270" spans="1:19" ht="25.5" outlineLevel="7">
      <c r="A270" s="3" t="s">
        <v>91</v>
      </c>
      <c r="B270" s="4" t="s">
        <v>4</v>
      </c>
      <c r="C270" s="7" t="s">
        <v>469</v>
      </c>
      <c r="D270" s="7" t="s">
        <v>473</v>
      </c>
      <c r="E270" s="8" t="str">
        <f t="shared" si="130"/>
        <v>01 4 11 83270</v>
      </c>
      <c r="F270" s="7" t="s">
        <v>469</v>
      </c>
      <c r="G270" s="7" t="s">
        <v>486</v>
      </c>
      <c r="H270" s="7" t="s">
        <v>482</v>
      </c>
      <c r="I270" s="7" t="s">
        <v>506</v>
      </c>
      <c r="J270" s="4" t="s">
        <v>90</v>
      </c>
      <c r="K270" s="4" t="s">
        <v>92</v>
      </c>
      <c r="L270" s="4"/>
      <c r="M270" s="9">
        <f t="shared" si="168"/>
        <v>0</v>
      </c>
      <c r="N270" s="9">
        <f t="shared" si="168"/>
        <v>450000</v>
      </c>
      <c r="O270" s="54">
        <f t="shared" si="168"/>
        <v>0</v>
      </c>
      <c r="P270" s="9">
        <f t="shared" si="169"/>
        <v>0</v>
      </c>
      <c r="Q270" s="66">
        <f t="shared" si="168"/>
        <v>0</v>
      </c>
      <c r="R270" s="9">
        <f t="shared" si="169"/>
        <v>0</v>
      </c>
      <c r="S270" s="62">
        <f t="shared" si="168"/>
        <v>0</v>
      </c>
    </row>
    <row r="271" spans="1:19" ht="25.5" outlineLevel="7">
      <c r="A271" s="3" t="s">
        <v>93</v>
      </c>
      <c r="B271" s="4" t="s">
        <v>4</v>
      </c>
      <c r="C271" s="7" t="s">
        <v>469</v>
      </c>
      <c r="D271" s="7" t="s">
        <v>473</v>
      </c>
      <c r="E271" s="8" t="str">
        <f t="shared" si="130"/>
        <v>01 4 11 83270</v>
      </c>
      <c r="F271" s="7" t="s">
        <v>469</v>
      </c>
      <c r="G271" s="7" t="s">
        <v>486</v>
      </c>
      <c r="H271" s="7" t="s">
        <v>482</v>
      </c>
      <c r="I271" s="7" t="s">
        <v>506</v>
      </c>
      <c r="J271" s="4" t="s">
        <v>90</v>
      </c>
      <c r="K271" s="4" t="s">
        <v>92</v>
      </c>
      <c r="L271" s="4" t="s">
        <v>94</v>
      </c>
      <c r="M271" s="21">
        <v>0</v>
      </c>
      <c r="N271" s="21">
        <v>450000</v>
      </c>
      <c r="O271" s="55">
        <v>0</v>
      </c>
      <c r="P271" s="21">
        <v>0</v>
      </c>
      <c r="Q271" s="67">
        <v>0</v>
      </c>
      <c r="R271" s="21">
        <v>0</v>
      </c>
      <c r="S271" s="63">
        <v>0</v>
      </c>
    </row>
    <row r="272" spans="1:19" ht="25.5" outlineLevel="3">
      <c r="A272" s="3" t="s">
        <v>147</v>
      </c>
      <c r="B272" s="4" t="s">
        <v>4</v>
      </c>
      <c r="C272" s="7" t="s">
        <v>469</v>
      </c>
      <c r="D272" s="7" t="s">
        <v>473</v>
      </c>
      <c r="E272" s="8" t="str">
        <f t="shared" si="130"/>
        <v>01 4 11 83310</v>
      </c>
      <c r="F272" s="7" t="s">
        <v>469</v>
      </c>
      <c r="G272" s="7" t="s">
        <v>486</v>
      </c>
      <c r="H272" s="7" t="s">
        <v>482</v>
      </c>
      <c r="I272" s="7" t="s">
        <v>507</v>
      </c>
      <c r="J272" s="4"/>
      <c r="K272" s="4"/>
      <c r="L272" s="4"/>
      <c r="M272" s="9">
        <f t="shared" ref="M272:S276" si="170">M273</f>
        <v>0</v>
      </c>
      <c r="N272" s="9">
        <f t="shared" si="170"/>
        <v>800000</v>
      </c>
      <c r="O272" s="54">
        <f t="shared" si="170"/>
        <v>0</v>
      </c>
      <c r="P272" s="9">
        <f t="shared" ref="P272:R276" si="171">P273</f>
        <v>0</v>
      </c>
      <c r="Q272" s="66">
        <f t="shared" si="170"/>
        <v>0</v>
      </c>
      <c r="R272" s="9">
        <f t="shared" si="171"/>
        <v>0</v>
      </c>
      <c r="S272" s="62">
        <f t="shared" si="170"/>
        <v>0</v>
      </c>
    </row>
    <row r="273" spans="1:19" ht="38.25" outlineLevel="4">
      <c r="A273" s="3" t="s">
        <v>26</v>
      </c>
      <c r="B273" s="4" t="s">
        <v>4</v>
      </c>
      <c r="C273" s="7" t="s">
        <v>469</v>
      </c>
      <c r="D273" s="7" t="s">
        <v>473</v>
      </c>
      <c r="E273" s="8" t="str">
        <f t="shared" si="130"/>
        <v>01 4 11 83310</v>
      </c>
      <c r="F273" s="7" t="s">
        <v>469</v>
      </c>
      <c r="G273" s="7" t="s">
        <v>486</v>
      </c>
      <c r="H273" s="7" t="s">
        <v>482</v>
      </c>
      <c r="I273" s="7" t="s">
        <v>507</v>
      </c>
      <c r="J273" s="4" t="s">
        <v>27</v>
      </c>
      <c r="K273" s="4"/>
      <c r="L273" s="4"/>
      <c r="M273" s="9">
        <f t="shared" si="170"/>
        <v>0</v>
      </c>
      <c r="N273" s="9">
        <f t="shared" si="170"/>
        <v>800000</v>
      </c>
      <c r="O273" s="54">
        <f t="shared" si="170"/>
        <v>0</v>
      </c>
      <c r="P273" s="9">
        <f t="shared" si="171"/>
        <v>0</v>
      </c>
      <c r="Q273" s="66">
        <f t="shared" si="170"/>
        <v>0</v>
      </c>
      <c r="R273" s="9">
        <f t="shared" si="171"/>
        <v>0</v>
      </c>
      <c r="S273" s="62">
        <f t="shared" si="170"/>
        <v>0</v>
      </c>
    </row>
    <row r="274" spans="1:19" ht="51" outlineLevel="5">
      <c r="A274" s="3" t="s">
        <v>28</v>
      </c>
      <c r="B274" s="4" t="s">
        <v>4</v>
      </c>
      <c r="C274" s="7" t="s">
        <v>469</v>
      </c>
      <c r="D274" s="7" t="s">
        <v>473</v>
      </c>
      <c r="E274" s="8" t="str">
        <f t="shared" si="130"/>
        <v>01 4 11 83310</v>
      </c>
      <c r="F274" s="7" t="s">
        <v>469</v>
      </c>
      <c r="G274" s="7" t="s">
        <v>486</v>
      </c>
      <c r="H274" s="7" t="s">
        <v>482</v>
      </c>
      <c r="I274" s="7" t="s">
        <v>507</v>
      </c>
      <c r="J274" s="4" t="s">
        <v>29</v>
      </c>
      <c r="K274" s="4"/>
      <c r="L274" s="4"/>
      <c r="M274" s="9">
        <f t="shared" si="170"/>
        <v>0</v>
      </c>
      <c r="N274" s="9">
        <f t="shared" si="170"/>
        <v>800000</v>
      </c>
      <c r="O274" s="54">
        <f t="shared" si="170"/>
        <v>0</v>
      </c>
      <c r="P274" s="9">
        <f t="shared" si="171"/>
        <v>0</v>
      </c>
      <c r="Q274" s="66">
        <f t="shared" si="170"/>
        <v>0</v>
      </c>
      <c r="R274" s="9">
        <f t="shared" si="171"/>
        <v>0</v>
      </c>
      <c r="S274" s="62">
        <f t="shared" si="170"/>
        <v>0</v>
      </c>
    </row>
    <row r="275" spans="1:19" ht="25.5" outlineLevel="6">
      <c r="A275" s="3" t="s">
        <v>30</v>
      </c>
      <c r="B275" s="4" t="s">
        <v>4</v>
      </c>
      <c r="C275" s="7" t="s">
        <v>469</v>
      </c>
      <c r="D275" s="7" t="s">
        <v>473</v>
      </c>
      <c r="E275" s="8" t="str">
        <f t="shared" si="130"/>
        <v>01 4 11 83310</v>
      </c>
      <c r="F275" s="7" t="s">
        <v>469</v>
      </c>
      <c r="G275" s="7" t="s">
        <v>486</v>
      </c>
      <c r="H275" s="7" t="s">
        <v>482</v>
      </c>
      <c r="I275" s="7" t="s">
        <v>507</v>
      </c>
      <c r="J275" s="4" t="s">
        <v>31</v>
      </c>
      <c r="K275" s="4"/>
      <c r="L275" s="4"/>
      <c r="M275" s="9">
        <f t="shared" si="170"/>
        <v>0</v>
      </c>
      <c r="N275" s="9">
        <f t="shared" si="170"/>
        <v>800000</v>
      </c>
      <c r="O275" s="54">
        <f t="shared" si="170"/>
        <v>0</v>
      </c>
      <c r="P275" s="9">
        <f t="shared" si="171"/>
        <v>0</v>
      </c>
      <c r="Q275" s="66">
        <f t="shared" si="170"/>
        <v>0</v>
      </c>
      <c r="R275" s="9">
        <f t="shared" si="171"/>
        <v>0</v>
      </c>
      <c r="S275" s="62">
        <f t="shared" si="170"/>
        <v>0</v>
      </c>
    </row>
    <row r="276" spans="1:19" outlineLevel="7">
      <c r="A276" s="3" t="s">
        <v>68</v>
      </c>
      <c r="B276" s="4" t="s">
        <v>4</v>
      </c>
      <c r="C276" s="7" t="s">
        <v>469</v>
      </c>
      <c r="D276" s="7" t="s">
        <v>473</v>
      </c>
      <c r="E276" s="8" t="str">
        <f t="shared" ref="E276:E339" si="172">CONCATENATE(F276," ",G276," ",H276," ",I276)</f>
        <v>01 4 11 83310</v>
      </c>
      <c r="F276" s="7" t="s">
        <v>469</v>
      </c>
      <c r="G276" s="7" t="s">
        <v>486</v>
      </c>
      <c r="H276" s="7" t="s">
        <v>482</v>
      </c>
      <c r="I276" s="7" t="s">
        <v>507</v>
      </c>
      <c r="J276" s="4" t="s">
        <v>31</v>
      </c>
      <c r="K276" s="4" t="s">
        <v>69</v>
      </c>
      <c r="L276" s="4"/>
      <c r="M276" s="9">
        <f t="shared" si="170"/>
        <v>0</v>
      </c>
      <c r="N276" s="9">
        <f t="shared" si="170"/>
        <v>800000</v>
      </c>
      <c r="O276" s="54">
        <f t="shared" si="170"/>
        <v>0</v>
      </c>
      <c r="P276" s="9">
        <f t="shared" si="171"/>
        <v>0</v>
      </c>
      <c r="Q276" s="66">
        <f t="shared" si="170"/>
        <v>0</v>
      </c>
      <c r="R276" s="9">
        <f t="shared" si="171"/>
        <v>0</v>
      </c>
      <c r="S276" s="62">
        <f t="shared" si="170"/>
        <v>0</v>
      </c>
    </row>
    <row r="277" spans="1:19" outlineLevel="7">
      <c r="A277" s="3" t="s">
        <v>48</v>
      </c>
      <c r="B277" s="4" t="s">
        <v>4</v>
      </c>
      <c r="C277" s="7" t="s">
        <v>469</v>
      </c>
      <c r="D277" s="7" t="s">
        <v>473</v>
      </c>
      <c r="E277" s="8" t="str">
        <f t="shared" si="172"/>
        <v>01 4 11 83310</v>
      </c>
      <c r="F277" s="7" t="s">
        <v>469</v>
      </c>
      <c r="G277" s="7" t="s">
        <v>486</v>
      </c>
      <c r="H277" s="7" t="s">
        <v>482</v>
      </c>
      <c r="I277" s="7" t="s">
        <v>507</v>
      </c>
      <c r="J277" s="4" t="s">
        <v>31</v>
      </c>
      <c r="K277" s="4" t="s">
        <v>69</v>
      </c>
      <c r="L277" s="4" t="s">
        <v>70</v>
      </c>
      <c r="M277" s="21">
        <v>0</v>
      </c>
      <c r="N277" s="21">
        <v>800000</v>
      </c>
      <c r="O277" s="55">
        <v>0</v>
      </c>
      <c r="P277" s="21">
        <v>0</v>
      </c>
      <c r="Q277" s="67">
        <v>0</v>
      </c>
      <c r="R277" s="21">
        <v>0</v>
      </c>
      <c r="S277" s="63">
        <v>0</v>
      </c>
    </row>
    <row r="278" spans="1:19" ht="38.25" outlineLevel="1">
      <c r="A278" s="3" t="s">
        <v>148</v>
      </c>
      <c r="B278" s="4" t="s">
        <v>4</v>
      </c>
      <c r="C278" s="7" t="s">
        <v>474</v>
      </c>
      <c r="D278" s="7"/>
      <c r="E278" s="8"/>
      <c r="F278" s="7" t="s">
        <v>468</v>
      </c>
      <c r="G278" s="7" t="s">
        <v>485</v>
      </c>
      <c r="H278" s="7" t="s">
        <v>468</v>
      </c>
      <c r="I278" s="7" t="s">
        <v>489</v>
      </c>
      <c r="J278" s="4"/>
      <c r="K278" s="4"/>
      <c r="L278" s="4"/>
      <c r="M278" s="9">
        <f>M279+M348+M361</f>
        <v>17824592.300000004</v>
      </c>
      <c r="N278" s="9">
        <f>N279+N348+N361</f>
        <v>18882132.300000001</v>
      </c>
      <c r="O278" s="54">
        <f>O279+O348+O361</f>
        <v>0</v>
      </c>
      <c r="P278" s="9">
        <f t="shared" ref="P278:R278" si="173">P279+P348+P361</f>
        <v>17714914.130000003</v>
      </c>
      <c r="Q278" s="66">
        <f>Q279+Q348+Q361</f>
        <v>0</v>
      </c>
      <c r="R278" s="9">
        <f t="shared" si="173"/>
        <v>18393947.299999997</v>
      </c>
      <c r="S278" s="62">
        <f>S279+S348+S361</f>
        <v>0</v>
      </c>
    </row>
    <row r="279" spans="1:19" outlineLevel="2">
      <c r="A279" s="3" t="s">
        <v>149</v>
      </c>
      <c r="B279" s="4" t="s">
        <v>4</v>
      </c>
      <c r="C279" s="7" t="s">
        <v>474</v>
      </c>
      <c r="D279" s="7" t="s">
        <v>475</v>
      </c>
      <c r="E279" s="8"/>
      <c r="F279" s="7" t="s">
        <v>468</v>
      </c>
      <c r="G279" s="7" t="s">
        <v>485</v>
      </c>
      <c r="H279" s="7" t="s">
        <v>468</v>
      </c>
      <c r="I279" s="7" t="s">
        <v>489</v>
      </c>
      <c r="J279" s="4"/>
      <c r="K279" s="4"/>
      <c r="L279" s="4"/>
      <c r="M279" s="9">
        <f>M280+M304</f>
        <v>16467244.220000003</v>
      </c>
      <c r="N279" s="9">
        <f>N280+N304</f>
        <v>16983745.66</v>
      </c>
      <c r="O279" s="54">
        <f>O280+O304</f>
        <v>0</v>
      </c>
      <c r="P279" s="9">
        <f t="shared" ref="P279:R279" si="174">P280+P304</f>
        <v>17016210.640000001</v>
      </c>
      <c r="Q279" s="66">
        <f>Q280+Q304</f>
        <v>0</v>
      </c>
      <c r="R279" s="9">
        <f t="shared" si="174"/>
        <v>17635547.049999997</v>
      </c>
      <c r="S279" s="62">
        <f>S280+S304</f>
        <v>0</v>
      </c>
    </row>
    <row r="280" spans="1:19" ht="25.5" outlineLevel="3">
      <c r="A280" s="3" t="s">
        <v>150</v>
      </c>
      <c r="B280" s="4" t="s">
        <v>4</v>
      </c>
      <c r="C280" s="7" t="s">
        <v>474</v>
      </c>
      <c r="D280" s="7" t="s">
        <v>475</v>
      </c>
      <c r="E280" s="8" t="str">
        <f t="shared" si="172"/>
        <v>01 4 13 80700</v>
      </c>
      <c r="F280" s="7" t="s">
        <v>469</v>
      </c>
      <c r="G280" s="7" t="s">
        <v>486</v>
      </c>
      <c r="H280" s="7" t="s">
        <v>473</v>
      </c>
      <c r="I280" s="7" t="s">
        <v>508</v>
      </c>
      <c r="J280" s="4"/>
      <c r="K280" s="4"/>
      <c r="L280" s="4"/>
      <c r="M280" s="9">
        <f>M281+M291</f>
        <v>5064341.2</v>
      </c>
      <c r="N280" s="9">
        <f>N281+N291</f>
        <v>5564973.0399999991</v>
      </c>
      <c r="O280" s="54">
        <f>O281+O291</f>
        <v>0</v>
      </c>
      <c r="P280" s="9">
        <f t="shared" ref="P280:R280" si="175">P281+P291</f>
        <v>5256967.54</v>
      </c>
      <c r="Q280" s="66">
        <f>Q281+Q291</f>
        <v>0</v>
      </c>
      <c r="R280" s="9">
        <f t="shared" si="175"/>
        <v>5457298.9299999997</v>
      </c>
      <c r="S280" s="62">
        <f>S281+S291</f>
        <v>0</v>
      </c>
    </row>
    <row r="281" spans="1:19" ht="89.25" outlineLevel="4">
      <c r="A281" s="3" t="s">
        <v>8</v>
      </c>
      <c r="B281" s="4" t="s">
        <v>4</v>
      </c>
      <c r="C281" s="7" t="s">
        <v>474</v>
      </c>
      <c r="D281" s="7" t="s">
        <v>475</v>
      </c>
      <c r="E281" s="8" t="str">
        <f t="shared" si="172"/>
        <v>01 4 13 80700</v>
      </c>
      <c r="F281" s="7" t="s">
        <v>469</v>
      </c>
      <c r="G281" s="7" t="s">
        <v>486</v>
      </c>
      <c r="H281" s="7" t="s">
        <v>473</v>
      </c>
      <c r="I281" s="7" t="s">
        <v>508</v>
      </c>
      <c r="J281" s="4" t="s">
        <v>9</v>
      </c>
      <c r="K281" s="4"/>
      <c r="L281" s="4"/>
      <c r="M281" s="9">
        <f>M282</f>
        <v>4083747.38</v>
      </c>
      <c r="N281" s="9">
        <f>N282</f>
        <v>4343966.6399999997</v>
      </c>
      <c r="O281" s="54">
        <f>O282</f>
        <v>0</v>
      </c>
      <c r="P281" s="9">
        <f t="shared" ref="P281:R281" si="176">P282</f>
        <v>4247222.09</v>
      </c>
      <c r="Q281" s="66">
        <f>Q282</f>
        <v>0</v>
      </c>
      <c r="R281" s="9">
        <f t="shared" si="176"/>
        <v>4417235.75</v>
      </c>
      <c r="S281" s="62">
        <f>S282</f>
        <v>0</v>
      </c>
    </row>
    <row r="282" spans="1:19" ht="25.5" outlineLevel="5">
      <c r="A282" s="3" t="s">
        <v>129</v>
      </c>
      <c r="B282" s="4" t="s">
        <v>4</v>
      </c>
      <c r="C282" s="7" t="s">
        <v>474</v>
      </c>
      <c r="D282" s="7" t="s">
        <v>475</v>
      </c>
      <c r="E282" s="8" t="str">
        <f t="shared" si="172"/>
        <v>01 4 13 80700</v>
      </c>
      <c r="F282" s="7" t="s">
        <v>469</v>
      </c>
      <c r="G282" s="7" t="s">
        <v>486</v>
      </c>
      <c r="H282" s="7" t="s">
        <v>473</v>
      </c>
      <c r="I282" s="7" t="s">
        <v>508</v>
      </c>
      <c r="J282" s="4" t="s">
        <v>130</v>
      </c>
      <c r="K282" s="4"/>
      <c r="L282" s="4"/>
      <c r="M282" s="9">
        <f>M283+M288</f>
        <v>4083747.38</v>
      </c>
      <c r="N282" s="9">
        <f>N283+N288</f>
        <v>4343966.6399999997</v>
      </c>
      <c r="O282" s="54">
        <f>O283+O288</f>
        <v>0</v>
      </c>
      <c r="P282" s="9">
        <f t="shared" ref="P282:R282" si="177">P283+P288</f>
        <v>4247222.09</v>
      </c>
      <c r="Q282" s="66">
        <f>Q283+Q288</f>
        <v>0</v>
      </c>
      <c r="R282" s="9">
        <f t="shared" si="177"/>
        <v>4417235.75</v>
      </c>
      <c r="S282" s="62">
        <f>S283+S288</f>
        <v>0</v>
      </c>
    </row>
    <row r="283" spans="1:19" ht="25.5" outlineLevel="6">
      <c r="A283" s="3" t="s">
        <v>131</v>
      </c>
      <c r="B283" s="4" t="s">
        <v>4</v>
      </c>
      <c r="C283" s="7" t="s">
        <v>474</v>
      </c>
      <c r="D283" s="7" t="s">
        <v>475</v>
      </c>
      <c r="E283" s="8" t="str">
        <f t="shared" si="172"/>
        <v>01 4 13 80700</v>
      </c>
      <c r="F283" s="7" t="s">
        <v>469</v>
      </c>
      <c r="G283" s="7" t="s">
        <v>486</v>
      </c>
      <c r="H283" s="7" t="s">
        <v>473</v>
      </c>
      <c r="I283" s="7" t="s">
        <v>508</v>
      </c>
      <c r="J283" s="4" t="s">
        <v>132</v>
      </c>
      <c r="K283" s="4"/>
      <c r="L283" s="4"/>
      <c r="M283" s="9">
        <f>M284+M286</f>
        <v>3153915.04</v>
      </c>
      <c r="N283" s="9">
        <f>N284+N286</f>
        <v>3354701.71</v>
      </c>
      <c r="O283" s="54">
        <f>O284+O286</f>
        <v>0</v>
      </c>
      <c r="P283" s="9">
        <f t="shared" ref="P283:R283" si="178">P284+P286</f>
        <v>3279471.65</v>
      </c>
      <c r="Q283" s="66">
        <f>Q284+Q286</f>
        <v>0</v>
      </c>
      <c r="R283" s="9">
        <f t="shared" si="178"/>
        <v>3410050.5</v>
      </c>
      <c r="S283" s="62">
        <f>S284+S286</f>
        <v>0</v>
      </c>
    </row>
    <row r="284" spans="1:19" outlineLevel="7">
      <c r="A284" s="3" t="s">
        <v>51</v>
      </c>
      <c r="B284" s="4" t="s">
        <v>4</v>
      </c>
      <c r="C284" s="7" t="s">
        <v>474</v>
      </c>
      <c r="D284" s="7" t="s">
        <v>475</v>
      </c>
      <c r="E284" s="8" t="str">
        <f t="shared" si="172"/>
        <v>01 4 13 80700</v>
      </c>
      <c r="F284" s="7" t="s">
        <v>469</v>
      </c>
      <c r="G284" s="7" t="s">
        <v>486</v>
      </c>
      <c r="H284" s="7" t="s">
        <v>473</v>
      </c>
      <c r="I284" s="7" t="s">
        <v>508</v>
      </c>
      <c r="J284" s="4" t="s">
        <v>132</v>
      </c>
      <c r="K284" s="4" t="s">
        <v>52</v>
      </c>
      <c r="L284" s="4"/>
      <c r="M284" s="9">
        <f>M285</f>
        <v>3138915.04</v>
      </c>
      <c r="N284" s="9">
        <f>N285</f>
        <v>3339701.71</v>
      </c>
      <c r="O284" s="54">
        <f>O285</f>
        <v>0</v>
      </c>
      <c r="P284" s="9">
        <f t="shared" ref="P284:R284" si="179">P285</f>
        <v>3264471.65</v>
      </c>
      <c r="Q284" s="66">
        <f>Q285</f>
        <v>0</v>
      </c>
      <c r="R284" s="9">
        <f t="shared" si="179"/>
        <v>3395050.5</v>
      </c>
      <c r="S284" s="62">
        <f>S285</f>
        <v>0</v>
      </c>
    </row>
    <row r="285" spans="1:19" outlineLevel="7">
      <c r="A285" s="3" t="s">
        <v>16</v>
      </c>
      <c r="B285" s="4" t="s">
        <v>4</v>
      </c>
      <c r="C285" s="7" t="s">
        <v>474</v>
      </c>
      <c r="D285" s="7" t="s">
        <v>475</v>
      </c>
      <c r="E285" s="8" t="str">
        <f t="shared" si="172"/>
        <v>01 4 13 80700</v>
      </c>
      <c r="F285" s="7" t="s">
        <v>469</v>
      </c>
      <c r="G285" s="7" t="s">
        <v>486</v>
      </c>
      <c r="H285" s="7" t="s">
        <v>473</v>
      </c>
      <c r="I285" s="7" t="s">
        <v>508</v>
      </c>
      <c r="J285" s="4" t="s">
        <v>132</v>
      </c>
      <c r="K285" s="4" t="s">
        <v>52</v>
      </c>
      <c r="L285" s="4" t="s">
        <v>53</v>
      </c>
      <c r="M285" s="21">
        <v>3138915.04</v>
      </c>
      <c r="N285" s="21">
        <v>3339701.71</v>
      </c>
      <c r="O285" s="55">
        <v>0</v>
      </c>
      <c r="P285" s="21">
        <v>3264471.65</v>
      </c>
      <c r="Q285" s="67">
        <v>0</v>
      </c>
      <c r="R285" s="21">
        <v>3395050.5</v>
      </c>
      <c r="S285" s="63">
        <v>0</v>
      </c>
    </row>
    <row r="286" spans="1:19" ht="38.25" outlineLevel="7">
      <c r="A286" s="3" t="s">
        <v>54</v>
      </c>
      <c r="B286" s="4" t="s">
        <v>4</v>
      </c>
      <c r="C286" s="7" t="s">
        <v>474</v>
      </c>
      <c r="D286" s="7" t="s">
        <v>475</v>
      </c>
      <c r="E286" s="8" t="str">
        <f t="shared" si="172"/>
        <v>01 4 13 80700</v>
      </c>
      <c r="F286" s="7" t="s">
        <v>469</v>
      </c>
      <c r="G286" s="7" t="s">
        <v>486</v>
      </c>
      <c r="H286" s="7" t="s">
        <v>473</v>
      </c>
      <c r="I286" s="7" t="s">
        <v>508</v>
      </c>
      <c r="J286" s="4" t="s">
        <v>132</v>
      </c>
      <c r="K286" s="4" t="s">
        <v>55</v>
      </c>
      <c r="L286" s="4"/>
      <c r="M286" s="9">
        <f>M287</f>
        <v>15000</v>
      </c>
      <c r="N286" s="9">
        <f>N287</f>
        <v>15000</v>
      </c>
      <c r="O286" s="54">
        <f>O287</f>
        <v>0</v>
      </c>
      <c r="P286" s="9">
        <f t="shared" ref="P286:R286" si="180">P287</f>
        <v>15000</v>
      </c>
      <c r="Q286" s="66">
        <f>Q287</f>
        <v>0</v>
      </c>
      <c r="R286" s="9">
        <f t="shared" si="180"/>
        <v>15000</v>
      </c>
      <c r="S286" s="62">
        <f>S287</f>
        <v>0</v>
      </c>
    </row>
    <row r="287" spans="1:19" ht="38.25" outlineLevel="7">
      <c r="A287" s="3" t="s">
        <v>20</v>
      </c>
      <c r="B287" s="4" t="s">
        <v>4</v>
      </c>
      <c r="C287" s="7" t="s">
        <v>474</v>
      </c>
      <c r="D287" s="7" t="s">
        <v>475</v>
      </c>
      <c r="E287" s="8" t="str">
        <f t="shared" si="172"/>
        <v>01 4 13 80700</v>
      </c>
      <c r="F287" s="7" t="s">
        <v>469</v>
      </c>
      <c r="G287" s="7" t="s">
        <v>486</v>
      </c>
      <c r="H287" s="7" t="s">
        <v>473</v>
      </c>
      <c r="I287" s="7" t="s">
        <v>508</v>
      </c>
      <c r="J287" s="4" t="s">
        <v>132</v>
      </c>
      <c r="K287" s="4" t="s">
        <v>55</v>
      </c>
      <c r="L287" s="4" t="s">
        <v>56</v>
      </c>
      <c r="M287" s="21">
        <v>15000</v>
      </c>
      <c r="N287" s="21">
        <v>15000</v>
      </c>
      <c r="O287" s="55">
        <v>0</v>
      </c>
      <c r="P287" s="21">
        <v>15000</v>
      </c>
      <c r="Q287" s="67">
        <v>0</v>
      </c>
      <c r="R287" s="21">
        <v>15000</v>
      </c>
      <c r="S287" s="63">
        <v>0</v>
      </c>
    </row>
    <row r="288" spans="1:19" ht="51" outlineLevel="6">
      <c r="A288" s="3" t="s">
        <v>133</v>
      </c>
      <c r="B288" s="4" t="s">
        <v>4</v>
      </c>
      <c r="C288" s="7" t="s">
        <v>474</v>
      </c>
      <c r="D288" s="7" t="s">
        <v>475</v>
      </c>
      <c r="E288" s="8" t="str">
        <f t="shared" si="172"/>
        <v>01 4 13 80700</v>
      </c>
      <c r="F288" s="7" t="s">
        <v>469</v>
      </c>
      <c r="G288" s="7" t="s">
        <v>486</v>
      </c>
      <c r="H288" s="7" t="s">
        <v>473</v>
      </c>
      <c r="I288" s="7" t="s">
        <v>508</v>
      </c>
      <c r="J288" s="4" t="s">
        <v>134</v>
      </c>
      <c r="K288" s="4"/>
      <c r="L288" s="4"/>
      <c r="M288" s="9">
        <f t="shared" ref="M288:S289" si="181">M289</f>
        <v>929832.34</v>
      </c>
      <c r="N288" s="9">
        <f t="shared" si="181"/>
        <v>989264.93</v>
      </c>
      <c r="O288" s="54">
        <f t="shared" si="181"/>
        <v>0</v>
      </c>
      <c r="P288" s="9">
        <f t="shared" ref="P288:R289" si="182">P289</f>
        <v>967750.44</v>
      </c>
      <c r="Q288" s="66">
        <f t="shared" si="181"/>
        <v>0</v>
      </c>
      <c r="R288" s="9">
        <f t="shared" si="182"/>
        <v>1007185.25</v>
      </c>
      <c r="S288" s="62">
        <f t="shared" si="181"/>
        <v>0</v>
      </c>
    </row>
    <row r="289" spans="1:19" ht="25.5" outlineLevel="7">
      <c r="A289" s="3" t="s">
        <v>57</v>
      </c>
      <c r="B289" s="4" t="s">
        <v>4</v>
      </c>
      <c r="C289" s="7" t="s">
        <v>474</v>
      </c>
      <c r="D289" s="7" t="s">
        <v>475</v>
      </c>
      <c r="E289" s="8" t="str">
        <f t="shared" si="172"/>
        <v>01 4 13 80700</v>
      </c>
      <c r="F289" s="7" t="s">
        <v>469</v>
      </c>
      <c r="G289" s="7" t="s">
        <v>486</v>
      </c>
      <c r="H289" s="7" t="s">
        <v>473</v>
      </c>
      <c r="I289" s="7" t="s">
        <v>508</v>
      </c>
      <c r="J289" s="4" t="s">
        <v>134</v>
      </c>
      <c r="K289" s="4" t="s">
        <v>58</v>
      </c>
      <c r="L289" s="4"/>
      <c r="M289" s="9">
        <f t="shared" si="181"/>
        <v>929832.34</v>
      </c>
      <c r="N289" s="9">
        <f t="shared" si="181"/>
        <v>989264.93</v>
      </c>
      <c r="O289" s="54">
        <f t="shared" si="181"/>
        <v>0</v>
      </c>
      <c r="P289" s="9">
        <f t="shared" si="182"/>
        <v>967750.44</v>
      </c>
      <c r="Q289" s="66">
        <f t="shared" si="181"/>
        <v>0</v>
      </c>
      <c r="R289" s="9">
        <f t="shared" si="182"/>
        <v>1007185.25</v>
      </c>
      <c r="S289" s="62">
        <f t="shared" si="181"/>
        <v>0</v>
      </c>
    </row>
    <row r="290" spans="1:19" ht="25.5" outlineLevel="7">
      <c r="A290" s="3" t="s">
        <v>24</v>
      </c>
      <c r="B290" s="4" t="s">
        <v>4</v>
      </c>
      <c r="C290" s="7" t="s">
        <v>474</v>
      </c>
      <c r="D290" s="7" t="s">
        <v>475</v>
      </c>
      <c r="E290" s="8" t="str">
        <f t="shared" si="172"/>
        <v>01 4 13 80700</v>
      </c>
      <c r="F290" s="7" t="s">
        <v>469</v>
      </c>
      <c r="G290" s="7" t="s">
        <v>486</v>
      </c>
      <c r="H290" s="7" t="s">
        <v>473</v>
      </c>
      <c r="I290" s="7" t="s">
        <v>508</v>
      </c>
      <c r="J290" s="4" t="s">
        <v>134</v>
      </c>
      <c r="K290" s="4" t="s">
        <v>58</v>
      </c>
      <c r="L290" s="4" t="s">
        <v>59</v>
      </c>
      <c r="M290" s="21">
        <v>929832.34</v>
      </c>
      <c r="N290" s="21">
        <v>989264.93</v>
      </c>
      <c r="O290" s="55">
        <v>0</v>
      </c>
      <c r="P290" s="21">
        <v>967750.44</v>
      </c>
      <c r="Q290" s="67">
        <v>0</v>
      </c>
      <c r="R290" s="21">
        <v>1007185.25</v>
      </c>
      <c r="S290" s="63">
        <v>0</v>
      </c>
    </row>
    <row r="291" spans="1:19" ht="38.25" outlineLevel="4">
      <c r="A291" s="3" t="s">
        <v>26</v>
      </c>
      <c r="B291" s="4" t="s">
        <v>4</v>
      </c>
      <c r="C291" s="7" t="s">
        <v>474</v>
      </c>
      <c r="D291" s="7" t="s">
        <v>475</v>
      </c>
      <c r="E291" s="8" t="str">
        <f t="shared" si="172"/>
        <v>01 4 13 80700</v>
      </c>
      <c r="F291" s="7" t="s">
        <v>469</v>
      </c>
      <c r="G291" s="7" t="s">
        <v>486</v>
      </c>
      <c r="H291" s="7" t="s">
        <v>473</v>
      </c>
      <c r="I291" s="7" t="s">
        <v>508</v>
      </c>
      <c r="J291" s="4" t="s">
        <v>27</v>
      </c>
      <c r="K291" s="4"/>
      <c r="L291" s="4"/>
      <c r="M291" s="9">
        <f t="shared" ref="M291:S292" si="183">M292</f>
        <v>980593.82</v>
      </c>
      <c r="N291" s="9">
        <f t="shared" si="183"/>
        <v>1221006.3999999999</v>
      </c>
      <c r="O291" s="54">
        <f t="shared" si="183"/>
        <v>0</v>
      </c>
      <c r="P291" s="9">
        <f t="shared" ref="P291:R292" si="184">P292</f>
        <v>1009745.45</v>
      </c>
      <c r="Q291" s="66">
        <f t="shared" si="183"/>
        <v>0</v>
      </c>
      <c r="R291" s="9">
        <f t="shared" si="184"/>
        <v>1040063.18</v>
      </c>
      <c r="S291" s="62">
        <f t="shared" si="183"/>
        <v>0</v>
      </c>
    </row>
    <row r="292" spans="1:19" ht="51" outlineLevel="5">
      <c r="A292" s="3" t="s">
        <v>28</v>
      </c>
      <c r="B292" s="4" t="s">
        <v>4</v>
      </c>
      <c r="C292" s="7" t="s">
        <v>474</v>
      </c>
      <c r="D292" s="7" t="s">
        <v>475</v>
      </c>
      <c r="E292" s="8" t="str">
        <f t="shared" si="172"/>
        <v>01 4 13 80700</v>
      </c>
      <c r="F292" s="7" t="s">
        <v>469</v>
      </c>
      <c r="G292" s="7" t="s">
        <v>486</v>
      </c>
      <c r="H292" s="7" t="s">
        <v>473</v>
      </c>
      <c r="I292" s="7" t="s">
        <v>508</v>
      </c>
      <c r="J292" s="4" t="s">
        <v>29</v>
      </c>
      <c r="K292" s="4"/>
      <c r="L292" s="4"/>
      <c r="M292" s="9">
        <f t="shared" si="183"/>
        <v>980593.82</v>
      </c>
      <c r="N292" s="9">
        <f t="shared" si="183"/>
        <v>1221006.3999999999</v>
      </c>
      <c r="O292" s="54">
        <f t="shared" si="183"/>
        <v>0</v>
      </c>
      <c r="P292" s="9">
        <f t="shared" si="184"/>
        <v>1009745.45</v>
      </c>
      <c r="Q292" s="66">
        <f t="shared" si="183"/>
        <v>0</v>
      </c>
      <c r="R292" s="9">
        <f t="shared" si="184"/>
        <v>1040063.18</v>
      </c>
      <c r="S292" s="62">
        <f t="shared" si="183"/>
        <v>0</v>
      </c>
    </row>
    <row r="293" spans="1:19" ht="25.5" outlineLevel="6">
      <c r="A293" s="3" t="s">
        <v>30</v>
      </c>
      <c r="B293" s="4" t="s">
        <v>4</v>
      </c>
      <c r="C293" s="7" t="s">
        <v>474</v>
      </c>
      <c r="D293" s="7" t="s">
        <v>475</v>
      </c>
      <c r="E293" s="8" t="str">
        <f t="shared" si="172"/>
        <v>01 4 13 80700</v>
      </c>
      <c r="F293" s="7" t="s">
        <v>469</v>
      </c>
      <c r="G293" s="7" t="s">
        <v>486</v>
      </c>
      <c r="H293" s="7" t="s">
        <v>473</v>
      </c>
      <c r="I293" s="7" t="s">
        <v>508</v>
      </c>
      <c r="J293" s="4" t="s">
        <v>31</v>
      </c>
      <c r="K293" s="4"/>
      <c r="L293" s="4"/>
      <c r="M293" s="9">
        <f>M294+M296+M298+M300+M302</f>
        <v>980593.82</v>
      </c>
      <c r="N293" s="9">
        <f>N294+N296+N298+N300+N302</f>
        <v>1221006.3999999999</v>
      </c>
      <c r="O293" s="54">
        <f>O294+O296+O298+O300+O302</f>
        <v>0</v>
      </c>
      <c r="P293" s="9">
        <f t="shared" ref="P293:R293" si="185">P294+P296+P298+P300+P302</f>
        <v>1009745.45</v>
      </c>
      <c r="Q293" s="66">
        <f>Q294+Q296+Q298+Q300+Q302</f>
        <v>0</v>
      </c>
      <c r="R293" s="9">
        <f t="shared" si="185"/>
        <v>1040063.18</v>
      </c>
      <c r="S293" s="62">
        <f>S294+S296+S298+S300+S302</f>
        <v>0</v>
      </c>
    </row>
    <row r="294" spans="1:19" outlineLevel="7">
      <c r="A294" s="3" t="s">
        <v>61</v>
      </c>
      <c r="B294" s="4" t="s">
        <v>4</v>
      </c>
      <c r="C294" s="7" t="s">
        <v>474</v>
      </c>
      <c r="D294" s="7" t="s">
        <v>475</v>
      </c>
      <c r="E294" s="8" t="str">
        <f t="shared" si="172"/>
        <v>01 4 13 80700</v>
      </c>
      <c r="F294" s="7" t="s">
        <v>469</v>
      </c>
      <c r="G294" s="7" t="s">
        <v>486</v>
      </c>
      <c r="H294" s="7" t="s">
        <v>473</v>
      </c>
      <c r="I294" s="7" t="s">
        <v>508</v>
      </c>
      <c r="J294" s="4" t="s">
        <v>31</v>
      </c>
      <c r="K294" s="4" t="s">
        <v>62</v>
      </c>
      <c r="L294" s="4"/>
      <c r="M294" s="9">
        <f>M295</f>
        <v>728790.82</v>
      </c>
      <c r="N294" s="9">
        <f>N295</f>
        <v>620203.4</v>
      </c>
      <c r="O294" s="54">
        <f>O295</f>
        <v>0</v>
      </c>
      <c r="P294" s="9">
        <f t="shared" ref="P294:R294" si="186">P295</f>
        <v>757942.45</v>
      </c>
      <c r="Q294" s="66">
        <f>Q295</f>
        <v>0</v>
      </c>
      <c r="R294" s="9">
        <f t="shared" si="186"/>
        <v>788260.18</v>
      </c>
      <c r="S294" s="62">
        <f>S295</f>
        <v>0</v>
      </c>
    </row>
    <row r="295" spans="1:19" outlineLevel="7">
      <c r="A295" s="3" t="s">
        <v>32</v>
      </c>
      <c r="B295" s="4" t="s">
        <v>4</v>
      </c>
      <c r="C295" s="7" t="s">
        <v>474</v>
      </c>
      <c r="D295" s="7" t="s">
        <v>475</v>
      </c>
      <c r="E295" s="8" t="str">
        <f t="shared" si="172"/>
        <v>01 4 13 80700</v>
      </c>
      <c r="F295" s="7" t="s">
        <v>469</v>
      </c>
      <c r="G295" s="7" t="s">
        <v>486</v>
      </c>
      <c r="H295" s="7" t="s">
        <v>473</v>
      </c>
      <c r="I295" s="7" t="s">
        <v>508</v>
      </c>
      <c r="J295" s="4" t="s">
        <v>31</v>
      </c>
      <c r="K295" s="4" t="s">
        <v>62</v>
      </c>
      <c r="L295" s="4" t="s">
        <v>63</v>
      </c>
      <c r="M295" s="21">
        <v>728790.82</v>
      </c>
      <c r="N295" s="21">
        <v>620203.4</v>
      </c>
      <c r="O295" s="55">
        <v>0</v>
      </c>
      <c r="P295" s="21">
        <v>757942.45</v>
      </c>
      <c r="Q295" s="67">
        <v>0</v>
      </c>
      <c r="R295" s="21">
        <v>788260.18</v>
      </c>
      <c r="S295" s="63">
        <v>0</v>
      </c>
    </row>
    <row r="296" spans="1:19" outlineLevel="7">
      <c r="A296" s="3" t="s">
        <v>68</v>
      </c>
      <c r="B296" s="4" t="s">
        <v>4</v>
      </c>
      <c r="C296" s="7" t="s">
        <v>474</v>
      </c>
      <c r="D296" s="7" t="s">
        <v>475</v>
      </c>
      <c r="E296" s="8" t="str">
        <f t="shared" si="172"/>
        <v>01 4 13 80700</v>
      </c>
      <c r="F296" s="7" t="s">
        <v>469</v>
      </c>
      <c r="G296" s="7" t="s">
        <v>486</v>
      </c>
      <c r="H296" s="7" t="s">
        <v>473</v>
      </c>
      <c r="I296" s="7" t="s">
        <v>508</v>
      </c>
      <c r="J296" s="4" t="s">
        <v>31</v>
      </c>
      <c r="K296" s="4" t="s">
        <v>69</v>
      </c>
      <c r="L296" s="4"/>
      <c r="M296" s="9">
        <f>M297</f>
        <v>231553</v>
      </c>
      <c r="N296" s="9">
        <f>N297</f>
        <v>231553</v>
      </c>
      <c r="O296" s="54">
        <f>O297</f>
        <v>0</v>
      </c>
      <c r="P296" s="9">
        <f t="shared" ref="P296:R296" si="187">P297</f>
        <v>231553</v>
      </c>
      <c r="Q296" s="66">
        <f>Q297</f>
        <v>0</v>
      </c>
      <c r="R296" s="9">
        <f t="shared" si="187"/>
        <v>231553</v>
      </c>
      <c r="S296" s="62">
        <f>S297</f>
        <v>0</v>
      </c>
    </row>
    <row r="297" spans="1:19" outlineLevel="7">
      <c r="A297" s="3" t="s">
        <v>48</v>
      </c>
      <c r="B297" s="4" t="s">
        <v>4</v>
      </c>
      <c r="C297" s="7" t="s">
        <v>474</v>
      </c>
      <c r="D297" s="7" t="s">
        <v>475</v>
      </c>
      <c r="E297" s="8" t="str">
        <f t="shared" si="172"/>
        <v>01 4 13 80700</v>
      </c>
      <c r="F297" s="7" t="s">
        <v>469</v>
      </c>
      <c r="G297" s="7" t="s">
        <v>486</v>
      </c>
      <c r="H297" s="7" t="s">
        <v>473</v>
      </c>
      <c r="I297" s="7" t="s">
        <v>508</v>
      </c>
      <c r="J297" s="4" t="s">
        <v>31</v>
      </c>
      <c r="K297" s="4" t="s">
        <v>69</v>
      </c>
      <c r="L297" s="4" t="s">
        <v>70</v>
      </c>
      <c r="M297" s="21">
        <v>231553</v>
      </c>
      <c r="N297" s="21">
        <v>231553</v>
      </c>
      <c r="O297" s="55">
        <v>0</v>
      </c>
      <c r="P297" s="21">
        <v>231553</v>
      </c>
      <c r="Q297" s="67">
        <v>0</v>
      </c>
      <c r="R297" s="21">
        <v>231553</v>
      </c>
      <c r="S297" s="63">
        <v>0</v>
      </c>
    </row>
    <row r="298" spans="1:19" ht="25.5" outlineLevel="7">
      <c r="A298" s="3" t="s">
        <v>71</v>
      </c>
      <c r="B298" s="4" t="s">
        <v>4</v>
      </c>
      <c r="C298" s="7" t="s">
        <v>474</v>
      </c>
      <c r="D298" s="7" t="s">
        <v>475</v>
      </c>
      <c r="E298" s="8" t="str">
        <f t="shared" si="172"/>
        <v>01 4 13 80700</v>
      </c>
      <c r="F298" s="7" t="s">
        <v>469</v>
      </c>
      <c r="G298" s="7" t="s">
        <v>486</v>
      </c>
      <c r="H298" s="7" t="s">
        <v>473</v>
      </c>
      <c r="I298" s="7" t="s">
        <v>508</v>
      </c>
      <c r="J298" s="4" t="s">
        <v>31</v>
      </c>
      <c r="K298" s="4" t="s">
        <v>72</v>
      </c>
      <c r="L298" s="4"/>
      <c r="M298" s="9">
        <f>M299</f>
        <v>0</v>
      </c>
      <c r="N298" s="9">
        <f>N299</f>
        <v>349000</v>
      </c>
      <c r="O298" s="54">
        <f>O299</f>
        <v>0</v>
      </c>
      <c r="P298" s="9">
        <f t="shared" ref="P298:R298" si="188">P299</f>
        <v>0</v>
      </c>
      <c r="Q298" s="66">
        <f>Q299</f>
        <v>0</v>
      </c>
      <c r="R298" s="9">
        <f t="shared" si="188"/>
        <v>0</v>
      </c>
      <c r="S298" s="62">
        <f>S299</f>
        <v>0</v>
      </c>
    </row>
    <row r="299" spans="1:19" ht="25.5" outlineLevel="7">
      <c r="A299" s="3" t="s">
        <v>43</v>
      </c>
      <c r="B299" s="4" t="s">
        <v>4</v>
      </c>
      <c r="C299" s="7" t="s">
        <v>474</v>
      </c>
      <c r="D299" s="7" t="s">
        <v>475</v>
      </c>
      <c r="E299" s="8" t="str">
        <f t="shared" si="172"/>
        <v>01 4 13 80700</v>
      </c>
      <c r="F299" s="7" t="s">
        <v>469</v>
      </c>
      <c r="G299" s="7" t="s">
        <v>486</v>
      </c>
      <c r="H299" s="7" t="s">
        <v>473</v>
      </c>
      <c r="I299" s="7" t="s">
        <v>508</v>
      </c>
      <c r="J299" s="4" t="s">
        <v>31</v>
      </c>
      <c r="K299" s="4" t="s">
        <v>72</v>
      </c>
      <c r="L299" s="4" t="s">
        <v>73</v>
      </c>
      <c r="M299" s="21">
        <v>0</v>
      </c>
      <c r="N299" s="21">
        <v>349000</v>
      </c>
      <c r="O299" s="55">
        <v>0</v>
      </c>
      <c r="P299" s="21">
        <v>0</v>
      </c>
      <c r="Q299" s="67">
        <v>0</v>
      </c>
      <c r="R299" s="21">
        <v>0</v>
      </c>
      <c r="S299" s="63">
        <v>0</v>
      </c>
    </row>
    <row r="300" spans="1:19" ht="25.5" outlineLevel="7">
      <c r="A300" s="3" t="s">
        <v>151</v>
      </c>
      <c r="B300" s="4" t="s">
        <v>4</v>
      </c>
      <c r="C300" s="7" t="s">
        <v>474</v>
      </c>
      <c r="D300" s="7" t="s">
        <v>475</v>
      </c>
      <c r="E300" s="8" t="str">
        <f t="shared" si="172"/>
        <v>01 4 13 80700</v>
      </c>
      <c r="F300" s="7" t="s">
        <v>469</v>
      </c>
      <c r="G300" s="7" t="s">
        <v>486</v>
      </c>
      <c r="H300" s="7" t="s">
        <v>473</v>
      </c>
      <c r="I300" s="7" t="s">
        <v>508</v>
      </c>
      <c r="J300" s="4" t="s">
        <v>31</v>
      </c>
      <c r="K300" s="4" t="s">
        <v>152</v>
      </c>
      <c r="L300" s="4"/>
      <c r="M300" s="9">
        <f>M301</f>
        <v>5250</v>
      </c>
      <c r="N300" s="9">
        <f>N301</f>
        <v>5250</v>
      </c>
      <c r="O300" s="54">
        <f>O301</f>
        <v>0</v>
      </c>
      <c r="P300" s="9">
        <f t="shared" ref="P300:R300" si="189">P301</f>
        <v>5250</v>
      </c>
      <c r="Q300" s="66">
        <f>Q301</f>
        <v>0</v>
      </c>
      <c r="R300" s="9">
        <f t="shared" si="189"/>
        <v>5250</v>
      </c>
      <c r="S300" s="62">
        <f>S301</f>
        <v>0</v>
      </c>
    </row>
    <row r="301" spans="1:19" ht="25.5" outlineLevel="7">
      <c r="A301" s="3" t="s">
        <v>153</v>
      </c>
      <c r="B301" s="4" t="s">
        <v>4</v>
      </c>
      <c r="C301" s="7" t="s">
        <v>474</v>
      </c>
      <c r="D301" s="7" t="s">
        <v>475</v>
      </c>
      <c r="E301" s="8" t="str">
        <f t="shared" si="172"/>
        <v>01 4 13 80700</v>
      </c>
      <c r="F301" s="7" t="s">
        <v>469</v>
      </c>
      <c r="G301" s="7" t="s">
        <v>486</v>
      </c>
      <c r="H301" s="7" t="s">
        <v>473</v>
      </c>
      <c r="I301" s="7" t="s">
        <v>508</v>
      </c>
      <c r="J301" s="4" t="s">
        <v>31</v>
      </c>
      <c r="K301" s="4" t="s">
        <v>152</v>
      </c>
      <c r="L301" s="4" t="s">
        <v>154</v>
      </c>
      <c r="M301" s="21">
        <v>5250</v>
      </c>
      <c r="N301" s="21">
        <v>5250</v>
      </c>
      <c r="O301" s="55">
        <v>0</v>
      </c>
      <c r="P301" s="21">
        <v>5250</v>
      </c>
      <c r="Q301" s="67">
        <v>0</v>
      </c>
      <c r="R301" s="21">
        <v>5250</v>
      </c>
      <c r="S301" s="63">
        <v>0</v>
      </c>
    </row>
    <row r="302" spans="1:19" ht="25.5" outlineLevel="7">
      <c r="A302" s="3" t="s">
        <v>155</v>
      </c>
      <c r="B302" s="4" t="s">
        <v>4</v>
      </c>
      <c r="C302" s="7" t="s">
        <v>474</v>
      </c>
      <c r="D302" s="7" t="s">
        <v>475</v>
      </c>
      <c r="E302" s="8" t="str">
        <f t="shared" si="172"/>
        <v>01 4 13 80700</v>
      </c>
      <c r="F302" s="7" t="s">
        <v>469</v>
      </c>
      <c r="G302" s="7" t="s">
        <v>486</v>
      </c>
      <c r="H302" s="7" t="s">
        <v>473</v>
      </c>
      <c r="I302" s="7" t="s">
        <v>508</v>
      </c>
      <c r="J302" s="4" t="s">
        <v>31</v>
      </c>
      <c r="K302" s="4" t="s">
        <v>156</v>
      </c>
      <c r="L302" s="4"/>
      <c r="M302" s="9">
        <f>M303</f>
        <v>15000</v>
      </c>
      <c r="N302" s="9">
        <f>N303</f>
        <v>15000</v>
      </c>
      <c r="O302" s="54">
        <f>O303</f>
        <v>0</v>
      </c>
      <c r="P302" s="9">
        <f t="shared" ref="P302:R302" si="190">P303</f>
        <v>15000</v>
      </c>
      <c r="Q302" s="66">
        <f>Q303</f>
        <v>0</v>
      </c>
      <c r="R302" s="9">
        <f t="shared" si="190"/>
        <v>15000</v>
      </c>
      <c r="S302" s="62">
        <f>S303</f>
        <v>0</v>
      </c>
    </row>
    <row r="303" spans="1:19" ht="25.5" outlineLevel="7">
      <c r="A303" s="3" t="s">
        <v>157</v>
      </c>
      <c r="B303" s="4" t="s">
        <v>4</v>
      </c>
      <c r="C303" s="7" t="s">
        <v>474</v>
      </c>
      <c r="D303" s="7" t="s">
        <v>475</v>
      </c>
      <c r="E303" s="8" t="str">
        <f t="shared" si="172"/>
        <v>01 4 13 80700</v>
      </c>
      <c r="F303" s="7" t="s">
        <v>469</v>
      </c>
      <c r="G303" s="7" t="s">
        <v>486</v>
      </c>
      <c r="H303" s="7" t="s">
        <v>473</v>
      </c>
      <c r="I303" s="7" t="s">
        <v>508</v>
      </c>
      <c r="J303" s="4" t="s">
        <v>31</v>
      </c>
      <c r="K303" s="4" t="s">
        <v>156</v>
      </c>
      <c r="L303" s="4" t="s">
        <v>158</v>
      </c>
      <c r="M303" s="21">
        <v>15000</v>
      </c>
      <c r="N303" s="21">
        <v>15000</v>
      </c>
      <c r="O303" s="55">
        <v>0</v>
      </c>
      <c r="P303" s="21">
        <v>15000</v>
      </c>
      <c r="Q303" s="67">
        <v>0</v>
      </c>
      <c r="R303" s="21">
        <v>15000</v>
      </c>
      <c r="S303" s="63">
        <v>0</v>
      </c>
    </row>
    <row r="304" spans="1:19" ht="76.5" outlineLevel="3">
      <c r="A304" s="3" t="s">
        <v>159</v>
      </c>
      <c r="B304" s="4" t="s">
        <v>4</v>
      </c>
      <c r="C304" s="7" t="s">
        <v>474</v>
      </c>
      <c r="D304" s="7" t="s">
        <v>475</v>
      </c>
      <c r="E304" s="8" t="str">
        <f t="shared" si="172"/>
        <v>01 4 13 80730</v>
      </c>
      <c r="F304" s="7" t="s">
        <v>469</v>
      </c>
      <c r="G304" s="7" t="s">
        <v>486</v>
      </c>
      <c r="H304" s="7" t="s">
        <v>473</v>
      </c>
      <c r="I304" s="7" t="s">
        <v>509</v>
      </c>
      <c r="J304" s="4"/>
      <c r="K304" s="4"/>
      <c r="L304" s="4"/>
      <c r="M304" s="9">
        <f>M305+M315+M343</f>
        <v>11402903.020000001</v>
      </c>
      <c r="N304" s="9">
        <f>N305+N315+N343</f>
        <v>11418772.620000001</v>
      </c>
      <c r="O304" s="54">
        <f>O305+O315+O343</f>
        <v>0</v>
      </c>
      <c r="P304" s="9">
        <f t="shared" ref="P304:R304" si="191">P305+P315+P343</f>
        <v>11759243.1</v>
      </c>
      <c r="Q304" s="66">
        <f>Q305+Q315+Q343</f>
        <v>0</v>
      </c>
      <c r="R304" s="9">
        <f t="shared" si="191"/>
        <v>12178248.119999999</v>
      </c>
      <c r="S304" s="62">
        <f>S305+S315+S343</f>
        <v>0</v>
      </c>
    </row>
    <row r="305" spans="1:19" ht="89.25" outlineLevel="4">
      <c r="A305" s="3" t="s">
        <v>8</v>
      </c>
      <c r="B305" s="4" t="s">
        <v>4</v>
      </c>
      <c r="C305" s="7" t="s">
        <v>474</v>
      </c>
      <c r="D305" s="7" t="s">
        <v>475</v>
      </c>
      <c r="E305" s="8" t="str">
        <f t="shared" si="172"/>
        <v>01 4 13 80730</v>
      </c>
      <c r="F305" s="7" t="s">
        <v>469</v>
      </c>
      <c r="G305" s="7" t="s">
        <v>486</v>
      </c>
      <c r="H305" s="7" t="s">
        <v>473</v>
      </c>
      <c r="I305" s="7" t="s">
        <v>509</v>
      </c>
      <c r="J305" s="4" t="s">
        <v>9</v>
      </c>
      <c r="K305" s="4"/>
      <c r="L305" s="4"/>
      <c r="M305" s="9">
        <f>M306</f>
        <v>9374738.9600000009</v>
      </c>
      <c r="N305" s="9">
        <f>N306</f>
        <v>9374738.9600000009</v>
      </c>
      <c r="O305" s="54">
        <f>O306</f>
        <v>0</v>
      </c>
      <c r="P305" s="9">
        <f t="shared" ref="P305:R305" si="192">P306</f>
        <v>9749481.5099999998</v>
      </c>
      <c r="Q305" s="66">
        <f>Q306</f>
        <v>0</v>
      </c>
      <c r="R305" s="9">
        <f t="shared" si="192"/>
        <v>10139213.719999999</v>
      </c>
      <c r="S305" s="62">
        <f>S306</f>
        <v>0</v>
      </c>
    </row>
    <row r="306" spans="1:19" ht="25.5" outlineLevel="5">
      <c r="A306" s="3" t="s">
        <v>129</v>
      </c>
      <c r="B306" s="4" t="s">
        <v>4</v>
      </c>
      <c r="C306" s="7" t="s">
        <v>474</v>
      </c>
      <c r="D306" s="7" t="s">
        <v>475</v>
      </c>
      <c r="E306" s="8" t="str">
        <f t="shared" si="172"/>
        <v>01 4 13 80730</v>
      </c>
      <c r="F306" s="7" t="s">
        <v>469</v>
      </c>
      <c r="G306" s="7" t="s">
        <v>486</v>
      </c>
      <c r="H306" s="7" t="s">
        <v>473</v>
      </c>
      <c r="I306" s="7" t="s">
        <v>509</v>
      </c>
      <c r="J306" s="4" t="s">
        <v>130</v>
      </c>
      <c r="K306" s="4"/>
      <c r="L306" s="4"/>
      <c r="M306" s="9">
        <f>M307+M312</f>
        <v>9374738.9600000009</v>
      </c>
      <c r="N306" s="9">
        <f>N307+N312</f>
        <v>9374738.9600000009</v>
      </c>
      <c r="O306" s="54">
        <f>O307+O312</f>
        <v>0</v>
      </c>
      <c r="P306" s="9">
        <f t="shared" ref="P306:R306" si="193">P307+P312</f>
        <v>9749481.5099999998</v>
      </c>
      <c r="Q306" s="66">
        <f>Q307+Q312</f>
        <v>0</v>
      </c>
      <c r="R306" s="9">
        <f t="shared" si="193"/>
        <v>10139213.719999999</v>
      </c>
      <c r="S306" s="62">
        <f>S307+S312</f>
        <v>0</v>
      </c>
    </row>
    <row r="307" spans="1:19" ht="25.5" outlineLevel="6">
      <c r="A307" s="3" t="s">
        <v>131</v>
      </c>
      <c r="B307" s="4" t="s">
        <v>4</v>
      </c>
      <c r="C307" s="7" t="s">
        <v>474</v>
      </c>
      <c r="D307" s="7" t="s">
        <v>475</v>
      </c>
      <c r="E307" s="8" t="str">
        <f t="shared" si="172"/>
        <v>01 4 13 80730</v>
      </c>
      <c r="F307" s="7" t="s">
        <v>469</v>
      </c>
      <c r="G307" s="7" t="s">
        <v>486</v>
      </c>
      <c r="H307" s="7" t="s">
        <v>473</v>
      </c>
      <c r="I307" s="7" t="s">
        <v>509</v>
      </c>
      <c r="J307" s="4" t="s">
        <v>132</v>
      </c>
      <c r="K307" s="4"/>
      <c r="L307" s="4"/>
      <c r="M307" s="9">
        <f>M308+M310</f>
        <v>7235516.8700000001</v>
      </c>
      <c r="N307" s="9">
        <f>N308+N310</f>
        <v>7235516.8700000001</v>
      </c>
      <c r="O307" s="54">
        <f>O308+O310</f>
        <v>0</v>
      </c>
      <c r="P307" s="9">
        <f t="shared" ref="P307:R307" si="194">P308+P310</f>
        <v>7523337.5599999996</v>
      </c>
      <c r="Q307" s="66">
        <f>Q308+Q310</f>
        <v>0</v>
      </c>
      <c r="R307" s="9">
        <f t="shared" si="194"/>
        <v>7822671.0599999996</v>
      </c>
      <c r="S307" s="62">
        <f>S308+S310</f>
        <v>0</v>
      </c>
    </row>
    <row r="308" spans="1:19" outlineLevel="7">
      <c r="A308" s="3" t="s">
        <v>51</v>
      </c>
      <c r="B308" s="4" t="s">
        <v>4</v>
      </c>
      <c r="C308" s="7" t="s">
        <v>474</v>
      </c>
      <c r="D308" s="7" t="s">
        <v>475</v>
      </c>
      <c r="E308" s="8" t="str">
        <f t="shared" si="172"/>
        <v>01 4 13 80730</v>
      </c>
      <c r="F308" s="7" t="s">
        <v>469</v>
      </c>
      <c r="G308" s="7" t="s">
        <v>486</v>
      </c>
      <c r="H308" s="7" t="s">
        <v>473</v>
      </c>
      <c r="I308" s="7" t="s">
        <v>509</v>
      </c>
      <c r="J308" s="4" t="s">
        <v>132</v>
      </c>
      <c r="K308" s="4" t="s">
        <v>52</v>
      </c>
      <c r="L308" s="4"/>
      <c r="M308" s="9">
        <f>M309</f>
        <v>7195516.8700000001</v>
      </c>
      <c r="N308" s="9">
        <f>N309</f>
        <v>7195516.8700000001</v>
      </c>
      <c r="O308" s="54">
        <f>O309</f>
        <v>0</v>
      </c>
      <c r="P308" s="9">
        <f t="shared" ref="P308:R308" si="195">P309</f>
        <v>7483337.5599999996</v>
      </c>
      <c r="Q308" s="66">
        <f>Q309</f>
        <v>0</v>
      </c>
      <c r="R308" s="9">
        <f t="shared" si="195"/>
        <v>7782671.0599999996</v>
      </c>
      <c r="S308" s="62">
        <f>S309</f>
        <v>0</v>
      </c>
    </row>
    <row r="309" spans="1:19" outlineLevel="7">
      <c r="A309" s="3" t="s">
        <v>16</v>
      </c>
      <c r="B309" s="4" t="s">
        <v>4</v>
      </c>
      <c r="C309" s="7" t="s">
        <v>474</v>
      </c>
      <c r="D309" s="7" t="s">
        <v>475</v>
      </c>
      <c r="E309" s="8" t="str">
        <f t="shared" si="172"/>
        <v>01 4 13 80730</v>
      </c>
      <c r="F309" s="7" t="s">
        <v>469</v>
      </c>
      <c r="G309" s="7" t="s">
        <v>486</v>
      </c>
      <c r="H309" s="7" t="s">
        <v>473</v>
      </c>
      <c r="I309" s="7" t="s">
        <v>509</v>
      </c>
      <c r="J309" s="4" t="s">
        <v>132</v>
      </c>
      <c r="K309" s="4" t="s">
        <v>52</v>
      </c>
      <c r="L309" s="4" t="s">
        <v>53</v>
      </c>
      <c r="M309" s="21">
        <v>7195516.8700000001</v>
      </c>
      <c r="N309" s="21">
        <v>7195516.8700000001</v>
      </c>
      <c r="O309" s="55">
        <v>0</v>
      </c>
      <c r="P309" s="21">
        <v>7483337.5599999996</v>
      </c>
      <c r="Q309" s="67">
        <v>0</v>
      </c>
      <c r="R309" s="21">
        <v>7782671.0599999996</v>
      </c>
      <c r="S309" s="63">
        <v>0</v>
      </c>
    </row>
    <row r="310" spans="1:19" ht="38.25" outlineLevel="7">
      <c r="A310" s="3" t="s">
        <v>54</v>
      </c>
      <c r="B310" s="4" t="s">
        <v>4</v>
      </c>
      <c r="C310" s="7" t="s">
        <v>474</v>
      </c>
      <c r="D310" s="7" t="s">
        <v>475</v>
      </c>
      <c r="E310" s="8" t="str">
        <f t="shared" si="172"/>
        <v>01 4 13 80730</v>
      </c>
      <c r="F310" s="7" t="s">
        <v>469</v>
      </c>
      <c r="G310" s="7" t="s">
        <v>486</v>
      </c>
      <c r="H310" s="7" t="s">
        <v>473</v>
      </c>
      <c r="I310" s="7" t="s">
        <v>509</v>
      </c>
      <c r="J310" s="4" t="s">
        <v>132</v>
      </c>
      <c r="K310" s="4" t="s">
        <v>55</v>
      </c>
      <c r="L310" s="4"/>
      <c r="M310" s="9">
        <f>M311</f>
        <v>40000</v>
      </c>
      <c r="N310" s="9">
        <f>N311</f>
        <v>40000</v>
      </c>
      <c r="O310" s="54">
        <f>O311</f>
        <v>0</v>
      </c>
      <c r="P310" s="9">
        <f t="shared" ref="P310:R310" si="196">P311</f>
        <v>40000</v>
      </c>
      <c r="Q310" s="66">
        <f>Q311</f>
        <v>0</v>
      </c>
      <c r="R310" s="9">
        <f t="shared" si="196"/>
        <v>40000</v>
      </c>
      <c r="S310" s="62">
        <f>S311</f>
        <v>0</v>
      </c>
    </row>
    <row r="311" spans="1:19" ht="38.25" outlineLevel="7">
      <c r="A311" s="3" t="s">
        <v>20</v>
      </c>
      <c r="B311" s="4" t="s">
        <v>4</v>
      </c>
      <c r="C311" s="7" t="s">
        <v>474</v>
      </c>
      <c r="D311" s="7" t="s">
        <v>475</v>
      </c>
      <c r="E311" s="8" t="str">
        <f t="shared" si="172"/>
        <v>01 4 13 80730</v>
      </c>
      <c r="F311" s="7" t="s">
        <v>469</v>
      </c>
      <c r="G311" s="7" t="s">
        <v>486</v>
      </c>
      <c r="H311" s="7" t="s">
        <v>473</v>
      </c>
      <c r="I311" s="7" t="s">
        <v>509</v>
      </c>
      <c r="J311" s="4" t="s">
        <v>132</v>
      </c>
      <c r="K311" s="4" t="s">
        <v>55</v>
      </c>
      <c r="L311" s="4" t="s">
        <v>56</v>
      </c>
      <c r="M311" s="21">
        <v>40000</v>
      </c>
      <c r="N311" s="21">
        <v>40000</v>
      </c>
      <c r="O311" s="55">
        <v>0</v>
      </c>
      <c r="P311" s="21">
        <v>40000</v>
      </c>
      <c r="Q311" s="67">
        <v>0</v>
      </c>
      <c r="R311" s="21">
        <v>40000</v>
      </c>
      <c r="S311" s="63">
        <v>0</v>
      </c>
    </row>
    <row r="312" spans="1:19" ht="51" outlineLevel="6">
      <c r="A312" s="3" t="s">
        <v>133</v>
      </c>
      <c r="B312" s="4" t="s">
        <v>4</v>
      </c>
      <c r="C312" s="7" t="s">
        <v>474</v>
      </c>
      <c r="D312" s="7" t="s">
        <v>475</v>
      </c>
      <c r="E312" s="8" t="str">
        <f t="shared" si="172"/>
        <v>01 4 13 80730</v>
      </c>
      <c r="F312" s="7" t="s">
        <v>469</v>
      </c>
      <c r="G312" s="7" t="s">
        <v>486</v>
      </c>
      <c r="H312" s="7" t="s">
        <v>473</v>
      </c>
      <c r="I312" s="7" t="s">
        <v>509</v>
      </c>
      <c r="J312" s="4" t="s">
        <v>134</v>
      </c>
      <c r="K312" s="4"/>
      <c r="L312" s="4"/>
      <c r="M312" s="9">
        <f t="shared" ref="M312:S313" si="197">M313</f>
        <v>2139222.09</v>
      </c>
      <c r="N312" s="9">
        <f t="shared" si="197"/>
        <v>2139222.09</v>
      </c>
      <c r="O312" s="54">
        <f t="shared" si="197"/>
        <v>0</v>
      </c>
      <c r="P312" s="9">
        <f t="shared" ref="P312:R313" si="198">P313</f>
        <v>2226143.9500000002</v>
      </c>
      <c r="Q312" s="66">
        <f t="shared" si="197"/>
        <v>0</v>
      </c>
      <c r="R312" s="9">
        <f t="shared" si="198"/>
        <v>2316542.66</v>
      </c>
      <c r="S312" s="62">
        <f t="shared" si="197"/>
        <v>0</v>
      </c>
    </row>
    <row r="313" spans="1:19" ht="25.5" outlineLevel="7">
      <c r="A313" s="3" t="s">
        <v>57</v>
      </c>
      <c r="B313" s="4" t="s">
        <v>4</v>
      </c>
      <c r="C313" s="7" t="s">
        <v>474</v>
      </c>
      <c r="D313" s="7" t="s">
        <v>475</v>
      </c>
      <c r="E313" s="8" t="str">
        <f t="shared" si="172"/>
        <v>01 4 13 80730</v>
      </c>
      <c r="F313" s="7" t="s">
        <v>469</v>
      </c>
      <c r="G313" s="7" t="s">
        <v>486</v>
      </c>
      <c r="H313" s="7" t="s">
        <v>473</v>
      </c>
      <c r="I313" s="7" t="s">
        <v>509</v>
      </c>
      <c r="J313" s="4" t="s">
        <v>134</v>
      </c>
      <c r="K313" s="4" t="s">
        <v>58</v>
      </c>
      <c r="L313" s="4"/>
      <c r="M313" s="9">
        <f t="shared" si="197"/>
        <v>2139222.09</v>
      </c>
      <c r="N313" s="9">
        <f t="shared" si="197"/>
        <v>2139222.09</v>
      </c>
      <c r="O313" s="54">
        <f t="shared" si="197"/>
        <v>0</v>
      </c>
      <c r="P313" s="9">
        <f t="shared" si="198"/>
        <v>2226143.9500000002</v>
      </c>
      <c r="Q313" s="66">
        <f t="shared" si="197"/>
        <v>0</v>
      </c>
      <c r="R313" s="9">
        <f t="shared" si="198"/>
        <v>2316542.66</v>
      </c>
      <c r="S313" s="62">
        <f t="shared" si="197"/>
        <v>0</v>
      </c>
    </row>
    <row r="314" spans="1:19" ht="25.5" outlineLevel="7">
      <c r="A314" s="3" t="s">
        <v>24</v>
      </c>
      <c r="B314" s="4" t="s">
        <v>4</v>
      </c>
      <c r="C314" s="7" t="s">
        <v>474</v>
      </c>
      <c r="D314" s="7" t="s">
        <v>475</v>
      </c>
      <c r="E314" s="8" t="str">
        <f t="shared" si="172"/>
        <v>01 4 13 80730</v>
      </c>
      <c r="F314" s="7" t="s">
        <v>469</v>
      </c>
      <c r="G314" s="7" t="s">
        <v>486</v>
      </c>
      <c r="H314" s="7" t="s">
        <v>473</v>
      </c>
      <c r="I314" s="7" t="s">
        <v>509</v>
      </c>
      <c r="J314" s="4" t="s">
        <v>134</v>
      </c>
      <c r="K314" s="4" t="s">
        <v>58</v>
      </c>
      <c r="L314" s="4" t="s">
        <v>59</v>
      </c>
      <c r="M314" s="21">
        <v>2139222.09</v>
      </c>
      <c r="N314" s="21">
        <v>2139222.09</v>
      </c>
      <c r="O314" s="55">
        <v>0</v>
      </c>
      <c r="P314" s="21">
        <v>2226143.9500000002</v>
      </c>
      <c r="Q314" s="67">
        <v>0</v>
      </c>
      <c r="R314" s="21">
        <v>2316542.66</v>
      </c>
      <c r="S314" s="63">
        <v>0</v>
      </c>
    </row>
    <row r="315" spans="1:19" ht="38.25" outlineLevel="4">
      <c r="A315" s="3" t="s">
        <v>26</v>
      </c>
      <c r="B315" s="4" t="s">
        <v>4</v>
      </c>
      <c r="C315" s="7" t="s">
        <v>474</v>
      </c>
      <c r="D315" s="7" t="s">
        <v>475</v>
      </c>
      <c r="E315" s="8" t="str">
        <f t="shared" si="172"/>
        <v>01 4 13 80730</v>
      </c>
      <c r="F315" s="7" t="s">
        <v>469</v>
      </c>
      <c r="G315" s="7" t="s">
        <v>486</v>
      </c>
      <c r="H315" s="7" t="s">
        <v>473</v>
      </c>
      <c r="I315" s="7" t="s">
        <v>509</v>
      </c>
      <c r="J315" s="4" t="s">
        <v>27</v>
      </c>
      <c r="K315" s="4"/>
      <c r="L315" s="4"/>
      <c r="M315" s="9">
        <f>M316</f>
        <v>2021799.0599999998</v>
      </c>
      <c r="N315" s="9">
        <f>N316</f>
        <v>2037668.6600000001</v>
      </c>
      <c r="O315" s="54">
        <f>O316</f>
        <v>0</v>
      </c>
      <c r="P315" s="9">
        <f t="shared" ref="P315:R315" si="199">P316</f>
        <v>2003396.5899999999</v>
      </c>
      <c r="Q315" s="66">
        <f>Q316</f>
        <v>0</v>
      </c>
      <c r="R315" s="9">
        <f t="shared" si="199"/>
        <v>2032669.4</v>
      </c>
      <c r="S315" s="62">
        <f>S316</f>
        <v>0</v>
      </c>
    </row>
    <row r="316" spans="1:19" ht="51" outlineLevel="5">
      <c r="A316" s="3" t="s">
        <v>28</v>
      </c>
      <c r="B316" s="4" t="s">
        <v>4</v>
      </c>
      <c r="C316" s="7" t="s">
        <v>474</v>
      </c>
      <c r="D316" s="7" t="s">
        <v>475</v>
      </c>
      <c r="E316" s="8" t="str">
        <f t="shared" si="172"/>
        <v>01 4 13 80730</v>
      </c>
      <c r="F316" s="7" t="s">
        <v>469</v>
      </c>
      <c r="G316" s="7" t="s">
        <v>486</v>
      </c>
      <c r="H316" s="7" t="s">
        <v>473</v>
      </c>
      <c r="I316" s="7" t="s">
        <v>509</v>
      </c>
      <c r="J316" s="4" t="s">
        <v>29</v>
      </c>
      <c r="K316" s="4"/>
      <c r="L316" s="4"/>
      <c r="M316" s="9">
        <f>M317+M340</f>
        <v>2021799.0599999998</v>
      </c>
      <c r="N316" s="9">
        <f>N317+N340</f>
        <v>2037668.6600000001</v>
      </c>
      <c r="O316" s="54">
        <f>O317+O340</f>
        <v>0</v>
      </c>
      <c r="P316" s="9">
        <f t="shared" ref="P316:R316" si="200">P317+P340</f>
        <v>2003396.5899999999</v>
      </c>
      <c r="Q316" s="66">
        <f>Q317+Q340</f>
        <v>0</v>
      </c>
      <c r="R316" s="9">
        <f t="shared" si="200"/>
        <v>2032669.4</v>
      </c>
      <c r="S316" s="62">
        <f>S317+S340</f>
        <v>0</v>
      </c>
    </row>
    <row r="317" spans="1:19" ht="25.5" outlineLevel="6">
      <c r="A317" s="3" t="s">
        <v>30</v>
      </c>
      <c r="B317" s="4" t="s">
        <v>4</v>
      </c>
      <c r="C317" s="7" t="s">
        <v>474</v>
      </c>
      <c r="D317" s="7" t="s">
        <v>475</v>
      </c>
      <c r="E317" s="8" t="str">
        <f t="shared" si="172"/>
        <v>01 4 13 80730</v>
      </c>
      <c r="F317" s="7" t="s">
        <v>469</v>
      </c>
      <c r="G317" s="7" t="s">
        <v>486</v>
      </c>
      <c r="H317" s="7" t="s">
        <v>473</v>
      </c>
      <c r="I317" s="7" t="s">
        <v>509</v>
      </c>
      <c r="J317" s="4" t="s">
        <v>31</v>
      </c>
      <c r="K317" s="4"/>
      <c r="L317" s="4"/>
      <c r="M317" s="9">
        <f>M318+M320+M322+M324+M326+M328+M330+M332+M334+M336+M338</f>
        <v>1514512.8599999999</v>
      </c>
      <c r="N317" s="9">
        <f>N318+N320+N322+N324+N326+N328+N330+N332+N334+N336+N338</f>
        <v>1519939.56</v>
      </c>
      <c r="O317" s="54">
        <f>O318+O320+O322+O324+O326+O328+O330+O332+O334+O336+O338</f>
        <v>0</v>
      </c>
      <c r="P317" s="9">
        <f t="shared" ref="P317:R317" si="201">P318+P320+P322+P324+P326+P328+P330+P332+P334+P336+P338</f>
        <v>1475818.94</v>
      </c>
      <c r="Q317" s="66">
        <f>Q318+Q320+Q322+Q324+Q326+Q328+Q330+Q332+Q334+Q336+Q338</f>
        <v>0</v>
      </c>
      <c r="R317" s="9">
        <f t="shared" si="201"/>
        <v>1483988.65</v>
      </c>
      <c r="S317" s="62">
        <f>S318+S320+S322+S324+S326+S328+S330+S332+S334+S336+S338</f>
        <v>0</v>
      </c>
    </row>
    <row r="318" spans="1:19" outlineLevel="7">
      <c r="A318" s="3" t="s">
        <v>61</v>
      </c>
      <c r="B318" s="4" t="s">
        <v>4</v>
      </c>
      <c r="C318" s="7" t="s">
        <v>474</v>
      </c>
      <c r="D318" s="7" t="s">
        <v>475</v>
      </c>
      <c r="E318" s="8" t="str">
        <f t="shared" si="172"/>
        <v>01 4 13 80730</v>
      </c>
      <c r="F318" s="7" t="s">
        <v>469</v>
      </c>
      <c r="G318" s="7" t="s">
        <v>486</v>
      </c>
      <c r="H318" s="7" t="s">
        <v>473</v>
      </c>
      <c r="I318" s="7" t="s">
        <v>509</v>
      </c>
      <c r="J318" s="4" t="s">
        <v>31</v>
      </c>
      <c r="K318" s="4" t="s">
        <v>62</v>
      </c>
      <c r="L318" s="4"/>
      <c r="M318" s="9">
        <f>M319</f>
        <v>145265.57999999999</v>
      </c>
      <c r="N318" s="9">
        <f>N319</f>
        <v>141766.37</v>
      </c>
      <c r="O318" s="54">
        <f>O319</f>
        <v>0</v>
      </c>
      <c r="P318" s="9">
        <f t="shared" ref="P318:R318" si="202">P319</f>
        <v>151076.20000000001</v>
      </c>
      <c r="Q318" s="66">
        <f>Q319</f>
        <v>0</v>
      </c>
      <c r="R318" s="9">
        <f t="shared" si="202"/>
        <v>157119.25</v>
      </c>
      <c r="S318" s="62">
        <f>S319</f>
        <v>0</v>
      </c>
    </row>
    <row r="319" spans="1:19" outlineLevel="7">
      <c r="A319" s="3" t="s">
        <v>32</v>
      </c>
      <c r="B319" s="4" t="s">
        <v>4</v>
      </c>
      <c r="C319" s="7" t="s">
        <v>474</v>
      </c>
      <c r="D319" s="7" t="s">
        <v>475</v>
      </c>
      <c r="E319" s="8" t="str">
        <f t="shared" si="172"/>
        <v>01 4 13 80730</v>
      </c>
      <c r="F319" s="7" t="s">
        <v>469</v>
      </c>
      <c r="G319" s="7" t="s">
        <v>486</v>
      </c>
      <c r="H319" s="7" t="s">
        <v>473</v>
      </c>
      <c r="I319" s="7" t="s">
        <v>509</v>
      </c>
      <c r="J319" s="4" t="s">
        <v>31</v>
      </c>
      <c r="K319" s="4" t="s">
        <v>62</v>
      </c>
      <c r="L319" s="4" t="s">
        <v>63</v>
      </c>
      <c r="M319" s="21">
        <v>145265.57999999999</v>
      </c>
      <c r="N319" s="21">
        <v>141766.37</v>
      </c>
      <c r="O319" s="55">
        <v>0</v>
      </c>
      <c r="P319" s="21">
        <v>151076.20000000001</v>
      </c>
      <c r="Q319" s="67">
        <v>0</v>
      </c>
      <c r="R319" s="21">
        <v>157119.25</v>
      </c>
      <c r="S319" s="63">
        <v>0</v>
      </c>
    </row>
    <row r="320" spans="1:19" outlineLevel="7">
      <c r="A320" s="3" t="s">
        <v>115</v>
      </c>
      <c r="B320" s="4" t="s">
        <v>4</v>
      </c>
      <c r="C320" s="7" t="s">
        <v>474</v>
      </c>
      <c r="D320" s="7" t="s">
        <v>475</v>
      </c>
      <c r="E320" s="8" t="str">
        <f t="shared" si="172"/>
        <v>01 4 13 80730</v>
      </c>
      <c r="F320" s="7" t="s">
        <v>469</v>
      </c>
      <c r="G320" s="7" t="s">
        <v>486</v>
      </c>
      <c r="H320" s="7" t="s">
        <v>473</v>
      </c>
      <c r="I320" s="7" t="s">
        <v>509</v>
      </c>
      <c r="J320" s="4" t="s">
        <v>31</v>
      </c>
      <c r="K320" s="4" t="s">
        <v>116</v>
      </c>
      <c r="L320" s="4"/>
      <c r="M320" s="9">
        <f>M321</f>
        <v>19878.07</v>
      </c>
      <c r="N320" s="9">
        <f>N321</f>
        <v>19878.07</v>
      </c>
      <c r="O320" s="54">
        <f>O321</f>
        <v>0</v>
      </c>
      <c r="P320" s="9">
        <f t="shared" ref="P320:R320" si="203">P321</f>
        <v>19373.53</v>
      </c>
      <c r="Q320" s="66">
        <f>Q321</f>
        <v>0</v>
      </c>
      <c r="R320" s="9">
        <f t="shared" si="203"/>
        <v>21500.19</v>
      </c>
      <c r="S320" s="62">
        <f>S321</f>
        <v>0</v>
      </c>
    </row>
    <row r="321" spans="1:19" outlineLevel="7">
      <c r="A321" s="3" t="s">
        <v>117</v>
      </c>
      <c r="B321" s="4" t="s">
        <v>4</v>
      </c>
      <c r="C321" s="7" t="s">
        <v>474</v>
      </c>
      <c r="D321" s="7" t="s">
        <v>475</v>
      </c>
      <c r="E321" s="8" t="str">
        <f t="shared" si="172"/>
        <v>01 4 13 80730</v>
      </c>
      <c r="F321" s="7" t="s">
        <v>469</v>
      </c>
      <c r="G321" s="7" t="s">
        <v>486</v>
      </c>
      <c r="H321" s="7" t="s">
        <v>473</v>
      </c>
      <c r="I321" s="7" t="s">
        <v>509</v>
      </c>
      <c r="J321" s="4" t="s">
        <v>31</v>
      </c>
      <c r="K321" s="4" t="s">
        <v>116</v>
      </c>
      <c r="L321" s="4" t="s">
        <v>118</v>
      </c>
      <c r="M321" s="21">
        <v>19878.07</v>
      </c>
      <c r="N321" s="21">
        <v>19878.07</v>
      </c>
      <c r="O321" s="55">
        <v>0</v>
      </c>
      <c r="P321" s="21">
        <v>19373.53</v>
      </c>
      <c r="Q321" s="67">
        <v>0</v>
      </c>
      <c r="R321" s="21">
        <v>21500.19</v>
      </c>
      <c r="S321" s="63">
        <v>0</v>
      </c>
    </row>
    <row r="322" spans="1:19" ht="25.5" outlineLevel="7">
      <c r="A322" s="3" t="s">
        <v>64</v>
      </c>
      <c r="B322" s="4" t="s">
        <v>4</v>
      </c>
      <c r="C322" s="7" t="s">
        <v>474</v>
      </c>
      <c r="D322" s="7" t="s">
        <v>475</v>
      </c>
      <c r="E322" s="8" t="str">
        <f t="shared" si="172"/>
        <v>01 4 13 80730</v>
      </c>
      <c r="F322" s="7" t="s">
        <v>469</v>
      </c>
      <c r="G322" s="7" t="s">
        <v>486</v>
      </c>
      <c r="H322" s="7" t="s">
        <v>473</v>
      </c>
      <c r="I322" s="7" t="s">
        <v>509</v>
      </c>
      <c r="J322" s="4" t="s">
        <v>31</v>
      </c>
      <c r="K322" s="4" t="s">
        <v>65</v>
      </c>
      <c r="L322" s="4"/>
      <c r="M322" s="9">
        <f>M323</f>
        <v>90151.99</v>
      </c>
      <c r="N322" s="9">
        <f>N323</f>
        <v>180035.99</v>
      </c>
      <c r="O322" s="54">
        <f>O323</f>
        <v>0</v>
      </c>
      <c r="P322" s="9">
        <f t="shared" ref="P322:R322" si="204">P323</f>
        <v>90151.99</v>
      </c>
      <c r="Q322" s="66">
        <f>Q323</f>
        <v>0</v>
      </c>
      <c r="R322" s="9">
        <f t="shared" si="204"/>
        <v>90151.99</v>
      </c>
      <c r="S322" s="62">
        <f>S323</f>
        <v>0</v>
      </c>
    </row>
    <row r="323" spans="1:19" ht="25.5" outlineLevel="7">
      <c r="A323" s="3" t="s">
        <v>66</v>
      </c>
      <c r="B323" s="4" t="s">
        <v>4</v>
      </c>
      <c r="C323" s="7" t="s">
        <v>474</v>
      </c>
      <c r="D323" s="7" t="s">
        <v>475</v>
      </c>
      <c r="E323" s="8" t="str">
        <f t="shared" si="172"/>
        <v>01 4 13 80730</v>
      </c>
      <c r="F323" s="7" t="s">
        <v>469</v>
      </c>
      <c r="G323" s="7" t="s">
        <v>486</v>
      </c>
      <c r="H323" s="7" t="s">
        <v>473</v>
      </c>
      <c r="I323" s="7" t="s">
        <v>509</v>
      </c>
      <c r="J323" s="4" t="s">
        <v>31</v>
      </c>
      <c r="K323" s="4" t="s">
        <v>65</v>
      </c>
      <c r="L323" s="4" t="s">
        <v>67</v>
      </c>
      <c r="M323" s="21">
        <v>90151.99</v>
      </c>
      <c r="N323" s="21">
        <v>180035.99</v>
      </c>
      <c r="O323" s="55">
        <v>0</v>
      </c>
      <c r="P323" s="21">
        <v>90151.99</v>
      </c>
      <c r="Q323" s="67">
        <v>0</v>
      </c>
      <c r="R323" s="21">
        <v>90151.99</v>
      </c>
      <c r="S323" s="63">
        <v>0</v>
      </c>
    </row>
    <row r="324" spans="1:19" outlineLevel="7">
      <c r="A324" s="3" t="s">
        <v>68</v>
      </c>
      <c r="B324" s="4" t="s">
        <v>4</v>
      </c>
      <c r="C324" s="7" t="s">
        <v>474</v>
      </c>
      <c r="D324" s="7" t="s">
        <v>475</v>
      </c>
      <c r="E324" s="8" t="str">
        <f t="shared" si="172"/>
        <v>01 4 13 80730</v>
      </c>
      <c r="F324" s="7" t="s">
        <v>469</v>
      </c>
      <c r="G324" s="7" t="s">
        <v>486</v>
      </c>
      <c r="H324" s="7" t="s">
        <v>473</v>
      </c>
      <c r="I324" s="7" t="s">
        <v>509</v>
      </c>
      <c r="J324" s="4" t="s">
        <v>31</v>
      </c>
      <c r="K324" s="4" t="s">
        <v>69</v>
      </c>
      <c r="L324" s="4"/>
      <c r="M324" s="9">
        <f>M325</f>
        <v>256250.28</v>
      </c>
      <c r="N324" s="9">
        <f>N325</f>
        <v>106552.19</v>
      </c>
      <c r="O324" s="54">
        <f>O325</f>
        <v>0</v>
      </c>
      <c r="P324" s="9">
        <f t="shared" ref="P324:R324" si="205">P325</f>
        <v>212250.28</v>
      </c>
      <c r="Q324" s="66">
        <f>Q325</f>
        <v>0</v>
      </c>
      <c r="R324" s="9">
        <f t="shared" si="205"/>
        <v>212250.28</v>
      </c>
      <c r="S324" s="62">
        <f>S325</f>
        <v>0</v>
      </c>
    </row>
    <row r="325" spans="1:19" outlineLevel="7">
      <c r="A325" s="3" t="s">
        <v>48</v>
      </c>
      <c r="B325" s="4" t="s">
        <v>4</v>
      </c>
      <c r="C325" s="7" t="s">
        <v>474</v>
      </c>
      <c r="D325" s="7" t="s">
        <v>475</v>
      </c>
      <c r="E325" s="8" t="str">
        <f t="shared" si="172"/>
        <v>01 4 13 80730</v>
      </c>
      <c r="F325" s="7" t="s">
        <v>469</v>
      </c>
      <c r="G325" s="7" t="s">
        <v>486</v>
      </c>
      <c r="H325" s="7" t="s">
        <v>473</v>
      </c>
      <c r="I325" s="7" t="s">
        <v>509</v>
      </c>
      <c r="J325" s="4" t="s">
        <v>31</v>
      </c>
      <c r="K325" s="4" t="s">
        <v>69</v>
      </c>
      <c r="L325" s="4" t="s">
        <v>70</v>
      </c>
      <c r="M325" s="21">
        <v>256250.28</v>
      </c>
      <c r="N325" s="21">
        <v>106552.19</v>
      </c>
      <c r="O325" s="55">
        <v>0</v>
      </c>
      <c r="P325" s="21">
        <v>212250.28</v>
      </c>
      <c r="Q325" s="67">
        <v>0</v>
      </c>
      <c r="R325" s="21">
        <v>212250.28</v>
      </c>
      <c r="S325" s="63">
        <v>0</v>
      </c>
    </row>
    <row r="326" spans="1:19" outlineLevel="7">
      <c r="A326" s="3" t="s">
        <v>119</v>
      </c>
      <c r="B326" s="4" t="s">
        <v>4</v>
      </c>
      <c r="C326" s="7" t="s">
        <v>474</v>
      </c>
      <c r="D326" s="7" t="s">
        <v>475</v>
      </c>
      <c r="E326" s="8" t="str">
        <f t="shared" si="172"/>
        <v>01 4 13 80730</v>
      </c>
      <c r="F326" s="7" t="s">
        <v>469</v>
      </c>
      <c r="G326" s="7" t="s">
        <v>486</v>
      </c>
      <c r="H326" s="7" t="s">
        <v>473</v>
      </c>
      <c r="I326" s="7" t="s">
        <v>509</v>
      </c>
      <c r="J326" s="4" t="s">
        <v>31</v>
      </c>
      <c r="K326" s="4" t="s">
        <v>120</v>
      </c>
      <c r="L326" s="4"/>
      <c r="M326" s="9">
        <f>M327</f>
        <v>24309.65</v>
      </c>
      <c r="N326" s="9">
        <f>N327</f>
        <v>24309.65</v>
      </c>
      <c r="O326" s="54">
        <f>O327</f>
        <v>0</v>
      </c>
      <c r="P326" s="9">
        <f t="shared" ref="P326:R326" si="206">P327</f>
        <v>24309.65</v>
      </c>
      <c r="Q326" s="66">
        <f>Q327</f>
        <v>0</v>
      </c>
      <c r="R326" s="9">
        <f t="shared" si="206"/>
        <v>24309.65</v>
      </c>
      <c r="S326" s="62">
        <f>S327</f>
        <v>0</v>
      </c>
    </row>
    <row r="327" spans="1:19" outlineLevel="7">
      <c r="A327" s="3" t="s">
        <v>121</v>
      </c>
      <c r="B327" s="4" t="s">
        <v>4</v>
      </c>
      <c r="C327" s="7" t="s">
        <v>474</v>
      </c>
      <c r="D327" s="7" t="s">
        <v>475</v>
      </c>
      <c r="E327" s="8" t="str">
        <f t="shared" si="172"/>
        <v>01 4 13 80730</v>
      </c>
      <c r="F327" s="7" t="s">
        <v>469</v>
      </c>
      <c r="G327" s="7" t="s">
        <v>486</v>
      </c>
      <c r="H327" s="7" t="s">
        <v>473</v>
      </c>
      <c r="I327" s="7" t="s">
        <v>509</v>
      </c>
      <c r="J327" s="4" t="s">
        <v>31</v>
      </c>
      <c r="K327" s="4" t="s">
        <v>120</v>
      </c>
      <c r="L327" s="4" t="s">
        <v>122</v>
      </c>
      <c r="M327" s="21">
        <v>24309.65</v>
      </c>
      <c r="N327" s="21">
        <v>24309.65</v>
      </c>
      <c r="O327" s="55">
        <v>0</v>
      </c>
      <c r="P327" s="21">
        <v>24309.65</v>
      </c>
      <c r="Q327" s="67">
        <v>0</v>
      </c>
      <c r="R327" s="21">
        <v>24309.65</v>
      </c>
      <c r="S327" s="63">
        <v>0</v>
      </c>
    </row>
    <row r="328" spans="1:19" ht="51" outlineLevel="7">
      <c r="A328" s="3" t="s">
        <v>160</v>
      </c>
      <c r="B328" s="4" t="s">
        <v>4</v>
      </c>
      <c r="C328" s="7" t="s">
        <v>474</v>
      </c>
      <c r="D328" s="7" t="s">
        <v>475</v>
      </c>
      <c r="E328" s="8" t="str">
        <f t="shared" si="172"/>
        <v>01 4 13 80730</v>
      </c>
      <c r="F328" s="7" t="s">
        <v>469</v>
      </c>
      <c r="G328" s="7" t="s">
        <v>486</v>
      </c>
      <c r="H328" s="7" t="s">
        <v>473</v>
      </c>
      <c r="I328" s="7" t="s">
        <v>509</v>
      </c>
      <c r="J328" s="4" t="s">
        <v>31</v>
      </c>
      <c r="K328" s="4" t="s">
        <v>161</v>
      </c>
      <c r="L328" s="4"/>
      <c r="M328" s="9">
        <f>M329</f>
        <v>9000</v>
      </c>
      <c r="N328" s="9">
        <f>N329</f>
        <v>9000</v>
      </c>
      <c r="O328" s="54">
        <f>O329</f>
        <v>0</v>
      </c>
      <c r="P328" s="9">
        <f t="shared" ref="P328:R328" si="207">P329</f>
        <v>9000</v>
      </c>
      <c r="Q328" s="66">
        <f>Q329</f>
        <v>0</v>
      </c>
      <c r="R328" s="9">
        <f t="shared" si="207"/>
        <v>9000</v>
      </c>
      <c r="S328" s="62">
        <f>S329</f>
        <v>0</v>
      </c>
    </row>
    <row r="329" spans="1:19" ht="51" outlineLevel="7">
      <c r="A329" s="3" t="s">
        <v>162</v>
      </c>
      <c r="B329" s="4" t="s">
        <v>4</v>
      </c>
      <c r="C329" s="7" t="s">
        <v>474</v>
      </c>
      <c r="D329" s="7" t="s">
        <v>475</v>
      </c>
      <c r="E329" s="8" t="str">
        <f t="shared" si="172"/>
        <v>01 4 13 80730</v>
      </c>
      <c r="F329" s="7" t="s">
        <v>469</v>
      </c>
      <c r="G329" s="7" t="s">
        <v>486</v>
      </c>
      <c r="H329" s="7" t="s">
        <v>473</v>
      </c>
      <c r="I329" s="7" t="s">
        <v>509</v>
      </c>
      <c r="J329" s="4" t="s">
        <v>31</v>
      </c>
      <c r="K329" s="4" t="s">
        <v>161</v>
      </c>
      <c r="L329" s="4" t="s">
        <v>163</v>
      </c>
      <c r="M329" s="21">
        <v>9000</v>
      </c>
      <c r="N329" s="21">
        <v>9000</v>
      </c>
      <c r="O329" s="55">
        <v>0</v>
      </c>
      <c r="P329" s="21">
        <v>9000</v>
      </c>
      <c r="Q329" s="67">
        <v>0</v>
      </c>
      <c r="R329" s="21">
        <v>9000</v>
      </c>
      <c r="S329" s="63">
        <v>0</v>
      </c>
    </row>
    <row r="330" spans="1:19" ht="25.5" outlineLevel="7">
      <c r="A330" s="3" t="s">
        <v>164</v>
      </c>
      <c r="B330" s="4" t="s">
        <v>4</v>
      </c>
      <c r="C330" s="7" t="s">
        <v>474</v>
      </c>
      <c r="D330" s="7" t="s">
        <v>475</v>
      </c>
      <c r="E330" s="8" t="str">
        <f t="shared" si="172"/>
        <v>01 4 13 80730</v>
      </c>
      <c r="F330" s="7" t="s">
        <v>469</v>
      </c>
      <c r="G330" s="7" t="s">
        <v>486</v>
      </c>
      <c r="H330" s="7" t="s">
        <v>473</v>
      </c>
      <c r="I330" s="7" t="s">
        <v>509</v>
      </c>
      <c r="J330" s="4" t="s">
        <v>31</v>
      </c>
      <c r="K330" s="4" t="s">
        <v>165</v>
      </c>
      <c r="L330" s="4"/>
      <c r="M330" s="9">
        <f>M331</f>
        <v>267939.20000000001</v>
      </c>
      <c r="N330" s="9">
        <f>N331</f>
        <v>267939.20000000001</v>
      </c>
      <c r="O330" s="54">
        <f>O331</f>
        <v>0</v>
      </c>
      <c r="P330" s="9">
        <f t="shared" ref="P330:R330" si="208">P331</f>
        <v>267939.20000000001</v>
      </c>
      <c r="Q330" s="66">
        <f>Q331</f>
        <v>0</v>
      </c>
      <c r="R330" s="9">
        <f t="shared" si="208"/>
        <v>267939.20000000001</v>
      </c>
      <c r="S330" s="62">
        <f>S331</f>
        <v>0</v>
      </c>
    </row>
    <row r="331" spans="1:19" ht="25.5" outlineLevel="7">
      <c r="A331" s="3" t="s">
        <v>166</v>
      </c>
      <c r="B331" s="4" t="s">
        <v>4</v>
      </c>
      <c r="C331" s="7" t="s">
        <v>474</v>
      </c>
      <c r="D331" s="7" t="s">
        <v>475</v>
      </c>
      <c r="E331" s="8" t="str">
        <f t="shared" si="172"/>
        <v>01 4 13 80730</v>
      </c>
      <c r="F331" s="7" t="s">
        <v>469</v>
      </c>
      <c r="G331" s="7" t="s">
        <v>486</v>
      </c>
      <c r="H331" s="7" t="s">
        <v>473</v>
      </c>
      <c r="I331" s="7" t="s">
        <v>509</v>
      </c>
      <c r="J331" s="4" t="s">
        <v>31</v>
      </c>
      <c r="K331" s="4" t="s">
        <v>165</v>
      </c>
      <c r="L331" s="4" t="s">
        <v>167</v>
      </c>
      <c r="M331" s="21">
        <v>267939.20000000001</v>
      </c>
      <c r="N331" s="21">
        <v>267939.20000000001</v>
      </c>
      <c r="O331" s="55">
        <v>0</v>
      </c>
      <c r="P331" s="21">
        <v>267939.20000000001</v>
      </c>
      <c r="Q331" s="67">
        <v>0</v>
      </c>
      <c r="R331" s="21">
        <v>267939.20000000001</v>
      </c>
      <c r="S331" s="63">
        <v>0</v>
      </c>
    </row>
    <row r="332" spans="1:19" ht="25.5" outlineLevel="7">
      <c r="A332" s="3" t="s">
        <v>123</v>
      </c>
      <c r="B332" s="4" t="s">
        <v>4</v>
      </c>
      <c r="C332" s="7" t="s">
        <v>474</v>
      </c>
      <c r="D332" s="7" t="s">
        <v>475</v>
      </c>
      <c r="E332" s="8" t="str">
        <f t="shared" si="172"/>
        <v>01 4 13 80730</v>
      </c>
      <c r="F332" s="7" t="s">
        <v>469</v>
      </c>
      <c r="G332" s="7" t="s">
        <v>486</v>
      </c>
      <c r="H332" s="7" t="s">
        <v>473</v>
      </c>
      <c r="I332" s="7" t="s">
        <v>509</v>
      </c>
      <c r="J332" s="4" t="s">
        <v>31</v>
      </c>
      <c r="K332" s="4" t="s">
        <v>124</v>
      </c>
      <c r="L332" s="4"/>
      <c r="M332" s="9">
        <f>M333</f>
        <v>407510.4</v>
      </c>
      <c r="N332" s="9">
        <f>N333</f>
        <v>407510.4</v>
      </c>
      <c r="O332" s="54">
        <f>O333</f>
        <v>0</v>
      </c>
      <c r="P332" s="9">
        <f t="shared" ref="P332:R332" si="209">P333</f>
        <v>407510.4</v>
      </c>
      <c r="Q332" s="66">
        <f>Q333</f>
        <v>0</v>
      </c>
      <c r="R332" s="9">
        <f t="shared" si="209"/>
        <v>407510.4</v>
      </c>
      <c r="S332" s="62">
        <f>S333</f>
        <v>0</v>
      </c>
    </row>
    <row r="333" spans="1:19" ht="25.5" outlineLevel="7">
      <c r="A333" s="3" t="s">
        <v>125</v>
      </c>
      <c r="B333" s="4" t="s">
        <v>4</v>
      </c>
      <c r="C333" s="7" t="s">
        <v>474</v>
      </c>
      <c r="D333" s="7" t="s">
        <v>475</v>
      </c>
      <c r="E333" s="8" t="str">
        <f t="shared" si="172"/>
        <v>01 4 13 80730</v>
      </c>
      <c r="F333" s="7" t="s">
        <v>469</v>
      </c>
      <c r="G333" s="7" t="s">
        <v>486</v>
      </c>
      <c r="H333" s="7" t="s">
        <v>473</v>
      </c>
      <c r="I333" s="7" t="s">
        <v>509</v>
      </c>
      <c r="J333" s="4" t="s">
        <v>31</v>
      </c>
      <c r="K333" s="4" t="s">
        <v>124</v>
      </c>
      <c r="L333" s="4" t="s">
        <v>126</v>
      </c>
      <c r="M333" s="21">
        <v>407510.4</v>
      </c>
      <c r="N333" s="21">
        <v>407510.4</v>
      </c>
      <c r="O333" s="55">
        <v>0</v>
      </c>
      <c r="P333" s="21">
        <v>407510.4</v>
      </c>
      <c r="Q333" s="67">
        <v>0</v>
      </c>
      <c r="R333" s="21">
        <v>407510.4</v>
      </c>
      <c r="S333" s="63">
        <v>0</v>
      </c>
    </row>
    <row r="334" spans="1:19" ht="25.5" outlineLevel="7">
      <c r="A334" s="3" t="s">
        <v>151</v>
      </c>
      <c r="B334" s="4" t="s">
        <v>4</v>
      </c>
      <c r="C334" s="7" t="s">
        <v>474</v>
      </c>
      <c r="D334" s="7" t="s">
        <v>475</v>
      </c>
      <c r="E334" s="8" t="str">
        <f t="shared" si="172"/>
        <v>01 4 13 80730</v>
      </c>
      <c r="F334" s="7" t="s">
        <v>469</v>
      </c>
      <c r="G334" s="7" t="s">
        <v>486</v>
      </c>
      <c r="H334" s="7" t="s">
        <v>473</v>
      </c>
      <c r="I334" s="7" t="s">
        <v>509</v>
      </c>
      <c r="J334" s="4" t="s">
        <v>31</v>
      </c>
      <c r="K334" s="4" t="s">
        <v>152</v>
      </c>
      <c r="L334" s="4"/>
      <c r="M334" s="9">
        <f>M335</f>
        <v>71427.69</v>
      </c>
      <c r="N334" s="9">
        <f>N335</f>
        <v>140167.69</v>
      </c>
      <c r="O334" s="54">
        <f>O335</f>
        <v>0</v>
      </c>
      <c r="P334" s="9">
        <f t="shared" ref="P334:R334" si="210">P335</f>
        <v>71427.69</v>
      </c>
      <c r="Q334" s="66">
        <f>Q335</f>
        <v>0</v>
      </c>
      <c r="R334" s="9">
        <f t="shared" si="210"/>
        <v>71427.69</v>
      </c>
      <c r="S334" s="62">
        <f>S335</f>
        <v>0</v>
      </c>
    </row>
    <row r="335" spans="1:19" ht="25.5" outlineLevel="7">
      <c r="A335" s="3" t="s">
        <v>153</v>
      </c>
      <c r="B335" s="4" t="s">
        <v>4</v>
      </c>
      <c r="C335" s="7" t="s">
        <v>474</v>
      </c>
      <c r="D335" s="7" t="s">
        <v>475</v>
      </c>
      <c r="E335" s="8" t="str">
        <f t="shared" si="172"/>
        <v>01 4 13 80730</v>
      </c>
      <c r="F335" s="7" t="s">
        <v>469</v>
      </c>
      <c r="G335" s="7" t="s">
        <v>486</v>
      </c>
      <c r="H335" s="7" t="s">
        <v>473</v>
      </c>
      <c r="I335" s="7" t="s">
        <v>509</v>
      </c>
      <c r="J335" s="4" t="s">
        <v>31</v>
      </c>
      <c r="K335" s="4" t="s">
        <v>152</v>
      </c>
      <c r="L335" s="4" t="s">
        <v>154</v>
      </c>
      <c r="M335" s="21">
        <v>71427.69</v>
      </c>
      <c r="N335" s="21">
        <v>140167.69</v>
      </c>
      <c r="O335" s="55">
        <v>0</v>
      </c>
      <c r="P335" s="21">
        <v>71427.69</v>
      </c>
      <c r="Q335" s="67">
        <v>0</v>
      </c>
      <c r="R335" s="21">
        <v>71427.69</v>
      </c>
      <c r="S335" s="63">
        <v>0</v>
      </c>
    </row>
    <row r="336" spans="1:19" ht="25.5" outlineLevel="7">
      <c r="A336" s="3" t="s">
        <v>155</v>
      </c>
      <c r="B336" s="4" t="s">
        <v>4</v>
      </c>
      <c r="C336" s="7" t="s">
        <v>474</v>
      </c>
      <c r="D336" s="7" t="s">
        <v>475</v>
      </c>
      <c r="E336" s="8" t="str">
        <f t="shared" si="172"/>
        <v>01 4 13 80730</v>
      </c>
      <c r="F336" s="7" t="s">
        <v>469</v>
      </c>
      <c r="G336" s="7" t="s">
        <v>486</v>
      </c>
      <c r="H336" s="7" t="s">
        <v>473</v>
      </c>
      <c r="I336" s="7" t="s">
        <v>509</v>
      </c>
      <c r="J336" s="4" t="s">
        <v>31</v>
      </c>
      <c r="K336" s="4" t="s">
        <v>156</v>
      </c>
      <c r="L336" s="4"/>
      <c r="M336" s="9">
        <f>M337</f>
        <v>126000</v>
      </c>
      <c r="N336" s="9">
        <f>N337</f>
        <v>126000</v>
      </c>
      <c r="O336" s="54">
        <f>O337</f>
        <v>0</v>
      </c>
      <c r="P336" s="9">
        <f t="shared" ref="P336:R336" si="211">P337</f>
        <v>126000</v>
      </c>
      <c r="Q336" s="66">
        <f>Q337</f>
        <v>0</v>
      </c>
      <c r="R336" s="9">
        <f t="shared" si="211"/>
        <v>126000</v>
      </c>
      <c r="S336" s="62">
        <f>S337</f>
        <v>0</v>
      </c>
    </row>
    <row r="337" spans="1:19" ht="25.5" outlineLevel="7">
      <c r="A337" s="3" t="s">
        <v>157</v>
      </c>
      <c r="B337" s="4" t="s">
        <v>4</v>
      </c>
      <c r="C337" s="7" t="s">
        <v>474</v>
      </c>
      <c r="D337" s="7" t="s">
        <v>475</v>
      </c>
      <c r="E337" s="8" t="str">
        <f t="shared" si="172"/>
        <v>01 4 13 80730</v>
      </c>
      <c r="F337" s="7" t="s">
        <v>469</v>
      </c>
      <c r="G337" s="7" t="s">
        <v>486</v>
      </c>
      <c r="H337" s="7" t="s">
        <v>473</v>
      </c>
      <c r="I337" s="7" t="s">
        <v>509</v>
      </c>
      <c r="J337" s="4" t="s">
        <v>31</v>
      </c>
      <c r="K337" s="4" t="s">
        <v>156</v>
      </c>
      <c r="L337" s="4" t="s">
        <v>158</v>
      </c>
      <c r="M337" s="21">
        <v>126000</v>
      </c>
      <c r="N337" s="21">
        <v>126000</v>
      </c>
      <c r="O337" s="55">
        <v>0</v>
      </c>
      <c r="P337" s="21">
        <v>126000</v>
      </c>
      <c r="Q337" s="67">
        <v>0</v>
      </c>
      <c r="R337" s="21">
        <v>126000</v>
      </c>
      <c r="S337" s="63">
        <v>0</v>
      </c>
    </row>
    <row r="338" spans="1:19" ht="38.25" outlineLevel="7">
      <c r="A338" s="3" t="s">
        <v>38</v>
      </c>
      <c r="B338" s="4" t="s">
        <v>4</v>
      </c>
      <c r="C338" s="7" t="s">
        <v>474</v>
      </c>
      <c r="D338" s="7" t="s">
        <v>475</v>
      </c>
      <c r="E338" s="8" t="str">
        <f t="shared" si="172"/>
        <v>01 4 13 80730</v>
      </c>
      <c r="F338" s="7" t="s">
        <v>469</v>
      </c>
      <c r="G338" s="7" t="s">
        <v>486</v>
      </c>
      <c r="H338" s="7" t="s">
        <v>473</v>
      </c>
      <c r="I338" s="7" t="s">
        <v>509</v>
      </c>
      <c r="J338" s="4" t="s">
        <v>31</v>
      </c>
      <c r="K338" s="4" t="s">
        <v>39</v>
      </c>
      <c r="L338" s="4"/>
      <c r="M338" s="9">
        <f>M339</f>
        <v>96780</v>
      </c>
      <c r="N338" s="9">
        <f>N339</f>
        <v>96780</v>
      </c>
      <c r="O338" s="54">
        <f>O339</f>
        <v>0</v>
      </c>
      <c r="P338" s="9">
        <f t="shared" ref="P338:R338" si="212">P339</f>
        <v>96780</v>
      </c>
      <c r="Q338" s="66">
        <f>Q339</f>
        <v>0</v>
      </c>
      <c r="R338" s="9">
        <f t="shared" si="212"/>
        <v>96780</v>
      </c>
      <c r="S338" s="62">
        <f>S339</f>
        <v>0</v>
      </c>
    </row>
    <row r="339" spans="1:19" ht="38.25" outlineLevel="7">
      <c r="A339" s="3" t="s">
        <v>34</v>
      </c>
      <c r="B339" s="4" t="s">
        <v>4</v>
      </c>
      <c r="C339" s="7" t="s">
        <v>474</v>
      </c>
      <c r="D339" s="7" t="s">
        <v>475</v>
      </c>
      <c r="E339" s="8" t="str">
        <f t="shared" si="172"/>
        <v>01 4 13 80730</v>
      </c>
      <c r="F339" s="7" t="s">
        <v>469</v>
      </c>
      <c r="G339" s="7" t="s">
        <v>486</v>
      </c>
      <c r="H339" s="7" t="s">
        <v>473</v>
      </c>
      <c r="I339" s="7" t="s">
        <v>509</v>
      </c>
      <c r="J339" s="4" t="s">
        <v>31</v>
      </c>
      <c r="K339" s="4" t="s">
        <v>39</v>
      </c>
      <c r="L339" s="4" t="s">
        <v>74</v>
      </c>
      <c r="M339" s="21">
        <v>96780</v>
      </c>
      <c r="N339" s="21">
        <v>96780</v>
      </c>
      <c r="O339" s="55">
        <v>0</v>
      </c>
      <c r="P339" s="21">
        <v>96780</v>
      </c>
      <c r="Q339" s="67">
        <v>0</v>
      </c>
      <c r="R339" s="21">
        <v>96780</v>
      </c>
      <c r="S339" s="63">
        <v>0</v>
      </c>
    </row>
    <row r="340" spans="1:19" ht="25.5" outlineLevel="6">
      <c r="A340" s="3" t="s">
        <v>135</v>
      </c>
      <c r="B340" s="4" t="s">
        <v>4</v>
      </c>
      <c r="C340" s="7" t="s">
        <v>474</v>
      </c>
      <c r="D340" s="7" t="s">
        <v>475</v>
      </c>
      <c r="E340" s="8" t="str">
        <f t="shared" ref="E340:E403" si="213">CONCATENATE(F340," ",G340," ",H340," ",I340)</f>
        <v>01 4 13 80730</v>
      </c>
      <c r="F340" s="7" t="s">
        <v>469</v>
      </c>
      <c r="G340" s="7" t="s">
        <v>486</v>
      </c>
      <c r="H340" s="7" t="s">
        <v>473</v>
      </c>
      <c r="I340" s="7" t="s">
        <v>509</v>
      </c>
      <c r="J340" s="4" t="s">
        <v>136</v>
      </c>
      <c r="K340" s="4"/>
      <c r="L340" s="4"/>
      <c r="M340" s="9">
        <f t="shared" ref="M340:S341" si="214">M341</f>
        <v>507286.2</v>
      </c>
      <c r="N340" s="9">
        <f t="shared" si="214"/>
        <v>517729.1</v>
      </c>
      <c r="O340" s="54">
        <f t="shared" si="214"/>
        <v>0</v>
      </c>
      <c r="P340" s="9">
        <f t="shared" ref="P340:R341" si="215">P341</f>
        <v>527577.65</v>
      </c>
      <c r="Q340" s="66">
        <f t="shared" si="214"/>
        <v>0</v>
      </c>
      <c r="R340" s="9">
        <f t="shared" si="215"/>
        <v>548680.75</v>
      </c>
      <c r="S340" s="62">
        <f t="shared" si="214"/>
        <v>0</v>
      </c>
    </row>
    <row r="341" spans="1:19" outlineLevel="7">
      <c r="A341" s="3" t="s">
        <v>115</v>
      </c>
      <c r="B341" s="4" t="s">
        <v>4</v>
      </c>
      <c r="C341" s="7" t="s">
        <v>474</v>
      </c>
      <c r="D341" s="7" t="s">
        <v>475</v>
      </c>
      <c r="E341" s="8" t="str">
        <f t="shared" si="213"/>
        <v>01 4 13 80730</v>
      </c>
      <c r="F341" s="7" t="s">
        <v>469</v>
      </c>
      <c r="G341" s="7" t="s">
        <v>486</v>
      </c>
      <c r="H341" s="7" t="s">
        <v>473</v>
      </c>
      <c r="I341" s="7" t="s">
        <v>509</v>
      </c>
      <c r="J341" s="4" t="s">
        <v>136</v>
      </c>
      <c r="K341" s="4" t="s">
        <v>116</v>
      </c>
      <c r="L341" s="4"/>
      <c r="M341" s="9">
        <f t="shared" si="214"/>
        <v>507286.2</v>
      </c>
      <c r="N341" s="9">
        <f t="shared" si="214"/>
        <v>517729.1</v>
      </c>
      <c r="O341" s="54">
        <f t="shared" si="214"/>
        <v>0</v>
      </c>
      <c r="P341" s="9">
        <f t="shared" si="215"/>
        <v>527577.65</v>
      </c>
      <c r="Q341" s="66">
        <f t="shared" si="214"/>
        <v>0</v>
      </c>
      <c r="R341" s="9">
        <f t="shared" si="215"/>
        <v>548680.75</v>
      </c>
      <c r="S341" s="62">
        <f t="shared" si="214"/>
        <v>0</v>
      </c>
    </row>
    <row r="342" spans="1:19" outlineLevel="7">
      <c r="A342" s="3" t="s">
        <v>117</v>
      </c>
      <c r="B342" s="4" t="s">
        <v>4</v>
      </c>
      <c r="C342" s="7" t="s">
        <v>474</v>
      </c>
      <c r="D342" s="7" t="s">
        <v>475</v>
      </c>
      <c r="E342" s="8" t="str">
        <f t="shared" si="213"/>
        <v>01 4 13 80730</v>
      </c>
      <c r="F342" s="7" t="s">
        <v>469</v>
      </c>
      <c r="G342" s="7" t="s">
        <v>486</v>
      </c>
      <c r="H342" s="7" t="s">
        <v>473</v>
      </c>
      <c r="I342" s="7" t="s">
        <v>509</v>
      </c>
      <c r="J342" s="4" t="s">
        <v>136</v>
      </c>
      <c r="K342" s="4" t="s">
        <v>116</v>
      </c>
      <c r="L342" s="4" t="s">
        <v>118</v>
      </c>
      <c r="M342" s="21">
        <v>507286.2</v>
      </c>
      <c r="N342" s="21">
        <v>517729.1</v>
      </c>
      <c r="O342" s="55">
        <v>0</v>
      </c>
      <c r="P342" s="21">
        <v>527577.65</v>
      </c>
      <c r="Q342" s="67">
        <v>0</v>
      </c>
      <c r="R342" s="21">
        <v>548680.75</v>
      </c>
      <c r="S342" s="63">
        <v>0</v>
      </c>
    </row>
    <row r="343" spans="1:19" outlineLevel="4">
      <c r="A343" s="3" t="s">
        <v>79</v>
      </c>
      <c r="B343" s="4" t="s">
        <v>4</v>
      </c>
      <c r="C343" s="7" t="s">
        <v>474</v>
      </c>
      <c r="D343" s="7" t="s">
        <v>475</v>
      </c>
      <c r="E343" s="8" t="str">
        <f t="shared" si="213"/>
        <v>01 4 13 80730</v>
      </c>
      <c r="F343" s="7" t="s">
        <v>469</v>
      </c>
      <c r="G343" s="7" t="s">
        <v>486</v>
      </c>
      <c r="H343" s="7" t="s">
        <v>473</v>
      </c>
      <c r="I343" s="7" t="s">
        <v>509</v>
      </c>
      <c r="J343" s="4" t="s">
        <v>80</v>
      </c>
      <c r="K343" s="4"/>
      <c r="L343" s="4"/>
      <c r="M343" s="9">
        <f t="shared" ref="M343:S346" si="216">M344</f>
        <v>6365</v>
      </c>
      <c r="N343" s="9">
        <f t="shared" si="216"/>
        <v>6365</v>
      </c>
      <c r="O343" s="54">
        <f t="shared" si="216"/>
        <v>0</v>
      </c>
      <c r="P343" s="9">
        <f t="shared" ref="P343:R346" si="217">P344</f>
        <v>6365</v>
      </c>
      <c r="Q343" s="66">
        <f t="shared" si="216"/>
        <v>0</v>
      </c>
      <c r="R343" s="9">
        <f t="shared" si="217"/>
        <v>6365</v>
      </c>
      <c r="S343" s="62">
        <f t="shared" si="216"/>
        <v>0</v>
      </c>
    </row>
    <row r="344" spans="1:19" ht="25.5" outlineLevel="5">
      <c r="A344" s="3" t="s">
        <v>81</v>
      </c>
      <c r="B344" s="4" t="s">
        <v>4</v>
      </c>
      <c r="C344" s="7" t="s">
        <v>474</v>
      </c>
      <c r="D344" s="7" t="s">
        <v>475</v>
      </c>
      <c r="E344" s="8" t="str">
        <f t="shared" si="213"/>
        <v>01 4 13 80730</v>
      </c>
      <c r="F344" s="7" t="s">
        <v>469</v>
      </c>
      <c r="G344" s="7" t="s">
        <v>486</v>
      </c>
      <c r="H344" s="7" t="s">
        <v>473</v>
      </c>
      <c r="I344" s="7" t="s">
        <v>509</v>
      </c>
      <c r="J344" s="4" t="s">
        <v>82</v>
      </c>
      <c r="K344" s="4"/>
      <c r="L344" s="4"/>
      <c r="M344" s="9">
        <f t="shared" si="216"/>
        <v>6365</v>
      </c>
      <c r="N344" s="9">
        <f t="shared" si="216"/>
        <v>6365</v>
      </c>
      <c r="O344" s="54">
        <f t="shared" si="216"/>
        <v>0</v>
      </c>
      <c r="P344" s="9">
        <f t="shared" si="217"/>
        <v>6365</v>
      </c>
      <c r="Q344" s="66">
        <f t="shared" si="216"/>
        <v>0</v>
      </c>
      <c r="R344" s="9">
        <f t="shared" si="217"/>
        <v>6365</v>
      </c>
      <c r="S344" s="62">
        <f t="shared" si="216"/>
        <v>0</v>
      </c>
    </row>
    <row r="345" spans="1:19" outlineLevel="6">
      <c r="A345" s="3" t="s">
        <v>168</v>
      </c>
      <c r="B345" s="4" t="s">
        <v>4</v>
      </c>
      <c r="C345" s="7" t="s">
        <v>474</v>
      </c>
      <c r="D345" s="7" t="s">
        <v>475</v>
      </c>
      <c r="E345" s="8" t="str">
        <f t="shared" si="213"/>
        <v>01 4 13 80730</v>
      </c>
      <c r="F345" s="7" t="s">
        <v>469</v>
      </c>
      <c r="G345" s="7" t="s">
        <v>486</v>
      </c>
      <c r="H345" s="7" t="s">
        <v>473</v>
      </c>
      <c r="I345" s="7" t="s">
        <v>509</v>
      </c>
      <c r="J345" s="4" t="s">
        <v>169</v>
      </c>
      <c r="K345" s="4"/>
      <c r="L345" s="4"/>
      <c r="M345" s="9">
        <f t="shared" si="216"/>
        <v>6365</v>
      </c>
      <c r="N345" s="9">
        <f t="shared" si="216"/>
        <v>6365</v>
      </c>
      <c r="O345" s="54">
        <f t="shared" si="216"/>
        <v>0</v>
      </c>
      <c r="P345" s="9">
        <f t="shared" si="217"/>
        <v>6365</v>
      </c>
      <c r="Q345" s="66">
        <f t="shared" si="216"/>
        <v>0</v>
      </c>
      <c r="R345" s="9">
        <f t="shared" si="217"/>
        <v>6365</v>
      </c>
      <c r="S345" s="62">
        <f t="shared" si="216"/>
        <v>0</v>
      </c>
    </row>
    <row r="346" spans="1:19" outlineLevel="7">
      <c r="A346" s="3" t="s">
        <v>85</v>
      </c>
      <c r="B346" s="4" t="s">
        <v>4</v>
      </c>
      <c r="C346" s="7" t="s">
        <v>474</v>
      </c>
      <c r="D346" s="7" t="s">
        <v>475</v>
      </c>
      <c r="E346" s="8" t="str">
        <f t="shared" si="213"/>
        <v>01 4 13 80730</v>
      </c>
      <c r="F346" s="7" t="s">
        <v>469</v>
      </c>
      <c r="G346" s="7" t="s">
        <v>486</v>
      </c>
      <c r="H346" s="7" t="s">
        <v>473</v>
      </c>
      <c r="I346" s="7" t="s">
        <v>509</v>
      </c>
      <c r="J346" s="4" t="s">
        <v>169</v>
      </c>
      <c r="K346" s="4" t="s">
        <v>86</v>
      </c>
      <c r="L346" s="4"/>
      <c r="M346" s="9">
        <f t="shared" si="216"/>
        <v>6365</v>
      </c>
      <c r="N346" s="9">
        <f t="shared" si="216"/>
        <v>6365</v>
      </c>
      <c r="O346" s="54">
        <f t="shared" si="216"/>
        <v>0</v>
      </c>
      <c r="P346" s="9">
        <f t="shared" si="217"/>
        <v>6365</v>
      </c>
      <c r="Q346" s="66">
        <f t="shared" si="216"/>
        <v>0</v>
      </c>
      <c r="R346" s="9">
        <f t="shared" si="217"/>
        <v>6365</v>
      </c>
      <c r="S346" s="62">
        <f t="shared" si="216"/>
        <v>0</v>
      </c>
    </row>
    <row r="347" spans="1:19" outlineLevel="7">
      <c r="A347" s="3" t="s">
        <v>87</v>
      </c>
      <c r="B347" s="4" t="s">
        <v>4</v>
      </c>
      <c r="C347" s="7" t="s">
        <v>474</v>
      </c>
      <c r="D347" s="7" t="s">
        <v>475</v>
      </c>
      <c r="E347" s="8" t="str">
        <f t="shared" si="213"/>
        <v>01 4 13 80730</v>
      </c>
      <c r="F347" s="7" t="s">
        <v>469</v>
      </c>
      <c r="G347" s="7" t="s">
        <v>486</v>
      </c>
      <c r="H347" s="7" t="s">
        <v>473</v>
      </c>
      <c r="I347" s="7" t="s">
        <v>509</v>
      </c>
      <c r="J347" s="4" t="s">
        <v>169</v>
      </c>
      <c r="K347" s="4" t="s">
        <v>86</v>
      </c>
      <c r="L347" s="4" t="s">
        <v>88</v>
      </c>
      <c r="M347" s="21">
        <v>6365</v>
      </c>
      <c r="N347" s="21">
        <v>6365</v>
      </c>
      <c r="O347" s="55">
        <v>0</v>
      </c>
      <c r="P347" s="21">
        <v>6365</v>
      </c>
      <c r="Q347" s="67">
        <v>0</v>
      </c>
      <c r="R347" s="21">
        <v>6365</v>
      </c>
      <c r="S347" s="63">
        <v>0</v>
      </c>
    </row>
    <row r="348" spans="1:19" ht="51" outlineLevel="2">
      <c r="A348" s="3" t="s">
        <v>170</v>
      </c>
      <c r="B348" s="4" t="s">
        <v>4</v>
      </c>
      <c r="C348" s="7" t="s">
        <v>474</v>
      </c>
      <c r="D348" s="7" t="s">
        <v>476</v>
      </c>
      <c r="E348" s="8"/>
      <c r="F348" s="7" t="s">
        <v>468</v>
      </c>
      <c r="G348" s="7" t="s">
        <v>485</v>
      </c>
      <c r="H348" s="7" t="s">
        <v>468</v>
      </c>
      <c r="I348" s="7" t="s">
        <v>489</v>
      </c>
      <c r="J348" s="4"/>
      <c r="K348" s="4"/>
      <c r="L348" s="4"/>
      <c r="M348" s="9">
        <f>M349+M355</f>
        <v>619823.76</v>
      </c>
      <c r="N348" s="9">
        <f>N349+N355</f>
        <v>660862.31999999995</v>
      </c>
      <c r="O348" s="54">
        <f>O349+O355</f>
        <v>0</v>
      </c>
      <c r="P348" s="9">
        <f t="shared" ref="P348:R348" si="218">P349+P355</f>
        <v>619823.76</v>
      </c>
      <c r="Q348" s="66">
        <f>Q349+Q355</f>
        <v>0</v>
      </c>
      <c r="R348" s="9">
        <f t="shared" si="218"/>
        <v>619823.76</v>
      </c>
      <c r="S348" s="62">
        <f>S349+S355</f>
        <v>0</v>
      </c>
    </row>
    <row r="349" spans="1:19" ht="25.5" outlineLevel="3">
      <c r="A349" s="3" t="s">
        <v>171</v>
      </c>
      <c r="B349" s="4" t="s">
        <v>4</v>
      </c>
      <c r="C349" s="7" t="s">
        <v>474</v>
      </c>
      <c r="D349" s="7" t="s">
        <v>476</v>
      </c>
      <c r="E349" s="8" t="str">
        <f t="shared" si="213"/>
        <v>01 4 12 81140</v>
      </c>
      <c r="F349" s="7" t="s">
        <v>469</v>
      </c>
      <c r="G349" s="7" t="s">
        <v>486</v>
      </c>
      <c r="H349" s="7" t="s">
        <v>479</v>
      </c>
      <c r="I349" s="7" t="s">
        <v>510</v>
      </c>
      <c r="J349" s="4"/>
      <c r="K349" s="4"/>
      <c r="L349" s="4"/>
      <c r="M349" s="9">
        <f t="shared" ref="M349:S353" si="219">M350</f>
        <v>24300</v>
      </c>
      <c r="N349" s="9">
        <f t="shared" si="219"/>
        <v>24300</v>
      </c>
      <c r="O349" s="54">
        <f t="shared" si="219"/>
        <v>0</v>
      </c>
      <c r="P349" s="9">
        <f t="shared" ref="P349:R353" si="220">P350</f>
        <v>24300</v>
      </c>
      <c r="Q349" s="66">
        <f t="shared" si="219"/>
        <v>0</v>
      </c>
      <c r="R349" s="9">
        <f t="shared" si="220"/>
        <v>24300</v>
      </c>
      <c r="S349" s="62">
        <f t="shared" si="219"/>
        <v>0</v>
      </c>
    </row>
    <row r="350" spans="1:19" ht="38.25" outlineLevel="4">
      <c r="A350" s="3" t="s">
        <v>26</v>
      </c>
      <c r="B350" s="4" t="s">
        <v>4</v>
      </c>
      <c r="C350" s="7" t="s">
        <v>474</v>
      </c>
      <c r="D350" s="7" t="s">
        <v>476</v>
      </c>
      <c r="E350" s="8" t="str">
        <f t="shared" si="213"/>
        <v>01 4 12 81140</v>
      </c>
      <c r="F350" s="7" t="s">
        <v>469</v>
      </c>
      <c r="G350" s="7" t="s">
        <v>486</v>
      </c>
      <c r="H350" s="7" t="s">
        <v>479</v>
      </c>
      <c r="I350" s="7" t="s">
        <v>510</v>
      </c>
      <c r="J350" s="4" t="s">
        <v>27</v>
      </c>
      <c r="K350" s="4"/>
      <c r="L350" s="4"/>
      <c r="M350" s="9">
        <f t="shared" si="219"/>
        <v>24300</v>
      </c>
      <c r="N350" s="9">
        <f t="shared" si="219"/>
        <v>24300</v>
      </c>
      <c r="O350" s="54">
        <f t="shared" si="219"/>
        <v>0</v>
      </c>
      <c r="P350" s="9">
        <f t="shared" si="220"/>
        <v>24300</v>
      </c>
      <c r="Q350" s="66">
        <f t="shared" si="219"/>
        <v>0</v>
      </c>
      <c r="R350" s="9">
        <f t="shared" si="220"/>
        <v>24300</v>
      </c>
      <c r="S350" s="62">
        <f t="shared" si="219"/>
        <v>0</v>
      </c>
    </row>
    <row r="351" spans="1:19" ht="51" outlineLevel="5">
      <c r="A351" s="3" t="s">
        <v>28</v>
      </c>
      <c r="B351" s="4" t="s">
        <v>4</v>
      </c>
      <c r="C351" s="7" t="s">
        <v>474</v>
      </c>
      <c r="D351" s="7" t="s">
        <v>476</v>
      </c>
      <c r="E351" s="8" t="str">
        <f t="shared" si="213"/>
        <v>01 4 12 81140</v>
      </c>
      <c r="F351" s="7" t="s">
        <v>469</v>
      </c>
      <c r="G351" s="7" t="s">
        <v>486</v>
      </c>
      <c r="H351" s="7" t="s">
        <v>479</v>
      </c>
      <c r="I351" s="7" t="s">
        <v>510</v>
      </c>
      <c r="J351" s="4" t="s">
        <v>29</v>
      </c>
      <c r="K351" s="4"/>
      <c r="L351" s="4"/>
      <c r="M351" s="9">
        <f t="shared" si="219"/>
        <v>24300</v>
      </c>
      <c r="N351" s="9">
        <f t="shared" si="219"/>
        <v>24300</v>
      </c>
      <c r="O351" s="54">
        <f t="shared" si="219"/>
        <v>0</v>
      </c>
      <c r="P351" s="9">
        <f t="shared" si="220"/>
        <v>24300</v>
      </c>
      <c r="Q351" s="66">
        <f t="shared" si="219"/>
        <v>0</v>
      </c>
      <c r="R351" s="9">
        <f t="shared" si="220"/>
        <v>24300</v>
      </c>
      <c r="S351" s="62">
        <f t="shared" si="219"/>
        <v>0</v>
      </c>
    </row>
    <row r="352" spans="1:19" ht="25.5" outlineLevel="6">
      <c r="A352" s="3" t="s">
        <v>30</v>
      </c>
      <c r="B352" s="4" t="s">
        <v>4</v>
      </c>
      <c r="C352" s="7" t="s">
        <v>474</v>
      </c>
      <c r="D352" s="7" t="s">
        <v>476</v>
      </c>
      <c r="E352" s="8" t="str">
        <f t="shared" si="213"/>
        <v>01 4 12 81140</v>
      </c>
      <c r="F352" s="7" t="s">
        <v>469</v>
      </c>
      <c r="G352" s="7" t="s">
        <v>486</v>
      </c>
      <c r="H352" s="7" t="s">
        <v>479</v>
      </c>
      <c r="I352" s="7" t="s">
        <v>510</v>
      </c>
      <c r="J352" s="4" t="s">
        <v>31</v>
      </c>
      <c r="K352" s="4"/>
      <c r="L352" s="4"/>
      <c r="M352" s="9">
        <f t="shared" si="219"/>
        <v>24300</v>
      </c>
      <c r="N352" s="9">
        <f t="shared" si="219"/>
        <v>24300</v>
      </c>
      <c r="O352" s="54">
        <f t="shared" si="219"/>
        <v>0</v>
      </c>
      <c r="P352" s="9">
        <f t="shared" si="220"/>
        <v>24300</v>
      </c>
      <c r="Q352" s="66">
        <f t="shared" si="219"/>
        <v>0</v>
      </c>
      <c r="R352" s="9">
        <f t="shared" si="220"/>
        <v>24300</v>
      </c>
      <c r="S352" s="62">
        <f t="shared" si="219"/>
        <v>0</v>
      </c>
    </row>
    <row r="353" spans="1:19" ht="38.25" outlineLevel="7">
      <c r="A353" s="3" t="s">
        <v>38</v>
      </c>
      <c r="B353" s="4" t="s">
        <v>4</v>
      </c>
      <c r="C353" s="7" t="s">
        <v>474</v>
      </c>
      <c r="D353" s="7" t="s">
        <v>476</v>
      </c>
      <c r="E353" s="8" t="str">
        <f t="shared" si="213"/>
        <v>01 4 12 81140</v>
      </c>
      <c r="F353" s="7" t="s">
        <v>469</v>
      </c>
      <c r="G353" s="7" t="s">
        <v>486</v>
      </c>
      <c r="H353" s="7" t="s">
        <v>479</v>
      </c>
      <c r="I353" s="7" t="s">
        <v>510</v>
      </c>
      <c r="J353" s="4" t="s">
        <v>31</v>
      </c>
      <c r="K353" s="4" t="s">
        <v>39</v>
      </c>
      <c r="L353" s="4"/>
      <c r="M353" s="9">
        <f t="shared" si="219"/>
        <v>24300</v>
      </c>
      <c r="N353" s="9">
        <f t="shared" si="219"/>
        <v>24300</v>
      </c>
      <c r="O353" s="54">
        <f t="shared" si="219"/>
        <v>0</v>
      </c>
      <c r="P353" s="9">
        <f t="shared" si="220"/>
        <v>24300</v>
      </c>
      <c r="Q353" s="66">
        <f t="shared" si="219"/>
        <v>0</v>
      </c>
      <c r="R353" s="9">
        <f t="shared" si="220"/>
        <v>24300</v>
      </c>
      <c r="S353" s="62">
        <f t="shared" si="219"/>
        <v>0</v>
      </c>
    </row>
    <row r="354" spans="1:19" ht="38.25" outlineLevel="7">
      <c r="A354" s="3" t="s">
        <v>34</v>
      </c>
      <c r="B354" s="4" t="s">
        <v>4</v>
      </c>
      <c r="C354" s="7" t="s">
        <v>474</v>
      </c>
      <c r="D354" s="7" t="s">
        <v>476</v>
      </c>
      <c r="E354" s="8" t="str">
        <f t="shared" si="213"/>
        <v>01 4 12 81140</v>
      </c>
      <c r="F354" s="7" t="s">
        <v>469</v>
      </c>
      <c r="G354" s="7" t="s">
        <v>486</v>
      </c>
      <c r="H354" s="7" t="s">
        <v>479</v>
      </c>
      <c r="I354" s="7" t="s">
        <v>510</v>
      </c>
      <c r="J354" s="4" t="s">
        <v>31</v>
      </c>
      <c r="K354" s="4" t="s">
        <v>39</v>
      </c>
      <c r="L354" s="4" t="s">
        <v>74</v>
      </c>
      <c r="M354" s="21">
        <v>24300</v>
      </c>
      <c r="N354" s="21">
        <v>24300</v>
      </c>
      <c r="O354" s="55">
        <v>0</v>
      </c>
      <c r="P354" s="21">
        <v>24300</v>
      </c>
      <c r="Q354" s="67">
        <v>0</v>
      </c>
      <c r="R354" s="21">
        <v>24300</v>
      </c>
      <c r="S354" s="63">
        <v>0</v>
      </c>
    </row>
    <row r="355" spans="1:19" ht="51" outlineLevel="3">
      <c r="A355" s="3" t="s">
        <v>172</v>
      </c>
      <c r="B355" s="4" t="s">
        <v>4</v>
      </c>
      <c r="C355" s="7" t="s">
        <v>474</v>
      </c>
      <c r="D355" s="7" t="s">
        <v>476</v>
      </c>
      <c r="E355" s="8" t="str">
        <f t="shared" si="213"/>
        <v>01 4 13 81200</v>
      </c>
      <c r="F355" s="7" t="s">
        <v>469</v>
      </c>
      <c r="G355" s="7" t="s">
        <v>486</v>
      </c>
      <c r="H355" s="7" t="s">
        <v>473</v>
      </c>
      <c r="I355" s="7" t="s">
        <v>511</v>
      </c>
      <c r="J355" s="4"/>
      <c r="K355" s="4"/>
      <c r="L355" s="4"/>
      <c r="M355" s="9">
        <f t="shared" ref="M355:S359" si="221">M356</f>
        <v>595523.76</v>
      </c>
      <c r="N355" s="9">
        <f t="shared" si="221"/>
        <v>636562.31999999995</v>
      </c>
      <c r="O355" s="54">
        <f t="shared" si="221"/>
        <v>0</v>
      </c>
      <c r="P355" s="9">
        <f t="shared" ref="P355:R359" si="222">P356</f>
        <v>595523.76</v>
      </c>
      <c r="Q355" s="66">
        <f t="shared" si="221"/>
        <v>0</v>
      </c>
      <c r="R355" s="9">
        <f t="shared" si="222"/>
        <v>595523.76</v>
      </c>
      <c r="S355" s="62">
        <f t="shared" si="221"/>
        <v>0</v>
      </c>
    </row>
    <row r="356" spans="1:19" ht="38.25" outlineLevel="4">
      <c r="A356" s="3" t="s">
        <v>26</v>
      </c>
      <c r="B356" s="4" t="s">
        <v>4</v>
      </c>
      <c r="C356" s="7" t="s">
        <v>474</v>
      </c>
      <c r="D356" s="7" t="s">
        <v>476</v>
      </c>
      <c r="E356" s="8" t="str">
        <f t="shared" si="213"/>
        <v>01 4 13 81200</v>
      </c>
      <c r="F356" s="7" t="s">
        <v>469</v>
      </c>
      <c r="G356" s="7" t="s">
        <v>486</v>
      </c>
      <c r="H356" s="7" t="s">
        <v>473</v>
      </c>
      <c r="I356" s="7" t="s">
        <v>511</v>
      </c>
      <c r="J356" s="4" t="s">
        <v>27</v>
      </c>
      <c r="K356" s="4"/>
      <c r="L356" s="4"/>
      <c r="M356" s="9">
        <f t="shared" si="221"/>
        <v>595523.76</v>
      </c>
      <c r="N356" s="9">
        <f t="shared" si="221"/>
        <v>636562.31999999995</v>
      </c>
      <c r="O356" s="54">
        <f t="shared" si="221"/>
        <v>0</v>
      </c>
      <c r="P356" s="9">
        <f t="shared" si="222"/>
        <v>595523.76</v>
      </c>
      <c r="Q356" s="66">
        <f t="shared" si="221"/>
        <v>0</v>
      </c>
      <c r="R356" s="9">
        <f t="shared" si="222"/>
        <v>595523.76</v>
      </c>
      <c r="S356" s="62">
        <f t="shared" si="221"/>
        <v>0</v>
      </c>
    </row>
    <row r="357" spans="1:19" ht="51" outlineLevel="5">
      <c r="A357" s="3" t="s">
        <v>28</v>
      </c>
      <c r="B357" s="4" t="s">
        <v>4</v>
      </c>
      <c r="C357" s="7" t="s">
        <v>474</v>
      </c>
      <c r="D357" s="7" t="s">
        <v>476</v>
      </c>
      <c r="E357" s="8" t="str">
        <f t="shared" si="213"/>
        <v>01 4 13 81200</v>
      </c>
      <c r="F357" s="7" t="s">
        <v>469</v>
      </c>
      <c r="G357" s="7" t="s">
        <v>486</v>
      </c>
      <c r="H357" s="7" t="s">
        <v>473</v>
      </c>
      <c r="I357" s="7" t="s">
        <v>511</v>
      </c>
      <c r="J357" s="4" t="s">
        <v>29</v>
      </c>
      <c r="K357" s="4"/>
      <c r="L357" s="4"/>
      <c r="M357" s="9">
        <f t="shared" si="221"/>
        <v>595523.76</v>
      </c>
      <c r="N357" s="9">
        <f t="shared" si="221"/>
        <v>636562.31999999995</v>
      </c>
      <c r="O357" s="54">
        <f t="shared" si="221"/>
        <v>0</v>
      </c>
      <c r="P357" s="9">
        <f t="shared" si="222"/>
        <v>595523.76</v>
      </c>
      <c r="Q357" s="66">
        <f t="shared" si="221"/>
        <v>0</v>
      </c>
      <c r="R357" s="9">
        <f t="shared" si="222"/>
        <v>595523.76</v>
      </c>
      <c r="S357" s="62">
        <f t="shared" si="221"/>
        <v>0</v>
      </c>
    </row>
    <row r="358" spans="1:19" ht="25.5" outlineLevel="6">
      <c r="A358" s="3" t="s">
        <v>30</v>
      </c>
      <c r="B358" s="4" t="s">
        <v>4</v>
      </c>
      <c r="C358" s="7" t="s">
        <v>474</v>
      </c>
      <c r="D358" s="7" t="s">
        <v>476</v>
      </c>
      <c r="E358" s="8" t="str">
        <f t="shared" si="213"/>
        <v>01 4 13 81200</v>
      </c>
      <c r="F358" s="7" t="s">
        <v>469</v>
      </c>
      <c r="G358" s="7" t="s">
        <v>486</v>
      </c>
      <c r="H358" s="7" t="s">
        <v>473</v>
      </c>
      <c r="I358" s="7" t="s">
        <v>511</v>
      </c>
      <c r="J358" s="4" t="s">
        <v>31</v>
      </c>
      <c r="K358" s="4"/>
      <c r="L358" s="4"/>
      <c r="M358" s="9">
        <f t="shared" si="221"/>
        <v>595523.76</v>
      </c>
      <c r="N358" s="9">
        <f t="shared" si="221"/>
        <v>636562.31999999995</v>
      </c>
      <c r="O358" s="54">
        <f t="shared" si="221"/>
        <v>0</v>
      </c>
      <c r="P358" s="9">
        <f t="shared" si="222"/>
        <v>595523.76</v>
      </c>
      <c r="Q358" s="66">
        <f t="shared" si="221"/>
        <v>0</v>
      </c>
      <c r="R358" s="9">
        <f t="shared" si="222"/>
        <v>595523.76</v>
      </c>
      <c r="S358" s="62">
        <f t="shared" si="221"/>
        <v>0</v>
      </c>
    </row>
    <row r="359" spans="1:19" ht="25.5" outlineLevel="7">
      <c r="A359" s="3" t="s">
        <v>64</v>
      </c>
      <c r="B359" s="4" t="s">
        <v>4</v>
      </c>
      <c r="C359" s="7" t="s">
        <v>474</v>
      </c>
      <c r="D359" s="7" t="s">
        <v>476</v>
      </c>
      <c r="E359" s="8" t="str">
        <f t="shared" si="213"/>
        <v>01 4 13 81200</v>
      </c>
      <c r="F359" s="7" t="s">
        <v>469</v>
      </c>
      <c r="G359" s="7" t="s">
        <v>486</v>
      </c>
      <c r="H359" s="7" t="s">
        <v>473</v>
      </c>
      <c r="I359" s="7" t="s">
        <v>511</v>
      </c>
      <c r="J359" s="4" t="s">
        <v>31</v>
      </c>
      <c r="K359" s="4" t="s">
        <v>65</v>
      </c>
      <c r="L359" s="4"/>
      <c r="M359" s="9">
        <f t="shared" si="221"/>
        <v>595523.76</v>
      </c>
      <c r="N359" s="9">
        <f t="shared" si="221"/>
        <v>636562.31999999995</v>
      </c>
      <c r="O359" s="54">
        <f t="shared" si="221"/>
        <v>0</v>
      </c>
      <c r="P359" s="9">
        <f t="shared" si="222"/>
        <v>595523.76</v>
      </c>
      <c r="Q359" s="66">
        <f t="shared" si="221"/>
        <v>0</v>
      </c>
      <c r="R359" s="9">
        <f t="shared" si="222"/>
        <v>595523.76</v>
      </c>
      <c r="S359" s="62">
        <f t="shared" si="221"/>
        <v>0</v>
      </c>
    </row>
    <row r="360" spans="1:19" ht="25.5" outlineLevel="7">
      <c r="A360" s="3" t="s">
        <v>66</v>
      </c>
      <c r="B360" s="4" t="s">
        <v>4</v>
      </c>
      <c r="C360" s="7" t="s">
        <v>474</v>
      </c>
      <c r="D360" s="7" t="s">
        <v>476</v>
      </c>
      <c r="E360" s="8" t="str">
        <f t="shared" si="213"/>
        <v>01 4 13 81200</v>
      </c>
      <c r="F360" s="7" t="s">
        <v>469</v>
      </c>
      <c r="G360" s="7" t="s">
        <v>486</v>
      </c>
      <c r="H360" s="7" t="s">
        <v>473</v>
      </c>
      <c r="I360" s="7" t="s">
        <v>511</v>
      </c>
      <c r="J360" s="4" t="s">
        <v>31</v>
      </c>
      <c r="K360" s="4" t="s">
        <v>65</v>
      </c>
      <c r="L360" s="4" t="s">
        <v>67</v>
      </c>
      <c r="M360" s="21">
        <v>595523.76</v>
      </c>
      <c r="N360" s="21">
        <v>636562.31999999995</v>
      </c>
      <c r="O360" s="55">
        <v>0</v>
      </c>
      <c r="P360" s="21">
        <v>595523.76</v>
      </c>
      <c r="Q360" s="67">
        <v>0</v>
      </c>
      <c r="R360" s="21">
        <v>595523.76</v>
      </c>
      <c r="S360" s="63">
        <v>0</v>
      </c>
    </row>
    <row r="361" spans="1:19" ht="38.25" outlineLevel="2">
      <c r="A361" s="3" t="s">
        <v>173</v>
      </c>
      <c r="B361" s="4" t="s">
        <v>4</v>
      </c>
      <c r="C361" s="7" t="s">
        <v>474</v>
      </c>
      <c r="D361" s="7" t="s">
        <v>477</v>
      </c>
      <c r="E361" s="8"/>
      <c r="F361" s="7" t="s">
        <v>468</v>
      </c>
      <c r="G361" s="7" t="s">
        <v>485</v>
      </c>
      <c r="H361" s="7" t="s">
        <v>468</v>
      </c>
      <c r="I361" s="7" t="s">
        <v>489</v>
      </c>
      <c r="J361" s="4"/>
      <c r="K361" s="4"/>
      <c r="L361" s="4"/>
      <c r="M361" s="9">
        <f>M362</f>
        <v>737524.32000000007</v>
      </c>
      <c r="N361" s="9">
        <f>N362</f>
        <v>1237524.3199999998</v>
      </c>
      <c r="O361" s="54">
        <f>O362</f>
        <v>0</v>
      </c>
      <c r="P361" s="9">
        <f t="shared" ref="P361:R361" si="223">P362</f>
        <v>78879.73</v>
      </c>
      <c r="Q361" s="66">
        <f>Q362</f>
        <v>0</v>
      </c>
      <c r="R361" s="9">
        <f t="shared" si="223"/>
        <v>138576.49</v>
      </c>
      <c r="S361" s="62">
        <f>S362</f>
        <v>0</v>
      </c>
    </row>
    <row r="362" spans="1:19" ht="38.25" outlineLevel="3">
      <c r="A362" s="3" t="s">
        <v>174</v>
      </c>
      <c r="B362" s="4" t="s">
        <v>4</v>
      </c>
      <c r="C362" s="7" t="s">
        <v>474</v>
      </c>
      <c r="D362" s="7" t="s">
        <v>477</v>
      </c>
      <c r="E362" s="8" t="str">
        <f t="shared" si="213"/>
        <v>01 4 11 81130</v>
      </c>
      <c r="F362" s="7" t="s">
        <v>469</v>
      </c>
      <c r="G362" s="7" t="s">
        <v>486</v>
      </c>
      <c r="H362" s="7" t="s">
        <v>482</v>
      </c>
      <c r="I362" s="7" t="s">
        <v>512</v>
      </c>
      <c r="J362" s="4"/>
      <c r="K362" s="4"/>
      <c r="L362" s="4"/>
      <c r="M362" s="9">
        <f>M363+M368</f>
        <v>737524.32000000007</v>
      </c>
      <c r="N362" s="9">
        <f>N363+N368</f>
        <v>1237524.3199999998</v>
      </c>
      <c r="O362" s="54">
        <f>O363+O368</f>
        <v>0</v>
      </c>
      <c r="P362" s="9">
        <f t="shared" ref="P362:R362" si="224">P363+P368</f>
        <v>78879.73</v>
      </c>
      <c r="Q362" s="66">
        <f>Q363+Q368</f>
        <v>0</v>
      </c>
      <c r="R362" s="9">
        <f t="shared" si="224"/>
        <v>138576.49</v>
      </c>
      <c r="S362" s="62">
        <f>S363+S368</f>
        <v>0</v>
      </c>
    </row>
    <row r="363" spans="1:19" ht="89.25" outlineLevel="4">
      <c r="A363" s="3" t="s">
        <v>8</v>
      </c>
      <c r="B363" s="4" t="s">
        <v>4</v>
      </c>
      <c r="C363" s="7" t="s">
        <v>474</v>
      </c>
      <c r="D363" s="7" t="s">
        <v>477</v>
      </c>
      <c r="E363" s="8" t="str">
        <f t="shared" si="213"/>
        <v>01 4 11 81130</v>
      </c>
      <c r="F363" s="7" t="s">
        <v>469</v>
      </c>
      <c r="G363" s="7" t="s">
        <v>486</v>
      </c>
      <c r="H363" s="7" t="s">
        <v>482</v>
      </c>
      <c r="I363" s="7" t="s">
        <v>512</v>
      </c>
      <c r="J363" s="4" t="s">
        <v>9</v>
      </c>
      <c r="K363" s="4"/>
      <c r="L363" s="4"/>
      <c r="M363" s="9">
        <f t="shared" ref="M363:S366" si="225">M364</f>
        <v>120000</v>
      </c>
      <c r="N363" s="9">
        <f t="shared" si="225"/>
        <v>120000</v>
      </c>
      <c r="O363" s="54">
        <f t="shared" si="225"/>
        <v>0</v>
      </c>
      <c r="P363" s="9">
        <f t="shared" ref="P363:R366" si="226">P364</f>
        <v>78879.73</v>
      </c>
      <c r="Q363" s="66">
        <f t="shared" si="225"/>
        <v>0</v>
      </c>
      <c r="R363" s="9">
        <f t="shared" si="226"/>
        <v>138576.49</v>
      </c>
      <c r="S363" s="62">
        <f t="shared" si="225"/>
        <v>0</v>
      </c>
    </row>
    <row r="364" spans="1:19" ht="38.25" outlineLevel="5">
      <c r="A364" s="3" t="s">
        <v>10</v>
      </c>
      <c r="B364" s="4" t="s">
        <v>4</v>
      </c>
      <c r="C364" s="7" t="s">
        <v>474</v>
      </c>
      <c r="D364" s="7" t="s">
        <v>477</v>
      </c>
      <c r="E364" s="8" t="str">
        <f t="shared" si="213"/>
        <v>01 4 11 81130</v>
      </c>
      <c r="F364" s="7" t="s">
        <v>469</v>
      </c>
      <c r="G364" s="7" t="s">
        <v>486</v>
      </c>
      <c r="H364" s="7" t="s">
        <v>482</v>
      </c>
      <c r="I364" s="7" t="s">
        <v>512</v>
      </c>
      <c r="J364" s="4" t="s">
        <v>11</v>
      </c>
      <c r="K364" s="4"/>
      <c r="L364" s="4"/>
      <c r="M364" s="9">
        <f t="shared" si="225"/>
        <v>120000</v>
      </c>
      <c r="N364" s="9">
        <f t="shared" si="225"/>
        <v>120000</v>
      </c>
      <c r="O364" s="54">
        <f t="shared" si="225"/>
        <v>0</v>
      </c>
      <c r="P364" s="9">
        <f t="shared" si="226"/>
        <v>78879.73</v>
      </c>
      <c r="Q364" s="66">
        <f t="shared" si="225"/>
        <v>0</v>
      </c>
      <c r="R364" s="9">
        <f t="shared" si="226"/>
        <v>138576.49</v>
      </c>
      <c r="S364" s="62">
        <f t="shared" si="225"/>
        <v>0</v>
      </c>
    </row>
    <row r="365" spans="1:19" ht="76.5" outlineLevel="6">
      <c r="A365" s="3" t="s">
        <v>175</v>
      </c>
      <c r="B365" s="4" t="s">
        <v>4</v>
      </c>
      <c r="C365" s="7" t="s">
        <v>474</v>
      </c>
      <c r="D365" s="7" t="s">
        <v>477</v>
      </c>
      <c r="E365" s="8" t="str">
        <f t="shared" si="213"/>
        <v>01 4 11 81130</v>
      </c>
      <c r="F365" s="7" t="s">
        <v>469</v>
      </c>
      <c r="G365" s="7" t="s">
        <v>486</v>
      </c>
      <c r="H365" s="7" t="s">
        <v>482</v>
      </c>
      <c r="I365" s="7" t="s">
        <v>512</v>
      </c>
      <c r="J365" s="4" t="s">
        <v>176</v>
      </c>
      <c r="K365" s="4"/>
      <c r="L365" s="4"/>
      <c r="M365" s="9">
        <f t="shared" si="225"/>
        <v>120000</v>
      </c>
      <c r="N365" s="9">
        <f t="shared" si="225"/>
        <v>120000</v>
      </c>
      <c r="O365" s="54">
        <f t="shared" si="225"/>
        <v>0</v>
      </c>
      <c r="P365" s="9">
        <f t="shared" si="226"/>
        <v>78879.73</v>
      </c>
      <c r="Q365" s="66">
        <f t="shared" si="225"/>
        <v>0</v>
      </c>
      <c r="R365" s="9">
        <f t="shared" si="226"/>
        <v>138576.49</v>
      </c>
      <c r="S365" s="62">
        <f t="shared" si="225"/>
        <v>0</v>
      </c>
    </row>
    <row r="366" spans="1:19" outlineLevel="7">
      <c r="A366" s="3" t="s">
        <v>68</v>
      </c>
      <c r="B366" s="4" t="s">
        <v>4</v>
      </c>
      <c r="C366" s="7" t="s">
        <v>474</v>
      </c>
      <c r="D366" s="7" t="s">
        <v>477</v>
      </c>
      <c r="E366" s="8" t="str">
        <f t="shared" si="213"/>
        <v>01 4 11 81130</v>
      </c>
      <c r="F366" s="7" t="s">
        <v>469</v>
      </c>
      <c r="G366" s="7" t="s">
        <v>486</v>
      </c>
      <c r="H366" s="7" t="s">
        <v>482</v>
      </c>
      <c r="I366" s="7" t="s">
        <v>512</v>
      </c>
      <c r="J366" s="4" t="s">
        <v>176</v>
      </c>
      <c r="K366" s="4" t="s">
        <v>69</v>
      </c>
      <c r="L366" s="4"/>
      <c r="M366" s="9">
        <f t="shared" si="225"/>
        <v>120000</v>
      </c>
      <c r="N366" s="9">
        <f t="shared" si="225"/>
        <v>120000</v>
      </c>
      <c r="O366" s="54">
        <f t="shared" si="225"/>
        <v>0</v>
      </c>
      <c r="P366" s="9">
        <f t="shared" si="226"/>
        <v>78879.73</v>
      </c>
      <c r="Q366" s="66">
        <f t="shared" si="225"/>
        <v>0</v>
      </c>
      <c r="R366" s="9">
        <f t="shared" si="226"/>
        <v>138576.49</v>
      </c>
      <c r="S366" s="62">
        <f t="shared" si="225"/>
        <v>0</v>
      </c>
    </row>
    <row r="367" spans="1:19" outlineLevel="7">
      <c r="A367" s="3" t="s">
        <v>48</v>
      </c>
      <c r="B367" s="4" t="s">
        <v>4</v>
      </c>
      <c r="C367" s="7" t="s">
        <v>474</v>
      </c>
      <c r="D367" s="7" t="s">
        <v>477</v>
      </c>
      <c r="E367" s="8" t="str">
        <f t="shared" si="213"/>
        <v>01 4 11 81130</v>
      </c>
      <c r="F367" s="7" t="s">
        <v>469</v>
      </c>
      <c r="G367" s="7" t="s">
        <v>486</v>
      </c>
      <c r="H367" s="7" t="s">
        <v>482</v>
      </c>
      <c r="I367" s="7" t="s">
        <v>512</v>
      </c>
      <c r="J367" s="4" t="s">
        <v>176</v>
      </c>
      <c r="K367" s="4" t="s">
        <v>69</v>
      </c>
      <c r="L367" s="4" t="s">
        <v>70</v>
      </c>
      <c r="M367" s="21">
        <v>120000</v>
      </c>
      <c r="N367" s="21">
        <v>120000</v>
      </c>
      <c r="O367" s="55">
        <v>0</v>
      </c>
      <c r="P367" s="21">
        <v>78879.73</v>
      </c>
      <c r="Q367" s="67">
        <v>0</v>
      </c>
      <c r="R367" s="21">
        <v>138576.49</v>
      </c>
      <c r="S367" s="63">
        <v>0</v>
      </c>
    </row>
    <row r="368" spans="1:19" ht="38.25" outlineLevel="4">
      <c r="A368" s="3" t="s">
        <v>26</v>
      </c>
      <c r="B368" s="4" t="s">
        <v>4</v>
      </c>
      <c r="C368" s="7" t="s">
        <v>474</v>
      </c>
      <c r="D368" s="7" t="s">
        <v>477</v>
      </c>
      <c r="E368" s="8" t="str">
        <f t="shared" si="213"/>
        <v>01 4 11 81130</v>
      </c>
      <c r="F368" s="7" t="s">
        <v>469</v>
      </c>
      <c r="G368" s="7" t="s">
        <v>486</v>
      </c>
      <c r="H368" s="7" t="s">
        <v>482</v>
      </c>
      <c r="I368" s="7" t="s">
        <v>512</v>
      </c>
      <c r="J368" s="4" t="s">
        <v>27</v>
      </c>
      <c r="K368" s="4"/>
      <c r="L368" s="4"/>
      <c r="M368" s="9">
        <f t="shared" ref="M368:S369" si="227">M369</f>
        <v>617524.32000000007</v>
      </c>
      <c r="N368" s="9">
        <f t="shared" si="227"/>
        <v>1117524.3199999998</v>
      </c>
      <c r="O368" s="54">
        <f t="shared" si="227"/>
        <v>0</v>
      </c>
      <c r="P368" s="9">
        <f t="shared" ref="P368:R369" si="228">P369</f>
        <v>0</v>
      </c>
      <c r="Q368" s="66">
        <f t="shared" si="227"/>
        <v>0</v>
      </c>
      <c r="R368" s="9">
        <f t="shared" si="228"/>
        <v>0</v>
      </c>
      <c r="S368" s="62">
        <f t="shared" si="227"/>
        <v>0</v>
      </c>
    </row>
    <row r="369" spans="1:19" ht="51" outlineLevel="5">
      <c r="A369" s="3" t="s">
        <v>28</v>
      </c>
      <c r="B369" s="4" t="s">
        <v>4</v>
      </c>
      <c r="C369" s="7" t="s">
        <v>474</v>
      </c>
      <c r="D369" s="7" t="s">
        <v>477</v>
      </c>
      <c r="E369" s="8" t="str">
        <f t="shared" si="213"/>
        <v>01 4 11 81130</v>
      </c>
      <c r="F369" s="7" t="s">
        <v>469</v>
      </c>
      <c r="G369" s="7" t="s">
        <v>486</v>
      </c>
      <c r="H369" s="7" t="s">
        <v>482</v>
      </c>
      <c r="I369" s="7" t="s">
        <v>512</v>
      </c>
      <c r="J369" s="4" t="s">
        <v>29</v>
      </c>
      <c r="K369" s="4"/>
      <c r="L369" s="4"/>
      <c r="M369" s="9">
        <f t="shared" si="227"/>
        <v>617524.32000000007</v>
      </c>
      <c r="N369" s="9">
        <f t="shared" si="227"/>
        <v>1117524.3199999998</v>
      </c>
      <c r="O369" s="54">
        <f t="shared" si="227"/>
        <v>0</v>
      </c>
      <c r="P369" s="9">
        <f t="shared" si="228"/>
        <v>0</v>
      </c>
      <c r="Q369" s="66">
        <f t="shared" si="227"/>
        <v>0</v>
      </c>
      <c r="R369" s="9">
        <f t="shared" si="228"/>
        <v>0</v>
      </c>
      <c r="S369" s="62">
        <f t="shared" si="227"/>
        <v>0</v>
      </c>
    </row>
    <row r="370" spans="1:19" ht="25.5" outlineLevel="6">
      <c r="A370" s="3" t="s">
        <v>30</v>
      </c>
      <c r="B370" s="4" t="s">
        <v>4</v>
      </c>
      <c r="C370" s="7" t="s">
        <v>474</v>
      </c>
      <c r="D370" s="7" t="s">
        <v>477</v>
      </c>
      <c r="E370" s="8" t="str">
        <f t="shared" si="213"/>
        <v>01 4 11 81130</v>
      </c>
      <c r="F370" s="7" t="s">
        <v>469</v>
      </c>
      <c r="G370" s="7" t="s">
        <v>486</v>
      </c>
      <c r="H370" s="7" t="s">
        <v>482</v>
      </c>
      <c r="I370" s="7" t="s">
        <v>512</v>
      </c>
      <c r="J370" s="4" t="s">
        <v>31</v>
      </c>
      <c r="K370" s="4"/>
      <c r="L370" s="4"/>
      <c r="M370" s="9">
        <f>M371+M373+M375</f>
        <v>617524.32000000007</v>
      </c>
      <c r="N370" s="9">
        <f>N371+N373+N375</f>
        <v>1117524.3199999998</v>
      </c>
      <c r="O370" s="54">
        <f>O371+O373+O375</f>
        <v>0</v>
      </c>
      <c r="P370" s="9">
        <f t="shared" ref="P370:R370" si="229">P371+P373+P375</f>
        <v>0</v>
      </c>
      <c r="Q370" s="66">
        <f>Q371+Q373+Q375</f>
        <v>0</v>
      </c>
      <c r="R370" s="9">
        <f t="shared" si="229"/>
        <v>0</v>
      </c>
      <c r="S370" s="62">
        <f>S371+S373+S375</f>
        <v>0</v>
      </c>
    </row>
    <row r="371" spans="1:19" outlineLevel="7">
      <c r="A371" s="3" t="s">
        <v>61</v>
      </c>
      <c r="B371" s="4" t="s">
        <v>4</v>
      </c>
      <c r="C371" s="7" t="s">
        <v>474</v>
      </c>
      <c r="D371" s="7" t="s">
        <v>477</v>
      </c>
      <c r="E371" s="8" t="str">
        <f t="shared" si="213"/>
        <v>01 4 11 81130</v>
      </c>
      <c r="F371" s="7" t="s">
        <v>469</v>
      </c>
      <c r="G371" s="7" t="s">
        <v>486</v>
      </c>
      <c r="H371" s="7" t="s">
        <v>482</v>
      </c>
      <c r="I371" s="7" t="s">
        <v>512</v>
      </c>
      <c r="J371" s="4" t="s">
        <v>31</v>
      </c>
      <c r="K371" s="4" t="s">
        <v>62</v>
      </c>
      <c r="L371" s="4"/>
      <c r="M371" s="9">
        <f>M372</f>
        <v>114000</v>
      </c>
      <c r="N371" s="9">
        <f>N372</f>
        <v>114000</v>
      </c>
      <c r="O371" s="54">
        <f>O372</f>
        <v>0</v>
      </c>
      <c r="P371" s="9">
        <f t="shared" ref="P371:R371" si="230">P372</f>
        <v>0</v>
      </c>
      <c r="Q371" s="66">
        <f>Q372</f>
        <v>0</v>
      </c>
      <c r="R371" s="9">
        <f t="shared" si="230"/>
        <v>0</v>
      </c>
      <c r="S371" s="62">
        <f>S372</f>
        <v>0</v>
      </c>
    </row>
    <row r="372" spans="1:19" outlineLevel="7">
      <c r="A372" s="3" t="s">
        <v>32</v>
      </c>
      <c r="B372" s="4" t="s">
        <v>4</v>
      </c>
      <c r="C372" s="7" t="s">
        <v>474</v>
      </c>
      <c r="D372" s="7" t="s">
        <v>477</v>
      </c>
      <c r="E372" s="8" t="str">
        <f t="shared" si="213"/>
        <v>01 4 11 81130</v>
      </c>
      <c r="F372" s="7" t="s">
        <v>469</v>
      </c>
      <c r="G372" s="7" t="s">
        <v>486</v>
      </c>
      <c r="H372" s="7" t="s">
        <v>482</v>
      </c>
      <c r="I372" s="7" t="s">
        <v>512</v>
      </c>
      <c r="J372" s="4" t="s">
        <v>31</v>
      </c>
      <c r="K372" s="4" t="s">
        <v>62</v>
      </c>
      <c r="L372" s="4" t="s">
        <v>63</v>
      </c>
      <c r="M372" s="21">
        <v>114000</v>
      </c>
      <c r="N372" s="21">
        <v>114000</v>
      </c>
      <c r="O372" s="55">
        <v>0</v>
      </c>
      <c r="P372" s="21">
        <v>0</v>
      </c>
      <c r="Q372" s="67">
        <v>0</v>
      </c>
      <c r="R372" s="21">
        <v>0</v>
      </c>
      <c r="S372" s="63">
        <v>0</v>
      </c>
    </row>
    <row r="373" spans="1:19" ht="25.5" outlineLevel="7">
      <c r="A373" s="3" t="s">
        <v>64</v>
      </c>
      <c r="B373" s="4" t="s">
        <v>4</v>
      </c>
      <c r="C373" s="7" t="s">
        <v>474</v>
      </c>
      <c r="D373" s="7" t="s">
        <v>477</v>
      </c>
      <c r="E373" s="8" t="str">
        <f t="shared" si="213"/>
        <v>01 4 11 81130</v>
      </c>
      <c r="F373" s="7" t="s">
        <v>469</v>
      </c>
      <c r="G373" s="7" t="s">
        <v>486</v>
      </c>
      <c r="H373" s="7" t="s">
        <v>482</v>
      </c>
      <c r="I373" s="7" t="s">
        <v>512</v>
      </c>
      <c r="J373" s="4" t="s">
        <v>31</v>
      </c>
      <c r="K373" s="4" t="s">
        <v>65</v>
      </c>
      <c r="L373" s="4"/>
      <c r="M373" s="9">
        <f>M374</f>
        <v>120000</v>
      </c>
      <c r="N373" s="9">
        <f>N374</f>
        <v>120000</v>
      </c>
      <c r="O373" s="54">
        <f>O374</f>
        <v>0</v>
      </c>
      <c r="P373" s="9">
        <f t="shared" ref="P373:R373" si="231">P374</f>
        <v>0</v>
      </c>
      <c r="Q373" s="66">
        <f>Q374</f>
        <v>0</v>
      </c>
      <c r="R373" s="9">
        <f t="shared" si="231"/>
        <v>0</v>
      </c>
      <c r="S373" s="62">
        <f>S374</f>
        <v>0</v>
      </c>
    </row>
    <row r="374" spans="1:19" ht="25.5" outlineLevel="7">
      <c r="A374" s="3" t="s">
        <v>66</v>
      </c>
      <c r="B374" s="4" t="s">
        <v>4</v>
      </c>
      <c r="C374" s="7" t="s">
        <v>474</v>
      </c>
      <c r="D374" s="7" t="s">
        <v>477</v>
      </c>
      <c r="E374" s="8" t="str">
        <f t="shared" si="213"/>
        <v>01 4 11 81130</v>
      </c>
      <c r="F374" s="7" t="s">
        <v>469</v>
      </c>
      <c r="G374" s="7" t="s">
        <v>486</v>
      </c>
      <c r="H374" s="7" t="s">
        <v>482</v>
      </c>
      <c r="I374" s="7" t="s">
        <v>512</v>
      </c>
      <c r="J374" s="4" t="s">
        <v>31</v>
      </c>
      <c r="K374" s="4" t="s">
        <v>65</v>
      </c>
      <c r="L374" s="4" t="s">
        <v>67</v>
      </c>
      <c r="M374" s="21">
        <v>120000</v>
      </c>
      <c r="N374" s="21">
        <v>120000</v>
      </c>
      <c r="O374" s="55">
        <v>0</v>
      </c>
      <c r="P374" s="21">
        <v>0</v>
      </c>
      <c r="Q374" s="67">
        <v>0</v>
      </c>
      <c r="R374" s="21">
        <v>0</v>
      </c>
      <c r="S374" s="63">
        <v>0</v>
      </c>
    </row>
    <row r="375" spans="1:19" outlineLevel="7">
      <c r="A375" s="3" t="s">
        <v>68</v>
      </c>
      <c r="B375" s="4" t="s">
        <v>4</v>
      </c>
      <c r="C375" s="7" t="s">
        <v>474</v>
      </c>
      <c r="D375" s="7" t="s">
        <v>477</v>
      </c>
      <c r="E375" s="8" t="str">
        <f t="shared" si="213"/>
        <v>01 4 11 81130</v>
      </c>
      <c r="F375" s="7" t="s">
        <v>469</v>
      </c>
      <c r="G375" s="7" t="s">
        <v>486</v>
      </c>
      <c r="H375" s="7" t="s">
        <v>482</v>
      </c>
      <c r="I375" s="7" t="s">
        <v>512</v>
      </c>
      <c r="J375" s="4" t="s">
        <v>31</v>
      </c>
      <c r="K375" s="4" t="s">
        <v>69</v>
      </c>
      <c r="L375" s="4"/>
      <c r="M375" s="9">
        <f>M376</f>
        <v>383524.32</v>
      </c>
      <c r="N375" s="9">
        <f>N376</f>
        <v>883524.32</v>
      </c>
      <c r="O375" s="54">
        <f>O376</f>
        <v>0</v>
      </c>
      <c r="P375" s="9">
        <f t="shared" ref="P375:R375" si="232">P376</f>
        <v>0</v>
      </c>
      <c r="Q375" s="66">
        <f>Q376</f>
        <v>0</v>
      </c>
      <c r="R375" s="9">
        <f t="shared" si="232"/>
        <v>0</v>
      </c>
      <c r="S375" s="62">
        <f>S376</f>
        <v>0</v>
      </c>
    </row>
    <row r="376" spans="1:19" outlineLevel="7">
      <c r="A376" s="3" t="s">
        <v>48</v>
      </c>
      <c r="B376" s="4" t="s">
        <v>4</v>
      </c>
      <c r="C376" s="7" t="s">
        <v>474</v>
      </c>
      <c r="D376" s="7" t="s">
        <v>477</v>
      </c>
      <c r="E376" s="8" t="str">
        <f t="shared" si="213"/>
        <v>01 4 11 81130</v>
      </c>
      <c r="F376" s="7" t="s">
        <v>469</v>
      </c>
      <c r="G376" s="7" t="s">
        <v>486</v>
      </c>
      <c r="H376" s="7" t="s">
        <v>482</v>
      </c>
      <c r="I376" s="7" t="s">
        <v>512</v>
      </c>
      <c r="J376" s="4" t="s">
        <v>31</v>
      </c>
      <c r="K376" s="4" t="s">
        <v>69</v>
      </c>
      <c r="L376" s="4" t="s">
        <v>70</v>
      </c>
      <c r="M376" s="21">
        <v>383524.32</v>
      </c>
      <c r="N376" s="21">
        <v>883524.32</v>
      </c>
      <c r="O376" s="55">
        <v>0</v>
      </c>
      <c r="P376" s="21">
        <v>0</v>
      </c>
      <c r="Q376" s="67">
        <v>0</v>
      </c>
      <c r="R376" s="21">
        <v>0</v>
      </c>
      <c r="S376" s="63">
        <v>0</v>
      </c>
    </row>
    <row r="377" spans="1:19" outlineLevel="1">
      <c r="A377" s="3" t="s">
        <v>177</v>
      </c>
      <c r="B377" s="4" t="s">
        <v>4</v>
      </c>
      <c r="C377" s="7" t="s">
        <v>470</v>
      </c>
      <c r="D377" s="7"/>
      <c r="E377" s="8"/>
      <c r="F377" s="7" t="s">
        <v>468</v>
      </c>
      <c r="G377" s="7" t="s">
        <v>485</v>
      </c>
      <c r="H377" s="7" t="s">
        <v>468</v>
      </c>
      <c r="I377" s="7" t="s">
        <v>489</v>
      </c>
      <c r="J377" s="4"/>
      <c r="K377" s="4"/>
      <c r="L377" s="4"/>
      <c r="M377" s="9">
        <f>M378+M385+M392+M439+M478</f>
        <v>82452266.420000002</v>
      </c>
      <c r="N377" s="9">
        <f>N378+N385+N392+N439+N478</f>
        <v>212895035.10999998</v>
      </c>
      <c r="O377" s="54">
        <f>O378+O385+O392+O439+O478</f>
        <v>0</v>
      </c>
      <c r="P377" s="9">
        <f t="shared" ref="P377:R377" si="233">P378+P385+P392+P439+P478</f>
        <v>132734899.61</v>
      </c>
      <c r="Q377" s="66">
        <f>Q378+Q385+Q392+Q439+Q478</f>
        <v>0</v>
      </c>
      <c r="R377" s="9">
        <f t="shared" si="233"/>
        <v>50005547.030000001</v>
      </c>
      <c r="S377" s="62">
        <f>S378+S385+S392+S439+S478</f>
        <v>0</v>
      </c>
    </row>
    <row r="378" spans="1:19" outlineLevel="2">
      <c r="A378" s="3" t="s">
        <v>178</v>
      </c>
      <c r="B378" s="4" t="s">
        <v>4</v>
      </c>
      <c r="C378" s="7" t="s">
        <v>470</v>
      </c>
      <c r="D378" s="7" t="s">
        <v>471</v>
      </c>
      <c r="E378" s="8"/>
      <c r="F378" s="7" t="s">
        <v>468</v>
      </c>
      <c r="G378" s="7" t="s">
        <v>485</v>
      </c>
      <c r="H378" s="7" t="s">
        <v>468</v>
      </c>
      <c r="I378" s="7" t="s">
        <v>489</v>
      </c>
      <c r="J378" s="4"/>
      <c r="K378" s="4"/>
      <c r="L378" s="4"/>
      <c r="M378" s="9">
        <f t="shared" ref="M378:S383" si="234">M379</f>
        <v>196105.8</v>
      </c>
      <c r="N378" s="9">
        <f t="shared" si="234"/>
        <v>383229.3</v>
      </c>
      <c r="O378" s="54">
        <f t="shared" si="234"/>
        <v>0</v>
      </c>
      <c r="P378" s="9">
        <f t="shared" ref="P378:P383" si="235">P379</f>
        <v>196105.8</v>
      </c>
      <c r="Q378" s="66">
        <f t="shared" si="234"/>
        <v>0</v>
      </c>
      <c r="R378" s="9">
        <f t="shared" ref="R378:R383" si="236">R379</f>
        <v>196105.8</v>
      </c>
      <c r="S378" s="62">
        <f t="shared" si="234"/>
        <v>0</v>
      </c>
    </row>
    <row r="379" spans="1:19" ht="153" outlineLevel="3">
      <c r="A379" s="3" t="s">
        <v>179</v>
      </c>
      <c r="B379" s="4" t="s">
        <v>4</v>
      </c>
      <c r="C379" s="7" t="s">
        <v>470</v>
      </c>
      <c r="D379" s="7" t="s">
        <v>471</v>
      </c>
      <c r="E379" s="8" t="str">
        <f t="shared" si="213"/>
        <v>01 4 11 12510</v>
      </c>
      <c r="F379" s="7" t="s">
        <v>469</v>
      </c>
      <c r="G379" s="7" t="s">
        <v>486</v>
      </c>
      <c r="H379" s="7" t="s">
        <v>482</v>
      </c>
      <c r="I379" s="7" t="s">
        <v>513</v>
      </c>
      <c r="J379" s="4"/>
      <c r="K379" s="4"/>
      <c r="L379" s="4"/>
      <c r="M379" s="9">
        <f t="shared" si="234"/>
        <v>196105.8</v>
      </c>
      <c r="N379" s="9">
        <f t="shared" si="234"/>
        <v>383229.3</v>
      </c>
      <c r="O379" s="54">
        <f t="shared" si="234"/>
        <v>0</v>
      </c>
      <c r="P379" s="9">
        <f t="shared" si="235"/>
        <v>196105.8</v>
      </c>
      <c r="Q379" s="66">
        <f t="shared" si="234"/>
        <v>0</v>
      </c>
      <c r="R379" s="9">
        <f t="shared" si="236"/>
        <v>196105.8</v>
      </c>
      <c r="S379" s="62">
        <f t="shared" si="234"/>
        <v>0</v>
      </c>
    </row>
    <row r="380" spans="1:19" ht="38.25" outlineLevel="4">
      <c r="A380" s="3" t="s">
        <v>26</v>
      </c>
      <c r="B380" s="4" t="s">
        <v>4</v>
      </c>
      <c r="C380" s="7" t="s">
        <v>470</v>
      </c>
      <c r="D380" s="7" t="s">
        <v>471</v>
      </c>
      <c r="E380" s="8" t="str">
        <f t="shared" si="213"/>
        <v>01 4 11 12510</v>
      </c>
      <c r="F380" s="7" t="s">
        <v>469</v>
      </c>
      <c r="G380" s="7" t="s">
        <v>486</v>
      </c>
      <c r="H380" s="7" t="s">
        <v>482</v>
      </c>
      <c r="I380" s="7" t="s">
        <v>513</v>
      </c>
      <c r="J380" s="4" t="s">
        <v>27</v>
      </c>
      <c r="K380" s="4"/>
      <c r="L380" s="4"/>
      <c r="M380" s="9">
        <f t="shared" si="234"/>
        <v>196105.8</v>
      </c>
      <c r="N380" s="9">
        <f t="shared" si="234"/>
        <v>383229.3</v>
      </c>
      <c r="O380" s="54">
        <f t="shared" si="234"/>
        <v>0</v>
      </c>
      <c r="P380" s="9">
        <f t="shared" si="235"/>
        <v>196105.8</v>
      </c>
      <c r="Q380" s="66">
        <f t="shared" si="234"/>
        <v>0</v>
      </c>
      <c r="R380" s="9">
        <f t="shared" si="236"/>
        <v>196105.8</v>
      </c>
      <c r="S380" s="62">
        <f t="shared" si="234"/>
        <v>0</v>
      </c>
    </row>
    <row r="381" spans="1:19" ht="51" outlineLevel="5">
      <c r="A381" s="3" t="s">
        <v>28</v>
      </c>
      <c r="B381" s="4" t="s">
        <v>4</v>
      </c>
      <c r="C381" s="7" t="s">
        <v>470</v>
      </c>
      <c r="D381" s="7" t="s">
        <v>471</v>
      </c>
      <c r="E381" s="8" t="str">
        <f t="shared" si="213"/>
        <v>01 4 11 12510</v>
      </c>
      <c r="F381" s="7" t="s">
        <v>469</v>
      </c>
      <c r="G381" s="7" t="s">
        <v>486</v>
      </c>
      <c r="H381" s="7" t="s">
        <v>482</v>
      </c>
      <c r="I381" s="7" t="s">
        <v>513</v>
      </c>
      <c r="J381" s="4" t="s">
        <v>29</v>
      </c>
      <c r="K381" s="4"/>
      <c r="L381" s="4"/>
      <c r="M381" s="9">
        <f t="shared" si="234"/>
        <v>196105.8</v>
      </c>
      <c r="N381" s="9">
        <f t="shared" si="234"/>
        <v>383229.3</v>
      </c>
      <c r="O381" s="54">
        <f t="shared" si="234"/>
        <v>0</v>
      </c>
      <c r="P381" s="9">
        <f t="shared" si="235"/>
        <v>196105.8</v>
      </c>
      <c r="Q381" s="66">
        <f t="shared" si="234"/>
        <v>0</v>
      </c>
      <c r="R381" s="9">
        <f t="shared" si="236"/>
        <v>196105.8</v>
      </c>
      <c r="S381" s="62">
        <f t="shared" si="234"/>
        <v>0</v>
      </c>
    </row>
    <row r="382" spans="1:19" ht="25.5" outlineLevel="6">
      <c r="A382" s="3" t="s">
        <v>30</v>
      </c>
      <c r="B382" s="4" t="s">
        <v>4</v>
      </c>
      <c r="C382" s="7" t="s">
        <v>470</v>
      </c>
      <c r="D382" s="7" t="s">
        <v>471</v>
      </c>
      <c r="E382" s="8" t="str">
        <f t="shared" si="213"/>
        <v>01 4 11 12510</v>
      </c>
      <c r="F382" s="7" t="s">
        <v>469</v>
      </c>
      <c r="G382" s="7" t="s">
        <v>486</v>
      </c>
      <c r="H382" s="7" t="s">
        <v>482</v>
      </c>
      <c r="I382" s="7" t="s">
        <v>513</v>
      </c>
      <c r="J382" s="4" t="s">
        <v>31</v>
      </c>
      <c r="K382" s="4"/>
      <c r="L382" s="4"/>
      <c r="M382" s="9">
        <f t="shared" si="234"/>
        <v>196105.8</v>
      </c>
      <c r="N382" s="9">
        <f t="shared" si="234"/>
        <v>383229.3</v>
      </c>
      <c r="O382" s="54">
        <f t="shared" si="234"/>
        <v>0</v>
      </c>
      <c r="P382" s="9">
        <f t="shared" si="235"/>
        <v>196105.8</v>
      </c>
      <c r="Q382" s="66">
        <f t="shared" si="234"/>
        <v>0</v>
      </c>
      <c r="R382" s="9">
        <f t="shared" si="236"/>
        <v>196105.8</v>
      </c>
      <c r="S382" s="62">
        <f t="shared" si="234"/>
        <v>0</v>
      </c>
    </row>
    <row r="383" spans="1:19" ht="127.5" outlineLevel="7">
      <c r="A383" s="3" t="s">
        <v>180</v>
      </c>
      <c r="B383" s="4" t="s">
        <v>4</v>
      </c>
      <c r="C383" s="7" t="s">
        <v>470</v>
      </c>
      <c r="D383" s="7" t="s">
        <v>471</v>
      </c>
      <c r="E383" s="8" t="str">
        <f t="shared" si="213"/>
        <v>01 4 11 12510</v>
      </c>
      <c r="F383" s="7" t="s">
        <v>469</v>
      </c>
      <c r="G383" s="7" t="s">
        <v>486</v>
      </c>
      <c r="H383" s="7" t="s">
        <v>482</v>
      </c>
      <c r="I383" s="7" t="s">
        <v>513</v>
      </c>
      <c r="J383" s="4" t="s">
        <v>31</v>
      </c>
      <c r="K383" s="4" t="s">
        <v>181</v>
      </c>
      <c r="L383" s="4"/>
      <c r="M383" s="9">
        <f t="shared" si="234"/>
        <v>196105.8</v>
      </c>
      <c r="N383" s="9">
        <f t="shared" si="234"/>
        <v>383229.3</v>
      </c>
      <c r="O383" s="54">
        <f t="shared" si="234"/>
        <v>0</v>
      </c>
      <c r="P383" s="9">
        <f t="shared" si="235"/>
        <v>196105.8</v>
      </c>
      <c r="Q383" s="66">
        <f t="shared" si="234"/>
        <v>0</v>
      </c>
      <c r="R383" s="9">
        <f t="shared" si="236"/>
        <v>196105.8</v>
      </c>
      <c r="S383" s="62">
        <f t="shared" si="234"/>
        <v>0</v>
      </c>
    </row>
    <row r="384" spans="1:19" outlineLevel="7">
      <c r="A384" s="3" t="s">
        <v>48</v>
      </c>
      <c r="B384" s="4" t="s">
        <v>4</v>
      </c>
      <c r="C384" s="7" t="s">
        <v>470</v>
      </c>
      <c r="D384" s="7" t="s">
        <v>471</v>
      </c>
      <c r="E384" s="8" t="str">
        <f t="shared" si="213"/>
        <v>01 4 11 12510</v>
      </c>
      <c r="F384" s="7" t="s">
        <v>469</v>
      </c>
      <c r="G384" s="7" t="s">
        <v>486</v>
      </c>
      <c r="H384" s="7" t="s">
        <v>482</v>
      </c>
      <c r="I384" s="7" t="s">
        <v>513</v>
      </c>
      <c r="J384" s="4" t="s">
        <v>31</v>
      </c>
      <c r="K384" s="4" t="s">
        <v>181</v>
      </c>
      <c r="L384" s="4" t="s">
        <v>49</v>
      </c>
      <c r="M384" s="21">
        <v>196105.8</v>
      </c>
      <c r="N384" s="21">
        <v>383229.3</v>
      </c>
      <c r="O384" s="55">
        <v>0</v>
      </c>
      <c r="P384" s="21">
        <v>196105.8</v>
      </c>
      <c r="Q384" s="67">
        <v>0</v>
      </c>
      <c r="R384" s="21">
        <v>196105.8</v>
      </c>
      <c r="S384" s="63">
        <v>0</v>
      </c>
    </row>
    <row r="385" spans="1:19" outlineLevel="2">
      <c r="A385" s="3" t="s">
        <v>182</v>
      </c>
      <c r="B385" s="4" t="s">
        <v>4</v>
      </c>
      <c r="C385" s="7" t="s">
        <v>470</v>
      </c>
      <c r="D385" s="7" t="s">
        <v>472</v>
      </c>
      <c r="E385" s="8"/>
      <c r="F385" s="7" t="s">
        <v>468</v>
      </c>
      <c r="G385" s="7" t="s">
        <v>485</v>
      </c>
      <c r="H385" s="7" t="s">
        <v>468</v>
      </c>
      <c r="I385" s="7" t="s">
        <v>489</v>
      </c>
      <c r="J385" s="4"/>
      <c r="K385" s="4"/>
      <c r="L385" s="4"/>
      <c r="M385" s="9">
        <f t="shared" ref="M385:S390" si="237">M386</f>
        <v>0</v>
      </c>
      <c r="N385" s="9">
        <f t="shared" si="237"/>
        <v>354238.71999999997</v>
      </c>
      <c r="O385" s="54">
        <f t="shared" si="237"/>
        <v>0</v>
      </c>
      <c r="P385" s="9">
        <f t="shared" ref="P385:P390" si="238">P386</f>
        <v>0</v>
      </c>
      <c r="Q385" s="66">
        <f t="shared" si="237"/>
        <v>0</v>
      </c>
      <c r="R385" s="9">
        <f t="shared" ref="R385:R390" si="239">R386</f>
        <v>0</v>
      </c>
      <c r="S385" s="62">
        <f t="shared" si="237"/>
        <v>0</v>
      </c>
    </row>
    <row r="386" spans="1:19" outlineLevel="3">
      <c r="A386" s="3" t="s">
        <v>183</v>
      </c>
      <c r="B386" s="4" t="s">
        <v>4</v>
      </c>
      <c r="C386" s="7" t="s">
        <v>470</v>
      </c>
      <c r="D386" s="7" t="s">
        <v>472</v>
      </c>
      <c r="E386" s="8" t="str">
        <f t="shared" si="213"/>
        <v>01 4 11 81860</v>
      </c>
      <c r="F386" s="7" t="s">
        <v>469</v>
      </c>
      <c r="G386" s="7" t="s">
        <v>486</v>
      </c>
      <c r="H386" s="7" t="s">
        <v>482</v>
      </c>
      <c r="I386" s="7" t="s">
        <v>514</v>
      </c>
      <c r="J386" s="4"/>
      <c r="K386" s="4"/>
      <c r="L386" s="4"/>
      <c r="M386" s="9">
        <f t="shared" si="237"/>
        <v>0</v>
      </c>
      <c r="N386" s="9">
        <f t="shared" si="237"/>
        <v>354238.71999999997</v>
      </c>
      <c r="O386" s="54">
        <f t="shared" si="237"/>
        <v>0</v>
      </c>
      <c r="P386" s="9">
        <f t="shared" si="238"/>
        <v>0</v>
      </c>
      <c r="Q386" s="66">
        <f t="shared" si="237"/>
        <v>0</v>
      </c>
      <c r="R386" s="9">
        <f t="shared" si="239"/>
        <v>0</v>
      </c>
      <c r="S386" s="62">
        <f t="shared" si="237"/>
        <v>0</v>
      </c>
    </row>
    <row r="387" spans="1:19" ht="38.25" outlineLevel="4">
      <c r="A387" s="3" t="s">
        <v>26</v>
      </c>
      <c r="B387" s="4" t="s">
        <v>4</v>
      </c>
      <c r="C387" s="7" t="s">
        <v>470</v>
      </c>
      <c r="D387" s="7" t="s">
        <v>472</v>
      </c>
      <c r="E387" s="8" t="str">
        <f t="shared" si="213"/>
        <v>01 4 11 81860</v>
      </c>
      <c r="F387" s="7" t="s">
        <v>469</v>
      </c>
      <c r="G387" s="7" t="s">
        <v>486</v>
      </c>
      <c r="H387" s="7" t="s">
        <v>482</v>
      </c>
      <c r="I387" s="7" t="s">
        <v>514</v>
      </c>
      <c r="J387" s="4" t="s">
        <v>27</v>
      </c>
      <c r="K387" s="4"/>
      <c r="L387" s="4"/>
      <c r="M387" s="9">
        <f t="shared" si="237"/>
        <v>0</v>
      </c>
      <c r="N387" s="9">
        <f t="shared" si="237"/>
        <v>354238.71999999997</v>
      </c>
      <c r="O387" s="54">
        <f t="shared" si="237"/>
        <v>0</v>
      </c>
      <c r="P387" s="9">
        <f t="shared" si="238"/>
        <v>0</v>
      </c>
      <c r="Q387" s="66">
        <f t="shared" si="237"/>
        <v>0</v>
      </c>
      <c r="R387" s="9">
        <f t="shared" si="239"/>
        <v>0</v>
      </c>
      <c r="S387" s="62">
        <f t="shared" si="237"/>
        <v>0</v>
      </c>
    </row>
    <row r="388" spans="1:19" ht="51" outlineLevel="5">
      <c r="A388" s="3" t="s">
        <v>28</v>
      </c>
      <c r="B388" s="4" t="s">
        <v>4</v>
      </c>
      <c r="C388" s="7" t="s">
        <v>470</v>
      </c>
      <c r="D388" s="7" t="s">
        <v>472</v>
      </c>
      <c r="E388" s="8" t="str">
        <f t="shared" si="213"/>
        <v>01 4 11 81860</v>
      </c>
      <c r="F388" s="7" t="s">
        <v>469</v>
      </c>
      <c r="G388" s="7" t="s">
        <v>486</v>
      </c>
      <c r="H388" s="7" t="s">
        <v>482</v>
      </c>
      <c r="I388" s="7" t="s">
        <v>514</v>
      </c>
      <c r="J388" s="4" t="s">
        <v>29</v>
      </c>
      <c r="K388" s="4"/>
      <c r="L388" s="4"/>
      <c r="M388" s="9">
        <f t="shared" si="237"/>
        <v>0</v>
      </c>
      <c r="N388" s="9">
        <f t="shared" si="237"/>
        <v>354238.71999999997</v>
      </c>
      <c r="O388" s="54">
        <f t="shared" si="237"/>
        <v>0</v>
      </c>
      <c r="P388" s="9">
        <f t="shared" si="238"/>
        <v>0</v>
      </c>
      <c r="Q388" s="66">
        <f t="shared" si="237"/>
        <v>0</v>
      </c>
      <c r="R388" s="9">
        <f t="shared" si="239"/>
        <v>0</v>
      </c>
      <c r="S388" s="62">
        <f t="shared" si="237"/>
        <v>0</v>
      </c>
    </row>
    <row r="389" spans="1:19" ht="25.5" outlineLevel="6">
      <c r="A389" s="3" t="s">
        <v>30</v>
      </c>
      <c r="B389" s="4" t="s">
        <v>4</v>
      </c>
      <c r="C389" s="7" t="s">
        <v>470</v>
      </c>
      <c r="D389" s="7" t="s">
        <v>472</v>
      </c>
      <c r="E389" s="8" t="str">
        <f t="shared" si="213"/>
        <v>01 4 11 81860</v>
      </c>
      <c r="F389" s="7" t="s">
        <v>469</v>
      </c>
      <c r="G389" s="7" t="s">
        <v>486</v>
      </c>
      <c r="H389" s="7" t="s">
        <v>482</v>
      </c>
      <c r="I389" s="7" t="s">
        <v>514</v>
      </c>
      <c r="J389" s="4" t="s">
        <v>31</v>
      </c>
      <c r="K389" s="4"/>
      <c r="L389" s="4"/>
      <c r="M389" s="9">
        <f t="shared" si="237"/>
        <v>0</v>
      </c>
      <c r="N389" s="9">
        <f t="shared" si="237"/>
        <v>354238.71999999997</v>
      </c>
      <c r="O389" s="54">
        <f t="shared" si="237"/>
        <v>0</v>
      </c>
      <c r="P389" s="9">
        <f t="shared" si="238"/>
        <v>0</v>
      </c>
      <c r="Q389" s="66">
        <f t="shared" si="237"/>
        <v>0</v>
      </c>
      <c r="R389" s="9">
        <f t="shared" si="239"/>
        <v>0</v>
      </c>
      <c r="S389" s="62">
        <f t="shared" si="237"/>
        <v>0</v>
      </c>
    </row>
    <row r="390" spans="1:19" outlineLevel="7">
      <c r="A390" s="3" t="s">
        <v>68</v>
      </c>
      <c r="B390" s="4" t="s">
        <v>4</v>
      </c>
      <c r="C390" s="7" t="s">
        <v>470</v>
      </c>
      <c r="D390" s="7" t="s">
        <v>472</v>
      </c>
      <c r="E390" s="8" t="str">
        <f t="shared" si="213"/>
        <v>01 4 11 81860</v>
      </c>
      <c r="F390" s="7" t="s">
        <v>469</v>
      </c>
      <c r="G390" s="7" t="s">
        <v>486</v>
      </c>
      <c r="H390" s="7" t="s">
        <v>482</v>
      </c>
      <c r="I390" s="7" t="s">
        <v>514</v>
      </c>
      <c r="J390" s="4" t="s">
        <v>31</v>
      </c>
      <c r="K390" s="4" t="s">
        <v>69</v>
      </c>
      <c r="L390" s="4"/>
      <c r="M390" s="9">
        <f t="shared" si="237"/>
        <v>0</v>
      </c>
      <c r="N390" s="9">
        <f t="shared" si="237"/>
        <v>354238.71999999997</v>
      </c>
      <c r="O390" s="54">
        <f t="shared" si="237"/>
        <v>0</v>
      </c>
      <c r="P390" s="9">
        <f t="shared" si="238"/>
        <v>0</v>
      </c>
      <c r="Q390" s="66">
        <f t="shared" si="237"/>
        <v>0</v>
      </c>
      <c r="R390" s="9">
        <f t="shared" si="239"/>
        <v>0</v>
      </c>
      <c r="S390" s="62">
        <f t="shared" si="237"/>
        <v>0</v>
      </c>
    </row>
    <row r="391" spans="1:19" outlineLevel="7">
      <c r="A391" s="3" t="s">
        <v>48</v>
      </c>
      <c r="B391" s="4" t="s">
        <v>4</v>
      </c>
      <c r="C391" s="7" t="s">
        <v>470</v>
      </c>
      <c r="D391" s="7" t="s">
        <v>472</v>
      </c>
      <c r="E391" s="8" t="str">
        <f t="shared" si="213"/>
        <v>01 4 11 81860</v>
      </c>
      <c r="F391" s="7" t="s">
        <v>469</v>
      </c>
      <c r="G391" s="7" t="s">
        <v>486</v>
      </c>
      <c r="H391" s="7" t="s">
        <v>482</v>
      </c>
      <c r="I391" s="7" t="s">
        <v>514</v>
      </c>
      <c r="J391" s="4" t="s">
        <v>31</v>
      </c>
      <c r="K391" s="4" t="s">
        <v>69</v>
      </c>
      <c r="L391" s="4" t="s">
        <v>70</v>
      </c>
      <c r="M391" s="21">
        <v>0</v>
      </c>
      <c r="N391" s="21">
        <v>354238.71999999997</v>
      </c>
      <c r="O391" s="55">
        <v>0</v>
      </c>
      <c r="P391" s="21">
        <v>0</v>
      </c>
      <c r="Q391" s="67">
        <v>0</v>
      </c>
      <c r="R391" s="21">
        <v>0</v>
      </c>
      <c r="S391" s="63">
        <v>0</v>
      </c>
    </row>
    <row r="392" spans="1:19" outlineLevel="2">
      <c r="A392" s="3" t="s">
        <v>184</v>
      </c>
      <c r="B392" s="4" t="s">
        <v>4</v>
      </c>
      <c r="C392" s="7" t="s">
        <v>470</v>
      </c>
      <c r="D392" s="7" t="s">
        <v>478</v>
      </c>
      <c r="E392" s="8"/>
      <c r="F392" s="7" t="s">
        <v>468</v>
      </c>
      <c r="G392" s="7" t="s">
        <v>485</v>
      </c>
      <c r="H392" s="7" t="s">
        <v>468</v>
      </c>
      <c r="I392" s="7" t="s">
        <v>489</v>
      </c>
      <c r="J392" s="4"/>
      <c r="K392" s="4"/>
      <c r="L392" s="4"/>
      <c r="M392" s="9">
        <f>M393+M399+M433</f>
        <v>8219939.1200000001</v>
      </c>
      <c r="N392" s="9">
        <f>N393+N399+N433</f>
        <v>13164663.08</v>
      </c>
      <c r="O392" s="54">
        <f>O393+O399+O433</f>
        <v>0</v>
      </c>
      <c r="P392" s="9">
        <f t="shared" ref="P392:R392" si="240">P393+P399+P433</f>
        <v>5679493.3099999996</v>
      </c>
      <c r="Q392" s="66">
        <f>Q393+Q399+Q433</f>
        <v>0</v>
      </c>
      <c r="R392" s="9">
        <f t="shared" si="240"/>
        <v>5809754.7300000004</v>
      </c>
      <c r="S392" s="62">
        <f>S393+S399+S433</f>
        <v>0</v>
      </c>
    </row>
    <row r="393" spans="1:19" ht="63.75" outlineLevel="3">
      <c r="A393" s="3" t="s">
        <v>185</v>
      </c>
      <c r="B393" s="4" t="s">
        <v>4</v>
      </c>
      <c r="C393" s="7" t="s">
        <v>470</v>
      </c>
      <c r="D393" s="7" t="s">
        <v>478</v>
      </c>
      <c r="E393" s="8" t="str">
        <f t="shared" si="213"/>
        <v>01 4 11 18540</v>
      </c>
      <c r="F393" s="7" t="s">
        <v>469</v>
      </c>
      <c r="G393" s="7" t="s">
        <v>486</v>
      </c>
      <c r="H393" s="7" t="s">
        <v>482</v>
      </c>
      <c r="I393" s="7" t="s">
        <v>515</v>
      </c>
      <c r="J393" s="4"/>
      <c r="K393" s="4"/>
      <c r="L393" s="4"/>
      <c r="M393" s="9">
        <f t="shared" ref="M393:S397" si="241">M394</f>
        <v>0</v>
      </c>
      <c r="N393" s="9">
        <f t="shared" si="241"/>
        <v>355000</v>
      </c>
      <c r="O393" s="54">
        <f t="shared" si="241"/>
        <v>0</v>
      </c>
      <c r="P393" s="9">
        <f t="shared" ref="P393:R397" si="242">P394</f>
        <v>0</v>
      </c>
      <c r="Q393" s="66">
        <f t="shared" si="241"/>
        <v>0</v>
      </c>
      <c r="R393" s="9">
        <f t="shared" si="242"/>
        <v>0</v>
      </c>
      <c r="S393" s="62">
        <f t="shared" si="241"/>
        <v>0</v>
      </c>
    </row>
    <row r="394" spans="1:19" ht="38.25" outlineLevel="4">
      <c r="A394" s="3" t="s">
        <v>26</v>
      </c>
      <c r="B394" s="4" t="s">
        <v>4</v>
      </c>
      <c r="C394" s="7" t="s">
        <v>470</v>
      </c>
      <c r="D394" s="7" t="s">
        <v>478</v>
      </c>
      <c r="E394" s="8" t="str">
        <f t="shared" si="213"/>
        <v>01 4 11 18540</v>
      </c>
      <c r="F394" s="7" t="s">
        <v>469</v>
      </c>
      <c r="G394" s="7" t="s">
        <v>486</v>
      </c>
      <c r="H394" s="7" t="s">
        <v>482</v>
      </c>
      <c r="I394" s="7" t="s">
        <v>515</v>
      </c>
      <c r="J394" s="4" t="s">
        <v>27</v>
      </c>
      <c r="K394" s="4"/>
      <c r="L394" s="4"/>
      <c r="M394" s="9">
        <f t="shared" si="241"/>
        <v>0</v>
      </c>
      <c r="N394" s="9">
        <f t="shared" si="241"/>
        <v>355000</v>
      </c>
      <c r="O394" s="54">
        <f t="shared" si="241"/>
        <v>0</v>
      </c>
      <c r="P394" s="9">
        <f t="shared" si="242"/>
        <v>0</v>
      </c>
      <c r="Q394" s="66">
        <f t="shared" si="241"/>
        <v>0</v>
      </c>
      <c r="R394" s="9">
        <f t="shared" si="242"/>
        <v>0</v>
      </c>
      <c r="S394" s="62">
        <f t="shared" si="241"/>
        <v>0</v>
      </c>
    </row>
    <row r="395" spans="1:19" ht="51" outlineLevel="5">
      <c r="A395" s="3" t="s">
        <v>28</v>
      </c>
      <c r="B395" s="4" t="s">
        <v>4</v>
      </c>
      <c r="C395" s="7" t="s">
        <v>470</v>
      </c>
      <c r="D395" s="7" t="s">
        <v>478</v>
      </c>
      <c r="E395" s="8" t="str">
        <f t="shared" si="213"/>
        <v>01 4 11 18540</v>
      </c>
      <c r="F395" s="7" t="s">
        <v>469</v>
      </c>
      <c r="G395" s="7" t="s">
        <v>486</v>
      </c>
      <c r="H395" s="7" t="s">
        <v>482</v>
      </c>
      <c r="I395" s="7" t="s">
        <v>515</v>
      </c>
      <c r="J395" s="4" t="s">
        <v>29</v>
      </c>
      <c r="K395" s="4"/>
      <c r="L395" s="4"/>
      <c r="M395" s="9">
        <f t="shared" si="241"/>
        <v>0</v>
      </c>
      <c r="N395" s="9">
        <f t="shared" si="241"/>
        <v>355000</v>
      </c>
      <c r="O395" s="54">
        <f t="shared" si="241"/>
        <v>0</v>
      </c>
      <c r="P395" s="9">
        <f t="shared" si="242"/>
        <v>0</v>
      </c>
      <c r="Q395" s="66">
        <f t="shared" si="241"/>
        <v>0</v>
      </c>
      <c r="R395" s="9">
        <f t="shared" si="242"/>
        <v>0</v>
      </c>
      <c r="S395" s="62">
        <f t="shared" si="241"/>
        <v>0</v>
      </c>
    </row>
    <row r="396" spans="1:19" ht="25.5" outlineLevel="6">
      <c r="A396" s="3" t="s">
        <v>30</v>
      </c>
      <c r="B396" s="4" t="s">
        <v>4</v>
      </c>
      <c r="C396" s="7" t="s">
        <v>470</v>
      </c>
      <c r="D396" s="7" t="s">
        <v>478</v>
      </c>
      <c r="E396" s="8" t="str">
        <f t="shared" si="213"/>
        <v>01 4 11 18540</v>
      </c>
      <c r="F396" s="7" t="s">
        <v>469</v>
      </c>
      <c r="G396" s="7" t="s">
        <v>486</v>
      </c>
      <c r="H396" s="7" t="s">
        <v>482</v>
      </c>
      <c r="I396" s="7" t="s">
        <v>515</v>
      </c>
      <c r="J396" s="4" t="s">
        <v>31</v>
      </c>
      <c r="K396" s="4"/>
      <c r="L396" s="4"/>
      <c r="M396" s="9">
        <f t="shared" si="241"/>
        <v>0</v>
      </c>
      <c r="N396" s="9">
        <f t="shared" si="241"/>
        <v>355000</v>
      </c>
      <c r="O396" s="54">
        <f t="shared" si="241"/>
        <v>0</v>
      </c>
      <c r="P396" s="9">
        <f t="shared" si="242"/>
        <v>0</v>
      </c>
      <c r="Q396" s="66">
        <f t="shared" si="241"/>
        <v>0</v>
      </c>
      <c r="R396" s="9">
        <f t="shared" si="242"/>
        <v>0</v>
      </c>
      <c r="S396" s="62">
        <f t="shared" si="241"/>
        <v>0</v>
      </c>
    </row>
    <row r="397" spans="1:19" ht="76.5" outlineLevel="7">
      <c r="A397" s="3" t="s">
        <v>186</v>
      </c>
      <c r="B397" s="4" t="s">
        <v>4</v>
      </c>
      <c r="C397" s="7" t="s">
        <v>470</v>
      </c>
      <c r="D397" s="7" t="s">
        <v>478</v>
      </c>
      <c r="E397" s="8" t="str">
        <f t="shared" si="213"/>
        <v>01 4 11 18540</v>
      </c>
      <c r="F397" s="7" t="s">
        <v>469</v>
      </c>
      <c r="G397" s="7" t="s">
        <v>486</v>
      </c>
      <c r="H397" s="7" t="s">
        <v>482</v>
      </c>
      <c r="I397" s="7" t="s">
        <v>515</v>
      </c>
      <c r="J397" s="4" t="s">
        <v>31</v>
      </c>
      <c r="K397" s="4" t="s">
        <v>187</v>
      </c>
      <c r="L397" s="4"/>
      <c r="M397" s="9">
        <f t="shared" si="241"/>
        <v>0</v>
      </c>
      <c r="N397" s="9">
        <f t="shared" si="241"/>
        <v>355000</v>
      </c>
      <c r="O397" s="54">
        <f t="shared" si="241"/>
        <v>0</v>
      </c>
      <c r="P397" s="9">
        <f t="shared" si="242"/>
        <v>0</v>
      </c>
      <c r="Q397" s="66">
        <f t="shared" si="241"/>
        <v>0</v>
      </c>
      <c r="R397" s="9">
        <f t="shared" si="242"/>
        <v>0</v>
      </c>
      <c r="S397" s="62">
        <f t="shared" si="241"/>
        <v>0</v>
      </c>
    </row>
    <row r="398" spans="1:19" outlineLevel="7">
      <c r="A398" s="3" t="s">
        <v>48</v>
      </c>
      <c r="B398" s="4" t="s">
        <v>4</v>
      </c>
      <c r="C398" s="7" t="s">
        <v>470</v>
      </c>
      <c r="D398" s="7" t="s">
        <v>478</v>
      </c>
      <c r="E398" s="8" t="str">
        <f t="shared" si="213"/>
        <v>01 4 11 18540</v>
      </c>
      <c r="F398" s="7" t="s">
        <v>469</v>
      </c>
      <c r="G398" s="7" t="s">
        <v>486</v>
      </c>
      <c r="H398" s="7" t="s">
        <v>482</v>
      </c>
      <c r="I398" s="7" t="s">
        <v>515</v>
      </c>
      <c r="J398" s="4" t="s">
        <v>31</v>
      </c>
      <c r="K398" s="4" t="s">
        <v>187</v>
      </c>
      <c r="L398" s="4" t="s">
        <v>70</v>
      </c>
      <c r="M398" s="21">
        <v>0</v>
      </c>
      <c r="N398" s="21">
        <v>355000</v>
      </c>
      <c r="O398" s="55">
        <v>0</v>
      </c>
      <c r="P398" s="21">
        <v>0</v>
      </c>
      <c r="Q398" s="67">
        <v>0</v>
      </c>
      <c r="R398" s="21">
        <v>0</v>
      </c>
      <c r="S398" s="63">
        <v>0</v>
      </c>
    </row>
    <row r="399" spans="1:19" ht="51" outlineLevel="3">
      <c r="A399" s="3" t="s">
        <v>128</v>
      </c>
      <c r="B399" s="4" t="s">
        <v>4</v>
      </c>
      <c r="C399" s="7" t="s">
        <v>470</v>
      </c>
      <c r="D399" s="7" t="s">
        <v>478</v>
      </c>
      <c r="E399" s="8" t="str">
        <f t="shared" si="213"/>
        <v>01 4 11 80720</v>
      </c>
      <c r="F399" s="7" t="s">
        <v>469</v>
      </c>
      <c r="G399" s="7" t="s">
        <v>486</v>
      </c>
      <c r="H399" s="7" t="s">
        <v>482</v>
      </c>
      <c r="I399" s="7" t="s">
        <v>504</v>
      </c>
      <c r="J399" s="4"/>
      <c r="K399" s="4"/>
      <c r="L399" s="4"/>
      <c r="M399" s="9">
        <f>M400+M413+M428</f>
        <v>5564939.1200000001</v>
      </c>
      <c r="N399" s="9">
        <f>N400+N413+N428</f>
        <v>6127743.0800000001</v>
      </c>
      <c r="O399" s="54">
        <f>O400+O413+O428</f>
        <v>0</v>
      </c>
      <c r="P399" s="9">
        <f t="shared" ref="P399:R399" si="243">P400+P413+P428</f>
        <v>5679493.3099999996</v>
      </c>
      <c r="Q399" s="66">
        <f>Q400+Q413+Q428</f>
        <v>0</v>
      </c>
      <c r="R399" s="9">
        <f t="shared" si="243"/>
        <v>5809754.7300000004</v>
      </c>
      <c r="S399" s="62">
        <f>S400+S413+S428</f>
        <v>0</v>
      </c>
    </row>
    <row r="400" spans="1:19" ht="89.25" outlineLevel="4">
      <c r="A400" s="3" t="s">
        <v>8</v>
      </c>
      <c r="B400" s="4" t="s">
        <v>4</v>
      </c>
      <c r="C400" s="7" t="s">
        <v>470</v>
      </c>
      <c r="D400" s="7" t="s">
        <v>478</v>
      </c>
      <c r="E400" s="8" t="str">
        <f t="shared" si="213"/>
        <v>01 4 11 80720</v>
      </c>
      <c r="F400" s="7" t="s">
        <v>469</v>
      </c>
      <c r="G400" s="7" t="s">
        <v>486</v>
      </c>
      <c r="H400" s="7" t="s">
        <v>482</v>
      </c>
      <c r="I400" s="7" t="s">
        <v>504</v>
      </c>
      <c r="J400" s="4" t="s">
        <v>9</v>
      </c>
      <c r="K400" s="4"/>
      <c r="L400" s="4"/>
      <c r="M400" s="9">
        <f>M401</f>
        <v>3186611.1100000003</v>
      </c>
      <c r="N400" s="9">
        <f>N401</f>
        <v>3186611.1100000003</v>
      </c>
      <c r="O400" s="54">
        <f>O401</f>
        <v>0</v>
      </c>
      <c r="P400" s="9">
        <f t="shared" ref="P400:R400" si="244">P401</f>
        <v>3305165.3</v>
      </c>
      <c r="Q400" s="66">
        <f>Q401</f>
        <v>0</v>
      </c>
      <c r="R400" s="9">
        <f t="shared" si="244"/>
        <v>3435426.72</v>
      </c>
      <c r="S400" s="62">
        <f>S401</f>
        <v>0</v>
      </c>
    </row>
    <row r="401" spans="1:19" ht="25.5" outlineLevel="5">
      <c r="A401" s="3" t="s">
        <v>129</v>
      </c>
      <c r="B401" s="4" t="s">
        <v>4</v>
      </c>
      <c r="C401" s="7" t="s">
        <v>470</v>
      </c>
      <c r="D401" s="7" t="s">
        <v>478</v>
      </c>
      <c r="E401" s="8" t="str">
        <f t="shared" si="213"/>
        <v>01 4 11 80720</v>
      </c>
      <c r="F401" s="7" t="s">
        <v>469</v>
      </c>
      <c r="G401" s="7" t="s">
        <v>486</v>
      </c>
      <c r="H401" s="7" t="s">
        <v>482</v>
      </c>
      <c r="I401" s="7" t="s">
        <v>504</v>
      </c>
      <c r="J401" s="4" t="s">
        <v>130</v>
      </c>
      <c r="K401" s="4"/>
      <c r="L401" s="4"/>
      <c r="M401" s="9">
        <f>M402+M405+M410</f>
        <v>3186611.1100000003</v>
      </c>
      <c r="N401" s="9">
        <f>N402+N405+N410</f>
        <v>3186611.1100000003</v>
      </c>
      <c r="O401" s="54">
        <f>O402+O405+O410</f>
        <v>0</v>
      </c>
      <c r="P401" s="9">
        <f t="shared" ref="P401:R401" si="245">P402+P405+P410</f>
        <v>3305165.3</v>
      </c>
      <c r="Q401" s="66">
        <f>Q402+Q405+Q410</f>
        <v>0</v>
      </c>
      <c r="R401" s="9">
        <f t="shared" si="245"/>
        <v>3435426.72</v>
      </c>
      <c r="S401" s="62">
        <f>S402+S405+S410</f>
        <v>0</v>
      </c>
    </row>
    <row r="402" spans="1:19" ht="25.5" outlineLevel="6">
      <c r="A402" s="3" t="s">
        <v>131</v>
      </c>
      <c r="B402" s="4" t="s">
        <v>4</v>
      </c>
      <c r="C402" s="7" t="s">
        <v>470</v>
      </c>
      <c r="D402" s="7" t="s">
        <v>478</v>
      </c>
      <c r="E402" s="8" t="str">
        <f t="shared" si="213"/>
        <v>01 4 11 80720</v>
      </c>
      <c r="F402" s="7" t="s">
        <v>469</v>
      </c>
      <c r="G402" s="7" t="s">
        <v>486</v>
      </c>
      <c r="H402" s="7" t="s">
        <v>482</v>
      </c>
      <c r="I402" s="7" t="s">
        <v>504</v>
      </c>
      <c r="J402" s="4" t="s">
        <v>132</v>
      </c>
      <c r="K402" s="4"/>
      <c r="L402" s="4"/>
      <c r="M402" s="9">
        <f t="shared" ref="M402:S403" si="246">M403</f>
        <v>2407990.1</v>
      </c>
      <c r="N402" s="9">
        <f t="shared" si="246"/>
        <v>2407990.1</v>
      </c>
      <c r="O402" s="54">
        <f t="shared" si="246"/>
        <v>0</v>
      </c>
      <c r="P402" s="9">
        <f t="shared" ref="P402:R403" si="247">P403</f>
        <v>2504406.5299999998</v>
      </c>
      <c r="Q402" s="66">
        <f t="shared" si="246"/>
        <v>0</v>
      </c>
      <c r="R402" s="9">
        <f t="shared" si="247"/>
        <v>2604453.7000000002</v>
      </c>
      <c r="S402" s="62">
        <f t="shared" si="246"/>
        <v>0</v>
      </c>
    </row>
    <row r="403" spans="1:19" outlineLevel="7">
      <c r="A403" s="3" t="s">
        <v>51</v>
      </c>
      <c r="B403" s="4" t="s">
        <v>4</v>
      </c>
      <c r="C403" s="7" t="s">
        <v>470</v>
      </c>
      <c r="D403" s="7" t="s">
        <v>478</v>
      </c>
      <c r="E403" s="8" t="str">
        <f t="shared" si="213"/>
        <v>01 4 11 80720</v>
      </c>
      <c r="F403" s="7" t="s">
        <v>469</v>
      </c>
      <c r="G403" s="7" t="s">
        <v>486</v>
      </c>
      <c r="H403" s="7" t="s">
        <v>482</v>
      </c>
      <c r="I403" s="7" t="s">
        <v>504</v>
      </c>
      <c r="J403" s="4" t="s">
        <v>132</v>
      </c>
      <c r="K403" s="4" t="s">
        <v>52</v>
      </c>
      <c r="L403" s="4"/>
      <c r="M403" s="9">
        <f t="shared" si="246"/>
        <v>2407990.1</v>
      </c>
      <c r="N403" s="9">
        <f t="shared" si="246"/>
        <v>2407990.1</v>
      </c>
      <c r="O403" s="54">
        <f t="shared" si="246"/>
        <v>0</v>
      </c>
      <c r="P403" s="9">
        <f t="shared" si="247"/>
        <v>2504406.5299999998</v>
      </c>
      <c r="Q403" s="66">
        <f t="shared" si="246"/>
        <v>0</v>
      </c>
      <c r="R403" s="9">
        <f t="shared" si="247"/>
        <v>2604453.7000000002</v>
      </c>
      <c r="S403" s="62">
        <f t="shared" si="246"/>
        <v>0</v>
      </c>
    </row>
    <row r="404" spans="1:19" outlineLevel="7">
      <c r="A404" s="3" t="s">
        <v>16</v>
      </c>
      <c r="B404" s="4" t="s">
        <v>4</v>
      </c>
      <c r="C404" s="7" t="s">
        <v>470</v>
      </c>
      <c r="D404" s="7" t="s">
        <v>478</v>
      </c>
      <c r="E404" s="8" t="str">
        <f t="shared" ref="E404:E467" si="248">CONCATENATE(F404," ",G404," ",H404," ",I404)</f>
        <v>01 4 11 80720</v>
      </c>
      <c r="F404" s="7" t="s">
        <v>469</v>
      </c>
      <c r="G404" s="7" t="s">
        <v>486</v>
      </c>
      <c r="H404" s="7" t="s">
        <v>482</v>
      </c>
      <c r="I404" s="7" t="s">
        <v>504</v>
      </c>
      <c r="J404" s="4" t="s">
        <v>132</v>
      </c>
      <c r="K404" s="4" t="s">
        <v>52</v>
      </c>
      <c r="L404" s="4" t="s">
        <v>53</v>
      </c>
      <c r="M404" s="21">
        <v>2407990.1</v>
      </c>
      <c r="N404" s="21">
        <v>2407990.1</v>
      </c>
      <c r="O404" s="55">
        <v>0</v>
      </c>
      <c r="P404" s="21">
        <v>2504406.5299999998</v>
      </c>
      <c r="Q404" s="67">
        <v>0</v>
      </c>
      <c r="R404" s="21">
        <v>2604453.7000000002</v>
      </c>
      <c r="S404" s="63">
        <v>0</v>
      </c>
    </row>
    <row r="405" spans="1:19" ht="38.25" outlineLevel="6">
      <c r="A405" s="3" t="s">
        <v>188</v>
      </c>
      <c r="B405" s="4" t="s">
        <v>4</v>
      </c>
      <c r="C405" s="7" t="s">
        <v>470</v>
      </c>
      <c r="D405" s="7" t="s">
        <v>478</v>
      </c>
      <c r="E405" s="8" t="str">
        <f t="shared" si="248"/>
        <v>01 4 11 80720</v>
      </c>
      <c r="F405" s="7" t="s">
        <v>469</v>
      </c>
      <c r="G405" s="7" t="s">
        <v>486</v>
      </c>
      <c r="H405" s="7" t="s">
        <v>482</v>
      </c>
      <c r="I405" s="7" t="s">
        <v>504</v>
      </c>
      <c r="J405" s="4" t="s">
        <v>189</v>
      </c>
      <c r="K405" s="4"/>
      <c r="L405" s="4"/>
      <c r="M405" s="9">
        <f>M406+M408</f>
        <v>65300</v>
      </c>
      <c r="N405" s="9">
        <f>N406+N408</f>
        <v>65300</v>
      </c>
      <c r="O405" s="54">
        <f>O406+O408</f>
        <v>0</v>
      </c>
      <c r="P405" s="9">
        <f t="shared" ref="P405:R405" si="249">P406+P408</f>
        <v>55300</v>
      </c>
      <c r="Q405" s="66">
        <f>Q406+Q408</f>
        <v>0</v>
      </c>
      <c r="R405" s="9">
        <f t="shared" si="249"/>
        <v>55300</v>
      </c>
      <c r="S405" s="62">
        <f>S406+S408</f>
        <v>0</v>
      </c>
    </row>
    <row r="406" spans="1:19" ht="25.5" outlineLevel="7">
      <c r="A406" s="3" t="s">
        <v>190</v>
      </c>
      <c r="B406" s="4" t="s">
        <v>4</v>
      </c>
      <c r="C406" s="7" t="s">
        <v>470</v>
      </c>
      <c r="D406" s="7" t="s">
        <v>478</v>
      </c>
      <c r="E406" s="8" t="str">
        <f t="shared" si="248"/>
        <v>01 4 11 80720</v>
      </c>
      <c r="F406" s="7" t="s">
        <v>469</v>
      </c>
      <c r="G406" s="7" t="s">
        <v>486</v>
      </c>
      <c r="H406" s="7" t="s">
        <v>482</v>
      </c>
      <c r="I406" s="7" t="s">
        <v>504</v>
      </c>
      <c r="J406" s="4" t="s">
        <v>189</v>
      </c>
      <c r="K406" s="4" t="s">
        <v>191</v>
      </c>
      <c r="L406" s="4"/>
      <c r="M406" s="9">
        <f>M407</f>
        <v>10000</v>
      </c>
      <c r="N406" s="9">
        <f>N407</f>
        <v>10000</v>
      </c>
      <c r="O406" s="54">
        <f>O407</f>
        <v>0</v>
      </c>
      <c r="P406" s="9">
        <f t="shared" ref="P406:R406" si="250">P407</f>
        <v>0</v>
      </c>
      <c r="Q406" s="66">
        <f>Q407</f>
        <v>0</v>
      </c>
      <c r="R406" s="9">
        <f t="shared" si="250"/>
        <v>0</v>
      </c>
      <c r="S406" s="62">
        <f>S407</f>
        <v>0</v>
      </c>
    </row>
    <row r="407" spans="1:19" ht="25.5" outlineLevel="7">
      <c r="A407" s="3" t="s">
        <v>192</v>
      </c>
      <c r="B407" s="4" t="s">
        <v>4</v>
      </c>
      <c r="C407" s="7" t="s">
        <v>470</v>
      </c>
      <c r="D407" s="7" t="s">
        <v>478</v>
      </c>
      <c r="E407" s="8" t="str">
        <f t="shared" si="248"/>
        <v>01 4 11 80720</v>
      </c>
      <c r="F407" s="7" t="s">
        <v>469</v>
      </c>
      <c r="G407" s="7" t="s">
        <v>486</v>
      </c>
      <c r="H407" s="7" t="s">
        <v>482</v>
      </c>
      <c r="I407" s="7" t="s">
        <v>504</v>
      </c>
      <c r="J407" s="4" t="s">
        <v>189</v>
      </c>
      <c r="K407" s="4" t="s">
        <v>191</v>
      </c>
      <c r="L407" s="4" t="s">
        <v>193</v>
      </c>
      <c r="M407" s="21">
        <v>10000</v>
      </c>
      <c r="N407" s="21">
        <v>10000</v>
      </c>
      <c r="O407" s="55">
        <v>0</v>
      </c>
      <c r="P407" s="21">
        <v>0</v>
      </c>
      <c r="Q407" s="67">
        <v>0</v>
      </c>
      <c r="R407" s="21">
        <v>0</v>
      </c>
      <c r="S407" s="63">
        <v>0</v>
      </c>
    </row>
    <row r="408" spans="1:19" outlineLevel="7">
      <c r="A408" s="3" t="s">
        <v>68</v>
      </c>
      <c r="B408" s="4" t="s">
        <v>4</v>
      </c>
      <c r="C408" s="7" t="s">
        <v>470</v>
      </c>
      <c r="D408" s="7" t="s">
        <v>478</v>
      </c>
      <c r="E408" s="8" t="str">
        <f t="shared" si="248"/>
        <v>01 4 11 80720</v>
      </c>
      <c r="F408" s="7" t="s">
        <v>469</v>
      </c>
      <c r="G408" s="7" t="s">
        <v>486</v>
      </c>
      <c r="H408" s="7" t="s">
        <v>482</v>
      </c>
      <c r="I408" s="7" t="s">
        <v>504</v>
      </c>
      <c r="J408" s="4" t="s">
        <v>189</v>
      </c>
      <c r="K408" s="4" t="s">
        <v>69</v>
      </c>
      <c r="L408" s="4"/>
      <c r="M408" s="9">
        <f>M409</f>
        <v>55300</v>
      </c>
      <c r="N408" s="9">
        <f>N409</f>
        <v>55300</v>
      </c>
      <c r="O408" s="54">
        <f>O409</f>
        <v>0</v>
      </c>
      <c r="P408" s="9">
        <f t="shared" ref="P408:R408" si="251">P409</f>
        <v>55300</v>
      </c>
      <c r="Q408" s="66">
        <f>Q409</f>
        <v>0</v>
      </c>
      <c r="R408" s="9">
        <f t="shared" si="251"/>
        <v>55300</v>
      </c>
      <c r="S408" s="62">
        <f>S409</f>
        <v>0</v>
      </c>
    </row>
    <row r="409" spans="1:19" outlineLevel="7">
      <c r="A409" s="3" t="s">
        <v>48</v>
      </c>
      <c r="B409" s="4" t="s">
        <v>4</v>
      </c>
      <c r="C409" s="7" t="s">
        <v>470</v>
      </c>
      <c r="D409" s="7" t="s">
        <v>478</v>
      </c>
      <c r="E409" s="8" t="str">
        <f t="shared" si="248"/>
        <v>01 4 11 80720</v>
      </c>
      <c r="F409" s="7" t="s">
        <v>469</v>
      </c>
      <c r="G409" s="7" t="s">
        <v>486</v>
      </c>
      <c r="H409" s="7" t="s">
        <v>482</v>
      </c>
      <c r="I409" s="7" t="s">
        <v>504</v>
      </c>
      <c r="J409" s="4" t="s">
        <v>189</v>
      </c>
      <c r="K409" s="4" t="s">
        <v>69</v>
      </c>
      <c r="L409" s="4" t="s">
        <v>70</v>
      </c>
      <c r="M409" s="21">
        <v>55300</v>
      </c>
      <c r="N409" s="21">
        <v>55300</v>
      </c>
      <c r="O409" s="55">
        <v>0</v>
      </c>
      <c r="P409" s="21">
        <v>55300</v>
      </c>
      <c r="Q409" s="67">
        <v>0</v>
      </c>
      <c r="R409" s="21">
        <v>55300</v>
      </c>
      <c r="S409" s="63">
        <v>0</v>
      </c>
    </row>
    <row r="410" spans="1:19" ht="51" outlineLevel="6">
      <c r="A410" s="3" t="s">
        <v>133</v>
      </c>
      <c r="B410" s="4" t="s">
        <v>4</v>
      </c>
      <c r="C410" s="7" t="s">
        <v>470</v>
      </c>
      <c r="D410" s="7" t="s">
        <v>478</v>
      </c>
      <c r="E410" s="8" t="str">
        <f t="shared" si="248"/>
        <v>01 4 11 80720</v>
      </c>
      <c r="F410" s="7" t="s">
        <v>469</v>
      </c>
      <c r="G410" s="7" t="s">
        <v>486</v>
      </c>
      <c r="H410" s="7" t="s">
        <v>482</v>
      </c>
      <c r="I410" s="7" t="s">
        <v>504</v>
      </c>
      <c r="J410" s="4" t="s">
        <v>134</v>
      </c>
      <c r="K410" s="4"/>
      <c r="L410" s="4"/>
      <c r="M410" s="9">
        <f t="shared" ref="M410:S411" si="252">M411</f>
        <v>713321.01</v>
      </c>
      <c r="N410" s="9">
        <f t="shared" si="252"/>
        <v>713321.01</v>
      </c>
      <c r="O410" s="54">
        <f t="shared" si="252"/>
        <v>0</v>
      </c>
      <c r="P410" s="9">
        <f t="shared" ref="P410:R411" si="253">P411</f>
        <v>745458.77</v>
      </c>
      <c r="Q410" s="66">
        <f t="shared" si="252"/>
        <v>0</v>
      </c>
      <c r="R410" s="9">
        <f t="shared" si="253"/>
        <v>775673.02</v>
      </c>
      <c r="S410" s="62">
        <f t="shared" si="252"/>
        <v>0</v>
      </c>
    </row>
    <row r="411" spans="1:19" ht="25.5" outlineLevel="7">
      <c r="A411" s="3" t="s">
        <v>57</v>
      </c>
      <c r="B411" s="4" t="s">
        <v>4</v>
      </c>
      <c r="C411" s="7" t="s">
        <v>470</v>
      </c>
      <c r="D411" s="7" t="s">
        <v>478</v>
      </c>
      <c r="E411" s="8" t="str">
        <f t="shared" si="248"/>
        <v>01 4 11 80720</v>
      </c>
      <c r="F411" s="7" t="s">
        <v>469</v>
      </c>
      <c r="G411" s="7" t="s">
        <v>486</v>
      </c>
      <c r="H411" s="7" t="s">
        <v>482</v>
      </c>
      <c r="I411" s="7" t="s">
        <v>504</v>
      </c>
      <c r="J411" s="4" t="s">
        <v>134</v>
      </c>
      <c r="K411" s="4" t="s">
        <v>58</v>
      </c>
      <c r="L411" s="4"/>
      <c r="M411" s="9">
        <f t="shared" si="252"/>
        <v>713321.01</v>
      </c>
      <c r="N411" s="9">
        <f t="shared" si="252"/>
        <v>713321.01</v>
      </c>
      <c r="O411" s="54">
        <f t="shared" si="252"/>
        <v>0</v>
      </c>
      <c r="P411" s="9">
        <f t="shared" si="253"/>
        <v>745458.77</v>
      </c>
      <c r="Q411" s="66">
        <f t="shared" si="252"/>
        <v>0</v>
      </c>
      <c r="R411" s="9">
        <f t="shared" si="253"/>
        <v>775673.02</v>
      </c>
      <c r="S411" s="62">
        <f t="shared" si="252"/>
        <v>0</v>
      </c>
    </row>
    <row r="412" spans="1:19" ht="25.5" outlineLevel="7">
      <c r="A412" s="3" t="s">
        <v>24</v>
      </c>
      <c r="B412" s="4" t="s">
        <v>4</v>
      </c>
      <c r="C412" s="7" t="s">
        <v>470</v>
      </c>
      <c r="D412" s="7" t="s">
        <v>478</v>
      </c>
      <c r="E412" s="8" t="str">
        <f t="shared" si="248"/>
        <v>01 4 11 80720</v>
      </c>
      <c r="F412" s="7" t="s">
        <v>469</v>
      </c>
      <c r="G412" s="7" t="s">
        <v>486</v>
      </c>
      <c r="H412" s="7" t="s">
        <v>482</v>
      </c>
      <c r="I412" s="7" t="s">
        <v>504</v>
      </c>
      <c r="J412" s="4" t="s">
        <v>134</v>
      </c>
      <c r="K412" s="4" t="s">
        <v>58</v>
      </c>
      <c r="L412" s="4" t="s">
        <v>59</v>
      </c>
      <c r="M412" s="21">
        <v>713321.01</v>
      </c>
      <c r="N412" s="21">
        <v>713321.01</v>
      </c>
      <c r="O412" s="55">
        <v>0</v>
      </c>
      <c r="P412" s="21">
        <v>745458.77</v>
      </c>
      <c r="Q412" s="67">
        <v>0</v>
      </c>
      <c r="R412" s="21">
        <v>775673.02</v>
      </c>
      <c r="S412" s="63">
        <v>0</v>
      </c>
    </row>
    <row r="413" spans="1:19" ht="38.25" outlineLevel="4">
      <c r="A413" s="3" t="s">
        <v>26</v>
      </c>
      <c r="B413" s="4" t="s">
        <v>4</v>
      </c>
      <c r="C413" s="7" t="s">
        <v>470</v>
      </c>
      <c r="D413" s="7" t="s">
        <v>478</v>
      </c>
      <c r="E413" s="8" t="str">
        <f t="shared" si="248"/>
        <v>01 4 11 80720</v>
      </c>
      <c r="F413" s="7" t="s">
        <v>469</v>
      </c>
      <c r="G413" s="7" t="s">
        <v>486</v>
      </c>
      <c r="H413" s="7" t="s">
        <v>482</v>
      </c>
      <c r="I413" s="7" t="s">
        <v>504</v>
      </c>
      <c r="J413" s="4" t="s">
        <v>27</v>
      </c>
      <c r="K413" s="4"/>
      <c r="L413" s="4"/>
      <c r="M413" s="9">
        <f t="shared" ref="M413:S414" si="254">M414</f>
        <v>2285188.0099999998</v>
      </c>
      <c r="N413" s="9">
        <f t="shared" si="254"/>
        <v>2847991.9699999997</v>
      </c>
      <c r="O413" s="54">
        <f t="shared" si="254"/>
        <v>0</v>
      </c>
      <c r="P413" s="9">
        <f t="shared" ref="P413:R414" si="255">P414</f>
        <v>2281188.0099999998</v>
      </c>
      <c r="Q413" s="66">
        <f t="shared" si="254"/>
        <v>0</v>
      </c>
      <c r="R413" s="9">
        <f t="shared" si="255"/>
        <v>2281188.0099999998</v>
      </c>
      <c r="S413" s="62">
        <f t="shared" si="254"/>
        <v>0</v>
      </c>
    </row>
    <row r="414" spans="1:19" ht="51" outlineLevel="5">
      <c r="A414" s="3" t="s">
        <v>28</v>
      </c>
      <c r="B414" s="4" t="s">
        <v>4</v>
      </c>
      <c r="C414" s="7" t="s">
        <v>470</v>
      </c>
      <c r="D414" s="7" t="s">
        <v>478</v>
      </c>
      <c r="E414" s="8" t="str">
        <f t="shared" si="248"/>
        <v>01 4 11 80720</v>
      </c>
      <c r="F414" s="7" t="s">
        <v>469</v>
      </c>
      <c r="G414" s="7" t="s">
        <v>486</v>
      </c>
      <c r="H414" s="7" t="s">
        <v>482</v>
      </c>
      <c r="I414" s="7" t="s">
        <v>504</v>
      </c>
      <c r="J414" s="4" t="s">
        <v>29</v>
      </c>
      <c r="K414" s="4"/>
      <c r="L414" s="4"/>
      <c r="M414" s="9">
        <f t="shared" si="254"/>
        <v>2285188.0099999998</v>
      </c>
      <c r="N414" s="9">
        <f t="shared" si="254"/>
        <v>2847991.9699999997</v>
      </c>
      <c r="O414" s="54">
        <f t="shared" si="254"/>
        <v>0</v>
      </c>
      <c r="P414" s="9">
        <f t="shared" si="255"/>
        <v>2281188.0099999998</v>
      </c>
      <c r="Q414" s="66">
        <f t="shared" si="254"/>
        <v>0</v>
      </c>
      <c r="R414" s="9">
        <f t="shared" si="255"/>
        <v>2281188.0099999998</v>
      </c>
      <c r="S414" s="62">
        <f t="shared" si="254"/>
        <v>0</v>
      </c>
    </row>
    <row r="415" spans="1:19" ht="25.5" outlineLevel="6">
      <c r="A415" s="3" t="s">
        <v>30</v>
      </c>
      <c r="B415" s="4" t="s">
        <v>4</v>
      </c>
      <c r="C415" s="7" t="s">
        <v>470</v>
      </c>
      <c r="D415" s="7" t="s">
        <v>478</v>
      </c>
      <c r="E415" s="8" t="str">
        <f t="shared" si="248"/>
        <v>01 4 11 80720</v>
      </c>
      <c r="F415" s="7" t="s">
        <v>469</v>
      </c>
      <c r="G415" s="7" t="s">
        <v>486</v>
      </c>
      <c r="H415" s="7" t="s">
        <v>482</v>
      </c>
      <c r="I415" s="7" t="s">
        <v>504</v>
      </c>
      <c r="J415" s="4" t="s">
        <v>31</v>
      </c>
      <c r="K415" s="4"/>
      <c r="L415" s="4"/>
      <c r="M415" s="9">
        <f>M416+M418+M420+M422+M424+M426</f>
        <v>2285188.0099999998</v>
      </c>
      <c r="N415" s="9">
        <f>N416+N418+N420+N422+N424+N426</f>
        <v>2847991.9699999997</v>
      </c>
      <c r="O415" s="54">
        <f>O416+O418+O420+O422+O424+O426</f>
        <v>0</v>
      </c>
      <c r="P415" s="9">
        <f t="shared" ref="P415:R415" si="256">P416+P418+P420+P422+P424+P426</f>
        <v>2281188.0099999998</v>
      </c>
      <c r="Q415" s="66">
        <f>Q416+Q418+Q420+Q422+Q424+Q426</f>
        <v>0</v>
      </c>
      <c r="R415" s="9">
        <f t="shared" si="256"/>
        <v>2281188.0099999998</v>
      </c>
      <c r="S415" s="62">
        <f>S416+S418+S420+S422+S424+S426</f>
        <v>0</v>
      </c>
    </row>
    <row r="416" spans="1:19" ht="25.5" outlineLevel="7">
      <c r="A416" s="3" t="s">
        <v>64</v>
      </c>
      <c r="B416" s="4" t="s">
        <v>4</v>
      </c>
      <c r="C416" s="7" t="s">
        <v>470</v>
      </c>
      <c r="D416" s="7" t="s">
        <v>478</v>
      </c>
      <c r="E416" s="8" t="str">
        <f t="shared" si="248"/>
        <v>01 4 11 80720</v>
      </c>
      <c r="F416" s="7" t="s">
        <v>469</v>
      </c>
      <c r="G416" s="7" t="s">
        <v>486</v>
      </c>
      <c r="H416" s="7" t="s">
        <v>482</v>
      </c>
      <c r="I416" s="7" t="s">
        <v>504</v>
      </c>
      <c r="J416" s="4" t="s">
        <v>31</v>
      </c>
      <c r="K416" s="4" t="s">
        <v>65</v>
      </c>
      <c r="L416" s="4"/>
      <c r="M416" s="9">
        <f>M417</f>
        <v>200000</v>
      </c>
      <c r="N416" s="9">
        <f>N417</f>
        <v>531417.29</v>
      </c>
      <c r="O416" s="54">
        <f>O417</f>
        <v>0</v>
      </c>
      <c r="P416" s="9">
        <f t="shared" ref="P416:R416" si="257">P417</f>
        <v>200000</v>
      </c>
      <c r="Q416" s="66">
        <f>Q417</f>
        <v>0</v>
      </c>
      <c r="R416" s="9">
        <f t="shared" si="257"/>
        <v>200000</v>
      </c>
      <c r="S416" s="62">
        <f>S417</f>
        <v>0</v>
      </c>
    </row>
    <row r="417" spans="1:19" ht="25.5" outlineLevel="7">
      <c r="A417" s="3" t="s">
        <v>66</v>
      </c>
      <c r="B417" s="4" t="s">
        <v>4</v>
      </c>
      <c r="C417" s="7" t="s">
        <v>470</v>
      </c>
      <c r="D417" s="7" t="s">
        <v>478</v>
      </c>
      <c r="E417" s="8" t="str">
        <f t="shared" si="248"/>
        <v>01 4 11 80720</v>
      </c>
      <c r="F417" s="7" t="s">
        <v>469</v>
      </c>
      <c r="G417" s="7" t="s">
        <v>486</v>
      </c>
      <c r="H417" s="7" t="s">
        <v>482</v>
      </c>
      <c r="I417" s="7" t="s">
        <v>504</v>
      </c>
      <c r="J417" s="4" t="s">
        <v>31</v>
      </c>
      <c r="K417" s="4" t="s">
        <v>65</v>
      </c>
      <c r="L417" s="4" t="s">
        <v>67</v>
      </c>
      <c r="M417" s="21">
        <v>200000</v>
      </c>
      <c r="N417" s="21">
        <v>531417.29</v>
      </c>
      <c r="O417" s="55">
        <v>0</v>
      </c>
      <c r="P417" s="21">
        <v>200000</v>
      </c>
      <c r="Q417" s="67">
        <v>0</v>
      </c>
      <c r="R417" s="21">
        <v>200000</v>
      </c>
      <c r="S417" s="63">
        <v>0</v>
      </c>
    </row>
    <row r="418" spans="1:19" outlineLevel="7">
      <c r="A418" s="3" t="s">
        <v>68</v>
      </c>
      <c r="B418" s="4" t="s">
        <v>4</v>
      </c>
      <c r="C418" s="7" t="s">
        <v>470</v>
      </c>
      <c r="D418" s="7" t="s">
        <v>478</v>
      </c>
      <c r="E418" s="8" t="str">
        <f t="shared" si="248"/>
        <v>01 4 11 80720</v>
      </c>
      <c r="F418" s="7" t="s">
        <v>469</v>
      </c>
      <c r="G418" s="7" t="s">
        <v>486</v>
      </c>
      <c r="H418" s="7" t="s">
        <v>482</v>
      </c>
      <c r="I418" s="7" t="s">
        <v>504</v>
      </c>
      <c r="J418" s="4" t="s">
        <v>31</v>
      </c>
      <c r="K418" s="4" t="s">
        <v>69</v>
      </c>
      <c r="L418" s="4"/>
      <c r="M418" s="9">
        <f>M419</f>
        <v>0</v>
      </c>
      <c r="N418" s="9">
        <f>N419</f>
        <v>29500</v>
      </c>
      <c r="O418" s="54">
        <f>O419</f>
        <v>0</v>
      </c>
      <c r="P418" s="9">
        <f t="shared" ref="P418:R418" si="258">P419</f>
        <v>0</v>
      </c>
      <c r="Q418" s="66">
        <f>Q419</f>
        <v>0</v>
      </c>
      <c r="R418" s="9">
        <f t="shared" si="258"/>
        <v>0</v>
      </c>
      <c r="S418" s="62">
        <f>S419</f>
        <v>0</v>
      </c>
    </row>
    <row r="419" spans="1:19" outlineLevel="7">
      <c r="A419" s="3" t="s">
        <v>48</v>
      </c>
      <c r="B419" s="4" t="s">
        <v>4</v>
      </c>
      <c r="C419" s="7" t="s">
        <v>470</v>
      </c>
      <c r="D419" s="7" t="s">
        <v>478</v>
      </c>
      <c r="E419" s="8" t="str">
        <f t="shared" si="248"/>
        <v>01 4 11 80720</v>
      </c>
      <c r="F419" s="7" t="s">
        <v>469</v>
      </c>
      <c r="G419" s="7" t="s">
        <v>486</v>
      </c>
      <c r="H419" s="7" t="s">
        <v>482</v>
      </c>
      <c r="I419" s="7" t="s">
        <v>504</v>
      </c>
      <c r="J419" s="4" t="s">
        <v>31</v>
      </c>
      <c r="K419" s="4" t="s">
        <v>69</v>
      </c>
      <c r="L419" s="4" t="s">
        <v>70</v>
      </c>
      <c r="M419" s="21">
        <v>0</v>
      </c>
      <c r="N419" s="21">
        <v>29500</v>
      </c>
      <c r="O419" s="55">
        <v>0</v>
      </c>
      <c r="P419" s="21">
        <v>0</v>
      </c>
      <c r="Q419" s="67">
        <v>0</v>
      </c>
      <c r="R419" s="21">
        <v>0</v>
      </c>
      <c r="S419" s="63">
        <v>0</v>
      </c>
    </row>
    <row r="420" spans="1:19" outlineLevel="7">
      <c r="A420" s="3" t="s">
        <v>119</v>
      </c>
      <c r="B420" s="4" t="s">
        <v>4</v>
      </c>
      <c r="C420" s="7" t="s">
        <v>470</v>
      </c>
      <c r="D420" s="7" t="s">
        <v>478</v>
      </c>
      <c r="E420" s="8" t="str">
        <f t="shared" si="248"/>
        <v>01 4 11 80720</v>
      </c>
      <c r="F420" s="7" t="s">
        <v>469</v>
      </c>
      <c r="G420" s="7" t="s">
        <v>486</v>
      </c>
      <c r="H420" s="7" t="s">
        <v>482</v>
      </c>
      <c r="I420" s="7" t="s">
        <v>504</v>
      </c>
      <c r="J420" s="4" t="s">
        <v>31</v>
      </c>
      <c r="K420" s="4" t="s">
        <v>120</v>
      </c>
      <c r="L420" s="4"/>
      <c r="M420" s="9">
        <f>M421</f>
        <v>50379.73</v>
      </c>
      <c r="N420" s="9">
        <f>N421</f>
        <v>82266.399999999994</v>
      </c>
      <c r="O420" s="54">
        <f>O421</f>
        <v>0</v>
      </c>
      <c r="P420" s="9">
        <f t="shared" ref="P420:R420" si="259">P421</f>
        <v>50379.73</v>
      </c>
      <c r="Q420" s="66">
        <f>Q421</f>
        <v>0</v>
      </c>
      <c r="R420" s="9">
        <f t="shared" si="259"/>
        <v>50379.73</v>
      </c>
      <c r="S420" s="62">
        <f>S421</f>
        <v>0</v>
      </c>
    </row>
    <row r="421" spans="1:19" outlineLevel="7">
      <c r="A421" s="3" t="s">
        <v>121</v>
      </c>
      <c r="B421" s="4" t="s">
        <v>4</v>
      </c>
      <c r="C421" s="7" t="s">
        <v>470</v>
      </c>
      <c r="D421" s="7" t="s">
        <v>478</v>
      </c>
      <c r="E421" s="8" t="str">
        <f t="shared" si="248"/>
        <v>01 4 11 80720</v>
      </c>
      <c r="F421" s="7" t="s">
        <v>469</v>
      </c>
      <c r="G421" s="7" t="s">
        <v>486</v>
      </c>
      <c r="H421" s="7" t="s">
        <v>482</v>
      </c>
      <c r="I421" s="7" t="s">
        <v>504</v>
      </c>
      <c r="J421" s="4" t="s">
        <v>31</v>
      </c>
      <c r="K421" s="4" t="s">
        <v>120</v>
      </c>
      <c r="L421" s="4" t="s">
        <v>122</v>
      </c>
      <c r="M421" s="21">
        <v>50379.73</v>
      </c>
      <c r="N421" s="21">
        <v>82266.399999999994</v>
      </c>
      <c r="O421" s="55">
        <v>0</v>
      </c>
      <c r="P421" s="21">
        <v>50379.73</v>
      </c>
      <c r="Q421" s="67">
        <v>0</v>
      </c>
      <c r="R421" s="21">
        <v>50379.73</v>
      </c>
      <c r="S421" s="63">
        <v>0</v>
      </c>
    </row>
    <row r="422" spans="1:19" ht="25.5" outlineLevel="7">
      <c r="A422" s="3" t="s">
        <v>71</v>
      </c>
      <c r="B422" s="4" t="s">
        <v>4</v>
      </c>
      <c r="C422" s="7" t="s">
        <v>470</v>
      </c>
      <c r="D422" s="7" t="s">
        <v>478</v>
      </c>
      <c r="E422" s="8" t="str">
        <f t="shared" si="248"/>
        <v>01 4 11 80720</v>
      </c>
      <c r="F422" s="7" t="s">
        <v>469</v>
      </c>
      <c r="G422" s="7" t="s">
        <v>486</v>
      </c>
      <c r="H422" s="7" t="s">
        <v>482</v>
      </c>
      <c r="I422" s="7" t="s">
        <v>504</v>
      </c>
      <c r="J422" s="4" t="s">
        <v>31</v>
      </c>
      <c r="K422" s="4" t="s">
        <v>72</v>
      </c>
      <c r="L422" s="4"/>
      <c r="M422" s="9">
        <f>M423</f>
        <v>4000</v>
      </c>
      <c r="N422" s="9">
        <f>N423</f>
        <v>39000</v>
      </c>
      <c r="O422" s="54">
        <f>O423</f>
        <v>0</v>
      </c>
      <c r="P422" s="9">
        <f t="shared" ref="P422:R422" si="260">P423</f>
        <v>0</v>
      </c>
      <c r="Q422" s="66">
        <f>Q423</f>
        <v>0</v>
      </c>
      <c r="R422" s="9">
        <f t="shared" si="260"/>
        <v>0</v>
      </c>
      <c r="S422" s="62">
        <f>S423</f>
        <v>0</v>
      </c>
    </row>
    <row r="423" spans="1:19" ht="25.5" outlineLevel="7">
      <c r="A423" s="3" t="s">
        <v>43</v>
      </c>
      <c r="B423" s="4" t="s">
        <v>4</v>
      </c>
      <c r="C423" s="7" t="s">
        <v>470</v>
      </c>
      <c r="D423" s="7" t="s">
        <v>478</v>
      </c>
      <c r="E423" s="8" t="str">
        <f t="shared" si="248"/>
        <v>01 4 11 80720</v>
      </c>
      <c r="F423" s="7" t="s">
        <v>469</v>
      </c>
      <c r="G423" s="7" t="s">
        <v>486</v>
      </c>
      <c r="H423" s="7" t="s">
        <v>482</v>
      </c>
      <c r="I423" s="7" t="s">
        <v>504</v>
      </c>
      <c r="J423" s="4" t="s">
        <v>31</v>
      </c>
      <c r="K423" s="4" t="s">
        <v>72</v>
      </c>
      <c r="L423" s="4" t="s">
        <v>73</v>
      </c>
      <c r="M423" s="21">
        <v>4000</v>
      </c>
      <c r="N423" s="21">
        <v>39000</v>
      </c>
      <c r="O423" s="55">
        <v>0</v>
      </c>
      <c r="P423" s="21">
        <v>0</v>
      </c>
      <c r="Q423" s="67">
        <v>0</v>
      </c>
      <c r="R423" s="21">
        <v>0</v>
      </c>
      <c r="S423" s="63">
        <v>0</v>
      </c>
    </row>
    <row r="424" spans="1:19" ht="25.5" outlineLevel="7">
      <c r="A424" s="3" t="s">
        <v>123</v>
      </c>
      <c r="B424" s="4" t="s">
        <v>4</v>
      </c>
      <c r="C424" s="7" t="s">
        <v>470</v>
      </c>
      <c r="D424" s="7" t="s">
        <v>478</v>
      </c>
      <c r="E424" s="8" t="str">
        <f t="shared" si="248"/>
        <v>01 4 11 80720</v>
      </c>
      <c r="F424" s="7" t="s">
        <v>469</v>
      </c>
      <c r="G424" s="7" t="s">
        <v>486</v>
      </c>
      <c r="H424" s="7" t="s">
        <v>482</v>
      </c>
      <c r="I424" s="7" t="s">
        <v>504</v>
      </c>
      <c r="J424" s="4" t="s">
        <v>31</v>
      </c>
      <c r="K424" s="4" t="s">
        <v>124</v>
      </c>
      <c r="L424" s="4"/>
      <c r="M424" s="9">
        <f>M425</f>
        <v>1778820.48</v>
      </c>
      <c r="N424" s="9">
        <f>N425</f>
        <v>1778820.48</v>
      </c>
      <c r="O424" s="54">
        <f>O425</f>
        <v>0</v>
      </c>
      <c r="P424" s="9">
        <f t="shared" ref="P424:R424" si="261">P425</f>
        <v>1778820.48</v>
      </c>
      <c r="Q424" s="66">
        <f>Q425</f>
        <v>0</v>
      </c>
      <c r="R424" s="9">
        <f t="shared" si="261"/>
        <v>1778820.48</v>
      </c>
      <c r="S424" s="62">
        <f>S425</f>
        <v>0</v>
      </c>
    </row>
    <row r="425" spans="1:19" ht="25.5" outlineLevel="7">
      <c r="A425" s="3" t="s">
        <v>125</v>
      </c>
      <c r="B425" s="4" t="s">
        <v>4</v>
      </c>
      <c r="C425" s="7" t="s">
        <v>470</v>
      </c>
      <c r="D425" s="7" t="s">
        <v>478</v>
      </c>
      <c r="E425" s="8" t="str">
        <f t="shared" si="248"/>
        <v>01 4 11 80720</v>
      </c>
      <c r="F425" s="7" t="s">
        <v>469</v>
      </c>
      <c r="G425" s="7" t="s">
        <v>486</v>
      </c>
      <c r="H425" s="7" t="s">
        <v>482</v>
      </c>
      <c r="I425" s="7" t="s">
        <v>504</v>
      </c>
      <c r="J425" s="4" t="s">
        <v>31</v>
      </c>
      <c r="K425" s="4" t="s">
        <v>124</v>
      </c>
      <c r="L425" s="4" t="s">
        <v>126</v>
      </c>
      <c r="M425" s="21">
        <v>1778820.48</v>
      </c>
      <c r="N425" s="21">
        <v>1778820.48</v>
      </c>
      <c r="O425" s="55">
        <v>0</v>
      </c>
      <c r="P425" s="21">
        <v>1778820.48</v>
      </c>
      <c r="Q425" s="67">
        <v>0</v>
      </c>
      <c r="R425" s="21">
        <v>1778820.48</v>
      </c>
      <c r="S425" s="63">
        <v>0</v>
      </c>
    </row>
    <row r="426" spans="1:19" ht="38.25" outlineLevel="7">
      <c r="A426" s="3" t="s">
        <v>38</v>
      </c>
      <c r="B426" s="4" t="s">
        <v>4</v>
      </c>
      <c r="C426" s="7" t="s">
        <v>470</v>
      </c>
      <c r="D426" s="7" t="s">
        <v>478</v>
      </c>
      <c r="E426" s="8" t="str">
        <f t="shared" si="248"/>
        <v>01 4 11 80720</v>
      </c>
      <c r="F426" s="7" t="s">
        <v>469</v>
      </c>
      <c r="G426" s="7" t="s">
        <v>486</v>
      </c>
      <c r="H426" s="7" t="s">
        <v>482</v>
      </c>
      <c r="I426" s="7" t="s">
        <v>504</v>
      </c>
      <c r="J426" s="4" t="s">
        <v>31</v>
      </c>
      <c r="K426" s="4" t="s">
        <v>39</v>
      </c>
      <c r="L426" s="4"/>
      <c r="M426" s="9">
        <f>M427</f>
        <v>251987.8</v>
      </c>
      <c r="N426" s="9">
        <f>N427</f>
        <v>386987.8</v>
      </c>
      <c r="O426" s="54">
        <f>O427</f>
        <v>0</v>
      </c>
      <c r="P426" s="9">
        <f t="shared" ref="P426:R426" si="262">P427</f>
        <v>251987.8</v>
      </c>
      <c r="Q426" s="66">
        <f>Q427</f>
        <v>0</v>
      </c>
      <c r="R426" s="9">
        <f t="shared" si="262"/>
        <v>251987.8</v>
      </c>
      <c r="S426" s="62">
        <f>S427</f>
        <v>0</v>
      </c>
    </row>
    <row r="427" spans="1:19" ht="38.25" outlineLevel="7">
      <c r="A427" s="3" t="s">
        <v>34</v>
      </c>
      <c r="B427" s="4" t="s">
        <v>4</v>
      </c>
      <c r="C427" s="7" t="s">
        <v>470</v>
      </c>
      <c r="D427" s="7" t="s">
        <v>478</v>
      </c>
      <c r="E427" s="8" t="str">
        <f t="shared" si="248"/>
        <v>01 4 11 80720</v>
      </c>
      <c r="F427" s="7" t="s">
        <v>469</v>
      </c>
      <c r="G427" s="7" t="s">
        <v>486</v>
      </c>
      <c r="H427" s="7" t="s">
        <v>482</v>
      </c>
      <c r="I427" s="7" t="s">
        <v>504</v>
      </c>
      <c r="J427" s="4" t="s">
        <v>31</v>
      </c>
      <c r="K427" s="4" t="s">
        <v>39</v>
      </c>
      <c r="L427" s="4" t="s">
        <v>74</v>
      </c>
      <c r="M427" s="21">
        <v>251987.8</v>
      </c>
      <c r="N427" s="21">
        <v>386987.8</v>
      </c>
      <c r="O427" s="55">
        <v>0</v>
      </c>
      <c r="P427" s="21">
        <v>251987.8</v>
      </c>
      <c r="Q427" s="67">
        <v>0</v>
      </c>
      <c r="R427" s="21">
        <v>251987.8</v>
      </c>
      <c r="S427" s="63">
        <v>0</v>
      </c>
    </row>
    <row r="428" spans="1:19" outlineLevel="4">
      <c r="A428" s="3" t="s">
        <v>79</v>
      </c>
      <c r="B428" s="4" t="s">
        <v>4</v>
      </c>
      <c r="C428" s="7" t="s">
        <v>470</v>
      </c>
      <c r="D428" s="7" t="s">
        <v>478</v>
      </c>
      <c r="E428" s="8" t="str">
        <f t="shared" si="248"/>
        <v>01 4 11 80720</v>
      </c>
      <c r="F428" s="7" t="s">
        <v>469</v>
      </c>
      <c r="G428" s="7" t="s">
        <v>486</v>
      </c>
      <c r="H428" s="7" t="s">
        <v>482</v>
      </c>
      <c r="I428" s="7" t="s">
        <v>504</v>
      </c>
      <c r="J428" s="4" t="s">
        <v>80</v>
      </c>
      <c r="K428" s="4"/>
      <c r="L428" s="4"/>
      <c r="M428" s="9">
        <f t="shared" ref="M428:S431" si="263">M429</f>
        <v>93140</v>
      </c>
      <c r="N428" s="9">
        <f t="shared" si="263"/>
        <v>93140</v>
      </c>
      <c r="O428" s="54">
        <f t="shared" si="263"/>
        <v>0</v>
      </c>
      <c r="P428" s="9">
        <f t="shared" ref="P428:R431" si="264">P429</f>
        <v>93140</v>
      </c>
      <c r="Q428" s="66">
        <f t="shared" si="263"/>
        <v>0</v>
      </c>
      <c r="R428" s="9">
        <f t="shared" si="264"/>
        <v>93140</v>
      </c>
      <c r="S428" s="62">
        <f t="shared" si="263"/>
        <v>0</v>
      </c>
    </row>
    <row r="429" spans="1:19" ht="25.5" outlineLevel="5">
      <c r="A429" s="3" t="s">
        <v>81</v>
      </c>
      <c r="B429" s="4" t="s">
        <v>4</v>
      </c>
      <c r="C429" s="7" t="s">
        <v>470</v>
      </c>
      <c r="D429" s="7" t="s">
        <v>478</v>
      </c>
      <c r="E429" s="8" t="str">
        <f t="shared" si="248"/>
        <v>01 4 11 80720</v>
      </c>
      <c r="F429" s="7" t="s">
        <v>469</v>
      </c>
      <c r="G429" s="7" t="s">
        <v>486</v>
      </c>
      <c r="H429" s="7" t="s">
        <v>482</v>
      </c>
      <c r="I429" s="7" t="s">
        <v>504</v>
      </c>
      <c r="J429" s="4" t="s">
        <v>82</v>
      </c>
      <c r="K429" s="4"/>
      <c r="L429" s="4"/>
      <c r="M429" s="9">
        <f t="shared" si="263"/>
        <v>93140</v>
      </c>
      <c r="N429" s="9">
        <f t="shared" si="263"/>
        <v>93140</v>
      </c>
      <c r="O429" s="54">
        <f t="shared" si="263"/>
        <v>0</v>
      </c>
      <c r="P429" s="9">
        <f t="shared" si="264"/>
        <v>93140</v>
      </c>
      <c r="Q429" s="66">
        <f t="shared" si="263"/>
        <v>0</v>
      </c>
      <c r="R429" s="9">
        <f t="shared" si="264"/>
        <v>93140</v>
      </c>
      <c r="S429" s="62">
        <f t="shared" si="263"/>
        <v>0</v>
      </c>
    </row>
    <row r="430" spans="1:19" outlineLevel="6">
      <c r="A430" s="3" t="s">
        <v>168</v>
      </c>
      <c r="B430" s="4" t="s">
        <v>4</v>
      </c>
      <c r="C430" s="7" t="s">
        <v>470</v>
      </c>
      <c r="D430" s="7" t="s">
        <v>478</v>
      </c>
      <c r="E430" s="8" t="str">
        <f t="shared" si="248"/>
        <v>01 4 11 80720</v>
      </c>
      <c r="F430" s="7" t="s">
        <v>469</v>
      </c>
      <c r="G430" s="7" t="s">
        <v>486</v>
      </c>
      <c r="H430" s="7" t="s">
        <v>482</v>
      </c>
      <c r="I430" s="7" t="s">
        <v>504</v>
      </c>
      <c r="J430" s="4" t="s">
        <v>169</v>
      </c>
      <c r="K430" s="4"/>
      <c r="L430" s="4"/>
      <c r="M430" s="9">
        <f t="shared" si="263"/>
        <v>93140</v>
      </c>
      <c r="N430" s="9">
        <f t="shared" si="263"/>
        <v>93140</v>
      </c>
      <c r="O430" s="54">
        <f t="shared" si="263"/>
        <v>0</v>
      </c>
      <c r="P430" s="9">
        <f t="shared" si="264"/>
        <v>93140</v>
      </c>
      <c r="Q430" s="66">
        <f t="shared" si="263"/>
        <v>0</v>
      </c>
      <c r="R430" s="9">
        <f t="shared" si="264"/>
        <v>93140</v>
      </c>
      <c r="S430" s="62">
        <f t="shared" si="263"/>
        <v>0</v>
      </c>
    </row>
    <row r="431" spans="1:19" outlineLevel="7">
      <c r="A431" s="3" t="s">
        <v>85</v>
      </c>
      <c r="B431" s="4" t="s">
        <v>4</v>
      </c>
      <c r="C431" s="7" t="s">
        <v>470</v>
      </c>
      <c r="D431" s="7" t="s">
        <v>478</v>
      </c>
      <c r="E431" s="8" t="str">
        <f t="shared" si="248"/>
        <v>01 4 11 80720</v>
      </c>
      <c r="F431" s="7" t="s">
        <v>469</v>
      </c>
      <c r="G431" s="7" t="s">
        <v>486</v>
      </c>
      <c r="H431" s="7" t="s">
        <v>482</v>
      </c>
      <c r="I431" s="7" t="s">
        <v>504</v>
      </c>
      <c r="J431" s="4" t="s">
        <v>169</v>
      </c>
      <c r="K431" s="4" t="s">
        <v>86</v>
      </c>
      <c r="L431" s="4"/>
      <c r="M431" s="9">
        <f t="shared" si="263"/>
        <v>93140</v>
      </c>
      <c r="N431" s="9">
        <f t="shared" si="263"/>
        <v>93140</v>
      </c>
      <c r="O431" s="54">
        <f t="shared" si="263"/>
        <v>0</v>
      </c>
      <c r="P431" s="9">
        <f t="shared" si="264"/>
        <v>93140</v>
      </c>
      <c r="Q431" s="66">
        <f t="shared" si="263"/>
        <v>0</v>
      </c>
      <c r="R431" s="9">
        <f t="shared" si="264"/>
        <v>93140</v>
      </c>
      <c r="S431" s="62">
        <f t="shared" si="263"/>
        <v>0</v>
      </c>
    </row>
    <row r="432" spans="1:19" outlineLevel="7">
      <c r="A432" s="3" t="s">
        <v>87</v>
      </c>
      <c r="B432" s="4" t="s">
        <v>4</v>
      </c>
      <c r="C432" s="7" t="s">
        <v>470</v>
      </c>
      <c r="D432" s="7" t="s">
        <v>478</v>
      </c>
      <c r="E432" s="8" t="str">
        <f t="shared" si="248"/>
        <v>01 4 11 80720</v>
      </c>
      <c r="F432" s="7" t="s">
        <v>469</v>
      </c>
      <c r="G432" s="7" t="s">
        <v>486</v>
      </c>
      <c r="H432" s="7" t="s">
        <v>482</v>
      </c>
      <c r="I432" s="7" t="s">
        <v>504</v>
      </c>
      <c r="J432" s="4" t="s">
        <v>169</v>
      </c>
      <c r="K432" s="4" t="s">
        <v>86</v>
      </c>
      <c r="L432" s="4" t="s">
        <v>88</v>
      </c>
      <c r="M432" s="21">
        <v>93140</v>
      </c>
      <c r="N432" s="21">
        <v>93140</v>
      </c>
      <c r="O432" s="55">
        <v>0</v>
      </c>
      <c r="P432" s="21">
        <v>93140</v>
      </c>
      <c r="Q432" s="67">
        <v>0</v>
      </c>
      <c r="R432" s="21">
        <v>93140</v>
      </c>
      <c r="S432" s="63">
        <v>0</v>
      </c>
    </row>
    <row r="433" spans="1:19" ht="102" outlineLevel="3">
      <c r="A433" s="3" t="s">
        <v>194</v>
      </c>
      <c r="B433" s="4" t="s">
        <v>4</v>
      </c>
      <c r="C433" s="7" t="s">
        <v>470</v>
      </c>
      <c r="D433" s="7" t="s">
        <v>478</v>
      </c>
      <c r="E433" s="8" t="str">
        <f t="shared" si="248"/>
        <v>01 4 11 81630</v>
      </c>
      <c r="F433" s="7" t="s">
        <v>469</v>
      </c>
      <c r="G433" s="7" t="s">
        <v>486</v>
      </c>
      <c r="H433" s="7" t="s">
        <v>482</v>
      </c>
      <c r="I433" s="7" t="s">
        <v>516</v>
      </c>
      <c r="J433" s="4"/>
      <c r="K433" s="4"/>
      <c r="L433" s="4"/>
      <c r="M433" s="9">
        <f t="shared" ref="M433:S437" si="265">M434</f>
        <v>2655000</v>
      </c>
      <c r="N433" s="9">
        <f t="shared" si="265"/>
        <v>6681920</v>
      </c>
      <c r="O433" s="54">
        <f t="shared" si="265"/>
        <v>0</v>
      </c>
      <c r="P433" s="9">
        <f t="shared" ref="P433:R437" si="266">P434</f>
        <v>0</v>
      </c>
      <c r="Q433" s="66">
        <f t="shared" si="265"/>
        <v>0</v>
      </c>
      <c r="R433" s="9">
        <f t="shared" si="266"/>
        <v>0</v>
      </c>
      <c r="S433" s="62">
        <f t="shared" si="265"/>
        <v>0</v>
      </c>
    </row>
    <row r="434" spans="1:19" outlineLevel="4">
      <c r="A434" s="3" t="s">
        <v>79</v>
      </c>
      <c r="B434" s="4" t="s">
        <v>4</v>
      </c>
      <c r="C434" s="7" t="s">
        <v>470</v>
      </c>
      <c r="D434" s="7" t="s">
        <v>478</v>
      </c>
      <c r="E434" s="8" t="str">
        <f t="shared" si="248"/>
        <v>01 4 11 81630</v>
      </c>
      <c r="F434" s="7" t="s">
        <v>469</v>
      </c>
      <c r="G434" s="7" t="s">
        <v>486</v>
      </c>
      <c r="H434" s="7" t="s">
        <v>482</v>
      </c>
      <c r="I434" s="7" t="s">
        <v>516</v>
      </c>
      <c r="J434" s="4" t="s">
        <v>80</v>
      </c>
      <c r="K434" s="4"/>
      <c r="L434" s="4"/>
      <c r="M434" s="9">
        <f t="shared" si="265"/>
        <v>2655000</v>
      </c>
      <c r="N434" s="9">
        <f t="shared" si="265"/>
        <v>6681920</v>
      </c>
      <c r="O434" s="54">
        <f t="shared" si="265"/>
        <v>0</v>
      </c>
      <c r="P434" s="9">
        <f t="shared" si="266"/>
        <v>0</v>
      </c>
      <c r="Q434" s="66">
        <f t="shared" si="265"/>
        <v>0</v>
      </c>
      <c r="R434" s="9">
        <f t="shared" si="266"/>
        <v>0</v>
      </c>
      <c r="S434" s="62">
        <f t="shared" si="265"/>
        <v>0</v>
      </c>
    </row>
    <row r="435" spans="1:19" ht="63.75" outlineLevel="5">
      <c r="A435" s="3" t="s">
        <v>195</v>
      </c>
      <c r="B435" s="4" t="s">
        <v>4</v>
      </c>
      <c r="C435" s="7" t="s">
        <v>470</v>
      </c>
      <c r="D435" s="7" t="s">
        <v>478</v>
      </c>
      <c r="E435" s="8" t="str">
        <f t="shared" si="248"/>
        <v>01 4 11 81630</v>
      </c>
      <c r="F435" s="7" t="s">
        <v>469</v>
      </c>
      <c r="G435" s="7" t="s">
        <v>486</v>
      </c>
      <c r="H435" s="7" t="s">
        <v>482</v>
      </c>
      <c r="I435" s="7" t="s">
        <v>516</v>
      </c>
      <c r="J435" s="4" t="s">
        <v>196</v>
      </c>
      <c r="K435" s="4"/>
      <c r="L435" s="4"/>
      <c r="M435" s="9">
        <f t="shared" si="265"/>
        <v>2655000</v>
      </c>
      <c r="N435" s="9">
        <f t="shared" si="265"/>
        <v>6681920</v>
      </c>
      <c r="O435" s="54">
        <f t="shared" si="265"/>
        <v>0</v>
      </c>
      <c r="P435" s="9">
        <f t="shared" si="266"/>
        <v>0</v>
      </c>
      <c r="Q435" s="66">
        <f t="shared" si="265"/>
        <v>0</v>
      </c>
      <c r="R435" s="9">
        <f t="shared" si="266"/>
        <v>0</v>
      </c>
      <c r="S435" s="62">
        <f t="shared" si="265"/>
        <v>0</v>
      </c>
    </row>
    <row r="436" spans="1:19" ht="76.5" outlineLevel="6">
      <c r="A436" s="3" t="s">
        <v>197</v>
      </c>
      <c r="B436" s="4" t="s">
        <v>4</v>
      </c>
      <c r="C436" s="7" t="s">
        <v>470</v>
      </c>
      <c r="D436" s="7" t="s">
        <v>478</v>
      </c>
      <c r="E436" s="8" t="str">
        <f t="shared" si="248"/>
        <v>01 4 11 81630</v>
      </c>
      <c r="F436" s="7" t="s">
        <v>469</v>
      </c>
      <c r="G436" s="7" t="s">
        <v>486</v>
      </c>
      <c r="H436" s="7" t="s">
        <v>482</v>
      </c>
      <c r="I436" s="7" t="s">
        <v>516</v>
      </c>
      <c r="J436" s="4" t="s">
        <v>198</v>
      </c>
      <c r="K436" s="4"/>
      <c r="L436" s="4"/>
      <c r="M436" s="9">
        <f t="shared" si="265"/>
        <v>2655000</v>
      </c>
      <c r="N436" s="9">
        <f t="shared" si="265"/>
        <v>6681920</v>
      </c>
      <c r="O436" s="54">
        <f t="shared" si="265"/>
        <v>0</v>
      </c>
      <c r="P436" s="9">
        <f t="shared" si="266"/>
        <v>0</v>
      </c>
      <c r="Q436" s="66">
        <f t="shared" si="265"/>
        <v>0</v>
      </c>
      <c r="R436" s="9">
        <f t="shared" si="266"/>
        <v>0</v>
      </c>
      <c r="S436" s="62">
        <f t="shared" si="265"/>
        <v>0</v>
      </c>
    </row>
    <row r="437" spans="1:19" ht="51" outlineLevel="7">
      <c r="A437" s="3" t="s">
        <v>199</v>
      </c>
      <c r="B437" s="4" t="s">
        <v>4</v>
      </c>
      <c r="C437" s="7" t="s">
        <v>470</v>
      </c>
      <c r="D437" s="7" t="s">
        <v>478</v>
      </c>
      <c r="E437" s="8" t="str">
        <f t="shared" si="248"/>
        <v>01 4 11 81630</v>
      </c>
      <c r="F437" s="7" t="s">
        <v>469</v>
      </c>
      <c r="G437" s="7" t="s">
        <v>486</v>
      </c>
      <c r="H437" s="7" t="s">
        <v>482</v>
      </c>
      <c r="I437" s="7" t="s">
        <v>516</v>
      </c>
      <c r="J437" s="4" t="s">
        <v>198</v>
      </c>
      <c r="K437" s="4" t="s">
        <v>200</v>
      </c>
      <c r="L437" s="4"/>
      <c r="M437" s="9">
        <f t="shared" si="265"/>
        <v>2655000</v>
      </c>
      <c r="N437" s="9">
        <f t="shared" si="265"/>
        <v>6681920</v>
      </c>
      <c r="O437" s="54">
        <f t="shared" si="265"/>
        <v>0</v>
      </c>
      <c r="P437" s="9">
        <f t="shared" si="266"/>
        <v>0</v>
      </c>
      <c r="Q437" s="66">
        <f t="shared" si="265"/>
        <v>0</v>
      </c>
      <c r="R437" s="9">
        <f t="shared" si="266"/>
        <v>0</v>
      </c>
      <c r="S437" s="62">
        <f t="shared" si="265"/>
        <v>0</v>
      </c>
    </row>
    <row r="438" spans="1:19" ht="51" outlineLevel="7">
      <c r="A438" s="3" t="s">
        <v>201</v>
      </c>
      <c r="B438" s="4" t="s">
        <v>4</v>
      </c>
      <c r="C438" s="7" t="s">
        <v>470</v>
      </c>
      <c r="D438" s="7" t="s">
        <v>478</v>
      </c>
      <c r="E438" s="8" t="str">
        <f t="shared" si="248"/>
        <v>01 4 11 81630</v>
      </c>
      <c r="F438" s="7" t="s">
        <v>469</v>
      </c>
      <c r="G438" s="7" t="s">
        <v>486</v>
      </c>
      <c r="H438" s="7" t="s">
        <v>482</v>
      </c>
      <c r="I438" s="7" t="s">
        <v>516</v>
      </c>
      <c r="J438" s="4" t="s">
        <v>198</v>
      </c>
      <c r="K438" s="4" t="s">
        <v>200</v>
      </c>
      <c r="L438" s="4" t="s">
        <v>202</v>
      </c>
      <c r="M438" s="21">
        <v>2655000</v>
      </c>
      <c r="N438" s="21">
        <v>6681920</v>
      </c>
      <c r="O438" s="55">
        <v>0</v>
      </c>
      <c r="P438" s="21">
        <v>0</v>
      </c>
      <c r="Q438" s="67">
        <v>0</v>
      </c>
      <c r="R438" s="21">
        <v>0</v>
      </c>
      <c r="S438" s="63">
        <v>0</v>
      </c>
    </row>
    <row r="439" spans="1:19" ht="25.5" outlineLevel="2">
      <c r="A439" s="3" t="s">
        <v>203</v>
      </c>
      <c r="B439" s="4" t="s">
        <v>4</v>
      </c>
      <c r="C439" s="7" t="s">
        <v>470</v>
      </c>
      <c r="D439" s="7" t="s">
        <v>475</v>
      </c>
      <c r="E439" s="8"/>
      <c r="F439" s="7" t="s">
        <v>468</v>
      </c>
      <c r="G439" s="7" t="s">
        <v>485</v>
      </c>
      <c r="H439" s="7" t="s">
        <v>468</v>
      </c>
      <c r="I439" s="7" t="s">
        <v>489</v>
      </c>
      <c r="J439" s="4"/>
      <c r="K439" s="4"/>
      <c r="L439" s="4"/>
      <c r="M439" s="9">
        <f>M440+M447+M467</f>
        <v>73671297.5</v>
      </c>
      <c r="N439" s="9">
        <f>N440+N447+N467</f>
        <v>198627830.00999999</v>
      </c>
      <c r="O439" s="54">
        <f>O440+O447+O467</f>
        <v>0</v>
      </c>
      <c r="P439" s="9">
        <f t="shared" ref="P439:R439" si="267">P440+P447+P467</f>
        <v>126859300.5</v>
      </c>
      <c r="Q439" s="66">
        <f>Q440+Q447+Q467</f>
        <v>0</v>
      </c>
      <c r="R439" s="9">
        <f t="shared" si="267"/>
        <v>43999686.5</v>
      </c>
      <c r="S439" s="62">
        <f>S440+S447+S467</f>
        <v>0</v>
      </c>
    </row>
    <row r="440" spans="1:19" ht="165.75" outlineLevel="3">
      <c r="A440" s="3" t="s">
        <v>204</v>
      </c>
      <c r="B440" s="4" t="s">
        <v>4</v>
      </c>
      <c r="C440" s="7" t="s">
        <v>470</v>
      </c>
      <c r="D440" s="7" t="s">
        <v>475</v>
      </c>
      <c r="E440" s="8" t="str">
        <f t="shared" si="248"/>
        <v>05 1 R1 53940</v>
      </c>
      <c r="F440" s="7" t="s">
        <v>471</v>
      </c>
      <c r="G440" s="7" t="s">
        <v>487</v>
      </c>
      <c r="H440" s="7" t="s">
        <v>517</v>
      </c>
      <c r="I440" s="7" t="s">
        <v>518</v>
      </c>
      <c r="J440" s="4"/>
      <c r="K440" s="4"/>
      <c r="L440" s="4"/>
      <c r="M440" s="9">
        <f t="shared" ref="M440:S443" si="268">M441</f>
        <v>0</v>
      </c>
      <c r="N440" s="9">
        <f t="shared" si="268"/>
        <v>0</v>
      </c>
      <c r="O440" s="54">
        <f t="shared" si="268"/>
        <v>0</v>
      </c>
      <c r="P440" s="9">
        <f t="shared" ref="P440:R443" si="269">P441</f>
        <v>62710000</v>
      </c>
      <c r="Q440" s="66">
        <f t="shared" si="268"/>
        <v>0</v>
      </c>
      <c r="R440" s="9">
        <f t="shared" si="269"/>
        <v>0</v>
      </c>
      <c r="S440" s="62">
        <f t="shared" si="268"/>
        <v>0</v>
      </c>
    </row>
    <row r="441" spans="1:19" ht="38.25" outlineLevel="4">
      <c r="A441" s="3" t="s">
        <v>26</v>
      </c>
      <c r="B441" s="4" t="s">
        <v>4</v>
      </c>
      <c r="C441" s="7" t="s">
        <v>470</v>
      </c>
      <c r="D441" s="7" t="s">
        <v>475</v>
      </c>
      <c r="E441" s="8" t="str">
        <f t="shared" si="248"/>
        <v>05 1 R1 53940</v>
      </c>
      <c r="F441" s="7" t="s">
        <v>471</v>
      </c>
      <c r="G441" s="7" t="s">
        <v>487</v>
      </c>
      <c r="H441" s="7" t="s">
        <v>517</v>
      </c>
      <c r="I441" s="7" t="s">
        <v>518</v>
      </c>
      <c r="J441" s="4" t="s">
        <v>27</v>
      </c>
      <c r="K441" s="4"/>
      <c r="L441" s="4"/>
      <c r="M441" s="9">
        <f t="shared" si="268"/>
        <v>0</v>
      </c>
      <c r="N441" s="9">
        <f t="shared" si="268"/>
        <v>0</v>
      </c>
      <c r="O441" s="54">
        <f t="shared" si="268"/>
        <v>0</v>
      </c>
      <c r="P441" s="9">
        <f t="shared" si="269"/>
        <v>62710000</v>
      </c>
      <c r="Q441" s="66">
        <f t="shared" si="268"/>
        <v>0</v>
      </c>
      <c r="R441" s="9">
        <f t="shared" si="269"/>
        <v>0</v>
      </c>
      <c r="S441" s="62">
        <f t="shared" si="268"/>
        <v>0</v>
      </c>
    </row>
    <row r="442" spans="1:19" ht="51" outlineLevel="5">
      <c r="A442" s="3" t="s">
        <v>28</v>
      </c>
      <c r="B442" s="4" t="s">
        <v>4</v>
      </c>
      <c r="C442" s="7" t="s">
        <v>470</v>
      </c>
      <c r="D442" s="7" t="s">
        <v>475</v>
      </c>
      <c r="E442" s="8" t="str">
        <f t="shared" si="248"/>
        <v>05 1 R1 53940</v>
      </c>
      <c r="F442" s="7" t="s">
        <v>471</v>
      </c>
      <c r="G442" s="7" t="s">
        <v>487</v>
      </c>
      <c r="H442" s="7" t="s">
        <v>517</v>
      </c>
      <c r="I442" s="7" t="s">
        <v>518</v>
      </c>
      <c r="J442" s="4" t="s">
        <v>29</v>
      </c>
      <c r="K442" s="4"/>
      <c r="L442" s="4"/>
      <c r="M442" s="9">
        <f t="shared" si="268"/>
        <v>0</v>
      </c>
      <c r="N442" s="9">
        <f t="shared" si="268"/>
        <v>0</v>
      </c>
      <c r="O442" s="54">
        <f t="shared" si="268"/>
        <v>0</v>
      </c>
      <c r="P442" s="9">
        <f t="shared" si="269"/>
        <v>62710000</v>
      </c>
      <c r="Q442" s="66">
        <f t="shared" si="268"/>
        <v>0</v>
      </c>
      <c r="R442" s="9">
        <f t="shared" si="269"/>
        <v>0</v>
      </c>
      <c r="S442" s="62">
        <f t="shared" si="268"/>
        <v>0</v>
      </c>
    </row>
    <row r="443" spans="1:19" ht="51" outlineLevel="6">
      <c r="A443" s="3" t="s">
        <v>205</v>
      </c>
      <c r="B443" s="4" t="s">
        <v>4</v>
      </c>
      <c r="C443" s="7" t="s">
        <v>470</v>
      </c>
      <c r="D443" s="7" t="s">
        <v>475</v>
      </c>
      <c r="E443" s="8" t="str">
        <f t="shared" si="248"/>
        <v>05 1 R1 53940</v>
      </c>
      <c r="F443" s="7" t="s">
        <v>471</v>
      </c>
      <c r="G443" s="7" t="s">
        <v>487</v>
      </c>
      <c r="H443" s="7" t="s">
        <v>517</v>
      </c>
      <c r="I443" s="7" t="s">
        <v>518</v>
      </c>
      <c r="J443" s="4" t="s">
        <v>206</v>
      </c>
      <c r="K443" s="4"/>
      <c r="L443" s="4"/>
      <c r="M443" s="9">
        <f t="shared" si="268"/>
        <v>0</v>
      </c>
      <c r="N443" s="9">
        <f t="shared" si="268"/>
        <v>0</v>
      </c>
      <c r="O443" s="54">
        <f t="shared" si="268"/>
        <v>0</v>
      </c>
      <c r="P443" s="9">
        <f t="shared" si="269"/>
        <v>62710000</v>
      </c>
      <c r="Q443" s="66">
        <f t="shared" si="268"/>
        <v>0</v>
      </c>
      <c r="R443" s="9">
        <f t="shared" si="269"/>
        <v>0</v>
      </c>
      <c r="S443" s="62">
        <f t="shared" si="268"/>
        <v>0</v>
      </c>
    </row>
    <row r="444" spans="1:19" ht="76.5" outlineLevel="7">
      <c r="A444" s="3" t="s">
        <v>207</v>
      </c>
      <c r="B444" s="4" t="s">
        <v>4</v>
      </c>
      <c r="C444" s="7" t="s">
        <v>470</v>
      </c>
      <c r="D444" s="7" t="s">
        <v>475</v>
      </c>
      <c r="E444" s="8" t="str">
        <f t="shared" si="248"/>
        <v>05 1 R1 53940</v>
      </c>
      <c r="F444" s="7" t="s">
        <v>471</v>
      </c>
      <c r="G444" s="7" t="s">
        <v>487</v>
      </c>
      <c r="H444" s="7" t="s">
        <v>517</v>
      </c>
      <c r="I444" s="7" t="s">
        <v>518</v>
      </c>
      <c r="J444" s="4" t="s">
        <v>206</v>
      </c>
      <c r="K444" s="4" t="s">
        <v>208</v>
      </c>
      <c r="L444" s="4"/>
      <c r="M444" s="9">
        <f>M445+M446</f>
        <v>0</v>
      </c>
      <c r="N444" s="9">
        <f>N445+N446</f>
        <v>0</v>
      </c>
      <c r="O444" s="54">
        <f>O445+O446</f>
        <v>0</v>
      </c>
      <c r="P444" s="9">
        <f t="shared" ref="P444:R444" si="270">P445+P446</f>
        <v>62710000</v>
      </c>
      <c r="Q444" s="66">
        <f>Q445+Q446</f>
        <v>0</v>
      </c>
      <c r="R444" s="9">
        <f t="shared" si="270"/>
        <v>0</v>
      </c>
      <c r="S444" s="62">
        <f>S445+S446</f>
        <v>0</v>
      </c>
    </row>
    <row r="445" spans="1:19" ht="25.5" outlineLevel="7">
      <c r="A445" s="3" t="s">
        <v>66</v>
      </c>
      <c r="B445" s="4" t="s">
        <v>4</v>
      </c>
      <c r="C445" s="7" t="s">
        <v>470</v>
      </c>
      <c r="D445" s="7" t="s">
        <v>475</v>
      </c>
      <c r="E445" s="8" t="str">
        <f t="shared" si="248"/>
        <v>05 1 R1 53940</v>
      </c>
      <c r="F445" s="7" t="s">
        <v>471</v>
      </c>
      <c r="G445" s="7" t="s">
        <v>487</v>
      </c>
      <c r="H445" s="7" t="s">
        <v>517</v>
      </c>
      <c r="I445" s="7" t="s">
        <v>518</v>
      </c>
      <c r="J445" s="4" t="s">
        <v>206</v>
      </c>
      <c r="K445" s="4" t="s">
        <v>208</v>
      </c>
      <c r="L445" s="4" t="s">
        <v>67</v>
      </c>
      <c r="M445" s="21">
        <v>0</v>
      </c>
      <c r="N445" s="21">
        <v>0</v>
      </c>
      <c r="O445" s="55">
        <v>0</v>
      </c>
      <c r="P445" s="21">
        <v>627100</v>
      </c>
      <c r="Q445" s="67">
        <v>0</v>
      </c>
      <c r="R445" s="21">
        <v>0</v>
      </c>
      <c r="S445" s="63">
        <v>0</v>
      </c>
    </row>
    <row r="446" spans="1:19" ht="25.5" outlineLevel="7">
      <c r="A446" s="3" t="s">
        <v>66</v>
      </c>
      <c r="B446" s="4" t="s">
        <v>4</v>
      </c>
      <c r="C446" s="7" t="s">
        <v>470</v>
      </c>
      <c r="D446" s="7" t="s">
        <v>475</v>
      </c>
      <c r="E446" s="8" t="str">
        <f t="shared" si="248"/>
        <v>05 1 R1 53940</v>
      </c>
      <c r="F446" s="7" t="s">
        <v>471</v>
      </c>
      <c r="G446" s="7" t="s">
        <v>487</v>
      </c>
      <c r="H446" s="7" t="s">
        <v>517</v>
      </c>
      <c r="I446" s="7" t="s">
        <v>518</v>
      </c>
      <c r="J446" s="4" t="s">
        <v>206</v>
      </c>
      <c r="K446" s="4" t="s">
        <v>208</v>
      </c>
      <c r="L446" s="4" t="s">
        <v>209</v>
      </c>
      <c r="M446" s="21">
        <v>0</v>
      </c>
      <c r="N446" s="21">
        <v>0</v>
      </c>
      <c r="O446" s="55">
        <v>0</v>
      </c>
      <c r="P446" s="21">
        <v>62082900</v>
      </c>
      <c r="Q446" s="67">
        <v>0</v>
      </c>
      <c r="R446" s="21">
        <v>0</v>
      </c>
      <c r="S446" s="63">
        <v>0</v>
      </c>
    </row>
    <row r="447" spans="1:19" ht="25.5" outlineLevel="3">
      <c r="A447" s="3" t="s">
        <v>210</v>
      </c>
      <c r="B447" s="4" t="s">
        <v>4</v>
      </c>
      <c r="C447" s="7" t="s">
        <v>470</v>
      </c>
      <c r="D447" s="7" t="s">
        <v>475</v>
      </c>
      <c r="E447" s="8" t="str">
        <f t="shared" si="248"/>
        <v>05 4 11 81660</v>
      </c>
      <c r="F447" s="7" t="s">
        <v>471</v>
      </c>
      <c r="G447" s="7" t="s">
        <v>486</v>
      </c>
      <c r="H447" s="7" t="s">
        <v>482</v>
      </c>
      <c r="I447" s="7" t="s">
        <v>519</v>
      </c>
      <c r="J447" s="4"/>
      <c r="K447" s="4"/>
      <c r="L447" s="4"/>
      <c r="M447" s="9">
        <f>M448+M462</f>
        <v>19907856.640000001</v>
      </c>
      <c r="N447" s="9">
        <f>N448+N462</f>
        <v>16226532.790000001</v>
      </c>
      <c r="O447" s="54">
        <f>O448+O462</f>
        <v>0</v>
      </c>
      <c r="P447" s="9">
        <f t="shared" ref="P447:R447" si="271">P448+P462</f>
        <v>19482428.460000001</v>
      </c>
      <c r="Q447" s="66">
        <f>Q448+Q462</f>
        <v>0</v>
      </c>
      <c r="R447" s="9">
        <f t="shared" si="271"/>
        <v>21666251.02</v>
      </c>
      <c r="S447" s="62">
        <f>S448+S462</f>
        <v>0</v>
      </c>
    </row>
    <row r="448" spans="1:19" ht="38.25" outlineLevel="4">
      <c r="A448" s="3" t="s">
        <v>26</v>
      </c>
      <c r="B448" s="4" t="s">
        <v>4</v>
      </c>
      <c r="C448" s="7" t="s">
        <v>470</v>
      </c>
      <c r="D448" s="7" t="s">
        <v>475</v>
      </c>
      <c r="E448" s="8" t="str">
        <f t="shared" si="248"/>
        <v>05 4 11 81660</v>
      </c>
      <c r="F448" s="7" t="s">
        <v>471</v>
      </c>
      <c r="G448" s="7" t="s">
        <v>486</v>
      </c>
      <c r="H448" s="7" t="s">
        <v>482</v>
      </c>
      <c r="I448" s="7" t="s">
        <v>519</v>
      </c>
      <c r="J448" s="4" t="s">
        <v>27</v>
      </c>
      <c r="K448" s="4"/>
      <c r="L448" s="4"/>
      <c r="M448" s="9">
        <f>M449</f>
        <v>17107856.640000001</v>
      </c>
      <c r="N448" s="9">
        <f>N449</f>
        <v>16226532.790000001</v>
      </c>
      <c r="O448" s="54">
        <f>O449</f>
        <v>0</v>
      </c>
      <c r="P448" s="9">
        <f t="shared" ref="P448:R448" si="272">P449</f>
        <v>16682428.460000001</v>
      </c>
      <c r="Q448" s="66">
        <f>Q449</f>
        <v>0</v>
      </c>
      <c r="R448" s="9">
        <f t="shared" si="272"/>
        <v>18866251.02</v>
      </c>
      <c r="S448" s="62">
        <f>S449</f>
        <v>0</v>
      </c>
    </row>
    <row r="449" spans="1:19" ht="51" outlineLevel="5">
      <c r="A449" s="3" t="s">
        <v>28</v>
      </c>
      <c r="B449" s="4" t="s">
        <v>4</v>
      </c>
      <c r="C449" s="7" t="s">
        <v>470</v>
      </c>
      <c r="D449" s="7" t="s">
        <v>475</v>
      </c>
      <c r="E449" s="8" t="str">
        <f t="shared" si="248"/>
        <v>05 4 11 81660</v>
      </c>
      <c r="F449" s="7" t="s">
        <v>471</v>
      </c>
      <c r="G449" s="7" t="s">
        <v>486</v>
      </c>
      <c r="H449" s="7" t="s">
        <v>482</v>
      </c>
      <c r="I449" s="7" t="s">
        <v>519</v>
      </c>
      <c r="J449" s="4" t="s">
        <v>29</v>
      </c>
      <c r="K449" s="4"/>
      <c r="L449" s="4"/>
      <c r="M449" s="9">
        <f>M450+M453</f>
        <v>17107856.640000001</v>
      </c>
      <c r="N449" s="9">
        <f>N450+N453</f>
        <v>16226532.790000001</v>
      </c>
      <c r="O449" s="54">
        <f>O450+O453</f>
        <v>0</v>
      </c>
      <c r="P449" s="9">
        <f t="shared" ref="P449:R449" si="273">P450+P453</f>
        <v>16682428.460000001</v>
      </c>
      <c r="Q449" s="66">
        <f>Q450+Q453</f>
        <v>0</v>
      </c>
      <c r="R449" s="9">
        <f t="shared" si="273"/>
        <v>18866251.02</v>
      </c>
      <c r="S449" s="62">
        <f>S450+S453</f>
        <v>0</v>
      </c>
    </row>
    <row r="450" spans="1:19" ht="51" outlineLevel="6">
      <c r="A450" s="3" t="s">
        <v>205</v>
      </c>
      <c r="B450" s="4" t="s">
        <v>4</v>
      </c>
      <c r="C450" s="7" t="s">
        <v>470</v>
      </c>
      <c r="D450" s="7" t="s">
        <v>475</v>
      </c>
      <c r="E450" s="8" t="str">
        <f t="shared" si="248"/>
        <v>05 4 11 81660</v>
      </c>
      <c r="F450" s="7" t="s">
        <v>471</v>
      </c>
      <c r="G450" s="7" t="s">
        <v>486</v>
      </c>
      <c r="H450" s="7" t="s">
        <v>482</v>
      </c>
      <c r="I450" s="7" t="s">
        <v>519</v>
      </c>
      <c r="J450" s="4" t="s">
        <v>206</v>
      </c>
      <c r="K450" s="4"/>
      <c r="L450" s="4"/>
      <c r="M450" s="9">
        <f t="shared" ref="M450:S451" si="274">M451</f>
        <v>0</v>
      </c>
      <c r="N450" s="9">
        <f t="shared" si="274"/>
        <v>3473300</v>
      </c>
      <c r="O450" s="54">
        <f t="shared" si="274"/>
        <v>0</v>
      </c>
      <c r="P450" s="9">
        <f t="shared" ref="P450:R451" si="275">P451</f>
        <v>0</v>
      </c>
      <c r="Q450" s="66">
        <f t="shared" si="274"/>
        <v>0</v>
      </c>
      <c r="R450" s="9">
        <f t="shared" si="275"/>
        <v>0</v>
      </c>
      <c r="S450" s="62">
        <f t="shared" si="274"/>
        <v>0</v>
      </c>
    </row>
    <row r="451" spans="1:19" outlineLevel="7">
      <c r="A451" s="3" t="s">
        <v>68</v>
      </c>
      <c r="B451" s="4" t="s">
        <v>4</v>
      </c>
      <c r="C451" s="7" t="s">
        <v>470</v>
      </c>
      <c r="D451" s="7" t="s">
        <v>475</v>
      </c>
      <c r="E451" s="8" t="str">
        <f t="shared" si="248"/>
        <v>05 4 11 81660</v>
      </c>
      <c r="F451" s="7" t="s">
        <v>471</v>
      </c>
      <c r="G451" s="7" t="s">
        <v>486</v>
      </c>
      <c r="H451" s="7" t="s">
        <v>482</v>
      </c>
      <c r="I451" s="7" t="s">
        <v>519</v>
      </c>
      <c r="J451" s="4" t="s">
        <v>206</v>
      </c>
      <c r="K451" s="4" t="s">
        <v>69</v>
      </c>
      <c r="L451" s="4"/>
      <c r="M451" s="9">
        <f t="shared" si="274"/>
        <v>0</v>
      </c>
      <c r="N451" s="9">
        <f t="shared" si="274"/>
        <v>3473300</v>
      </c>
      <c r="O451" s="54">
        <f t="shared" si="274"/>
        <v>0</v>
      </c>
      <c r="P451" s="9">
        <f t="shared" si="275"/>
        <v>0</v>
      </c>
      <c r="Q451" s="66">
        <f t="shared" si="274"/>
        <v>0</v>
      </c>
      <c r="R451" s="9">
        <f t="shared" si="275"/>
        <v>0</v>
      </c>
      <c r="S451" s="62">
        <f t="shared" si="274"/>
        <v>0</v>
      </c>
    </row>
    <row r="452" spans="1:19" outlineLevel="7">
      <c r="A452" s="3" t="s">
        <v>48</v>
      </c>
      <c r="B452" s="4" t="s">
        <v>4</v>
      </c>
      <c r="C452" s="7" t="s">
        <v>470</v>
      </c>
      <c r="D452" s="7" t="s">
        <v>475</v>
      </c>
      <c r="E452" s="8" t="str">
        <f t="shared" si="248"/>
        <v>05 4 11 81660</v>
      </c>
      <c r="F452" s="7" t="s">
        <v>471</v>
      </c>
      <c r="G452" s="7" t="s">
        <v>486</v>
      </c>
      <c r="H452" s="7" t="s">
        <v>482</v>
      </c>
      <c r="I452" s="7" t="s">
        <v>519</v>
      </c>
      <c r="J452" s="4" t="s">
        <v>206</v>
      </c>
      <c r="K452" s="4" t="s">
        <v>69</v>
      </c>
      <c r="L452" s="4" t="s">
        <v>70</v>
      </c>
      <c r="M452" s="21">
        <v>0</v>
      </c>
      <c r="N452" s="21">
        <v>3473300</v>
      </c>
      <c r="O452" s="55">
        <v>0</v>
      </c>
      <c r="P452" s="21">
        <v>0</v>
      </c>
      <c r="Q452" s="67">
        <v>0</v>
      </c>
      <c r="R452" s="21">
        <v>0</v>
      </c>
      <c r="S452" s="63">
        <v>0</v>
      </c>
    </row>
    <row r="453" spans="1:19" ht="25.5" outlineLevel="6">
      <c r="A453" s="3" t="s">
        <v>30</v>
      </c>
      <c r="B453" s="4" t="s">
        <v>4</v>
      </c>
      <c r="C453" s="7" t="s">
        <v>470</v>
      </c>
      <c r="D453" s="7" t="s">
        <v>475</v>
      </c>
      <c r="E453" s="8" t="str">
        <f t="shared" si="248"/>
        <v>05 4 11 81660</v>
      </c>
      <c r="F453" s="7" t="s">
        <v>471</v>
      </c>
      <c r="G453" s="7" t="s">
        <v>486</v>
      </c>
      <c r="H453" s="7" t="s">
        <v>482</v>
      </c>
      <c r="I453" s="7" t="s">
        <v>519</v>
      </c>
      <c r="J453" s="4" t="s">
        <v>31</v>
      </c>
      <c r="K453" s="4"/>
      <c r="L453" s="4"/>
      <c r="M453" s="9">
        <f>M454+M456+M458+M460</f>
        <v>17107856.640000001</v>
      </c>
      <c r="N453" s="9">
        <f>N454+N456+N458+N460</f>
        <v>12753232.790000001</v>
      </c>
      <c r="O453" s="54">
        <f>O454+O456+O458+O460</f>
        <v>0</v>
      </c>
      <c r="P453" s="9">
        <f t="shared" ref="P453:R453" si="276">P454+P456+P458+P460</f>
        <v>16682428.460000001</v>
      </c>
      <c r="Q453" s="66">
        <f>Q454+Q456+Q458+Q460</f>
        <v>0</v>
      </c>
      <c r="R453" s="9">
        <f t="shared" si="276"/>
        <v>18866251.02</v>
      </c>
      <c r="S453" s="62">
        <f>S454+S456+S458+S460</f>
        <v>0</v>
      </c>
    </row>
    <row r="454" spans="1:19" ht="25.5" outlineLevel="7">
      <c r="A454" s="3" t="s">
        <v>64</v>
      </c>
      <c r="B454" s="4" t="s">
        <v>4</v>
      </c>
      <c r="C454" s="7" t="s">
        <v>470</v>
      </c>
      <c r="D454" s="7" t="s">
        <v>475</v>
      </c>
      <c r="E454" s="8" t="str">
        <f t="shared" si="248"/>
        <v>05 4 11 81660</v>
      </c>
      <c r="F454" s="7" t="s">
        <v>471</v>
      </c>
      <c r="G454" s="7" t="s">
        <v>486</v>
      </c>
      <c r="H454" s="7" t="s">
        <v>482</v>
      </c>
      <c r="I454" s="7" t="s">
        <v>519</v>
      </c>
      <c r="J454" s="4" t="s">
        <v>31</v>
      </c>
      <c r="K454" s="4" t="s">
        <v>65</v>
      </c>
      <c r="L454" s="4"/>
      <c r="M454" s="9">
        <f>M455</f>
        <v>12257319</v>
      </c>
      <c r="N454" s="9">
        <f>N455</f>
        <v>10207885.15</v>
      </c>
      <c r="O454" s="54">
        <f>O455</f>
        <v>0</v>
      </c>
      <c r="P454" s="9">
        <f t="shared" ref="P454:R454" si="277">P455</f>
        <v>15726557.4</v>
      </c>
      <c r="Q454" s="66">
        <f>Q455</f>
        <v>0</v>
      </c>
      <c r="R454" s="9">
        <f t="shared" si="277"/>
        <v>18388315.5</v>
      </c>
      <c r="S454" s="62">
        <f>S455</f>
        <v>0</v>
      </c>
    </row>
    <row r="455" spans="1:19" ht="25.5" outlineLevel="7">
      <c r="A455" s="3" t="s">
        <v>66</v>
      </c>
      <c r="B455" s="4" t="s">
        <v>4</v>
      </c>
      <c r="C455" s="7" t="s">
        <v>470</v>
      </c>
      <c r="D455" s="7" t="s">
        <v>475</v>
      </c>
      <c r="E455" s="8" t="str">
        <f t="shared" si="248"/>
        <v>05 4 11 81660</v>
      </c>
      <c r="F455" s="7" t="s">
        <v>471</v>
      </c>
      <c r="G455" s="7" t="s">
        <v>486</v>
      </c>
      <c r="H455" s="7" t="s">
        <v>482</v>
      </c>
      <c r="I455" s="7" t="s">
        <v>519</v>
      </c>
      <c r="J455" s="4" t="s">
        <v>31</v>
      </c>
      <c r="K455" s="4" t="s">
        <v>65</v>
      </c>
      <c r="L455" s="4" t="s">
        <v>67</v>
      </c>
      <c r="M455" s="21">
        <v>12257319</v>
      </c>
      <c r="N455" s="21">
        <v>10207885.15</v>
      </c>
      <c r="O455" s="55">
        <v>0</v>
      </c>
      <c r="P455" s="21">
        <v>15726557.4</v>
      </c>
      <c r="Q455" s="67">
        <v>0</v>
      </c>
      <c r="R455" s="21">
        <v>18388315.5</v>
      </c>
      <c r="S455" s="63">
        <v>0</v>
      </c>
    </row>
    <row r="456" spans="1:19" outlineLevel="7">
      <c r="A456" s="3" t="s">
        <v>68</v>
      </c>
      <c r="B456" s="4" t="s">
        <v>4</v>
      </c>
      <c r="C456" s="7" t="s">
        <v>470</v>
      </c>
      <c r="D456" s="7" t="s">
        <v>475</v>
      </c>
      <c r="E456" s="8" t="str">
        <f t="shared" si="248"/>
        <v>05 4 11 81660</v>
      </c>
      <c r="F456" s="7" t="s">
        <v>471</v>
      </c>
      <c r="G456" s="7" t="s">
        <v>486</v>
      </c>
      <c r="H456" s="7" t="s">
        <v>482</v>
      </c>
      <c r="I456" s="7" t="s">
        <v>519</v>
      </c>
      <c r="J456" s="4" t="s">
        <v>31</v>
      </c>
      <c r="K456" s="4" t="s">
        <v>69</v>
      </c>
      <c r="L456" s="4"/>
      <c r="M456" s="9">
        <f>M457</f>
        <v>4550537.6399999997</v>
      </c>
      <c r="N456" s="9">
        <f>N457</f>
        <v>610803.64</v>
      </c>
      <c r="O456" s="54">
        <f>O457</f>
        <v>0</v>
      </c>
      <c r="P456" s="9">
        <f t="shared" ref="P456:R456" si="278">P457</f>
        <v>955871.06</v>
      </c>
      <c r="Q456" s="66">
        <f>Q457</f>
        <v>0</v>
      </c>
      <c r="R456" s="9">
        <f t="shared" si="278"/>
        <v>477935.52</v>
      </c>
      <c r="S456" s="62">
        <f>S457</f>
        <v>0</v>
      </c>
    </row>
    <row r="457" spans="1:19" outlineLevel="7">
      <c r="A457" s="3" t="s">
        <v>48</v>
      </c>
      <c r="B457" s="4" t="s">
        <v>4</v>
      </c>
      <c r="C457" s="7" t="s">
        <v>470</v>
      </c>
      <c r="D457" s="7" t="s">
        <v>475</v>
      </c>
      <c r="E457" s="8" t="str">
        <f t="shared" si="248"/>
        <v>05 4 11 81660</v>
      </c>
      <c r="F457" s="7" t="s">
        <v>471</v>
      </c>
      <c r="G457" s="7" t="s">
        <v>486</v>
      </c>
      <c r="H457" s="7" t="s">
        <v>482</v>
      </c>
      <c r="I457" s="7" t="s">
        <v>519</v>
      </c>
      <c r="J457" s="4" t="s">
        <v>31</v>
      </c>
      <c r="K457" s="4" t="s">
        <v>69</v>
      </c>
      <c r="L457" s="4" t="s">
        <v>70</v>
      </c>
      <c r="M457" s="21">
        <v>4550537.6399999997</v>
      </c>
      <c r="N457" s="21">
        <v>610803.64</v>
      </c>
      <c r="O457" s="55">
        <v>0</v>
      </c>
      <c r="P457" s="21">
        <v>955871.06</v>
      </c>
      <c r="Q457" s="67">
        <v>0</v>
      </c>
      <c r="R457" s="21">
        <v>477935.52</v>
      </c>
      <c r="S457" s="63">
        <v>0</v>
      </c>
    </row>
    <row r="458" spans="1:19" ht="25.5" outlineLevel="7">
      <c r="A458" s="3" t="s">
        <v>71</v>
      </c>
      <c r="B458" s="4" t="s">
        <v>4</v>
      </c>
      <c r="C458" s="7" t="s">
        <v>470</v>
      </c>
      <c r="D458" s="7" t="s">
        <v>475</v>
      </c>
      <c r="E458" s="8" t="str">
        <f t="shared" si="248"/>
        <v>05 4 11 81660</v>
      </c>
      <c r="F458" s="7" t="s">
        <v>471</v>
      </c>
      <c r="G458" s="7" t="s">
        <v>486</v>
      </c>
      <c r="H458" s="7" t="s">
        <v>482</v>
      </c>
      <c r="I458" s="7" t="s">
        <v>519</v>
      </c>
      <c r="J458" s="4" t="s">
        <v>31</v>
      </c>
      <c r="K458" s="4" t="s">
        <v>72</v>
      </c>
      <c r="L458" s="4"/>
      <c r="M458" s="9">
        <f>M459</f>
        <v>300000</v>
      </c>
      <c r="N458" s="9">
        <f>N459</f>
        <v>234544</v>
      </c>
      <c r="O458" s="54">
        <f>O459</f>
        <v>0</v>
      </c>
      <c r="P458" s="9">
        <f t="shared" ref="P458:R458" si="279">P459</f>
        <v>0</v>
      </c>
      <c r="Q458" s="66">
        <f>Q459</f>
        <v>0</v>
      </c>
      <c r="R458" s="9">
        <f t="shared" si="279"/>
        <v>0</v>
      </c>
      <c r="S458" s="62">
        <f>S459</f>
        <v>0</v>
      </c>
    </row>
    <row r="459" spans="1:19" ht="25.5" outlineLevel="7">
      <c r="A459" s="3" t="s">
        <v>43</v>
      </c>
      <c r="B459" s="4" t="s">
        <v>4</v>
      </c>
      <c r="C459" s="7" t="s">
        <v>470</v>
      </c>
      <c r="D459" s="7" t="s">
        <v>475</v>
      </c>
      <c r="E459" s="8" t="str">
        <f t="shared" si="248"/>
        <v>05 4 11 81660</v>
      </c>
      <c r="F459" s="7" t="s">
        <v>471</v>
      </c>
      <c r="G459" s="7" t="s">
        <v>486</v>
      </c>
      <c r="H459" s="7" t="s">
        <v>482</v>
      </c>
      <c r="I459" s="7" t="s">
        <v>519</v>
      </c>
      <c r="J459" s="4" t="s">
        <v>31</v>
      </c>
      <c r="K459" s="4" t="s">
        <v>72</v>
      </c>
      <c r="L459" s="4" t="s">
        <v>73</v>
      </c>
      <c r="M459" s="21">
        <v>300000</v>
      </c>
      <c r="N459" s="21">
        <v>234544</v>
      </c>
      <c r="O459" s="55">
        <v>0</v>
      </c>
      <c r="P459" s="21">
        <v>0</v>
      </c>
      <c r="Q459" s="67">
        <v>0</v>
      </c>
      <c r="R459" s="21">
        <v>0</v>
      </c>
      <c r="S459" s="63">
        <v>0</v>
      </c>
    </row>
    <row r="460" spans="1:19" ht="38.25" outlineLevel="7">
      <c r="A460" s="3" t="s">
        <v>38</v>
      </c>
      <c r="B460" s="4" t="s">
        <v>4</v>
      </c>
      <c r="C460" s="7" t="s">
        <v>470</v>
      </c>
      <c r="D460" s="7" t="s">
        <v>475</v>
      </c>
      <c r="E460" s="8" t="str">
        <f t="shared" si="248"/>
        <v>05 4 11 81660</v>
      </c>
      <c r="F460" s="7" t="s">
        <v>471</v>
      </c>
      <c r="G460" s="7" t="s">
        <v>486</v>
      </c>
      <c r="H460" s="7" t="s">
        <v>482</v>
      </c>
      <c r="I460" s="7" t="s">
        <v>519</v>
      </c>
      <c r="J460" s="4" t="s">
        <v>31</v>
      </c>
      <c r="K460" s="4" t="s">
        <v>39</v>
      </c>
      <c r="L460" s="4"/>
      <c r="M460" s="9">
        <f>M461</f>
        <v>0</v>
      </c>
      <c r="N460" s="9">
        <f>N461</f>
        <v>1700000</v>
      </c>
      <c r="O460" s="54">
        <f>O461</f>
        <v>0</v>
      </c>
      <c r="P460" s="9">
        <f t="shared" ref="P460:R460" si="280">P461</f>
        <v>0</v>
      </c>
      <c r="Q460" s="66">
        <f>Q461</f>
        <v>0</v>
      </c>
      <c r="R460" s="9">
        <f t="shared" si="280"/>
        <v>0</v>
      </c>
      <c r="S460" s="62">
        <f>S461</f>
        <v>0</v>
      </c>
    </row>
    <row r="461" spans="1:19" ht="38.25" outlineLevel="7">
      <c r="A461" s="3" t="s">
        <v>34</v>
      </c>
      <c r="B461" s="4" t="s">
        <v>4</v>
      </c>
      <c r="C461" s="7" t="s">
        <v>470</v>
      </c>
      <c r="D461" s="7" t="s">
        <v>475</v>
      </c>
      <c r="E461" s="8" t="str">
        <f t="shared" si="248"/>
        <v>05 4 11 81660</v>
      </c>
      <c r="F461" s="7" t="s">
        <v>471</v>
      </c>
      <c r="G461" s="7" t="s">
        <v>486</v>
      </c>
      <c r="H461" s="7" t="s">
        <v>482</v>
      </c>
      <c r="I461" s="7" t="s">
        <v>519</v>
      </c>
      <c r="J461" s="4" t="s">
        <v>31</v>
      </c>
      <c r="K461" s="4" t="s">
        <v>39</v>
      </c>
      <c r="L461" s="4" t="s">
        <v>74</v>
      </c>
      <c r="M461" s="21">
        <v>0</v>
      </c>
      <c r="N461" s="21">
        <v>1700000</v>
      </c>
      <c r="O461" s="55">
        <v>0</v>
      </c>
      <c r="P461" s="21">
        <v>0</v>
      </c>
      <c r="Q461" s="67">
        <v>0</v>
      </c>
      <c r="R461" s="21">
        <v>0</v>
      </c>
      <c r="S461" s="63">
        <v>0</v>
      </c>
    </row>
    <row r="462" spans="1:19" outlineLevel="4">
      <c r="A462" s="3" t="s">
        <v>79</v>
      </c>
      <c r="B462" s="4" t="s">
        <v>4</v>
      </c>
      <c r="C462" s="7" t="s">
        <v>470</v>
      </c>
      <c r="D462" s="7" t="s">
        <v>475</v>
      </c>
      <c r="E462" s="8" t="str">
        <f t="shared" si="248"/>
        <v>05 4 11 81660</v>
      </c>
      <c r="F462" s="7" t="s">
        <v>471</v>
      </c>
      <c r="G462" s="7" t="s">
        <v>486</v>
      </c>
      <c r="H462" s="7" t="s">
        <v>482</v>
      </c>
      <c r="I462" s="7" t="s">
        <v>519</v>
      </c>
      <c r="J462" s="4" t="s">
        <v>80</v>
      </c>
      <c r="K462" s="4"/>
      <c r="L462" s="4"/>
      <c r="M462" s="9">
        <f t="shared" ref="M462:S465" si="281">M463</f>
        <v>2800000</v>
      </c>
      <c r="N462" s="9">
        <f t="shared" si="281"/>
        <v>0</v>
      </c>
      <c r="O462" s="54">
        <f t="shared" si="281"/>
        <v>0</v>
      </c>
      <c r="P462" s="9">
        <f t="shared" ref="P462:R465" si="282">P463</f>
        <v>2800000</v>
      </c>
      <c r="Q462" s="66">
        <f t="shared" si="281"/>
        <v>0</v>
      </c>
      <c r="R462" s="9">
        <f t="shared" si="282"/>
        <v>2800000</v>
      </c>
      <c r="S462" s="62">
        <f t="shared" si="281"/>
        <v>0</v>
      </c>
    </row>
    <row r="463" spans="1:19" ht="63.75" outlineLevel="5">
      <c r="A463" s="3" t="s">
        <v>195</v>
      </c>
      <c r="B463" s="4" t="s">
        <v>4</v>
      </c>
      <c r="C463" s="7" t="s">
        <v>470</v>
      </c>
      <c r="D463" s="7" t="s">
        <v>475</v>
      </c>
      <c r="E463" s="8" t="str">
        <f t="shared" si="248"/>
        <v>05 4 11 81660</v>
      </c>
      <c r="F463" s="7" t="s">
        <v>471</v>
      </c>
      <c r="G463" s="7" t="s">
        <v>486</v>
      </c>
      <c r="H463" s="7" t="s">
        <v>482</v>
      </c>
      <c r="I463" s="7" t="s">
        <v>519</v>
      </c>
      <c r="J463" s="4" t="s">
        <v>196</v>
      </c>
      <c r="K463" s="4"/>
      <c r="L463" s="4"/>
      <c r="M463" s="9">
        <f t="shared" si="281"/>
        <v>2800000</v>
      </c>
      <c r="N463" s="9">
        <f t="shared" si="281"/>
        <v>0</v>
      </c>
      <c r="O463" s="54">
        <f t="shared" si="281"/>
        <v>0</v>
      </c>
      <c r="P463" s="9">
        <f t="shared" si="282"/>
        <v>2800000</v>
      </c>
      <c r="Q463" s="66">
        <f t="shared" si="281"/>
        <v>0</v>
      </c>
      <c r="R463" s="9">
        <f t="shared" si="282"/>
        <v>2800000</v>
      </c>
      <c r="S463" s="62">
        <f t="shared" si="281"/>
        <v>0</v>
      </c>
    </row>
    <row r="464" spans="1:19" ht="89.25" outlineLevel="6">
      <c r="A464" s="3" t="s">
        <v>211</v>
      </c>
      <c r="B464" s="4" t="s">
        <v>4</v>
      </c>
      <c r="C464" s="7" t="s">
        <v>470</v>
      </c>
      <c r="D464" s="7" t="s">
        <v>475</v>
      </c>
      <c r="E464" s="8" t="str">
        <f t="shared" si="248"/>
        <v>05 4 11 81660</v>
      </c>
      <c r="F464" s="7" t="s">
        <v>471</v>
      </c>
      <c r="G464" s="7" t="s">
        <v>486</v>
      </c>
      <c r="H464" s="7" t="s">
        <v>482</v>
      </c>
      <c r="I464" s="7" t="s">
        <v>519</v>
      </c>
      <c r="J464" s="4" t="s">
        <v>212</v>
      </c>
      <c r="K464" s="4"/>
      <c r="L464" s="4"/>
      <c r="M464" s="9">
        <f t="shared" si="281"/>
        <v>2800000</v>
      </c>
      <c r="N464" s="9">
        <f t="shared" si="281"/>
        <v>0</v>
      </c>
      <c r="O464" s="54">
        <f t="shared" si="281"/>
        <v>0</v>
      </c>
      <c r="P464" s="9">
        <f t="shared" si="282"/>
        <v>2800000</v>
      </c>
      <c r="Q464" s="66">
        <f t="shared" si="281"/>
        <v>0</v>
      </c>
      <c r="R464" s="9">
        <f t="shared" si="282"/>
        <v>2800000</v>
      </c>
      <c r="S464" s="62">
        <f t="shared" si="281"/>
        <v>0</v>
      </c>
    </row>
    <row r="465" spans="1:19" ht="51" outlineLevel="7">
      <c r="A465" s="3" t="s">
        <v>213</v>
      </c>
      <c r="B465" s="4" t="s">
        <v>4</v>
      </c>
      <c r="C465" s="7" t="s">
        <v>470</v>
      </c>
      <c r="D465" s="7" t="s">
        <v>475</v>
      </c>
      <c r="E465" s="8" t="str">
        <f t="shared" si="248"/>
        <v>05 4 11 81660</v>
      </c>
      <c r="F465" s="7" t="s">
        <v>471</v>
      </c>
      <c r="G465" s="7" t="s">
        <v>486</v>
      </c>
      <c r="H465" s="7" t="s">
        <v>482</v>
      </c>
      <c r="I465" s="7" t="s">
        <v>519</v>
      </c>
      <c r="J465" s="4" t="s">
        <v>212</v>
      </c>
      <c r="K465" s="4" t="s">
        <v>214</v>
      </c>
      <c r="L465" s="4"/>
      <c r="M465" s="9">
        <f t="shared" si="281"/>
        <v>2800000</v>
      </c>
      <c r="N465" s="9">
        <f t="shared" si="281"/>
        <v>0</v>
      </c>
      <c r="O465" s="54">
        <f t="shared" si="281"/>
        <v>0</v>
      </c>
      <c r="P465" s="9">
        <f t="shared" si="282"/>
        <v>2800000</v>
      </c>
      <c r="Q465" s="66">
        <f t="shared" si="281"/>
        <v>0</v>
      </c>
      <c r="R465" s="9">
        <f t="shared" si="282"/>
        <v>2800000</v>
      </c>
      <c r="S465" s="62">
        <f t="shared" si="281"/>
        <v>0</v>
      </c>
    </row>
    <row r="466" spans="1:19" ht="51" outlineLevel="7">
      <c r="A466" s="3" t="s">
        <v>215</v>
      </c>
      <c r="B466" s="4" t="s">
        <v>4</v>
      </c>
      <c r="C466" s="7" t="s">
        <v>470</v>
      </c>
      <c r="D466" s="7" t="s">
        <v>475</v>
      </c>
      <c r="E466" s="8" t="str">
        <f t="shared" si="248"/>
        <v>05 4 11 81660</v>
      </c>
      <c r="F466" s="7" t="s">
        <v>471</v>
      </c>
      <c r="G466" s="7" t="s">
        <v>486</v>
      </c>
      <c r="H466" s="7" t="s">
        <v>482</v>
      </c>
      <c r="I466" s="7" t="s">
        <v>519</v>
      </c>
      <c r="J466" s="4" t="s">
        <v>212</v>
      </c>
      <c r="K466" s="4" t="s">
        <v>214</v>
      </c>
      <c r="L466" s="4" t="s">
        <v>31</v>
      </c>
      <c r="M466" s="21">
        <v>2800000</v>
      </c>
      <c r="N466" s="21">
        <v>0</v>
      </c>
      <c r="O466" s="55">
        <v>0</v>
      </c>
      <c r="P466" s="21">
        <v>2800000</v>
      </c>
      <c r="Q466" s="67">
        <v>0</v>
      </c>
      <c r="R466" s="21">
        <v>2800000</v>
      </c>
      <c r="S466" s="63">
        <v>0</v>
      </c>
    </row>
    <row r="467" spans="1:19" ht="51" outlineLevel="3">
      <c r="A467" s="3" t="s">
        <v>216</v>
      </c>
      <c r="B467" s="4" t="s">
        <v>4</v>
      </c>
      <c r="C467" s="7" t="s">
        <v>470</v>
      </c>
      <c r="D467" s="7" t="s">
        <v>475</v>
      </c>
      <c r="E467" s="8" t="str">
        <f t="shared" si="248"/>
        <v>05 4 11 S6170</v>
      </c>
      <c r="F467" s="7" t="s">
        <v>471</v>
      </c>
      <c r="G467" s="7" t="s">
        <v>486</v>
      </c>
      <c r="H467" s="7" t="s">
        <v>482</v>
      </c>
      <c r="I467" s="7" t="s">
        <v>520</v>
      </c>
      <c r="J467" s="4"/>
      <c r="K467" s="4"/>
      <c r="L467" s="4"/>
      <c r="M467" s="9">
        <f t="shared" ref="M467:S468" si="283">M468</f>
        <v>53763440.859999999</v>
      </c>
      <c r="N467" s="9">
        <f t="shared" si="283"/>
        <v>182401297.22</v>
      </c>
      <c r="O467" s="54">
        <f t="shared" si="283"/>
        <v>0</v>
      </c>
      <c r="P467" s="9">
        <f t="shared" ref="P467:R468" si="284">P468</f>
        <v>44666872.039999999</v>
      </c>
      <c r="Q467" s="66">
        <f t="shared" si="283"/>
        <v>0</v>
      </c>
      <c r="R467" s="9">
        <f t="shared" si="284"/>
        <v>22333435.48</v>
      </c>
      <c r="S467" s="62">
        <f t="shared" si="283"/>
        <v>0</v>
      </c>
    </row>
    <row r="468" spans="1:19" ht="38.25" outlineLevel="4">
      <c r="A468" s="3" t="s">
        <v>26</v>
      </c>
      <c r="B468" s="4" t="s">
        <v>4</v>
      </c>
      <c r="C468" s="7" t="s">
        <v>470</v>
      </c>
      <c r="D468" s="7" t="s">
        <v>475</v>
      </c>
      <c r="E468" s="8" t="str">
        <f t="shared" ref="E468:E531" si="285">CONCATENATE(F468," ",G468," ",H468," ",I468)</f>
        <v>05 4 11 S6170</v>
      </c>
      <c r="F468" s="7" t="s">
        <v>471</v>
      </c>
      <c r="G468" s="7" t="s">
        <v>486</v>
      </c>
      <c r="H468" s="7" t="s">
        <v>482</v>
      </c>
      <c r="I468" s="7" t="s">
        <v>520</v>
      </c>
      <c r="J468" s="4" t="s">
        <v>27</v>
      </c>
      <c r="K468" s="4"/>
      <c r="L468" s="4"/>
      <c r="M468" s="9">
        <f t="shared" si="283"/>
        <v>53763440.859999999</v>
      </c>
      <c r="N468" s="9">
        <f t="shared" si="283"/>
        <v>182401297.22</v>
      </c>
      <c r="O468" s="54">
        <f t="shared" si="283"/>
        <v>0</v>
      </c>
      <c r="P468" s="9">
        <f t="shared" si="284"/>
        <v>44666872.039999999</v>
      </c>
      <c r="Q468" s="66">
        <f t="shared" si="283"/>
        <v>0</v>
      </c>
      <c r="R468" s="9">
        <f t="shared" si="284"/>
        <v>22333435.48</v>
      </c>
      <c r="S468" s="62">
        <f t="shared" si="283"/>
        <v>0</v>
      </c>
    </row>
    <row r="469" spans="1:19" ht="51" outlineLevel="5">
      <c r="A469" s="3" t="s">
        <v>28</v>
      </c>
      <c r="B469" s="4" t="s">
        <v>4</v>
      </c>
      <c r="C469" s="7" t="s">
        <v>470</v>
      </c>
      <c r="D469" s="7" t="s">
        <v>475</v>
      </c>
      <c r="E469" s="8" t="str">
        <f t="shared" si="285"/>
        <v>05 4 11 S6170</v>
      </c>
      <c r="F469" s="7" t="s">
        <v>471</v>
      </c>
      <c r="G469" s="7" t="s">
        <v>486</v>
      </c>
      <c r="H469" s="7" t="s">
        <v>482</v>
      </c>
      <c r="I469" s="7" t="s">
        <v>520</v>
      </c>
      <c r="J469" s="4" t="s">
        <v>29</v>
      </c>
      <c r="K469" s="4"/>
      <c r="L469" s="4"/>
      <c r="M469" s="9">
        <f>M470+M474</f>
        <v>53763440.859999999</v>
      </c>
      <c r="N469" s="9">
        <f>N470+N474</f>
        <v>182401297.22</v>
      </c>
      <c r="O469" s="54">
        <f>O470+O474</f>
        <v>0</v>
      </c>
      <c r="P469" s="9">
        <f t="shared" ref="P469:R469" si="286">P470+P474</f>
        <v>44666872.039999999</v>
      </c>
      <c r="Q469" s="66">
        <f>Q470+Q474</f>
        <v>0</v>
      </c>
      <c r="R469" s="9">
        <f t="shared" si="286"/>
        <v>22333435.48</v>
      </c>
      <c r="S469" s="62">
        <f>S470+S474</f>
        <v>0</v>
      </c>
    </row>
    <row r="470" spans="1:19" ht="51" outlineLevel="6">
      <c r="A470" s="3" t="s">
        <v>205</v>
      </c>
      <c r="B470" s="4" t="s">
        <v>4</v>
      </c>
      <c r="C470" s="7" t="s">
        <v>470</v>
      </c>
      <c r="D470" s="7" t="s">
        <v>475</v>
      </c>
      <c r="E470" s="8" t="str">
        <f t="shared" si="285"/>
        <v>05 4 11 S6170</v>
      </c>
      <c r="F470" s="7" t="s">
        <v>471</v>
      </c>
      <c r="G470" s="7" t="s">
        <v>486</v>
      </c>
      <c r="H470" s="7" t="s">
        <v>482</v>
      </c>
      <c r="I470" s="7" t="s">
        <v>520</v>
      </c>
      <c r="J470" s="4" t="s">
        <v>206</v>
      </c>
      <c r="K470" s="4"/>
      <c r="L470" s="4"/>
      <c r="M470" s="9">
        <f>M471</f>
        <v>53763440.859999999</v>
      </c>
      <c r="N470" s="9">
        <f>N471</f>
        <v>173476744.13</v>
      </c>
      <c r="O470" s="54">
        <f>O471</f>
        <v>0</v>
      </c>
      <c r="P470" s="9">
        <f t="shared" ref="P470:R470" si="287">P471</f>
        <v>44666872.039999999</v>
      </c>
      <c r="Q470" s="66">
        <f>Q471</f>
        <v>0</v>
      </c>
      <c r="R470" s="9">
        <f t="shared" si="287"/>
        <v>22333435.48</v>
      </c>
      <c r="S470" s="62">
        <f>S471</f>
        <v>0</v>
      </c>
    </row>
    <row r="471" spans="1:19" ht="63.75" outlineLevel="7">
      <c r="A471" s="3" t="s">
        <v>217</v>
      </c>
      <c r="B471" s="4" t="s">
        <v>4</v>
      </c>
      <c r="C471" s="7" t="s">
        <v>470</v>
      </c>
      <c r="D471" s="7" t="s">
        <v>475</v>
      </c>
      <c r="E471" s="8" t="str">
        <f t="shared" si="285"/>
        <v>05 4 11 S6170</v>
      </c>
      <c r="F471" s="7" t="s">
        <v>471</v>
      </c>
      <c r="G471" s="7" t="s">
        <v>486</v>
      </c>
      <c r="H471" s="7" t="s">
        <v>482</v>
      </c>
      <c r="I471" s="7" t="s">
        <v>520</v>
      </c>
      <c r="J471" s="4" t="s">
        <v>206</v>
      </c>
      <c r="K471" s="4" t="s">
        <v>218</v>
      </c>
      <c r="L471" s="4"/>
      <c r="M471" s="9">
        <f>M472+M473</f>
        <v>53763440.859999999</v>
      </c>
      <c r="N471" s="9">
        <f>N472+N473</f>
        <v>173476744.13</v>
      </c>
      <c r="O471" s="54">
        <f>O472+O473</f>
        <v>0</v>
      </c>
      <c r="P471" s="9">
        <f t="shared" ref="P471:R471" si="288">P472+P473</f>
        <v>44666872.039999999</v>
      </c>
      <c r="Q471" s="66">
        <f>Q472+Q473</f>
        <v>0</v>
      </c>
      <c r="R471" s="9">
        <f t="shared" si="288"/>
        <v>22333435.48</v>
      </c>
      <c r="S471" s="62">
        <f>S472+S473</f>
        <v>0</v>
      </c>
    </row>
    <row r="472" spans="1:19" ht="25.5" outlineLevel="7">
      <c r="A472" s="3" t="s">
        <v>66</v>
      </c>
      <c r="B472" s="4" t="s">
        <v>4</v>
      </c>
      <c r="C472" s="7" t="s">
        <v>470</v>
      </c>
      <c r="D472" s="7" t="s">
        <v>475</v>
      </c>
      <c r="E472" s="8" t="str">
        <f t="shared" si="285"/>
        <v>05 4 11 S6170</v>
      </c>
      <c r="F472" s="7" t="s">
        <v>471</v>
      </c>
      <c r="G472" s="7" t="s">
        <v>486</v>
      </c>
      <c r="H472" s="7" t="s">
        <v>482</v>
      </c>
      <c r="I472" s="7" t="s">
        <v>520</v>
      </c>
      <c r="J472" s="4" t="s">
        <v>206</v>
      </c>
      <c r="K472" s="4" t="s">
        <v>218</v>
      </c>
      <c r="L472" s="4" t="s">
        <v>67</v>
      </c>
      <c r="M472" s="21">
        <v>3763440.86</v>
      </c>
      <c r="N472" s="21">
        <v>13030671.75</v>
      </c>
      <c r="O472" s="55">
        <v>0</v>
      </c>
      <c r="P472" s="21">
        <v>3126681.04</v>
      </c>
      <c r="Q472" s="67">
        <v>0</v>
      </c>
      <c r="R472" s="21">
        <v>1563340.48</v>
      </c>
      <c r="S472" s="63">
        <v>0</v>
      </c>
    </row>
    <row r="473" spans="1:19" ht="25.5" outlineLevel="7">
      <c r="A473" s="3" t="s">
        <v>66</v>
      </c>
      <c r="B473" s="4" t="s">
        <v>4</v>
      </c>
      <c r="C473" s="7" t="s">
        <v>470</v>
      </c>
      <c r="D473" s="7" t="s">
        <v>475</v>
      </c>
      <c r="E473" s="8" t="str">
        <f t="shared" si="285"/>
        <v>05 4 11 S6170</v>
      </c>
      <c r="F473" s="7" t="s">
        <v>471</v>
      </c>
      <c r="G473" s="7" t="s">
        <v>486</v>
      </c>
      <c r="H473" s="7" t="s">
        <v>482</v>
      </c>
      <c r="I473" s="7" t="s">
        <v>520</v>
      </c>
      <c r="J473" s="4" t="s">
        <v>206</v>
      </c>
      <c r="K473" s="4" t="s">
        <v>218</v>
      </c>
      <c r="L473" s="4" t="s">
        <v>209</v>
      </c>
      <c r="M473" s="21">
        <v>50000000</v>
      </c>
      <c r="N473" s="21">
        <v>160446072.38</v>
      </c>
      <c r="O473" s="55">
        <v>0</v>
      </c>
      <c r="P473" s="21">
        <v>41540191</v>
      </c>
      <c r="Q473" s="67">
        <v>0</v>
      </c>
      <c r="R473" s="21">
        <v>20770095</v>
      </c>
      <c r="S473" s="63">
        <v>0</v>
      </c>
    </row>
    <row r="474" spans="1:19" ht="25.5" outlineLevel="6">
      <c r="A474" s="3" t="s">
        <v>30</v>
      </c>
      <c r="B474" s="4" t="s">
        <v>4</v>
      </c>
      <c r="C474" s="7" t="s">
        <v>470</v>
      </c>
      <c r="D474" s="7" t="s">
        <v>475</v>
      </c>
      <c r="E474" s="8" t="str">
        <f t="shared" si="285"/>
        <v>05 4 11 S6170</v>
      </c>
      <c r="F474" s="7" t="s">
        <v>471</v>
      </c>
      <c r="G474" s="7" t="s">
        <v>486</v>
      </c>
      <c r="H474" s="7" t="s">
        <v>482</v>
      </c>
      <c r="I474" s="7" t="s">
        <v>520</v>
      </c>
      <c r="J474" s="4" t="s">
        <v>31</v>
      </c>
      <c r="K474" s="4"/>
      <c r="L474" s="4"/>
      <c r="M474" s="9">
        <f>M475</f>
        <v>0</v>
      </c>
      <c r="N474" s="9">
        <f>N475</f>
        <v>8924553.0899999999</v>
      </c>
      <c r="O474" s="54">
        <f>O475</f>
        <v>0</v>
      </c>
      <c r="P474" s="9">
        <f t="shared" ref="P474:R474" si="289">P475</f>
        <v>0</v>
      </c>
      <c r="Q474" s="66">
        <f>Q475</f>
        <v>0</v>
      </c>
      <c r="R474" s="9">
        <f t="shared" si="289"/>
        <v>0</v>
      </c>
      <c r="S474" s="62">
        <f>S475</f>
        <v>0</v>
      </c>
    </row>
    <row r="475" spans="1:19" ht="63.75" outlineLevel="7">
      <c r="A475" s="3" t="s">
        <v>217</v>
      </c>
      <c r="B475" s="4" t="s">
        <v>4</v>
      </c>
      <c r="C475" s="7" t="s">
        <v>470</v>
      </c>
      <c r="D475" s="7" t="s">
        <v>475</v>
      </c>
      <c r="E475" s="8" t="str">
        <f t="shared" si="285"/>
        <v>05 4 11 S6170</v>
      </c>
      <c r="F475" s="7" t="s">
        <v>471</v>
      </c>
      <c r="G475" s="7" t="s">
        <v>486</v>
      </c>
      <c r="H475" s="7" t="s">
        <v>482</v>
      </c>
      <c r="I475" s="7" t="s">
        <v>520</v>
      </c>
      <c r="J475" s="4" t="s">
        <v>31</v>
      </c>
      <c r="K475" s="4" t="s">
        <v>218</v>
      </c>
      <c r="L475" s="4"/>
      <c r="M475" s="9">
        <f>M476+M477</f>
        <v>0</v>
      </c>
      <c r="N475" s="9">
        <f>N476+N477</f>
        <v>8924553.0899999999</v>
      </c>
      <c r="O475" s="54">
        <f>O476+O477</f>
        <v>0</v>
      </c>
      <c r="P475" s="9">
        <f t="shared" ref="P475:R475" si="290">P476+P477</f>
        <v>0</v>
      </c>
      <c r="Q475" s="66">
        <f>Q476+Q477</f>
        <v>0</v>
      </c>
      <c r="R475" s="9">
        <f t="shared" si="290"/>
        <v>0</v>
      </c>
      <c r="S475" s="62">
        <f>S476+S477</f>
        <v>0</v>
      </c>
    </row>
    <row r="476" spans="1:19" ht="25.5" outlineLevel="7">
      <c r="A476" s="3" t="s">
        <v>66</v>
      </c>
      <c r="B476" s="4" t="s">
        <v>4</v>
      </c>
      <c r="C476" s="7" t="s">
        <v>470</v>
      </c>
      <c r="D476" s="7" t="s">
        <v>475</v>
      </c>
      <c r="E476" s="8" t="str">
        <f t="shared" si="285"/>
        <v>05 4 11 S6170</v>
      </c>
      <c r="F476" s="7" t="s">
        <v>471</v>
      </c>
      <c r="G476" s="7" t="s">
        <v>486</v>
      </c>
      <c r="H476" s="7" t="s">
        <v>482</v>
      </c>
      <c r="I476" s="7" t="s">
        <v>520</v>
      </c>
      <c r="J476" s="4" t="s">
        <v>31</v>
      </c>
      <c r="K476" s="4" t="s">
        <v>218</v>
      </c>
      <c r="L476" s="4" t="s">
        <v>67</v>
      </c>
      <c r="M476" s="21">
        <v>0</v>
      </c>
      <c r="N476" s="21">
        <v>624718.72</v>
      </c>
      <c r="O476" s="55">
        <v>0</v>
      </c>
      <c r="P476" s="21">
        <v>0</v>
      </c>
      <c r="Q476" s="67">
        <v>0</v>
      </c>
      <c r="R476" s="21">
        <v>0</v>
      </c>
      <c r="S476" s="63">
        <v>0</v>
      </c>
    </row>
    <row r="477" spans="1:19" ht="25.5" outlineLevel="7">
      <c r="A477" s="3" t="s">
        <v>66</v>
      </c>
      <c r="B477" s="4" t="s">
        <v>4</v>
      </c>
      <c r="C477" s="7" t="s">
        <v>470</v>
      </c>
      <c r="D477" s="7" t="s">
        <v>475</v>
      </c>
      <c r="E477" s="8" t="str">
        <f t="shared" si="285"/>
        <v>05 4 11 S6170</v>
      </c>
      <c r="F477" s="7" t="s">
        <v>471</v>
      </c>
      <c r="G477" s="7" t="s">
        <v>486</v>
      </c>
      <c r="H477" s="7" t="s">
        <v>482</v>
      </c>
      <c r="I477" s="7" t="s">
        <v>520</v>
      </c>
      <c r="J477" s="4" t="s">
        <v>31</v>
      </c>
      <c r="K477" s="4" t="s">
        <v>218</v>
      </c>
      <c r="L477" s="4" t="s">
        <v>209</v>
      </c>
      <c r="M477" s="21">
        <v>0</v>
      </c>
      <c r="N477" s="21">
        <v>8299834.3700000001</v>
      </c>
      <c r="O477" s="55">
        <v>0</v>
      </c>
      <c r="P477" s="21">
        <v>0</v>
      </c>
      <c r="Q477" s="67">
        <v>0</v>
      </c>
      <c r="R477" s="21">
        <v>0</v>
      </c>
      <c r="S477" s="63">
        <v>0</v>
      </c>
    </row>
    <row r="478" spans="1:19" ht="25.5" outlineLevel="2">
      <c r="A478" s="3" t="s">
        <v>219</v>
      </c>
      <c r="B478" s="4" t="s">
        <v>4</v>
      </c>
      <c r="C478" s="7" t="s">
        <v>470</v>
      </c>
      <c r="D478" s="7" t="s">
        <v>479</v>
      </c>
      <c r="E478" s="8"/>
      <c r="F478" s="7" t="s">
        <v>468</v>
      </c>
      <c r="G478" s="7" t="s">
        <v>485</v>
      </c>
      <c r="H478" s="7" t="s">
        <v>468</v>
      </c>
      <c r="I478" s="7" t="s">
        <v>489</v>
      </c>
      <c r="J478" s="4"/>
      <c r="K478" s="4"/>
      <c r="L478" s="4"/>
      <c r="M478" s="9">
        <f>M479</f>
        <v>364924</v>
      </c>
      <c r="N478" s="9">
        <f>N479</f>
        <v>365074</v>
      </c>
      <c r="O478" s="54">
        <f>O479</f>
        <v>0</v>
      </c>
      <c r="P478" s="9">
        <f t="shared" ref="P478:R478" si="291">P479</f>
        <v>0</v>
      </c>
      <c r="Q478" s="66">
        <f>Q479</f>
        <v>0</v>
      </c>
      <c r="R478" s="9">
        <f t="shared" si="291"/>
        <v>0</v>
      </c>
      <c r="S478" s="62">
        <f>S479</f>
        <v>0</v>
      </c>
    </row>
    <row r="479" spans="1:19" ht="25.5" outlineLevel="3">
      <c r="A479" s="3" t="s">
        <v>220</v>
      </c>
      <c r="B479" s="4" t="s">
        <v>4</v>
      </c>
      <c r="C479" s="7" t="s">
        <v>470</v>
      </c>
      <c r="D479" s="7" t="s">
        <v>479</v>
      </c>
      <c r="E479" s="8" t="str">
        <f t="shared" si="285"/>
        <v>01 4 11 82440</v>
      </c>
      <c r="F479" s="7" t="s">
        <v>469</v>
      </c>
      <c r="G479" s="7" t="s">
        <v>486</v>
      </c>
      <c r="H479" s="7" t="s">
        <v>482</v>
      </c>
      <c r="I479" s="7" t="s">
        <v>521</v>
      </c>
      <c r="J479" s="4"/>
      <c r="K479" s="4"/>
      <c r="L479" s="4"/>
      <c r="M479" s="9">
        <f>M480+M487</f>
        <v>364924</v>
      </c>
      <c r="N479" s="9">
        <f>N480+N487</f>
        <v>365074</v>
      </c>
      <c r="O479" s="54">
        <f>O480+O487</f>
        <v>0</v>
      </c>
      <c r="P479" s="9">
        <f t="shared" ref="P479:R479" si="292">P480+P487</f>
        <v>0</v>
      </c>
      <c r="Q479" s="66">
        <f>Q480+Q487</f>
        <v>0</v>
      </c>
      <c r="R479" s="9">
        <f t="shared" si="292"/>
        <v>0</v>
      </c>
      <c r="S479" s="62">
        <f>S480+S487</f>
        <v>0</v>
      </c>
    </row>
    <row r="480" spans="1:19" ht="38.25" outlineLevel="4">
      <c r="A480" s="3" t="s">
        <v>26</v>
      </c>
      <c r="B480" s="4" t="s">
        <v>4</v>
      </c>
      <c r="C480" s="7" t="s">
        <v>470</v>
      </c>
      <c r="D480" s="7" t="s">
        <v>479</v>
      </c>
      <c r="E480" s="8" t="str">
        <f t="shared" si="285"/>
        <v>01 4 11 82440</v>
      </c>
      <c r="F480" s="7" t="s">
        <v>469</v>
      </c>
      <c r="G480" s="7" t="s">
        <v>486</v>
      </c>
      <c r="H480" s="7" t="s">
        <v>482</v>
      </c>
      <c r="I480" s="7" t="s">
        <v>521</v>
      </c>
      <c r="J480" s="4" t="s">
        <v>27</v>
      </c>
      <c r="K480" s="4"/>
      <c r="L480" s="4"/>
      <c r="M480" s="9">
        <f t="shared" ref="M480:S481" si="293">M481</f>
        <v>330024</v>
      </c>
      <c r="N480" s="9">
        <f t="shared" si="293"/>
        <v>330024</v>
      </c>
      <c r="O480" s="54">
        <f t="shared" si="293"/>
        <v>0</v>
      </c>
      <c r="P480" s="9">
        <f t="shared" ref="P480:R481" si="294">P481</f>
        <v>0</v>
      </c>
      <c r="Q480" s="66">
        <f t="shared" si="293"/>
        <v>0</v>
      </c>
      <c r="R480" s="9">
        <f t="shared" si="294"/>
        <v>0</v>
      </c>
      <c r="S480" s="62">
        <f t="shared" si="293"/>
        <v>0</v>
      </c>
    </row>
    <row r="481" spans="1:19" ht="51" outlineLevel="5">
      <c r="A481" s="3" t="s">
        <v>28</v>
      </c>
      <c r="B481" s="4" t="s">
        <v>4</v>
      </c>
      <c r="C481" s="7" t="s">
        <v>470</v>
      </c>
      <c r="D481" s="7" t="s">
        <v>479</v>
      </c>
      <c r="E481" s="8" t="str">
        <f t="shared" si="285"/>
        <v>01 4 11 82440</v>
      </c>
      <c r="F481" s="7" t="s">
        <v>469</v>
      </c>
      <c r="G481" s="7" t="s">
        <v>486</v>
      </c>
      <c r="H481" s="7" t="s">
        <v>482</v>
      </c>
      <c r="I481" s="7" t="s">
        <v>521</v>
      </c>
      <c r="J481" s="4" t="s">
        <v>29</v>
      </c>
      <c r="K481" s="4"/>
      <c r="L481" s="4"/>
      <c r="M481" s="9">
        <f t="shared" si="293"/>
        <v>330024</v>
      </c>
      <c r="N481" s="9">
        <f t="shared" si="293"/>
        <v>330024</v>
      </c>
      <c r="O481" s="54">
        <f t="shared" si="293"/>
        <v>0</v>
      </c>
      <c r="P481" s="9">
        <f t="shared" si="294"/>
        <v>0</v>
      </c>
      <c r="Q481" s="66">
        <f t="shared" si="293"/>
        <v>0</v>
      </c>
      <c r="R481" s="9">
        <f t="shared" si="294"/>
        <v>0</v>
      </c>
      <c r="S481" s="62">
        <f t="shared" si="293"/>
        <v>0</v>
      </c>
    </row>
    <row r="482" spans="1:19" ht="25.5" outlineLevel="6">
      <c r="A482" s="3" t="s">
        <v>30</v>
      </c>
      <c r="B482" s="4" t="s">
        <v>4</v>
      </c>
      <c r="C482" s="7" t="s">
        <v>470</v>
      </c>
      <c r="D482" s="7" t="s">
        <v>479</v>
      </c>
      <c r="E482" s="8" t="str">
        <f t="shared" si="285"/>
        <v>01 4 11 82440</v>
      </c>
      <c r="F482" s="7" t="s">
        <v>469</v>
      </c>
      <c r="G482" s="7" t="s">
        <v>486</v>
      </c>
      <c r="H482" s="7" t="s">
        <v>482</v>
      </c>
      <c r="I482" s="7" t="s">
        <v>521</v>
      </c>
      <c r="J482" s="4" t="s">
        <v>31</v>
      </c>
      <c r="K482" s="4"/>
      <c r="L482" s="4"/>
      <c r="M482" s="9">
        <f>M483+M485</f>
        <v>330024</v>
      </c>
      <c r="N482" s="9">
        <f>N483+N485</f>
        <v>330024</v>
      </c>
      <c r="O482" s="54">
        <f>O483+O485</f>
        <v>0</v>
      </c>
      <c r="P482" s="9">
        <f t="shared" ref="P482:R482" si="295">P483+P485</f>
        <v>0</v>
      </c>
      <c r="Q482" s="66">
        <f>Q483+Q485</f>
        <v>0</v>
      </c>
      <c r="R482" s="9">
        <f t="shared" si="295"/>
        <v>0</v>
      </c>
      <c r="S482" s="62">
        <f>S483+S485</f>
        <v>0</v>
      </c>
    </row>
    <row r="483" spans="1:19" outlineLevel="7">
      <c r="A483" s="3" t="s">
        <v>68</v>
      </c>
      <c r="B483" s="4" t="s">
        <v>4</v>
      </c>
      <c r="C483" s="7" t="s">
        <v>470</v>
      </c>
      <c r="D483" s="7" t="s">
        <v>479</v>
      </c>
      <c r="E483" s="8" t="str">
        <f t="shared" si="285"/>
        <v>01 4 11 82440</v>
      </c>
      <c r="F483" s="7" t="s">
        <v>469</v>
      </c>
      <c r="G483" s="7" t="s">
        <v>486</v>
      </c>
      <c r="H483" s="7" t="s">
        <v>482</v>
      </c>
      <c r="I483" s="7" t="s">
        <v>521</v>
      </c>
      <c r="J483" s="4" t="s">
        <v>31</v>
      </c>
      <c r="K483" s="4" t="s">
        <v>69</v>
      </c>
      <c r="L483" s="4"/>
      <c r="M483" s="9">
        <f>M484</f>
        <v>318384</v>
      </c>
      <c r="N483" s="9">
        <f>N484</f>
        <v>318384</v>
      </c>
      <c r="O483" s="54">
        <f>O484</f>
        <v>0</v>
      </c>
      <c r="P483" s="9">
        <f t="shared" ref="P483:R483" si="296">P484</f>
        <v>0</v>
      </c>
      <c r="Q483" s="66">
        <f>Q484</f>
        <v>0</v>
      </c>
      <c r="R483" s="9">
        <f t="shared" si="296"/>
        <v>0</v>
      </c>
      <c r="S483" s="62">
        <f>S484</f>
        <v>0</v>
      </c>
    </row>
    <row r="484" spans="1:19" outlineLevel="7">
      <c r="A484" s="3" t="s">
        <v>48</v>
      </c>
      <c r="B484" s="4" t="s">
        <v>4</v>
      </c>
      <c r="C484" s="7" t="s">
        <v>470</v>
      </c>
      <c r="D484" s="7" t="s">
        <v>479</v>
      </c>
      <c r="E484" s="8" t="str">
        <f t="shared" si="285"/>
        <v>01 4 11 82440</v>
      </c>
      <c r="F484" s="7" t="s">
        <v>469</v>
      </c>
      <c r="G484" s="7" t="s">
        <v>486</v>
      </c>
      <c r="H484" s="7" t="s">
        <v>482</v>
      </c>
      <c r="I484" s="7" t="s">
        <v>521</v>
      </c>
      <c r="J484" s="4" t="s">
        <v>31</v>
      </c>
      <c r="K484" s="4" t="s">
        <v>69</v>
      </c>
      <c r="L484" s="4" t="s">
        <v>70</v>
      </c>
      <c r="M484" s="21">
        <v>318384</v>
      </c>
      <c r="N484" s="21">
        <v>318384</v>
      </c>
      <c r="O484" s="55">
        <v>0</v>
      </c>
      <c r="P484" s="21">
        <v>0</v>
      </c>
      <c r="Q484" s="67">
        <v>0</v>
      </c>
      <c r="R484" s="21">
        <v>0</v>
      </c>
      <c r="S484" s="63">
        <v>0</v>
      </c>
    </row>
    <row r="485" spans="1:19" ht="38.25" outlineLevel="7">
      <c r="A485" s="3" t="s">
        <v>38</v>
      </c>
      <c r="B485" s="4" t="s">
        <v>4</v>
      </c>
      <c r="C485" s="7" t="s">
        <v>470</v>
      </c>
      <c r="D485" s="7" t="s">
        <v>479</v>
      </c>
      <c r="E485" s="8" t="str">
        <f t="shared" si="285"/>
        <v>01 4 11 82440</v>
      </c>
      <c r="F485" s="7" t="s">
        <v>469</v>
      </c>
      <c r="G485" s="7" t="s">
        <v>486</v>
      </c>
      <c r="H485" s="7" t="s">
        <v>482</v>
      </c>
      <c r="I485" s="7" t="s">
        <v>521</v>
      </c>
      <c r="J485" s="4" t="s">
        <v>31</v>
      </c>
      <c r="K485" s="4" t="s">
        <v>39</v>
      </c>
      <c r="L485" s="4"/>
      <c r="M485" s="9">
        <f>M486</f>
        <v>11640</v>
      </c>
      <c r="N485" s="9">
        <f>N486</f>
        <v>11640</v>
      </c>
      <c r="O485" s="54">
        <f>O486</f>
        <v>0</v>
      </c>
      <c r="P485" s="9">
        <f t="shared" ref="P485:R485" si="297">P486</f>
        <v>0</v>
      </c>
      <c r="Q485" s="66">
        <f>Q486</f>
        <v>0</v>
      </c>
      <c r="R485" s="9">
        <f t="shared" si="297"/>
        <v>0</v>
      </c>
      <c r="S485" s="62">
        <f>S486</f>
        <v>0</v>
      </c>
    </row>
    <row r="486" spans="1:19" ht="38.25" outlineLevel="7">
      <c r="A486" s="3" t="s">
        <v>34</v>
      </c>
      <c r="B486" s="4" t="s">
        <v>4</v>
      </c>
      <c r="C486" s="7" t="s">
        <v>470</v>
      </c>
      <c r="D486" s="7" t="s">
        <v>479</v>
      </c>
      <c r="E486" s="8" t="str">
        <f t="shared" si="285"/>
        <v>01 4 11 82440</v>
      </c>
      <c r="F486" s="7" t="s">
        <v>469</v>
      </c>
      <c r="G486" s="7" t="s">
        <v>486</v>
      </c>
      <c r="H486" s="7" t="s">
        <v>482</v>
      </c>
      <c r="I486" s="7" t="s">
        <v>521</v>
      </c>
      <c r="J486" s="4" t="s">
        <v>31</v>
      </c>
      <c r="K486" s="4" t="s">
        <v>39</v>
      </c>
      <c r="L486" s="4" t="s">
        <v>74</v>
      </c>
      <c r="M486" s="21">
        <v>11640</v>
      </c>
      <c r="N486" s="21">
        <v>11640</v>
      </c>
      <c r="O486" s="55">
        <v>0</v>
      </c>
      <c r="P486" s="9">
        <v>0</v>
      </c>
      <c r="Q486" s="67">
        <v>0</v>
      </c>
      <c r="R486" s="9">
        <v>0</v>
      </c>
      <c r="S486" s="63">
        <v>0</v>
      </c>
    </row>
    <row r="487" spans="1:19" ht="38.25" outlineLevel="4">
      <c r="A487" s="3" t="s">
        <v>109</v>
      </c>
      <c r="B487" s="4" t="s">
        <v>4</v>
      </c>
      <c r="C487" s="7" t="s">
        <v>470</v>
      </c>
      <c r="D487" s="7" t="s">
        <v>479</v>
      </c>
      <c r="E487" s="8" t="str">
        <f t="shared" si="285"/>
        <v>01 4 11 82440</v>
      </c>
      <c r="F487" s="7" t="s">
        <v>469</v>
      </c>
      <c r="G487" s="7" t="s">
        <v>486</v>
      </c>
      <c r="H487" s="7" t="s">
        <v>482</v>
      </c>
      <c r="I487" s="7" t="s">
        <v>521</v>
      </c>
      <c r="J487" s="4" t="s">
        <v>110</v>
      </c>
      <c r="K487" s="4"/>
      <c r="L487" s="4"/>
      <c r="M487" s="9">
        <f t="shared" ref="M487:S489" si="298">M488</f>
        <v>34900</v>
      </c>
      <c r="N487" s="9">
        <f t="shared" si="298"/>
        <v>35050</v>
      </c>
      <c r="O487" s="54">
        <f t="shared" si="298"/>
        <v>0</v>
      </c>
      <c r="P487" s="9">
        <f t="shared" ref="P487:R489" si="299">P488</f>
        <v>0</v>
      </c>
      <c r="Q487" s="66">
        <f t="shared" si="298"/>
        <v>0</v>
      </c>
      <c r="R487" s="9">
        <f t="shared" si="299"/>
        <v>0</v>
      </c>
      <c r="S487" s="62">
        <f t="shared" si="298"/>
        <v>0</v>
      </c>
    </row>
    <row r="488" spans="1:19" ht="25.5" outlineLevel="5">
      <c r="A488" s="3" t="s">
        <v>111</v>
      </c>
      <c r="B488" s="4" t="s">
        <v>4</v>
      </c>
      <c r="C488" s="7" t="s">
        <v>470</v>
      </c>
      <c r="D488" s="7" t="s">
        <v>479</v>
      </c>
      <c r="E488" s="8" t="str">
        <f t="shared" si="285"/>
        <v>01 4 11 82440</v>
      </c>
      <c r="F488" s="7" t="s">
        <v>469</v>
      </c>
      <c r="G488" s="7" t="s">
        <v>486</v>
      </c>
      <c r="H488" s="7" t="s">
        <v>482</v>
      </c>
      <c r="I488" s="7" t="s">
        <v>521</v>
      </c>
      <c r="J488" s="4" t="s">
        <v>112</v>
      </c>
      <c r="K488" s="4"/>
      <c r="L488" s="4"/>
      <c r="M488" s="9">
        <f t="shared" si="298"/>
        <v>34900</v>
      </c>
      <c r="N488" s="9">
        <f t="shared" si="298"/>
        <v>35050</v>
      </c>
      <c r="O488" s="54">
        <f t="shared" si="298"/>
        <v>0</v>
      </c>
      <c r="P488" s="9">
        <f t="shared" si="299"/>
        <v>0</v>
      </c>
      <c r="Q488" s="66">
        <f t="shared" si="298"/>
        <v>0</v>
      </c>
      <c r="R488" s="9">
        <f t="shared" si="299"/>
        <v>0</v>
      </c>
      <c r="S488" s="62">
        <f t="shared" si="298"/>
        <v>0</v>
      </c>
    </row>
    <row r="489" spans="1:19" ht="25.5" outlineLevel="6">
      <c r="A489" s="3" t="s">
        <v>138</v>
      </c>
      <c r="B489" s="4" t="s">
        <v>4</v>
      </c>
      <c r="C489" s="7" t="s">
        <v>470</v>
      </c>
      <c r="D489" s="7" t="s">
        <v>479</v>
      </c>
      <c r="E489" s="8" t="str">
        <f t="shared" si="285"/>
        <v>01 4 11 82440</v>
      </c>
      <c r="F489" s="7" t="s">
        <v>469</v>
      </c>
      <c r="G489" s="7" t="s">
        <v>486</v>
      </c>
      <c r="H489" s="7" t="s">
        <v>482</v>
      </c>
      <c r="I489" s="7" t="s">
        <v>521</v>
      </c>
      <c r="J489" s="4" t="s">
        <v>139</v>
      </c>
      <c r="K489" s="4"/>
      <c r="L489" s="4"/>
      <c r="M489" s="9">
        <f t="shared" si="298"/>
        <v>34900</v>
      </c>
      <c r="N489" s="9">
        <f t="shared" si="298"/>
        <v>35050</v>
      </c>
      <c r="O489" s="54">
        <f t="shared" si="298"/>
        <v>0</v>
      </c>
      <c r="P489" s="9">
        <f t="shared" si="299"/>
        <v>0</v>
      </c>
      <c r="Q489" s="66">
        <f t="shared" si="298"/>
        <v>0</v>
      </c>
      <c r="R489" s="9">
        <f t="shared" si="299"/>
        <v>0</v>
      </c>
      <c r="S489" s="62">
        <f t="shared" si="298"/>
        <v>0</v>
      </c>
    </row>
    <row r="490" spans="1:19" ht="51" outlineLevel="7">
      <c r="A490" s="3" t="s">
        <v>221</v>
      </c>
      <c r="B490" s="4" t="s">
        <v>4</v>
      </c>
      <c r="C490" s="7" t="s">
        <v>470</v>
      </c>
      <c r="D490" s="7" t="s">
        <v>479</v>
      </c>
      <c r="E490" s="8" t="str">
        <f t="shared" si="285"/>
        <v>01 4 11 82440</v>
      </c>
      <c r="F490" s="7" t="s">
        <v>469</v>
      </c>
      <c r="G490" s="7" t="s">
        <v>486</v>
      </c>
      <c r="H490" s="7" t="s">
        <v>482</v>
      </c>
      <c r="I490" s="7" t="s">
        <v>521</v>
      </c>
      <c r="J490" s="4" t="s">
        <v>139</v>
      </c>
      <c r="K490" s="4" t="s">
        <v>222</v>
      </c>
      <c r="L490" s="4"/>
      <c r="M490" s="9">
        <f>M491+M492+M493</f>
        <v>34900</v>
      </c>
      <c r="N490" s="9">
        <f>N491+N492+N493</f>
        <v>35050</v>
      </c>
      <c r="O490" s="54">
        <f>O491+O492+O493</f>
        <v>0</v>
      </c>
      <c r="P490" s="9">
        <f t="shared" ref="P490:R490" si="300">P491+P492+P493</f>
        <v>0</v>
      </c>
      <c r="Q490" s="66">
        <f>Q491+Q492+Q493</f>
        <v>0</v>
      </c>
      <c r="R490" s="9">
        <f t="shared" si="300"/>
        <v>0</v>
      </c>
      <c r="S490" s="62">
        <f>S491+S492+S493</f>
        <v>0</v>
      </c>
    </row>
    <row r="491" spans="1:19" outlineLevel="7">
      <c r="A491" s="3" t="s">
        <v>48</v>
      </c>
      <c r="B491" s="4" t="s">
        <v>4</v>
      </c>
      <c r="C491" s="7" t="s">
        <v>470</v>
      </c>
      <c r="D491" s="7" t="s">
        <v>479</v>
      </c>
      <c r="E491" s="8" t="str">
        <f t="shared" si="285"/>
        <v>01 4 11 82440</v>
      </c>
      <c r="F491" s="7" t="s">
        <v>469</v>
      </c>
      <c r="G491" s="7" t="s">
        <v>486</v>
      </c>
      <c r="H491" s="7" t="s">
        <v>482</v>
      </c>
      <c r="I491" s="7" t="s">
        <v>521</v>
      </c>
      <c r="J491" s="4" t="s">
        <v>139</v>
      </c>
      <c r="K491" s="4" t="s">
        <v>222</v>
      </c>
      <c r="L491" s="4" t="s">
        <v>70</v>
      </c>
      <c r="M491" s="21">
        <v>25400</v>
      </c>
      <c r="N491" s="21">
        <v>25550</v>
      </c>
      <c r="O491" s="55">
        <v>0</v>
      </c>
      <c r="P491" s="21">
        <v>0</v>
      </c>
      <c r="Q491" s="67">
        <v>0</v>
      </c>
      <c r="R491" s="21">
        <v>0</v>
      </c>
      <c r="S491" s="63">
        <v>0</v>
      </c>
    </row>
    <row r="492" spans="1:19" ht="25.5" outlineLevel="7">
      <c r="A492" s="3" t="s">
        <v>157</v>
      </c>
      <c r="B492" s="4" t="s">
        <v>4</v>
      </c>
      <c r="C492" s="7" t="s">
        <v>470</v>
      </c>
      <c r="D492" s="7" t="s">
        <v>479</v>
      </c>
      <c r="E492" s="8" t="str">
        <f t="shared" si="285"/>
        <v>01 4 11 82440</v>
      </c>
      <c r="F492" s="7" t="s">
        <v>469</v>
      </c>
      <c r="G492" s="7" t="s">
        <v>486</v>
      </c>
      <c r="H492" s="7" t="s">
        <v>482</v>
      </c>
      <c r="I492" s="7" t="s">
        <v>521</v>
      </c>
      <c r="J492" s="4" t="s">
        <v>139</v>
      </c>
      <c r="K492" s="4" t="s">
        <v>222</v>
      </c>
      <c r="L492" s="4" t="s">
        <v>158</v>
      </c>
      <c r="M492" s="21">
        <v>6500</v>
      </c>
      <c r="N492" s="21">
        <v>6500</v>
      </c>
      <c r="O492" s="55">
        <v>0</v>
      </c>
      <c r="P492" s="21">
        <v>0</v>
      </c>
      <c r="Q492" s="67">
        <v>0</v>
      </c>
      <c r="R492" s="21">
        <v>0</v>
      </c>
      <c r="S492" s="63">
        <v>0</v>
      </c>
    </row>
    <row r="493" spans="1:19" ht="38.25" outlineLevel="7">
      <c r="A493" s="3" t="s">
        <v>34</v>
      </c>
      <c r="B493" s="4" t="s">
        <v>4</v>
      </c>
      <c r="C493" s="7" t="s">
        <v>470</v>
      </c>
      <c r="D493" s="7" t="s">
        <v>479</v>
      </c>
      <c r="E493" s="8" t="str">
        <f t="shared" si="285"/>
        <v>01 4 11 82440</v>
      </c>
      <c r="F493" s="7" t="s">
        <v>469</v>
      </c>
      <c r="G493" s="7" t="s">
        <v>486</v>
      </c>
      <c r="H493" s="7" t="s">
        <v>482</v>
      </c>
      <c r="I493" s="7" t="s">
        <v>521</v>
      </c>
      <c r="J493" s="4" t="s">
        <v>139</v>
      </c>
      <c r="K493" s="4" t="s">
        <v>222</v>
      </c>
      <c r="L493" s="4" t="s">
        <v>74</v>
      </c>
      <c r="M493" s="21">
        <v>3000</v>
      </c>
      <c r="N493" s="21">
        <v>3000</v>
      </c>
      <c r="O493" s="55">
        <v>0</v>
      </c>
      <c r="P493" s="21">
        <v>0</v>
      </c>
      <c r="Q493" s="67">
        <v>0</v>
      </c>
      <c r="R493" s="21">
        <v>0</v>
      </c>
      <c r="S493" s="63">
        <v>0</v>
      </c>
    </row>
    <row r="494" spans="1:19" ht="25.5" outlineLevel="1">
      <c r="A494" s="3" t="s">
        <v>223</v>
      </c>
      <c r="B494" s="4" t="s">
        <v>4</v>
      </c>
      <c r="C494" s="7" t="s">
        <v>471</v>
      </c>
      <c r="D494" s="7"/>
      <c r="E494" s="8"/>
      <c r="F494" s="7" t="s">
        <v>468</v>
      </c>
      <c r="G494" s="7" t="s">
        <v>485</v>
      </c>
      <c r="H494" s="7" t="s">
        <v>468</v>
      </c>
      <c r="I494" s="7" t="s">
        <v>489</v>
      </c>
      <c r="J494" s="4"/>
      <c r="K494" s="4"/>
      <c r="L494" s="4"/>
      <c r="M494" s="9">
        <f>M495+M514+M554+M610</f>
        <v>38736441.340000004</v>
      </c>
      <c r="N494" s="9">
        <f>N495+N514+N554+N610</f>
        <v>166935516.56999999</v>
      </c>
      <c r="O494" s="54">
        <f>O495+O514+O554+O610</f>
        <v>0</v>
      </c>
      <c r="P494" s="9">
        <f t="shared" ref="P494:R494" si="301">P495+P514+P554+P610</f>
        <v>20209122.550000001</v>
      </c>
      <c r="Q494" s="66">
        <f>Q495+Q514+Q554+Q610</f>
        <v>0</v>
      </c>
      <c r="R494" s="9">
        <f t="shared" si="301"/>
        <v>32640187.850000001</v>
      </c>
      <c r="S494" s="62">
        <f>S495+S514+S554+S610</f>
        <v>0</v>
      </c>
    </row>
    <row r="495" spans="1:19" outlineLevel="2">
      <c r="A495" s="3" t="s">
        <v>224</v>
      </c>
      <c r="B495" s="4" t="s">
        <v>4</v>
      </c>
      <c r="C495" s="7" t="s">
        <v>471</v>
      </c>
      <c r="D495" s="7" t="s">
        <v>469</v>
      </c>
      <c r="E495" s="8"/>
      <c r="F495" s="7" t="s">
        <v>468</v>
      </c>
      <c r="G495" s="7" t="s">
        <v>485</v>
      </c>
      <c r="H495" s="7" t="s">
        <v>468</v>
      </c>
      <c r="I495" s="7" t="s">
        <v>489</v>
      </c>
      <c r="J495" s="4"/>
      <c r="K495" s="4"/>
      <c r="L495" s="4"/>
      <c r="M495" s="9">
        <f>M496</f>
        <v>2632442</v>
      </c>
      <c r="N495" s="9">
        <f>N496</f>
        <v>6146250.7400000002</v>
      </c>
      <c r="O495" s="54">
        <f>O496</f>
        <v>0</v>
      </c>
      <c r="P495" s="9">
        <f t="shared" ref="P495:R495" si="302">P496</f>
        <v>0</v>
      </c>
      <c r="Q495" s="66">
        <f>Q496</f>
        <v>0</v>
      </c>
      <c r="R495" s="9">
        <f t="shared" si="302"/>
        <v>0</v>
      </c>
      <c r="S495" s="62">
        <f>S496</f>
        <v>0</v>
      </c>
    </row>
    <row r="496" spans="1:19" ht="25.5" outlineLevel="3">
      <c r="A496" s="3" t="s">
        <v>225</v>
      </c>
      <c r="B496" s="4" t="s">
        <v>4</v>
      </c>
      <c r="C496" s="7" t="s">
        <v>471</v>
      </c>
      <c r="D496" s="7" t="s">
        <v>469</v>
      </c>
      <c r="E496" s="8" t="str">
        <f t="shared" si="285"/>
        <v>01 4 11 81870</v>
      </c>
      <c r="F496" s="7" t="s">
        <v>469</v>
      </c>
      <c r="G496" s="7" t="s">
        <v>486</v>
      </c>
      <c r="H496" s="7" t="s">
        <v>482</v>
      </c>
      <c r="I496" s="7" t="s">
        <v>522</v>
      </c>
      <c r="J496" s="4"/>
      <c r="K496" s="4"/>
      <c r="L496" s="4"/>
      <c r="M496" s="9">
        <f>M497+M509</f>
        <v>2632442</v>
      </c>
      <c r="N496" s="9">
        <f>N497+N509</f>
        <v>6146250.7400000002</v>
      </c>
      <c r="O496" s="54">
        <f>O497+O509</f>
        <v>0</v>
      </c>
      <c r="P496" s="9">
        <f t="shared" ref="P496:R496" si="303">P497+P509</f>
        <v>0</v>
      </c>
      <c r="Q496" s="66">
        <f>Q497+Q509</f>
        <v>0</v>
      </c>
      <c r="R496" s="9">
        <f t="shared" si="303"/>
        <v>0</v>
      </c>
      <c r="S496" s="62">
        <f>S497+S509</f>
        <v>0</v>
      </c>
    </row>
    <row r="497" spans="1:19" ht="38.25" outlineLevel="4">
      <c r="A497" s="3" t="s">
        <v>26</v>
      </c>
      <c r="B497" s="4" t="s">
        <v>4</v>
      </c>
      <c r="C497" s="7" t="s">
        <v>471</v>
      </c>
      <c r="D497" s="7" t="s">
        <v>469</v>
      </c>
      <c r="E497" s="8" t="str">
        <f t="shared" si="285"/>
        <v>01 4 11 81870</v>
      </c>
      <c r="F497" s="7" t="s">
        <v>469</v>
      </c>
      <c r="G497" s="7" t="s">
        <v>486</v>
      </c>
      <c r="H497" s="7" t="s">
        <v>482</v>
      </c>
      <c r="I497" s="7" t="s">
        <v>522</v>
      </c>
      <c r="J497" s="4" t="s">
        <v>27</v>
      </c>
      <c r="K497" s="4"/>
      <c r="L497" s="4"/>
      <c r="M497" s="9">
        <f>M498</f>
        <v>2357979</v>
      </c>
      <c r="N497" s="9">
        <f>N498</f>
        <v>5561761.6000000006</v>
      </c>
      <c r="O497" s="54">
        <f>O498</f>
        <v>0</v>
      </c>
      <c r="P497" s="9">
        <f t="shared" ref="P497:R497" si="304">P498</f>
        <v>0</v>
      </c>
      <c r="Q497" s="66">
        <f>Q498</f>
        <v>0</v>
      </c>
      <c r="R497" s="9">
        <f t="shared" si="304"/>
        <v>0</v>
      </c>
      <c r="S497" s="62">
        <f>S498</f>
        <v>0</v>
      </c>
    </row>
    <row r="498" spans="1:19" ht="51" outlineLevel="5">
      <c r="A498" s="3" t="s">
        <v>28</v>
      </c>
      <c r="B498" s="4" t="s">
        <v>4</v>
      </c>
      <c r="C498" s="7" t="s">
        <v>471</v>
      </c>
      <c r="D498" s="7" t="s">
        <v>469</v>
      </c>
      <c r="E498" s="8" t="str">
        <f t="shared" si="285"/>
        <v>01 4 11 81870</v>
      </c>
      <c r="F498" s="7" t="s">
        <v>469</v>
      </c>
      <c r="G498" s="7" t="s">
        <v>486</v>
      </c>
      <c r="H498" s="7" t="s">
        <v>482</v>
      </c>
      <c r="I498" s="7" t="s">
        <v>522</v>
      </c>
      <c r="J498" s="4" t="s">
        <v>29</v>
      </c>
      <c r="K498" s="4"/>
      <c r="L498" s="4"/>
      <c r="M498" s="9">
        <f>M499+M506</f>
        <v>2357979</v>
      </c>
      <c r="N498" s="9">
        <f>N499+N506</f>
        <v>5561761.6000000006</v>
      </c>
      <c r="O498" s="54">
        <f>O499+O506</f>
        <v>0</v>
      </c>
      <c r="P498" s="9">
        <f t="shared" ref="P498:R498" si="305">P499+P506</f>
        <v>0</v>
      </c>
      <c r="Q498" s="66">
        <f>Q499+Q506</f>
        <v>0</v>
      </c>
      <c r="R498" s="9">
        <f t="shared" si="305"/>
        <v>0</v>
      </c>
      <c r="S498" s="62">
        <f>S499+S506</f>
        <v>0</v>
      </c>
    </row>
    <row r="499" spans="1:19" ht="25.5" outlineLevel="6">
      <c r="A499" s="3" t="s">
        <v>30</v>
      </c>
      <c r="B499" s="4" t="s">
        <v>4</v>
      </c>
      <c r="C499" s="7" t="s">
        <v>471</v>
      </c>
      <c r="D499" s="7" t="s">
        <v>469</v>
      </c>
      <c r="E499" s="8" t="str">
        <f t="shared" si="285"/>
        <v>01 4 11 81870</v>
      </c>
      <c r="F499" s="7" t="s">
        <v>469</v>
      </c>
      <c r="G499" s="7" t="s">
        <v>486</v>
      </c>
      <c r="H499" s="7" t="s">
        <v>482</v>
      </c>
      <c r="I499" s="7" t="s">
        <v>522</v>
      </c>
      <c r="J499" s="4" t="s">
        <v>31</v>
      </c>
      <c r="K499" s="4"/>
      <c r="L499" s="4"/>
      <c r="M499" s="9">
        <f>M500+M502+M504</f>
        <v>2357979</v>
      </c>
      <c r="N499" s="9">
        <f>N500+N502+N504</f>
        <v>4591573.45</v>
      </c>
      <c r="O499" s="54">
        <f>O500+O502+O504</f>
        <v>0</v>
      </c>
      <c r="P499" s="9">
        <f t="shared" ref="P499:R499" si="306">P500+P502+P504</f>
        <v>0</v>
      </c>
      <c r="Q499" s="66">
        <f>Q500+Q502+Q504</f>
        <v>0</v>
      </c>
      <c r="R499" s="9">
        <f t="shared" si="306"/>
        <v>0</v>
      </c>
      <c r="S499" s="62">
        <f>S500+S502+S504</f>
        <v>0</v>
      </c>
    </row>
    <row r="500" spans="1:19" outlineLevel="7">
      <c r="A500" s="3" t="s">
        <v>115</v>
      </c>
      <c r="B500" s="4" t="s">
        <v>4</v>
      </c>
      <c r="C500" s="7" t="s">
        <v>471</v>
      </c>
      <c r="D500" s="7" t="s">
        <v>469</v>
      </c>
      <c r="E500" s="8" t="str">
        <f t="shared" si="285"/>
        <v>01 4 11 81870</v>
      </c>
      <c r="F500" s="7" t="s">
        <v>469</v>
      </c>
      <c r="G500" s="7" t="s">
        <v>486</v>
      </c>
      <c r="H500" s="7" t="s">
        <v>482</v>
      </c>
      <c r="I500" s="7" t="s">
        <v>522</v>
      </c>
      <c r="J500" s="4" t="s">
        <v>31</v>
      </c>
      <c r="K500" s="4" t="s">
        <v>116</v>
      </c>
      <c r="L500" s="4"/>
      <c r="M500" s="9">
        <f>M501</f>
        <v>1478259</v>
      </c>
      <c r="N500" s="9">
        <f>N501</f>
        <v>3620440.73</v>
      </c>
      <c r="O500" s="54">
        <f>O501</f>
        <v>0</v>
      </c>
      <c r="P500" s="9">
        <f t="shared" ref="P500:R500" si="307">P501</f>
        <v>0</v>
      </c>
      <c r="Q500" s="66">
        <f>Q501</f>
        <v>0</v>
      </c>
      <c r="R500" s="9">
        <f t="shared" si="307"/>
        <v>0</v>
      </c>
      <c r="S500" s="62">
        <f>S501</f>
        <v>0</v>
      </c>
    </row>
    <row r="501" spans="1:19" outlineLevel="7">
      <c r="A501" s="3" t="s">
        <v>117</v>
      </c>
      <c r="B501" s="4" t="s">
        <v>4</v>
      </c>
      <c r="C501" s="7" t="s">
        <v>471</v>
      </c>
      <c r="D501" s="7" t="s">
        <v>469</v>
      </c>
      <c r="E501" s="8" t="str">
        <f t="shared" si="285"/>
        <v>01 4 11 81870</v>
      </c>
      <c r="F501" s="7" t="s">
        <v>469</v>
      </c>
      <c r="G501" s="7" t="s">
        <v>486</v>
      </c>
      <c r="H501" s="7" t="s">
        <v>482</v>
      </c>
      <c r="I501" s="7" t="s">
        <v>522</v>
      </c>
      <c r="J501" s="4" t="s">
        <v>31</v>
      </c>
      <c r="K501" s="4" t="s">
        <v>116</v>
      </c>
      <c r="L501" s="4" t="s">
        <v>118</v>
      </c>
      <c r="M501" s="21">
        <v>1478259</v>
      </c>
      <c r="N501" s="21">
        <v>3620440.73</v>
      </c>
      <c r="O501" s="55">
        <v>0</v>
      </c>
      <c r="P501" s="21">
        <v>0</v>
      </c>
      <c r="Q501" s="67">
        <v>0</v>
      </c>
      <c r="R501" s="21">
        <v>0</v>
      </c>
      <c r="S501" s="63">
        <v>0</v>
      </c>
    </row>
    <row r="502" spans="1:19" ht="25.5" outlineLevel="7">
      <c r="A502" s="3" t="s">
        <v>64</v>
      </c>
      <c r="B502" s="4" t="s">
        <v>4</v>
      </c>
      <c r="C502" s="7" t="s">
        <v>471</v>
      </c>
      <c r="D502" s="7" t="s">
        <v>469</v>
      </c>
      <c r="E502" s="8" t="str">
        <f t="shared" si="285"/>
        <v>01 4 11 81870</v>
      </c>
      <c r="F502" s="7" t="s">
        <v>469</v>
      </c>
      <c r="G502" s="7" t="s">
        <v>486</v>
      </c>
      <c r="H502" s="7" t="s">
        <v>482</v>
      </c>
      <c r="I502" s="7" t="s">
        <v>522</v>
      </c>
      <c r="J502" s="4" t="s">
        <v>31</v>
      </c>
      <c r="K502" s="4" t="s">
        <v>65</v>
      </c>
      <c r="L502" s="4"/>
      <c r="M502" s="9">
        <f>M503</f>
        <v>879720</v>
      </c>
      <c r="N502" s="9">
        <f>N503</f>
        <v>891132.72</v>
      </c>
      <c r="O502" s="54">
        <f>O503</f>
        <v>0</v>
      </c>
      <c r="P502" s="9">
        <f t="shared" ref="P502:R502" si="308">P503</f>
        <v>0</v>
      </c>
      <c r="Q502" s="66">
        <f>Q503</f>
        <v>0</v>
      </c>
      <c r="R502" s="9">
        <f t="shared" si="308"/>
        <v>0</v>
      </c>
      <c r="S502" s="62">
        <f>S503</f>
        <v>0</v>
      </c>
    </row>
    <row r="503" spans="1:19" ht="25.5" outlineLevel="7">
      <c r="A503" s="3" t="s">
        <v>66</v>
      </c>
      <c r="B503" s="4" t="s">
        <v>4</v>
      </c>
      <c r="C503" s="7" t="s">
        <v>471</v>
      </c>
      <c r="D503" s="7" t="s">
        <v>469</v>
      </c>
      <c r="E503" s="8" t="str">
        <f t="shared" si="285"/>
        <v>01 4 11 81870</v>
      </c>
      <c r="F503" s="7" t="s">
        <v>469</v>
      </c>
      <c r="G503" s="7" t="s">
        <v>486</v>
      </c>
      <c r="H503" s="7" t="s">
        <v>482</v>
      </c>
      <c r="I503" s="7" t="s">
        <v>522</v>
      </c>
      <c r="J503" s="4" t="s">
        <v>31</v>
      </c>
      <c r="K503" s="4" t="s">
        <v>65</v>
      </c>
      <c r="L503" s="4" t="s">
        <v>67</v>
      </c>
      <c r="M503" s="21">
        <v>879720</v>
      </c>
      <c r="N503" s="21">
        <v>891132.72</v>
      </c>
      <c r="O503" s="55">
        <v>0</v>
      </c>
      <c r="P503" s="21">
        <v>0</v>
      </c>
      <c r="Q503" s="67">
        <v>0</v>
      </c>
      <c r="R503" s="21">
        <v>0</v>
      </c>
      <c r="S503" s="63">
        <v>0</v>
      </c>
    </row>
    <row r="504" spans="1:19" ht="25.5" outlineLevel="7">
      <c r="A504" s="3" t="s">
        <v>71</v>
      </c>
      <c r="B504" s="4" t="s">
        <v>4</v>
      </c>
      <c r="C504" s="7" t="s">
        <v>471</v>
      </c>
      <c r="D504" s="7" t="s">
        <v>469</v>
      </c>
      <c r="E504" s="8" t="str">
        <f t="shared" si="285"/>
        <v>01 4 11 81870</v>
      </c>
      <c r="F504" s="7" t="s">
        <v>469</v>
      </c>
      <c r="G504" s="7" t="s">
        <v>486</v>
      </c>
      <c r="H504" s="7" t="s">
        <v>482</v>
      </c>
      <c r="I504" s="7" t="s">
        <v>522</v>
      </c>
      <c r="J504" s="4" t="s">
        <v>31</v>
      </c>
      <c r="K504" s="4" t="s">
        <v>72</v>
      </c>
      <c r="L504" s="4"/>
      <c r="M504" s="9">
        <f>M505</f>
        <v>0</v>
      </c>
      <c r="N504" s="9">
        <f>N505</f>
        <v>80000</v>
      </c>
      <c r="O504" s="54">
        <f>O505</f>
        <v>0</v>
      </c>
      <c r="P504" s="9">
        <f t="shared" ref="P504:R504" si="309">P505</f>
        <v>0</v>
      </c>
      <c r="Q504" s="66">
        <f>Q505</f>
        <v>0</v>
      </c>
      <c r="R504" s="9">
        <f t="shared" si="309"/>
        <v>0</v>
      </c>
      <c r="S504" s="62">
        <f>S505</f>
        <v>0</v>
      </c>
    </row>
    <row r="505" spans="1:19" ht="25.5" outlineLevel="7">
      <c r="A505" s="3" t="s">
        <v>43</v>
      </c>
      <c r="B505" s="4" t="s">
        <v>4</v>
      </c>
      <c r="C505" s="7" t="s">
        <v>471</v>
      </c>
      <c r="D505" s="7" t="s">
        <v>469</v>
      </c>
      <c r="E505" s="8" t="str">
        <f t="shared" si="285"/>
        <v>01 4 11 81870</v>
      </c>
      <c r="F505" s="7" t="s">
        <v>469</v>
      </c>
      <c r="G505" s="7" t="s">
        <v>486</v>
      </c>
      <c r="H505" s="7" t="s">
        <v>482</v>
      </c>
      <c r="I505" s="7" t="s">
        <v>522</v>
      </c>
      <c r="J505" s="4" t="s">
        <v>31</v>
      </c>
      <c r="K505" s="4" t="s">
        <v>72</v>
      </c>
      <c r="L505" s="4" t="s">
        <v>73</v>
      </c>
      <c r="M505" s="21">
        <v>0</v>
      </c>
      <c r="N505" s="21">
        <v>80000</v>
      </c>
      <c r="O505" s="55">
        <v>0</v>
      </c>
      <c r="P505" s="21">
        <v>0</v>
      </c>
      <c r="Q505" s="67">
        <v>0</v>
      </c>
      <c r="R505" s="21">
        <v>0</v>
      </c>
      <c r="S505" s="63">
        <v>0</v>
      </c>
    </row>
    <row r="506" spans="1:19" ht="25.5" outlineLevel="6">
      <c r="A506" s="3" t="s">
        <v>135</v>
      </c>
      <c r="B506" s="4" t="s">
        <v>4</v>
      </c>
      <c r="C506" s="7" t="s">
        <v>471</v>
      </c>
      <c r="D506" s="7" t="s">
        <v>469</v>
      </c>
      <c r="E506" s="8" t="str">
        <f t="shared" si="285"/>
        <v>01 4 11 81870</v>
      </c>
      <c r="F506" s="7" t="s">
        <v>469</v>
      </c>
      <c r="G506" s="7" t="s">
        <v>486</v>
      </c>
      <c r="H506" s="7" t="s">
        <v>482</v>
      </c>
      <c r="I506" s="7" t="s">
        <v>522</v>
      </c>
      <c r="J506" s="4" t="s">
        <v>136</v>
      </c>
      <c r="K506" s="4"/>
      <c r="L506" s="4"/>
      <c r="M506" s="9">
        <f t="shared" ref="M506:S507" si="310">M507</f>
        <v>0</v>
      </c>
      <c r="N506" s="9">
        <f t="shared" si="310"/>
        <v>970188.15</v>
      </c>
      <c r="O506" s="54">
        <f t="shared" si="310"/>
        <v>0</v>
      </c>
      <c r="P506" s="9">
        <f t="shared" ref="P506:R507" si="311">P507</f>
        <v>0</v>
      </c>
      <c r="Q506" s="66">
        <f t="shared" si="310"/>
        <v>0</v>
      </c>
      <c r="R506" s="9">
        <f t="shared" si="311"/>
        <v>0</v>
      </c>
      <c r="S506" s="62">
        <f t="shared" si="310"/>
        <v>0</v>
      </c>
    </row>
    <row r="507" spans="1:19" outlineLevel="7">
      <c r="A507" s="3" t="s">
        <v>115</v>
      </c>
      <c r="B507" s="4" t="s">
        <v>4</v>
      </c>
      <c r="C507" s="7" t="s">
        <v>471</v>
      </c>
      <c r="D507" s="7" t="s">
        <v>469</v>
      </c>
      <c r="E507" s="8" t="str">
        <f t="shared" si="285"/>
        <v>01 4 11 81870</v>
      </c>
      <c r="F507" s="7" t="s">
        <v>469</v>
      </c>
      <c r="G507" s="7" t="s">
        <v>486</v>
      </c>
      <c r="H507" s="7" t="s">
        <v>482</v>
      </c>
      <c r="I507" s="7" t="s">
        <v>522</v>
      </c>
      <c r="J507" s="4" t="s">
        <v>136</v>
      </c>
      <c r="K507" s="4" t="s">
        <v>116</v>
      </c>
      <c r="L507" s="4"/>
      <c r="M507" s="9">
        <f t="shared" si="310"/>
        <v>0</v>
      </c>
      <c r="N507" s="9">
        <f t="shared" si="310"/>
        <v>970188.15</v>
      </c>
      <c r="O507" s="54">
        <f t="shared" si="310"/>
        <v>0</v>
      </c>
      <c r="P507" s="9">
        <f t="shared" si="311"/>
        <v>0</v>
      </c>
      <c r="Q507" s="66">
        <f t="shared" si="310"/>
        <v>0</v>
      </c>
      <c r="R507" s="9">
        <f t="shared" si="311"/>
        <v>0</v>
      </c>
      <c r="S507" s="62">
        <f t="shared" si="310"/>
        <v>0</v>
      </c>
    </row>
    <row r="508" spans="1:19" outlineLevel="7">
      <c r="A508" s="3" t="s">
        <v>117</v>
      </c>
      <c r="B508" s="4" t="s">
        <v>4</v>
      </c>
      <c r="C508" s="7" t="s">
        <v>471</v>
      </c>
      <c r="D508" s="7" t="s">
        <v>469</v>
      </c>
      <c r="E508" s="8" t="str">
        <f t="shared" si="285"/>
        <v>01 4 11 81870</v>
      </c>
      <c r="F508" s="7" t="s">
        <v>469</v>
      </c>
      <c r="G508" s="7" t="s">
        <v>486</v>
      </c>
      <c r="H508" s="7" t="s">
        <v>482</v>
      </c>
      <c r="I508" s="7" t="s">
        <v>522</v>
      </c>
      <c r="J508" s="4" t="s">
        <v>136</v>
      </c>
      <c r="K508" s="4" t="s">
        <v>116</v>
      </c>
      <c r="L508" s="4" t="s">
        <v>118</v>
      </c>
      <c r="M508" s="21">
        <v>0</v>
      </c>
      <c r="N508" s="21">
        <v>970188.15</v>
      </c>
      <c r="O508" s="55">
        <v>0</v>
      </c>
      <c r="P508" s="21">
        <v>0</v>
      </c>
      <c r="Q508" s="67">
        <v>0</v>
      </c>
      <c r="R508" s="21">
        <v>0</v>
      </c>
      <c r="S508" s="63">
        <v>0</v>
      </c>
    </row>
    <row r="509" spans="1:19" outlineLevel="4">
      <c r="A509" s="3" t="s">
        <v>79</v>
      </c>
      <c r="B509" s="4" t="s">
        <v>4</v>
      </c>
      <c r="C509" s="7" t="s">
        <v>471</v>
      </c>
      <c r="D509" s="7" t="s">
        <v>469</v>
      </c>
      <c r="E509" s="8" t="str">
        <f t="shared" si="285"/>
        <v>01 4 11 81870</v>
      </c>
      <c r="F509" s="7" t="s">
        <v>469</v>
      </c>
      <c r="G509" s="7" t="s">
        <v>486</v>
      </c>
      <c r="H509" s="7" t="s">
        <v>482</v>
      </c>
      <c r="I509" s="7" t="s">
        <v>522</v>
      </c>
      <c r="J509" s="4" t="s">
        <v>80</v>
      </c>
      <c r="K509" s="4"/>
      <c r="L509" s="4"/>
      <c r="M509" s="9">
        <f t="shared" ref="M509:S512" si="312">M510</f>
        <v>274463</v>
      </c>
      <c r="N509" s="9">
        <f t="shared" si="312"/>
        <v>584489.14</v>
      </c>
      <c r="O509" s="54">
        <f t="shared" si="312"/>
        <v>0</v>
      </c>
      <c r="P509" s="9">
        <f t="shared" ref="P509:R512" si="313">P510</f>
        <v>0</v>
      </c>
      <c r="Q509" s="66">
        <f t="shared" si="312"/>
        <v>0</v>
      </c>
      <c r="R509" s="9">
        <f t="shared" si="313"/>
        <v>0</v>
      </c>
      <c r="S509" s="62">
        <f t="shared" si="312"/>
        <v>0</v>
      </c>
    </row>
    <row r="510" spans="1:19" outlineLevel="5">
      <c r="A510" s="3" t="s">
        <v>143</v>
      </c>
      <c r="B510" s="4" t="s">
        <v>4</v>
      </c>
      <c r="C510" s="7" t="s">
        <v>471</v>
      </c>
      <c r="D510" s="7" t="s">
        <v>469</v>
      </c>
      <c r="E510" s="8" t="str">
        <f t="shared" si="285"/>
        <v>01 4 11 81870</v>
      </c>
      <c r="F510" s="7" t="s">
        <v>469</v>
      </c>
      <c r="G510" s="7" t="s">
        <v>486</v>
      </c>
      <c r="H510" s="7" t="s">
        <v>482</v>
      </c>
      <c r="I510" s="7" t="s">
        <v>522</v>
      </c>
      <c r="J510" s="4" t="s">
        <v>144</v>
      </c>
      <c r="K510" s="4"/>
      <c r="L510" s="4"/>
      <c r="M510" s="9">
        <f t="shared" si="312"/>
        <v>274463</v>
      </c>
      <c r="N510" s="9">
        <f t="shared" si="312"/>
        <v>584489.14</v>
      </c>
      <c r="O510" s="54">
        <f t="shared" si="312"/>
        <v>0</v>
      </c>
      <c r="P510" s="9">
        <f t="shared" si="313"/>
        <v>0</v>
      </c>
      <c r="Q510" s="66">
        <f t="shared" si="312"/>
        <v>0</v>
      </c>
      <c r="R510" s="9">
        <f t="shared" si="313"/>
        <v>0</v>
      </c>
      <c r="S510" s="62">
        <f t="shared" si="312"/>
        <v>0</v>
      </c>
    </row>
    <row r="511" spans="1:19" ht="51" outlineLevel="6">
      <c r="A511" s="3" t="s">
        <v>145</v>
      </c>
      <c r="B511" s="4" t="s">
        <v>4</v>
      </c>
      <c r="C511" s="7" t="s">
        <v>471</v>
      </c>
      <c r="D511" s="7" t="s">
        <v>469</v>
      </c>
      <c r="E511" s="8" t="str">
        <f t="shared" si="285"/>
        <v>01 4 11 81870</v>
      </c>
      <c r="F511" s="7" t="s">
        <v>469</v>
      </c>
      <c r="G511" s="7" t="s">
        <v>486</v>
      </c>
      <c r="H511" s="7" t="s">
        <v>482</v>
      </c>
      <c r="I511" s="7" t="s">
        <v>522</v>
      </c>
      <c r="J511" s="4" t="s">
        <v>146</v>
      </c>
      <c r="K511" s="4"/>
      <c r="L511" s="4"/>
      <c r="M511" s="9">
        <f t="shared" si="312"/>
        <v>274463</v>
      </c>
      <c r="N511" s="9">
        <f t="shared" si="312"/>
        <v>584489.14</v>
      </c>
      <c r="O511" s="54">
        <f t="shared" si="312"/>
        <v>0</v>
      </c>
      <c r="P511" s="9">
        <f t="shared" si="313"/>
        <v>0</v>
      </c>
      <c r="Q511" s="66">
        <f t="shared" si="312"/>
        <v>0</v>
      </c>
      <c r="R511" s="9">
        <f t="shared" si="313"/>
        <v>0</v>
      </c>
      <c r="S511" s="62">
        <f t="shared" si="312"/>
        <v>0</v>
      </c>
    </row>
    <row r="512" spans="1:19" ht="25.5" outlineLevel="7">
      <c r="A512" s="3" t="s">
        <v>91</v>
      </c>
      <c r="B512" s="4" t="s">
        <v>4</v>
      </c>
      <c r="C512" s="7" t="s">
        <v>471</v>
      </c>
      <c r="D512" s="7" t="s">
        <v>469</v>
      </c>
      <c r="E512" s="8" t="str">
        <f t="shared" si="285"/>
        <v>01 4 11 81870</v>
      </c>
      <c r="F512" s="7" t="s">
        <v>469</v>
      </c>
      <c r="G512" s="7" t="s">
        <v>486</v>
      </c>
      <c r="H512" s="7" t="s">
        <v>482</v>
      </c>
      <c r="I512" s="7" t="s">
        <v>522</v>
      </c>
      <c r="J512" s="4" t="s">
        <v>146</v>
      </c>
      <c r="K512" s="4" t="s">
        <v>92</v>
      </c>
      <c r="L512" s="4"/>
      <c r="M512" s="9">
        <f t="shared" si="312"/>
        <v>274463</v>
      </c>
      <c r="N512" s="9">
        <f t="shared" si="312"/>
        <v>584489.14</v>
      </c>
      <c r="O512" s="54">
        <f t="shared" si="312"/>
        <v>0</v>
      </c>
      <c r="P512" s="9">
        <f t="shared" si="313"/>
        <v>0</v>
      </c>
      <c r="Q512" s="66">
        <f t="shared" si="312"/>
        <v>0</v>
      </c>
      <c r="R512" s="9">
        <f t="shared" si="313"/>
        <v>0</v>
      </c>
      <c r="S512" s="62">
        <f t="shared" si="312"/>
        <v>0</v>
      </c>
    </row>
    <row r="513" spans="1:19" ht="25.5" outlineLevel="7">
      <c r="A513" s="3" t="s">
        <v>93</v>
      </c>
      <c r="B513" s="4" t="s">
        <v>4</v>
      </c>
      <c r="C513" s="7" t="s">
        <v>471</v>
      </c>
      <c r="D513" s="7" t="s">
        <v>469</v>
      </c>
      <c r="E513" s="8" t="str">
        <f t="shared" si="285"/>
        <v>01 4 11 81870</v>
      </c>
      <c r="F513" s="7" t="s">
        <v>469</v>
      </c>
      <c r="G513" s="7" t="s">
        <v>486</v>
      </c>
      <c r="H513" s="7" t="s">
        <v>482</v>
      </c>
      <c r="I513" s="7" t="s">
        <v>522</v>
      </c>
      <c r="J513" s="4" t="s">
        <v>146</v>
      </c>
      <c r="K513" s="4" t="s">
        <v>92</v>
      </c>
      <c r="L513" s="4" t="s">
        <v>94</v>
      </c>
      <c r="M513" s="21">
        <v>274463</v>
      </c>
      <c r="N513" s="21">
        <v>584489.14</v>
      </c>
      <c r="O513" s="55">
        <v>0</v>
      </c>
      <c r="P513" s="21">
        <v>0</v>
      </c>
      <c r="Q513" s="67">
        <v>0</v>
      </c>
      <c r="R513" s="21">
        <v>0</v>
      </c>
      <c r="S513" s="63">
        <v>0</v>
      </c>
    </row>
    <row r="514" spans="1:19" outlineLevel="2">
      <c r="A514" s="3" t="s">
        <v>226</v>
      </c>
      <c r="B514" s="4" t="s">
        <v>4</v>
      </c>
      <c r="C514" s="7" t="s">
        <v>471</v>
      </c>
      <c r="D514" s="7" t="s">
        <v>480</v>
      </c>
      <c r="E514" s="8"/>
      <c r="F514" s="7" t="s">
        <v>468</v>
      </c>
      <c r="G514" s="7" t="s">
        <v>485</v>
      </c>
      <c r="H514" s="7" t="s">
        <v>468</v>
      </c>
      <c r="I514" s="7" t="s">
        <v>489</v>
      </c>
      <c r="J514" s="4"/>
      <c r="K514" s="4"/>
      <c r="L514" s="4"/>
      <c r="M514" s="9">
        <f>M515+M526+M532+M540+M547</f>
        <v>1700000</v>
      </c>
      <c r="N514" s="9">
        <f>N515+N526+N532+N540+N547</f>
        <v>108959865.09999999</v>
      </c>
      <c r="O514" s="54">
        <f>O515+O526+O532+O540+O547</f>
        <v>0</v>
      </c>
      <c r="P514" s="9">
        <f t="shared" ref="P514:R514" si="314">P515+P526+P532+P540+P547</f>
        <v>0</v>
      </c>
      <c r="Q514" s="66">
        <f>Q515+Q526+Q532+Q540+Q547</f>
        <v>0</v>
      </c>
      <c r="R514" s="9">
        <f t="shared" si="314"/>
        <v>3000000</v>
      </c>
      <c r="S514" s="62">
        <f>S515+S526+S532+S540+S547</f>
        <v>0</v>
      </c>
    </row>
    <row r="515" spans="1:19" ht="25.5" outlineLevel="3">
      <c r="A515" s="3" t="s">
        <v>227</v>
      </c>
      <c r="B515" s="4" t="s">
        <v>4</v>
      </c>
      <c r="C515" s="7" t="s">
        <v>471</v>
      </c>
      <c r="D515" s="7" t="s">
        <v>480</v>
      </c>
      <c r="E515" s="8" t="str">
        <f t="shared" si="285"/>
        <v>01 4 11 81740</v>
      </c>
      <c r="F515" s="7" t="s">
        <v>469</v>
      </c>
      <c r="G515" s="7" t="s">
        <v>486</v>
      </c>
      <c r="H515" s="7" t="s">
        <v>482</v>
      </c>
      <c r="I515" s="7" t="s">
        <v>523</v>
      </c>
      <c r="J515" s="4"/>
      <c r="K515" s="4"/>
      <c r="L515" s="4"/>
      <c r="M515" s="9">
        <f>M516+M521</f>
        <v>1700000</v>
      </c>
      <c r="N515" s="9">
        <f>N516+N521</f>
        <v>1360586</v>
      </c>
      <c r="O515" s="54">
        <f>O516+O521</f>
        <v>0</v>
      </c>
      <c r="P515" s="9">
        <f t="shared" ref="P515:R515" si="315">P516+P521</f>
        <v>0</v>
      </c>
      <c r="Q515" s="66">
        <f>Q516+Q521</f>
        <v>0</v>
      </c>
      <c r="R515" s="9">
        <f t="shared" si="315"/>
        <v>0</v>
      </c>
      <c r="S515" s="62">
        <f>S516+S521</f>
        <v>0</v>
      </c>
    </row>
    <row r="516" spans="1:19" ht="38.25" outlineLevel="4">
      <c r="A516" s="3" t="s">
        <v>26</v>
      </c>
      <c r="B516" s="4" t="s">
        <v>4</v>
      </c>
      <c r="C516" s="7" t="s">
        <v>471</v>
      </c>
      <c r="D516" s="7" t="s">
        <v>480</v>
      </c>
      <c r="E516" s="8" t="str">
        <f t="shared" si="285"/>
        <v>01 4 11 81740</v>
      </c>
      <c r="F516" s="7" t="s">
        <v>469</v>
      </c>
      <c r="G516" s="7" t="s">
        <v>486</v>
      </c>
      <c r="H516" s="7" t="s">
        <v>482</v>
      </c>
      <c r="I516" s="7" t="s">
        <v>523</v>
      </c>
      <c r="J516" s="4" t="s">
        <v>27</v>
      </c>
      <c r="K516" s="4"/>
      <c r="L516" s="4"/>
      <c r="M516" s="9">
        <f t="shared" ref="M516:S519" si="316">M517</f>
        <v>0</v>
      </c>
      <c r="N516" s="9">
        <f t="shared" si="316"/>
        <v>28506.85</v>
      </c>
      <c r="O516" s="54">
        <f t="shared" si="316"/>
        <v>0</v>
      </c>
      <c r="P516" s="9">
        <f t="shared" ref="P516:R519" si="317">P517</f>
        <v>0</v>
      </c>
      <c r="Q516" s="66">
        <f t="shared" si="316"/>
        <v>0</v>
      </c>
      <c r="R516" s="9">
        <f t="shared" si="317"/>
        <v>0</v>
      </c>
      <c r="S516" s="62">
        <f t="shared" si="316"/>
        <v>0</v>
      </c>
    </row>
    <row r="517" spans="1:19" ht="51" outlineLevel="5">
      <c r="A517" s="3" t="s">
        <v>28</v>
      </c>
      <c r="B517" s="4" t="s">
        <v>4</v>
      </c>
      <c r="C517" s="7" t="s">
        <v>471</v>
      </c>
      <c r="D517" s="7" t="s">
        <v>480</v>
      </c>
      <c r="E517" s="8" t="str">
        <f t="shared" si="285"/>
        <v>01 4 11 81740</v>
      </c>
      <c r="F517" s="7" t="s">
        <v>469</v>
      </c>
      <c r="G517" s="7" t="s">
        <v>486</v>
      </c>
      <c r="H517" s="7" t="s">
        <v>482</v>
      </c>
      <c r="I517" s="7" t="s">
        <v>523</v>
      </c>
      <c r="J517" s="4" t="s">
        <v>29</v>
      </c>
      <c r="K517" s="4"/>
      <c r="L517" s="4"/>
      <c r="M517" s="9">
        <f t="shared" si="316"/>
        <v>0</v>
      </c>
      <c r="N517" s="9">
        <f t="shared" si="316"/>
        <v>28506.85</v>
      </c>
      <c r="O517" s="54">
        <f t="shared" si="316"/>
        <v>0</v>
      </c>
      <c r="P517" s="9">
        <f t="shared" si="317"/>
        <v>0</v>
      </c>
      <c r="Q517" s="66">
        <f t="shared" si="316"/>
        <v>0</v>
      </c>
      <c r="R517" s="9">
        <f t="shared" si="317"/>
        <v>0</v>
      </c>
      <c r="S517" s="62">
        <f t="shared" si="316"/>
        <v>0</v>
      </c>
    </row>
    <row r="518" spans="1:19" ht="25.5" outlineLevel="6">
      <c r="A518" s="3" t="s">
        <v>30</v>
      </c>
      <c r="B518" s="4" t="s">
        <v>4</v>
      </c>
      <c r="C518" s="7" t="s">
        <v>471</v>
      </c>
      <c r="D518" s="7" t="s">
        <v>480</v>
      </c>
      <c r="E518" s="8" t="str">
        <f t="shared" si="285"/>
        <v>01 4 11 81740</v>
      </c>
      <c r="F518" s="7" t="s">
        <v>469</v>
      </c>
      <c r="G518" s="7" t="s">
        <v>486</v>
      </c>
      <c r="H518" s="7" t="s">
        <v>482</v>
      </c>
      <c r="I518" s="7" t="s">
        <v>523</v>
      </c>
      <c r="J518" s="4" t="s">
        <v>31</v>
      </c>
      <c r="K518" s="4"/>
      <c r="L518" s="4"/>
      <c r="M518" s="9">
        <f t="shared" si="316"/>
        <v>0</v>
      </c>
      <c r="N518" s="9">
        <f t="shared" si="316"/>
        <v>28506.85</v>
      </c>
      <c r="O518" s="54">
        <f t="shared" si="316"/>
        <v>0</v>
      </c>
      <c r="P518" s="9">
        <f t="shared" si="317"/>
        <v>0</v>
      </c>
      <c r="Q518" s="66">
        <f t="shared" si="316"/>
        <v>0</v>
      </c>
      <c r="R518" s="9">
        <f t="shared" si="317"/>
        <v>0</v>
      </c>
      <c r="S518" s="62">
        <f t="shared" si="316"/>
        <v>0</v>
      </c>
    </row>
    <row r="519" spans="1:19" outlineLevel="7">
      <c r="A519" s="3" t="s">
        <v>68</v>
      </c>
      <c r="B519" s="4" t="s">
        <v>4</v>
      </c>
      <c r="C519" s="7" t="s">
        <v>471</v>
      </c>
      <c r="D519" s="7" t="s">
        <v>480</v>
      </c>
      <c r="E519" s="8" t="str">
        <f t="shared" si="285"/>
        <v>01 4 11 81740</v>
      </c>
      <c r="F519" s="7" t="s">
        <v>469</v>
      </c>
      <c r="G519" s="7" t="s">
        <v>486</v>
      </c>
      <c r="H519" s="7" t="s">
        <v>482</v>
      </c>
      <c r="I519" s="7" t="s">
        <v>523</v>
      </c>
      <c r="J519" s="4" t="s">
        <v>31</v>
      </c>
      <c r="K519" s="4" t="s">
        <v>69</v>
      </c>
      <c r="L519" s="4"/>
      <c r="M519" s="9">
        <f t="shared" si="316"/>
        <v>0</v>
      </c>
      <c r="N519" s="9">
        <f t="shared" si="316"/>
        <v>28506.85</v>
      </c>
      <c r="O519" s="54">
        <f t="shared" si="316"/>
        <v>0</v>
      </c>
      <c r="P519" s="9">
        <f t="shared" si="317"/>
        <v>0</v>
      </c>
      <c r="Q519" s="66">
        <f t="shared" si="316"/>
        <v>0</v>
      </c>
      <c r="R519" s="9">
        <f t="shared" si="317"/>
        <v>0</v>
      </c>
      <c r="S519" s="62">
        <f t="shared" si="316"/>
        <v>0</v>
      </c>
    </row>
    <row r="520" spans="1:19" outlineLevel="7">
      <c r="A520" s="3" t="s">
        <v>48</v>
      </c>
      <c r="B520" s="4" t="s">
        <v>4</v>
      </c>
      <c r="C520" s="7" t="s">
        <v>471</v>
      </c>
      <c r="D520" s="7" t="s">
        <v>480</v>
      </c>
      <c r="E520" s="8" t="str">
        <f t="shared" si="285"/>
        <v>01 4 11 81740</v>
      </c>
      <c r="F520" s="7" t="s">
        <v>469</v>
      </c>
      <c r="G520" s="7" t="s">
        <v>486</v>
      </c>
      <c r="H520" s="7" t="s">
        <v>482</v>
      </c>
      <c r="I520" s="7" t="s">
        <v>523</v>
      </c>
      <c r="J520" s="4" t="s">
        <v>31</v>
      </c>
      <c r="K520" s="4" t="s">
        <v>69</v>
      </c>
      <c r="L520" s="4" t="s">
        <v>70</v>
      </c>
      <c r="M520" s="21">
        <v>0</v>
      </c>
      <c r="N520" s="21">
        <v>28506.85</v>
      </c>
      <c r="O520" s="55">
        <v>0</v>
      </c>
      <c r="P520" s="21">
        <v>0</v>
      </c>
      <c r="Q520" s="67">
        <v>0</v>
      </c>
      <c r="R520" s="21">
        <v>0</v>
      </c>
      <c r="S520" s="63">
        <v>0</v>
      </c>
    </row>
    <row r="521" spans="1:19" ht="38.25" outlineLevel="4">
      <c r="A521" s="3" t="s">
        <v>228</v>
      </c>
      <c r="B521" s="4" t="s">
        <v>4</v>
      </c>
      <c r="C521" s="7" t="s">
        <v>471</v>
      </c>
      <c r="D521" s="7" t="s">
        <v>480</v>
      </c>
      <c r="E521" s="8" t="str">
        <f t="shared" si="285"/>
        <v>01 4 11 81740</v>
      </c>
      <c r="F521" s="7" t="s">
        <v>469</v>
      </c>
      <c r="G521" s="7" t="s">
        <v>486</v>
      </c>
      <c r="H521" s="7" t="s">
        <v>482</v>
      </c>
      <c r="I521" s="7" t="s">
        <v>523</v>
      </c>
      <c r="J521" s="4" t="s">
        <v>229</v>
      </c>
      <c r="K521" s="4"/>
      <c r="L521" s="4"/>
      <c r="M521" s="9">
        <f t="shared" ref="M521:S524" si="318">M522</f>
        <v>1700000</v>
      </c>
      <c r="N521" s="9">
        <f t="shared" si="318"/>
        <v>1332079.1499999999</v>
      </c>
      <c r="O521" s="54">
        <f t="shared" si="318"/>
        <v>0</v>
      </c>
      <c r="P521" s="9">
        <f t="shared" ref="P521:R524" si="319">P522</f>
        <v>0</v>
      </c>
      <c r="Q521" s="66">
        <f t="shared" si="318"/>
        <v>0</v>
      </c>
      <c r="R521" s="9">
        <f t="shared" si="319"/>
        <v>0</v>
      </c>
      <c r="S521" s="62">
        <f t="shared" si="318"/>
        <v>0</v>
      </c>
    </row>
    <row r="522" spans="1:19" outlineLevel="5">
      <c r="A522" s="3" t="s">
        <v>230</v>
      </c>
      <c r="B522" s="4" t="s">
        <v>4</v>
      </c>
      <c r="C522" s="7" t="s">
        <v>471</v>
      </c>
      <c r="D522" s="7" t="s">
        <v>480</v>
      </c>
      <c r="E522" s="8" t="str">
        <f t="shared" si="285"/>
        <v>01 4 11 81740</v>
      </c>
      <c r="F522" s="7" t="s">
        <v>469</v>
      </c>
      <c r="G522" s="7" t="s">
        <v>486</v>
      </c>
      <c r="H522" s="7" t="s">
        <v>482</v>
      </c>
      <c r="I522" s="7" t="s">
        <v>523</v>
      </c>
      <c r="J522" s="4" t="s">
        <v>231</v>
      </c>
      <c r="K522" s="4"/>
      <c r="L522" s="4"/>
      <c r="M522" s="9">
        <f t="shared" si="318"/>
        <v>1700000</v>
      </c>
      <c r="N522" s="9">
        <f t="shared" si="318"/>
        <v>1332079.1499999999</v>
      </c>
      <c r="O522" s="54">
        <f t="shared" si="318"/>
        <v>0</v>
      </c>
      <c r="P522" s="9">
        <f t="shared" si="319"/>
        <v>0</v>
      </c>
      <c r="Q522" s="66">
        <f t="shared" si="318"/>
        <v>0</v>
      </c>
      <c r="R522" s="9">
        <f t="shared" si="319"/>
        <v>0</v>
      </c>
      <c r="S522" s="62">
        <f t="shared" si="318"/>
        <v>0</v>
      </c>
    </row>
    <row r="523" spans="1:19" ht="51" outlineLevel="6">
      <c r="A523" s="3" t="s">
        <v>232</v>
      </c>
      <c r="B523" s="4" t="s">
        <v>4</v>
      </c>
      <c r="C523" s="7" t="s">
        <v>471</v>
      </c>
      <c r="D523" s="7" t="s">
        <v>480</v>
      </c>
      <c r="E523" s="8" t="str">
        <f t="shared" si="285"/>
        <v>01 4 11 81740</v>
      </c>
      <c r="F523" s="7" t="s">
        <v>469</v>
      </c>
      <c r="G523" s="7" t="s">
        <v>486</v>
      </c>
      <c r="H523" s="7" t="s">
        <v>482</v>
      </c>
      <c r="I523" s="7" t="s">
        <v>523</v>
      </c>
      <c r="J523" s="4" t="s">
        <v>233</v>
      </c>
      <c r="K523" s="4"/>
      <c r="L523" s="4"/>
      <c r="M523" s="9">
        <f t="shared" si="318"/>
        <v>1700000</v>
      </c>
      <c r="N523" s="9">
        <f t="shared" si="318"/>
        <v>1332079.1499999999</v>
      </c>
      <c r="O523" s="54">
        <f t="shared" si="318"/>
        <v>0</v>
      </c>
      <c r="P523" s="9">
        <f t="shared" si="319"/>
        <v>0</v>
      </c>
      <c r="Q523" s="66">
        <f t="shared" si="318"/>
        <v>0</v>
      </c>
      <c r="R523" s="9">
        <f t="shared" si="319"/>
        <v>0</v>
      </c>
      <c r="S523" s="62">
        <f t="shared" si="318"/>
        <v>0</v>
      </c>
    </row>
    <row r="524" spans="1:19" ht="25.5" outlineLevel="7">
      <c r="A524" s="3" t="s">
        <v>71</v>
      </c>
      <c r="B524" s="4" t="s">
        <v>4</v>
      </c>
      <c r="C524" s="7" t="s">
        <v>471</v>
      </c>
      <c r="D524" s="7" t="s">
        <v>480</v>
      </c>
      <c r="E524" s="8" t="str">
        <f t="shared" si="285"/>
        <v>01 4 11 81740</v>
      </c>
      <c r="F524" s="7" t="s">
        <v>469</v>
      </c>
      <c r="G524" s="7" t="s">
        <v>486</v>
      </c>
      <c r="H524" s="7" t="s">
        <v>482</v>
      </c>
      <c r="I524" s="7" t="s">
        <v>523</v>
      </c>
      <c r="J524" s="4" t="s">
        <v>233</v>
      </c>
      <c r="K524" s="4" t="s">
        <v>72</v>
      </c>
      <c r="L524" s="4"/>
      <c r="M524" s="9">
        <f t="shared" si="318"/>
        <v>1700000</v>
      </c>
      <c r="N524" s="9">
        <f t="shared" si="318"/>
        <v>1332079.1499999999</v>
      </c>
      <c r="O524" s="54">
        <f t="shared" si="318"/>
        <v>0</v>
      </c>
      <c r="P524" s="9">
        <f t="shared" si="319"/>
        <v>0</v>
      </c>
      <c r="Q524" s="66">
        <f t="shared" si="318"/>
        <v>0</v>
      </c>
      <c r="R524" s="9">
        <f t="shared" si="319"/>
        <v>0</v>
      </c>
      <c r="S524" s="62">
        <f t="shared" si="318"/>
        <v>0</v>
      </c>
    </row>
    <row r="525" spans="1:19" ht="25.5" outlineLevel="7">
      <c r="A525" s="3" t="s">
        <v>43</v>
      </c>
      <c r="B525" s="4" t="s">
        <v>4</v>
      </c>
      <c r="C525" s="7" t="s">
        <v>471</v>
      </c>
      <c r="D525" s="7" t="s">
        <v>480</v>
      </c>
      <c r="E525" s="8" t="str">
        <f t="shared" si="285"/>
        <v>01 4 11 81740</v>
      </c>
      <c r="F525" s="7" t="s">
        <v>469</v>
      </c>
      <c r="G525" s="7" t="s">
        <v>486</v>
      </c>
      <c r="H525" s="7" t="s">
        <v>482</v>
      </c>
      <c r="I525" s="7" t="s">
        <v>523</v>
      </c>
      <c r="J525" s="4" t="s">
        <v>233</v>
      </c>
      <c r="K525" s="4" t="s">
        <v>72</v>
      </c>
      <c r="L525" s="4" t="s">
        <v>73</v>
      </c>
      <c r="M525" s="21">
        <v>1700000</v>
      </c>
      <c r="N525" s="21">
        <v>1332079.1499999999</v>
      </c>
      <c r="O525" s="55">
        <v>0</v>
      </c>
      <c r="P525" s="21">
        <v>0</v>
      </c>
      <c r="Q525" s="67">
        <v>0</v>
      </c>
      <c r="R525" s="21">
        <v>0</v>
      </c>
      <c r="S525" s="63">
        <v>0</v>
      </c>
    </row>
    <row r="526" spans="1:19" ht="51" outlineLevel="3">
      <c r="A526" s="3" t="s">
        <v>234</v>
      </c>
      <c r="B526" s="4" t="s">
        <v>4</v>
      </c>
      <c r="C526" s="7" t="s">
        <v>471</v>
      </c>
      <c r="D526" s="7" t="s">
        <v>480</v>
      </c>
      <c r="E526" s="8" t="str">
        <f t="shared" si="285"/>
        <v>01 4 11 81850</v>
      </c>
      <c r="F526" s="7" t="s">
        <v>469</v>
      </c>
      <c r="G526" s="7" t="s">
        <v>486</v>
      </c>
      <c r="H526" s="7" t="s">
        <v>482</v>
      </c>
      <c r="I526" s="7" t="s">
        <v>524</v>
      </c>
      <c r="J526" s="4"/>
      <c r="K526" s="4"/>
      <c r="L526" s="4"/>
      <c r="M526" s="9">
        <f t="shared" ref="M526:S530" si="320">M527</f>
        <v>0</v>
      </c>
      <c r="N526" s="9">
        <f t="shared" si="320"/>
        <v>5365000</v>
      </c>
      <c r="O526" s="54">
        <f t="shared" si="320"/>
        <v>0</v>
      </c>
      <c r="P526" s="9">
        <f t="shared" ref="P526:R530" si="321">P527</f>
        <v>0</v>
      </c>
      <c r="Q526" s="66">
        <f t="shared" si="320"/>
        <v>0</v>
      </c>
      <c r="R526" s="9">
        <f t="shared" si="321"/>
        <v>0</v>
      </c>
      <c r="S526" s="62">
        <f t="shared" si="320"/>
        <v>0</v>
      </c>
    </row>
    <row r="527" spans="1:19" ht="38.25" outlineLevel="4">
      <c r="A527" s="3" t="s">
        <v>26</v>
      </c>
      <c r="B527" s="4" t="s">
        <v>4</v>
      </c>
      <c r="C527" s="7" t="s">
        <v>471</v>
      </c>
      <c r="D527" s="7" t="s">
        <v>480</v>
      </c>
      <c r="E527" s="8" t="str">
        <f t="shared" si="285"/>
        <v>01 4 11 81850</v>
      </c>
      <c r="F527" s="7" t="s">
        <v>469</v>
      </c>
      <c r="G527" s="7" t="s">
        <v>486</v>
      </c>
      <c r="H527" s="7" t="s">
        <v>482</v>
      </c>
      <c r="I527" s="7" t="s">
        <v>524</v>
      </c>
      <c r="J527" s="4" t="s">
        <v>27</v>
      </c>
      <c r="K527" s="4"/>
      <c r="L527" s="4"/>
      <c r="M527" s="9">
        <f t="shared" si="320"/>
        <v>0</v>
      </c>
      <c r="N527" s="9">
        <f t="shared" si="320"/>
        <v>5365000</v>
      </c>
      <c r="O527" s="54">
        <f t="shared" si="320"/>
        <v>0</v>
      </c>
      <c r="P527" s="9">
        <f t="shared" si="321"/>
        <v>0</v>
      </c>
      <c r="Q527" s="66">
        <f t="shared" si="320"/>
        <v>0</v>
      </c>
      <c r="R527" s="9">
        <f t="shared" si="321"/>
        <v>0</v>
      </c>
      <c r="S527" s="62">
        <f t="shared" si="320"/>
        <v>0</v>
      </c>
    </row>
    <row r="528" spans="1:19" ht="51" outlineLevel="5">
      <c r="A528" s="3" t="s">
        <v>28</v>
      </c>
      <c r="B528" s="4" t="s">
        <v>4</v>
      </c>
      <c r="C528" s="7" t="s">
        <v>471</v>
      </c>
      <c r="D528" s="7" t="s">
        <v>480</v>
      </c>
      <c r="E528" s="8" t="str">
        <f t="shared" si="285"/>
        <v>01 4 11 81850</v>
      </c>
      <c r="F528" s="7" t="s">
        <v>469</v>
      </c>
      <c r="G528" s="7" t="s">
        <v>486</v>
      </c>
      <c r="H528" s="7" t="s">
        <v>482</v>
      </c>
      <c r="I528" s="7" t="s">
        <v>524</v>
      </c>
      <c r="J528" s="4" t="s">
        <v>29</v>
      </c>
      <c r="K528" s="4"/>
      <c r="L528" s="4"/>
      <c r="M528" s="9">
        <f t="shared" si="320"/>
        <v>0</v>
      </c>
      <c r="N528" s="9">
        <f t="shared" si="320"/>
        <v>5365000</v>
      </c>
      <c r="O528" s="54">
        <f t="shared" si="320"/>
        <v>0</v>
      </c>
      <c r="P528" s="9">
        <f t="shared" si="321"/>
        <v>0</v>
      </c>
      <c r="Q528" s="66">
        <f t="shared" si="320"/>
        <v>0</v>
      </c>
      <c r="R528" s="9">
        <f t="shared" si="321"/>
        <v>0</v>
      </c>
      <c r="S528" s="62">
        <f t="shared" si="320"/>
        <v>0</v>
      </c>
    </row>
    <row r="529" spans="1:19" ht="25.5" outlineLevel="6">
      <c r="A529" s="3" t="s">
        <v>30</v>
      </c>
      <c r="B529" s="4" t="s">
        <v>4</v>
      </c>
      <c r="C529" s="7" t="s">
        <v>471</v>
      </c>
      <c r="D529" s="7" t="s">
        <v>480</v>
      </c>
      <c r="E529" s="8" t="str">
        <f t="shared" si="285"/>
        <v>01 4 11 81850</v>
      </c>
      <c r="F529" s="7" t="s">
        <v>469</v>
      </c>
      <c r="G529" s="7" t="s">
        <v>486</v>
      </c>
      <c r="H529" s="7" t="s">
        <v>482</v>
      </c>
      <c r="I529" s="7" t="s">
        <v>524</v>
      </c>
      <c r="J529" s="4" t="s">
        <v>31</v>
      </c>
      <c r="K529" s="4"/>
      <c r="L529" s="4"/>
      <c r="M529" s="9">
        <f t="shared" si="320"/>
        <v>0</v>
      </c>
      <c r="N529" s="9">
        <f t="shared" si="320"/>
        <v>5365000</v>
      </c>
      <c r="O529" s="54">
        <f t="shared" si="320"/>
        <v>0</v>
      </c>
      <c r="P529" s="9">
        <f t="shared" si="321"/>
        <v>0</v>
      </c>
      <c r="Q529" s="66">
        <f t="shared" si="320"/>
        <v>0</v>
      </c>
      <c r="R529" s="9">
        <f t="shared" si="321"/>
        <v>0</v>
      </c>
      <c r="S529" s="62">
        <f t="shared" si="320"/>
        <v>0</v>
      </c>
    </row>
    <row r="530" spans="1:19" ht="25.5" outlineLevel="7">
      <c r="A530" s="3" t="s">
        <v>71</v>
      </c>
      <c r="B530" s="4" t="s">
        <v>4</v>
      </c>
      <c r="C530" s="7" t="s">
        <v>471</v>
      </c>
      <c r="D530" s="7" t="s">
        <v>480</v>
      </c>
      <c r="E530" s="8" t="str">
        <f t="shared" si="285"/>
        <v>01 4 11 81850</v>
      </c>
      <c r="F530" s="7" t="s">
        <v>469</v>
      </c>
      <c r="G530" s="7" t="s">
        <v>486</v>
      </c>
      <c r="H530" s="7" t="s">
        <v>482</v>
      </c>
      <c r="I530" s="7" t="s">
        <v>524</v>
      </c>
      <c r="J530" s="4" t="s">
        <v>31</v>
      </c>
      <c r="K530" s="4" t="s">
        <v>72</v>
      </c>
      <c r="L530" s="4"/>
      <c r="M530" s="9">
        <f t="shared" si="320"/>
        <v>0</v>
      </c>
      <c r="N530" s="9">
        <f t="shared" si="320"/>
        <v>5365000</v>
      </c>
      <c r="O530" s="54">
        <f t="shared" si="320"/>
        <v>0</v>
      </c>
      <c r="P530" s="9">
        <f t="shared" si="321"/>
        <v>0</v>
      </c>
      <c r="Q530" s="66">
        <f t="shared" si="320"/>
        <v>0</v>
      </c>
      <c r="R530" s="9">
        <f t="shared" si="321"/>
        <v>0</v>
      </c>
      <c r="S530" s="62">
        <f t="shared" si="320"/>
        <v>0</v>
      </c>
    </row>
    <row r="531" spans="1:19" ht="25.5" outlineLevel="7">
      <c r="A531" s="3" t="s">
        <v>43</v>
      </c>
      <c r="B531" s="4" t="s">
        <v>4</v>
      </c>
      <c r="C531" s="7" t="s">
        <v>471</v>
      </c>
      <c r="D531" s="7" t="s">
        <v>480</v>
      </c>
      <c r="E531" s="8" t="str">
        <f t="shared" si="285"/>
        <v>01 4 11 81850</v>
      </c>
      <c r="F531" s="7" t="s">
        <v>469</v>
      </c>
      <c r="G531" s="7" t="s">
        <v>486</v>
      </c>
      <c r="H531" s="7" t="s">
        <v>482</v>
      </c>
      <c r="I531" s="7" t="s">
        <v>524</v>
      </c>
      <c r="J531" s="4" t="s">
        <v>31</v>
      </c>
      <c r="K531" s="4" t="s">
        <v>72</v>
      </c>
      <c r="L531" s="4" t="s">
        <v>73</v>
      </c>
      <c r="M531" s="21">
        <v>0</v>
      </c>
      <c r="N531" s="21">
        <v>5365000</v>
      </c>
      <c r="O531" s="55">
        <v>0</v>
      </c>
      <c r="P531" s="21">
        <v>0</v>
      </c>
      <c r="Q531" s="67">
        <v>0</v>
      </c>
      <c r="R531" s="21">
        <v>0</v>
      </c>
      <c r="S531" s="63">
        <v>0</v>
      </c>
    </row>
    <row r="532" spans="1:19" ht="25.5" outlineLevel="3">
      <c r="A532" s="3" t="s">
        <v>227</v>
      </c>
      <c r="B532" s="4" t="s">
        <v>4</v>
      </c>
      <c r="C532" s="7" t="s">
        <v>471</v>
      </c>
      <c r="D532" s="7" t="s">
        <v>480</v>
      </c>
      <c r="E532" s="8" t="str">
        <f t="shared" ref="E532:E595" si="322">CONCATENATE(F532," ",G532," ",H532," ",I532)</f>
        <v>05 4 11 81740</v>
      </c>
      <c r="F532" s="7" t="s">
        <v>471</v>
      </c>
      <c r="G532" s="7" t="s">
        <v>486</v>
      </c>
      <c r="H532" s="7" t="s">
        <v>482</v>
      </c>
      <c r="I532" s="7" t="s">
        <v>523</v>
      </c>
      <c r="J532" s="4"/>
      <c r="K532" s="4"/>
      <c r="L532" s="4"/>
      <c r="M532" s="9">
        <f t="shared" ref="M532:S534" si="323">M533</f>
        <v>0</v>
      </c>
      <c r="N532" s="9">
        <f t="shared" si="323"/>
        <v>16841709</v>
      </c>
      <c r="O532" s="54">
        <f t="shared" si="323"/>
        <v>0</v>
      </c>
      <c r="P532" s="9">
        <f t="shared" ref="P532:R534" si="324">P533</f>
        <v>0</v>
      </c>
      <c r="Q532" s="66">
        <f t="shared" si="323"/>
        <v>0</v>
      </c>
      <c r="R532" s="9">
        <f t="shared" si="324"/>
        <v>0</v>
      </c>
      <c r="S532" s="62">
        <f t="shared" si="323"/>
        <v>0</v>
      </c>
    </row>
    <row r="533" spans="1:19" ht="38.25" outlineLevel="4">
      <c r="A533" s="3" t="s">
        <v>26</v>
      </c>
      <c r="B533" s="4" t="s">
        <v>4</v>
      </c>
      <c r="C533" s="7" t="s">
        <v>471</v>
      </c>
      <c r="D533" s="7" t="s">
        <v>480</v>
      </c>
      <c r="E533" s="8" t="str">
        <f t="shared" si="322"/>
        <v>05 4 11 81740</v>
      </c>
      <c r="F533" s="7" t="s">
        <v>471</v>
      </c>
      <c r="G533" s="7" t="s">
        <v>486</v>
      </c>
      <c r="H533" s="7" t="s">
        <v>482</v>
      </c>
      <c r="I533" s="7" t="s">
        <v>523</v>
      </c>
      <c r="J533" s="4" t="s">
        <v>27</v>
      </c>
      <c r="K533" s="4"/>
      <c r="L533" s="4"/>
      <c r="M533" s="9">
        <f t="shared" si="323"/>
        <v>0</v>
      </c>
      <c r="N533" s="9">
        <f t="shared" si="323"/>
        <v>16841709</v>
      </c>
      <c r="O533" s="54">
        <f t="shared" si="323"/>
        <v>0</v>
      </c>
      <c r="P533" s="9">
        <f t="shared" si="324"/>
        <v>0</v>
      </c>
      <c r="Q533" s="66">
        <f t="shared" si="323"/>
        <v>0</v>
      </c>
      <c r="R533" s="9">
        <f t="shared" si="324"/>
        <v>0</v>
      </c>
      <c r="S533" s="62">
        <f t="shared" si="323"/>
        <v>0</v>
      </c>
    </row>
    <row r="534" spans="1:19" ht="51" outlineLevel="5">
      <c r="A534" s="3" t="s">
        <v>28</v>
      </c>
      <c r="B534" s="4" t="s">
        <v>4</v>
      </c>
      <c r="C534" s="7" t="s">
        <v>471</v>
      </c>
      <c r="D534" s="7" t="s">
        <v>480</v>
      </c>
      <c r="E534" s="8" t="str">
        <f t="shared" si="322"/>
        <v>05 4 11 81740</v>
      </c>
      <c r="F534" s="7" t="s">
        <v>471</v>
      </c>
      <c r="G534" s="7" t="s">
        <v>486</v>
      </c>
      <c r="H534" s="7" t="s">
        <v>482</v>
      </c>
      <c r="I534" s="7" t="s">
        <v>523</v>
      </c>
      <c r="J534" s="4" t="s">
        <v>29</v>
      </c>
      <c r="K534" s="4"/>
      <c r="L534" s="4"/>
      <c r="M534" s="9">
        <f t="shared" si="323"/>
        <v>0</v>
      </c>
      <c r="N534" s="9">
        <f t="shared" si="323"/>
        <v>16841709</v>
      </c>
      <c r="O534" s="54">
        <f t="shared" si="323"/>
        <v>0</v>
      </c>
      <c r="P534" s="9">
        <f t="shared" si="324"/>
        <v>0</v>
      </c>
      <c r="Q534" s="66">
        <f t="shared" si="323"/>
        <v>0</v>
      </c>
      <c r="R534" s="9">
        <f t="shared" si="324"/>
        <v>0</v>
      </c>
      <c r="S534" s="62">
        <f t="shared" si="323"/>
        <v>0</v>
      </c>
    </row>
    <row r="535" spans="1:19" ht="51" outlineLevel="6">
      <c r="A535" s="3" t="s">
        <v>205</v>
      </c>
      <c r="B535" s="4" t="s">
        <v>4</v>
      </c>
      <c r="C535" s="7" t="s">
        <v>471</v>
      </c>
      <c r="D535" s="7" t="s">
        <v>480</v>
      </c>
      <c r="E535" s="8" t="str">
        <f t="shared" si="322"/>
        <v>05 4 11 81740</v>
      </c>
      <c r="F535" s="7" t="s">
        <v>471</v>
      </c>
      <c r="G535" s="7" t="s">
        <v>486</v>
      </c>
      <c r="H535" s="7" t="s">
        <v>482</v>
      </c>
      <c r="I535" s="7" t="s">
        <v>523</v>
      </c>
      <c r="J535" s="4" t="s">
        <v>206</v>
      </c>
      <c r="K535" s="4"/>
      <c r="L535" s="4"/>
      <c r="M535" s="9">
        <f>M536+M538</f>
        <v>0</v>
      </c>
      <c r="N535" s="9">
        <f>N536+N538</f>
        <v>16841709</v>
      </c>
      <c r="O535" s="54">
        <f>O536+O538</f>
        <v>0</v>
      </c>
      <c r="P535" s="9">
        <f t="shared" ref="P535:R535" si="325">P536+P538</f>
        <v>0</v>
      </c>
      <c r="Q535" s="66">
        <f>Q536+Q538</f>
        <v>0</v>
      </c>
      <c r="R535" s="9">
        <f t="shared" si="325"/>
        <v>0</v>
      </c>
      <c r="S535" s="62">
        <f>S536+S538</f>
        <v>0</v>
      </c>
    </row>
    <row r="536" spans="1:19" ht="25.5" outlineLevel="7">
      <c r="A536" s="3" t="s">
        <v>64</v>
      </c>
      <c r="B536" s="4" t="s">
        <v>4</v>
      </c>
      <c r="C536" s="7" t="s">
        <v>471</v>
      </c>
      <c r="D536" s="7" t="s">
        <v>480</v>
      </c>
      <c r="E536" s="8" t="str">
        <f t="shared" si="322"/>
        <v>05 4 11 81740</v>
      </c>
      <c r="F536" s="7" t="s">
        <v>471</v>
      </c>
      <c r="G536" s="7" t="s">
        <v>486</v>
      </c>
      <c r="H536" s="7" t="s">
        <v>482</v>
      </c>
      <c r="I536" s="7" t="s">
        <v>523</v>
      </c>
      <c r="J536" s="4" t="s">
        <v>206</v>
      </c>
      <c r="K536" s="4" t="s">
        <v>65</v>
      </c>
      <c r="L536" s="4"/>
      <c r="M536" s="9">
        <f>M537</f>
        <v>0</v>
      </c>
      <c r="N536" s="9">
        <f>N537</f>
        <v>16800000</v>
      </c>
      <c r="O536" s="54">
        <f>O537</f>
        <v>0</v>
      </c>
      <c r="P536" s="9">
        <f t="shared" ref="P536:R536" si="326">P537</f>
        <v>0</v>
      </c>
      <c r="Q536" s="66">
        <f>Q537</f>
        <v>0</v>
      </c>
      <c r="R536" s="9">
        <f t="shared" si="326"/>
        <v>0</v>
      </c>
      <c r="S536" s="62">
        <f>S537</f>
        <v>0</v>
      </c>
    </row>
    <row r="537" spans="1:19" ht="25.5" outlineLevel="7">
      <c r="A537" s="3" t="s">
        <v>66</v>
      </c>
      <c r="B537" s="4" t="s">
        <v>4</v>
      </c>
      <c r="C537" s="7" t="s">
        <v>471</v>
      </c>
      <c r="D537" s="7" t="s">
        <v>480</v>
      </c>
      <c r="E537" s="8" t="str">
        <f t="shared" si="322"/>
        <v>05 4 11 81740</v>
      </c>
      <c r="F537" s="7" t="s">
        <v>471</v>
      </c>
      <c r="G537" s="7" t="s">
        <v>486</v>
      </c>
      <c r="H537" s="7" t="s">
        <v>482</v>
      </c>
      <c r="I537" s="7" t="s">
        <v>523</v>
      </c>
      <c r="J537" s="4" t="s">
        <v>206</v>
      </c>
      <c r="K537" s="4" t="s">
        <v>65</v>
      </c>
      <c r="L537" s="4" t="s">
        <v>67</v>
      </c>
      <c r="M537" s="21">
        <v>0</v>
      </c>
      <c r="N537" s="21">
        <v>16800000</v>
      </c>
      <c r="O537" s="55">
        <v>0</v>
      </c>
      <c r="P537" s="21">
        <v>0</v>
      </c>
      <c r="Q537" s="67">
        <v>0</v>
      </c>
      <c r="R537" s="21">
        <v>0</v>
      </c>
      <c r="S537" s="63">
        <v>0</v>
      </c>
    </row>
    <row r="538" spans="1:19" outlineLevel="7">
      <c r="A538" s="3" t="s">
        <v>68</v>
      </c>
      <c r="B538" s="4" t="s">
        <v>4</v>
      </c>
      <c r="C538" s="7" t="s">
        <v>471</v>
      </c>
      <c r="D538" s="7" t="s">
        <v>480</v>
      </c>
      <c r="E538" s="8" t="str">
        <f t="shared" si="322"/>
        <v>05 4 11 81740</v>
      </c>
      <c r="F538" s="7" t="s">
        <v>471</v>
      </c>
      <c r="G538" s="7" t="s">
        <v>486</v>
      </c>
      <c r="H538" s="7" t="s">
        <v>482</v>
      </c>
      <c r="I538" s="7" t="s">
        <v>523</v>
      </c>
      <c r="J538" s="4" t="s">
        <v>206</v>
      </c>
      <c r="K538" s="4" t="s">
        <v>69</v>
      </c>
      <c r="L538" s="4"/>
      <c r="M538" s="9">
        <f>M539</f>
        <v>0</v>
      </c>
      <c r="N538" s="9">
        <f>N539</f>
        <v>41709</v>
      </c>
      <c r="O538" s="54">
        <f>O539</f>
        <v>0</v>
      </c>
      <c r="P538" s="9">
        <f t="shared" ref="P538:R538" si="327">P539</f>
        <v>0</v>
      </c>
      <c r="Q538" s="66">
        <f>Q539</f>
        <v>0</v>
      </c>
      <c r="R538" s="9">
        <f t="shared" si="327"/>
        <v>0</v>
      </c>
      <c r="S538" s="62">
        <f>S539</f>
        <v>0</v>
      </c>
    </row>
    <row r="539" spans="1:19" outlineLevel="7">
      <c r="A539" s="3" t="s">
        <v>48</v>
      </c>
      <c r="B539" s="4" t="s">
        <v>4</v>
      </c>
      <c r="C539" s="7" t="s">
        <v>471</v>
      </c>
      <c r="D539" s="7" t="s">
        <v>480</v>
      </c>
      <c r="E539" s="8" t="str">
        <f t="shared" si="322"/>
        <v>05 4 11 81740</v>
      </c>
      <c r="F539" s="7" t="s">
        <v>471</v>
      </c>
      <c r="G539" s="7" t="s">
        <v>486</v>
      </c>
      <c r="H539" s="7" t="s">
        <v>482</v>
      </c>
      <c r="I539" s="7" t="s">
        <v>523</v>
      </c>
      <c r="J539" s="4" t="s">
        <v>206</v>
      </c>
      <c r="K539" s="4" t="s">
        <v>69</v>
      </c>
      <c r="L539" s="4" t="s">
        <v>70</v>
      </c>
      <c r="M539" s="21">
        <v>0</v>
      </c>
      <c r="N539" s="21">
        <v>41709</v>
      </c>
      <c r="O539" s="55">
        <v>0</v>
      </c>
      <c r="P539" s="21">
        <v>0</v>
      </c>
      <c r="Q539" s="67">
        <v>0</v>
      </c>
      <c r="R539" s="21">
        <v>0</v>
      </c>
      <c r="S539" s="63">
        <v>0</v>
      </c>
    </row>
    <row r="540" spans="1:19" ht="38.25" outlineLevel="3">
      <c r="A540" s="3" t="s">
        <v>235</v>
      </c>
      <c r="B540" s="4" t="s">
        <v>4</v>
      </c>
      <c r="C540" s="7" t="s">
        <v>471</v>
      </c>
      <c r="D540" s="7" t="s">
        <v>480</v>
      </c>
      <c r="E540" s="8" t="str">
        <f t="shared" si="322"/>
        <v>05 4 11 S1270</v>
      </c>
      <c r="F540" s="7" t="s">
        <v>471</v>
      </c>
      <c r="G540" s="7" t="s">
        <v>486</v>
      </c>
      <c r="H540" s="7" t="s">
        <v>482</v>
      </c>
      <c r="I540" s="7" t="s">
        <v>525</v>
      </c>
      <c r="J540" s="4"/>
      <c r="K540" s="4"/>
      <c r="L540" s="4"/>
      <c r="M540" s="9">
        <f t="shared" ref="M540:S543" si="328">M541</f>
        <v>0</v>
      </c>
      <c r="N540" s="9">
        <f t="shared" si="328"/>
        <v>0</v>
      </c>
      <c r="O540" s="54">
        <f t="shared" si="328"/>
        <v>0</v>
      </c>
      <c r="P540" s="9">
        <f t="shared" ref="P540:R543" si="329">P541</f>
        <v>0</v>
      </c>
      <c r="Q540" s="66">
        <f t="shared" si="328"/>
        <v>0</v>
      </c>
      <c r="R540" s="9">
        <f t="shared" si="329"/>
        <v>3000000</v>
      </c>
      <c r="S540" s="62">
        <f t="shared" si="328"/>
        <v>0</v>
      </c>
    </row>
    <row r="541" spans="1:19" ht="38.25" outlineLevel="4">
      <c r="A541" s="3" t="s">
        <v>228</v>
      </c>
      <c r="B541" s="4" t="s">
        <v>4</v>
      </c>
      <c r="C541" s="7" t="s">
        <v>471</v>
      </c>
      <c r="D541" s="7" t="s">
        <v>480</v>
      </c>
      <c r="E541" s="8" t="str">
        <f t="shared" si="322"/>
        <v>05 4 11 S1270</v>
      </c>
      <c r="F541" s="7" t="s">
        <v>471</v>
      </c>
      <c r="G541" s="7" t="s">
        <v>486</v>
      </c>
      <c r="H541" s="7" t="s">
        <v>482</v>
      </c>
      <c r="I541" s="7" t="s">
        <v>525</v>
      </c>
      <c r="J541" s="4" t="s">
        <v>229</v>
      </c>
      <c r="K541" s="4"/>
      <c r="L541" s="4"/>
      <c r="M541" s="9">
        <f t="shared" si="328"/>
        <v>0</v>
      </c>
      <c r="N541" s="9">
        <f t="shared" si="328"/>
        <v>0</v>
      </c>
      <c r="O541" s="54">
        <f t="shared" si="328"/>
        <v>0</v>
      </c>
      <c r="P541" s="9">
        <f t="shared" si="329"/>
        <v>0</v>
      </c>
      <c r="Q541" s="66">
        <f t="shared" si="328"/>
        <v>0</v>
      </c>
      <c r="R541" s="9">
        <f t="shared" si="329"/>
        <v>3000000</v>
      </c>
      <c r="S541" s="62">
        <f t="shared" si="328"/>
        <v>0</v>
      </c>
    </row>
    <row r="542" spans="1:19" outlineLevel="5">
      <c r="A542" s="3" t="s">
        <v>230</v>
      </c>
      <c r="B542" s="4" t="s">
        <v>4</v>
      </c>
      <c r="C542" s="7" t="s">
        <v>471</v>
      </c>
      <c r="D542" s="7" t="s">
        <v>480</v>
      </c>
      <c r="E542" s="8" t="str">
        <f t="shared" si="322"/>
        <v>05 4 11 S1270</v>
      </c>
      <c r="F542" s="7" t="s">
        <v>471</v>
      </c>
      <c r="G542" s="7" t="s">
        <v>486</v>
      </c>
      <c r="H542" s="7" t="s">
        <v>482</v>
      </c>
      <c r="I542" s="7" t="s">
        <v>525</v>
      </c>
      <c r="J542" s="4" t="s">
        <v>231</v>
      </c>
      <c r="K542" s="4"/>
      <c r="L542" s="4"/>
      <c r="M542" s="9">
        <f t="shared" si="328"/>
        <v>0</v>
      </c>
      <c r="N542" s="9">
        <f t="shared" si="328"/>
        <v>0</v>
      </c>
      <c r="O542" s="54">
        <f t="shared" si="328"/>
        <v>0</v>
      </c>
      <c r="P542" s="9">
        <f t="shared" si="329"/>
        <v>0</v>
      </c>
      <c r="Q542" s="66">
        <f t="shared" si="328"/>
        <v>0</v>
      </c>
      <c r="R542" s="9">
        <f t="shared" si="329"/>
        <v>3000000</v>
      </c>
      <c r="S542" s="62">
        <f t="shared" si="328"/>
        <v>0</v>
      </c>
    </row>
    <row r="543" spans="1:19" ht="51" outlineLevel="6">
      <c r="A543" s="3" t="s">
        <v>232</v>
      </c>
      <c r="B543" s="4" t="s">
        <v>4</v>
      </c>
      <c r="C543" s="7" t="s">
        <v>471</v>
      </c>
      <c r="D543" s="7" t="s">
        <v>480</v>
      </c>
      <c r="E543" s="8" t="str">
        <f t="shared" si="322"/>
        <v>05 4 11 S1270</v>
      </c>
      <c r="F543" s="7" t="s">
        <v>471</v>
      </c>
      <c r="G543" s="7" t="s">
        <v>486</v>
      </c>
      <c r="H543" s="7" t="s">
        <v>482</v>
      </c>
      <c r="I543" s="7" t="s">
        <v>525</v>
      </c>
      <c r="J543" s="4" t="s">
        <v>233</v>
      </c>
      <c r="K543" s="4"/>
      <c r="L543" s="4"/>
      <c r="M543" s="9">
        <f t="shared" si="328"/>
        <v>0</v>
      </c>
      <c r="N543" s="9">
        <f t="shared" si="328"/>
        <v>0</v>
      </c>
      <c r="O543" s="54">
        <f t="shared" si="328"/>
        <v>0</v>
      </c>
      <c r="P543" s="9">
        <f t="shared" si="329"/>
        <v>0</v>
      </c>
      <c r="Q543" s="66">
        <f t="shared" si="328"/>
        <v>0</v>
      </c>
      <c r="R543" s="9">
        <f t="shared" si="329"/>
        <v>3000000</v>
      </c>
      <c r="S543" s="62">
        <f t="shared" si="328"/>
        <v>0</v>
      </c>
    </row>
    <row r="544" spans="1:19" ht="63.75" outlineLevel="7">
      <c r="A544" s="3" t="s">
        <v>236</v>
      </c>
      <c r="B544" s="4" t="s">
        <v>4</v>
      </c>
      <c r="C544" s="7" t="s">
        <v>471</v>
      </c>
      <c r="D544" s="7" t="s">
        <v>480</v>
      </c>
      <c r="E544" s="8" t="str">
        <f t="shared" si="322"/>
        <v>05 4 11 S1270</v>
      </c>
      <c r="F544" s="7" t="s">
        <v>471</v>
      </c>
      <c r="G544" s="7" t="s">
        <v>486</v>
      </c>
      <c r="H544" s="7" t="s">
        <v>482</v>
      </c>
      <c r="I544" s="7" t="s">
        <v>525</v>
      </c>
      <c r="J544" s="4" t="s">
        <v>233</v>
      </c>
      <c r="K544" s="4" t="s">
        <v>237</v>
      </c>
      <c r="L544" s="4"/>
      <c r="M544" s="9">
        <f>M545+M546</f>
        <v>0</v>
      </c>
      <c r="N544" s="9">
        <f>N545+N546</f>
        <v>0</v>
      </c>
      <c r="O544" s="54">
        <f>O545+O546</f>
        <v>0</v>
      </c>
      <c r="P544" s="9">
        <f t="shared" ref="P544:R544" si="330">P545+P546</f>
        <v>0</v>
      </c>
      <c r="Q544" s="66">
        <f>Q545+Q546</f>
        <v>0</v>
      </c>
      <c r="R544" s="9">
        <f t="shared" si="330"/>
        <v>3000000</v>
      </c>
      <c r="S544" s="62">
        <f>S545+S546</f>
        <v>0</v>
      </c>
    </row>
    <row r="545" spans="1:19" ht="63.75" outlineLevel="7">
      <c r="A545" s="3" t="s">
        <v>238</v>
      </c>
      <c r="B545" s="4" t="s">
        <v>4</v>
      </c>
      <c r="C545" s="7" t="s">
        <v>471</v>
      </c>
      <c r="D545" s="7" t="s">
        <v>480</v>
      </c>
      <c r="E545" s="8" t="str">
        <f t="shared" si="322"/>
        <v>05 4 11 S1270</v>
      </c>
      <c r="F545" s="7" t="s">
        <v>471</v>
      </c>
      <c r="G545" s="7" t="s">
        <v>486</v>
      </c>
      <c r="H545" s="7" t="s">
        <v>482</v>
      </c>
      <c r="I545" s="7" t="s">
        <v>525</v>
      </c>
      <c r="J545" s="4" t="s">
        <v>233</v>
      </c>
      <c r="K545" s="4" t="s">
        <v>237</v>
      </c>
      <c r="L545" s="4" t="s">
        <v>237</v>
      </c>
      <c r="M545" s="21">
        <v>0</v>
      </c>
      <c r="N545" s="21">
        <v>0</v>
      </c>
      <c r="O545" s="55">
        <v>0</v>
      </c>
      <c r="P545" s="21">
        <v>0</v>
      </c>
      <c r="Q545" s="67">
        <v>0</v>
      </c>
      <c r="R545" s="21">
        <v>150000</v>
      </c>
      <c r="S545" s="63">
        <v>0</v>
      </c>
    </row>
    <row r="546" spans="1:19" ht="63.75" outlineLevel="7">
      <c r="A546" s="3" t="s">
        <v>238</v>
      </c>
      <c r="B546" s="4" t="s">
        <v>4</v>
      </c>
      <c r="C546" s="7" t="s">
        <v>471</v>
      </c>
      <c r="D546" s="7" t="s">
        <v>480</v>
      </c>
      <c r="E546" s="8" t="str">
        <f t="shared" si="322"/>
        <v>05 4 11 S1270</v>
      </c>
      <c r="F546" s="7" t="s">
        <v>471</v>
      </c>
      <c r="G546" s="7" t="s">
        <v>486</v>
      </c>
      <c r="H546" s="7" t="s">
        <v>482</v>
      </c>
      <c r="I546" s="7" t="s">
        <v>525</v>
      </c>
      <c r="J546" s="4" t="s">
        <v>233</v>
      </c>
      <c r="K546" s="4" t="s">
        <v>237</v>
      </c>
      <c r="L546" s="4" t="s">
        <v>239</v>
      </c>
      <c r="M546" s="21">
        <v>0</v>
      </c>
      <c r="N546" s="21">
        <v>0</v>
      </c>
      <c r="O546" s="55">
        <v>0</v>
      </c>
      <c r="P546" s="21">
        <v>0</v>
      </c>
      <c r="Q546" s="67">
        <v>0</v>
      </c>
      <c r="R546" s="21">
        <v>2850000</v>
      </c>
      <c r="S546" s="63">
        <v>0</v>
      </c>
    </row>
    <row r="547" spans="1:19" ht="25.5" outlineLevel="3">
      <c r="A547" s="3" t="s">
        <v>240</v>
      </c>
      <c r="B547" s="4" t="s">
        <v>4</v>
      </c>
      <c r="C547" s="7" t="s">
        <v>471</v>
      </c>
      <c r="D547" s="7" t="s">
        <v>480</v>
      </c>
      <c r="E547" s="8" t="str">
        <f t="shared" si="322"/>
        <v>05 4 11 S3450</v>
      </c>
      <c r="F547" s="7" t="s">
        <v>471</v>
      </c>
      <c r="G547" s="7" t="s">
        <v>486</v>
      </c>
      <c r="H547" s="7" t="s">
        <v>482</v>
      </c>
      <c r="I547" s="7" t="s">
        <v>526</v>
      </c>
      <c r="J547" s="4"/>
      <c r="K547" s="4"/>
      <c r="L547" s="4"/>
      <c r="M547" s="9">
        <f t="shared" ref="M547:S550" si="331">M548</f>
        <v>0</v>
      </c>
      <c r="N547" s="9">
        <f t="shared" si="331"/>
        <v>85392570.099999994</v>
      </c>
      <c r="O547" s="54">
        <f t="shared" si="331"/>
        <v>0</v>
      </c>
      <c r="P547" s="9">
        <f t="shared" ref="P547:R550" si="332">P548</f>
        <v>0</v>
      </c>
      <c r="Q547" s="66">
        <f t="shared" si="331"/>
        <v>0</v>
      </c>
      <c r="R547" s="9">
        <f t="shared" si="332"/>
        <v>0</v>
      </c>
      <c r="S547" s="62">
        <f t="shared" si="331"/>
        <v>0</v>
      </c>
    </row>
    <row r="548" spans="1:19" ht="38.25" outlineLevel="4">
      <c r="A548" s="3" t="s">
        <v>26</v>
      </c>
      <c r="B548" s="4" t="s">
        <v>4</v>
      </c>
      <c r="C548" s="7" t="s">
        <v>471</v>
      </c>
      <c r="D548" s="7" t="s">
        <v>480</v>
      </c>
      <c r="E548" s="8" t="str">
        <f t="shared" si="322"/>
        <v>05 4 11 S3450</v>
      </c>
      <c r="F548" s="7" t="s">
        <v>471</v>
      </c>
      <c r="G548" s="7" t="s">
        <v>486</v>
      </c>
      <c r="H548" s="7" t="s">
        <v>482</v>
      </c>
      <c r="I548" s="7" t="s">
        <v>526</v>
      </c>
      <c r="J548" s="4" t="s">
        <v>27</v>
      </c>
      <c r="K548" s="4"/>
      <c r="L548" s="4"/>
      <c r="M548" s="9">
        <f t="shared" si="331"/>
        <v>0</v>
      </c>
      <c r="N548" s="9">
        <f t="shared" si="331"/>
        <v>85392570.099999994</v>
      </c>
      <c r="O548" s="54">
        <f t="shared" si="331"/>
        <v>0</v>
      </c>
      <c r="P548" s="9">
        <f t="shared" si="332"/>
        <v>0</v>
      </c>
      <c r="Q548" s="66">
        <f t="shared" si="331"/>
        <v>0</v>
      </c>
      <c r="R548" s="9">
        <f t="shared" si="332"/>
        <v>0</v>
      </c>
      <c r="S548" s="62">
        <f t="shared" si="331"/>
        <v>0</v>
      </c>
    </row>
    <row r="549" spans="1:19" ht="51" outlineLevel="5">
      <c r="A549" s="3" t="s">
        <v>28</v>
      </c>
      <c r="B549" s="4" t="s">
        <v>4</v>
      </c>
      <c r="C549" s="7" t="s">
        <v>471</v>
      </c>
      <c r="D549" s="7" t="s">
        <v>480</v>
      </c>
      <c r="E549" s="8" t="str">
        <f t="shared" si="322"/>
        <v>05 4 11 S3450</v>
      </c>
      <c r="F549" s="7" t="s">
        <v>471</v>
      </c>
      <c r="G549" s="7" t="s">
        <v>486</v>
      </c>
      <c r="H549" s="7" t="s">
        <v>482</v>
      </c>
      <c r="I549" s="7" t="s">
        <v>526</v>
      </c>
      <c r="J549" s="4" t="s">
        <v>29</v>
      </c>
      <c r="K549" s="4"/>
      <c r="L549" s="4"/>
      <c r="M549" s="9">
        <f t="shared" si="331"/>
        <v>0</v>
      </c>
      <c r="N549" s="9">
        <f t="shared" si="331"/>
        <v>85392570.099999994</v>
      </c>
      <c r="O549" s="54">
        <f t="shared" si="331"/>
        <v>0</v>
      </c>
      <c r="P549" s="9">
        <f t="shared" si="332"/>
        <v>0</v>
      </c>
      <c r="Q549" s="66">
        <f t="shared" si="331"/>
        <v>0</v>
      </c>
      <c r="R549" s="9">
        <f t="shared" si="332"/>
        <v>0</v>
      </c>
      <c r="S549" s="62">
        <f t="shared" si="331"/>
        <v>0</v>
      </c>
    </row>
    <row r="550" spans="1:19" ht="51" outlineLevel="6">
      <c r="A550" s="3" t="s">
        <v>205</v>
      </c>
      <c r="B550" s="4" t="s">
        <v>4</v>
      </c>
      <c r="C550" s="7" t="s">
        <v>471</v>
      </c>
      <c r="D550" s="7" t="s">
        <v>480</v>
      </c>
      <c r="E550" s="8" t="str">
        <f t="shared" si="322"/>
        <v>05 4 11 S3450</v>
      </c>
      <c r="F550" s="7" t="s">
        <v>471</v>
      </c>
      <c r="G550" s="7" t="s">
        <v>486</v>
      </c>
      <c r="H550" s="7" t="s">
        <v>482</v>
      </c>
      <c r="I550" s="7" t="s">
        <v>526</v>
      </c>
      <c r="J550" s="4" t="s">
        <v>206</v>
      </c>
      <c r="K550" s="4"/>
      <c r="L550" s="4"/>
      <c r="M550" s="9">
        <f t="shared" si="331"/>
        <v>0</v>
      </c>
      <c r="N550" s="9">
        <f t="shared" si="331"/>
        <v>85392570.099999994</v>
      </c>
      <c r="O550" s="54">
        <f t="shared" si="331"/>
        <v>0</v>
      </c>
      <c r="P550" s="9">
        <f t="shared" si="332"/>
        <v>0</v>
      </c>
      <c r="Q550" s="66">
        <f t="shared" si="331"/>
        <v>0</v>
      </c>
      <c r="R550" s="9">
        <f t="shared" si="332"/>
        <v>0</v>
      </c>
      <c r="S550" s="62">
        <f t="shared" si="331"/>
        <v>0</v>
      </c>
    </row>
    <row r="551" spans="1:19" ht="25.5" outlineLevel="7">
      <c r="A551" s="3" t="s">
        <v>241</v>
      </c>
      <c r="B551" s="4" t="s">
        <v>4</v>
      </c>
      <c r="C551" s="7" t="s">
        <v>471</v>
      </c>
      <c r="D551" s="7" t="s">
        <v>480</v>
      </c>
      <c r="E551" s="8" t="str">
        <f t="shared" si="322"/>
        <v>05 4 11 S3450</v>
      </c>
      <c r="F551" s="7" t="s">
        <v>471</v>
      </c>
      <c r="G551" s="7" t="s">
        <v>486</v>
      </c>
      <c r="H551" s="7" t="s">
        <v>482</v>
      </c>
      <c r="I551" s="7" t="s">
        <v>526</v>
      </c>
      <c r="J551" s="4" t="s">
        <v>206</v>
      </c>
      <c r="K551" s="4" t="s">
        <v>242</v>
      </c>
      <c r="L551" s="4"/>
      <c r="M551" s="9">
        <f>M552+M553</f>
        <v>0</v>
      </c>
      <c r="N551" s="9">
        <f>N552+N553</f>
        <v>85392570.099999994</v>
      </c>
      <c r="O551" s="54">
        <f>O552+O553</f>
        <v>0</v>
      </c>
      <c r="P551" s="9">
        <f t="shared" ref="P551:R551" si="333">P552+P553</f>
        <v>0</v>
      </c>
      <c r="Q551" s="66">
        <f>Q552+Q553</f>
        <v>0</v>
      </c>
      <c r="R551" s="9">
        <f t="shared" si="333"/>
        <v>0</v>
      </c>
      <c r="S551" s="62">
        <f>S552+S553</f>
        <v>0</v>
      </c>
    </row>
    <row r="552" spans="1:19" ht="25.5" outlineLevel="7">
      <c r="A552" s="3" t="s">
        <v>66</v>
      </c>
      <c r="B552" s="4" t="s">
        <v>4</v>
      </c>
      <c r="C552" s="7" t="s">
        <v>471</v>
      </c>
      <c r="D552" s="7" t="s">
        <v>480</v>
      </c>
      <c r="E552" s="8" t="str">
        <f t="shared" si="322"/>
        <v>05 4 11 S3450</v>
      </c>
      <c r="F552" s="7" t="s">
        <v>471</v>
      </c>
      <c r="G552" s="7" t="s">
        <v>486</v>
      </c>
      <c r="H552" s="7" t="s">
        <v>482</v>
      </c>
      <c r="I552" s="7" t="s">
        <v>526</v>
      </c>
      <c r="J552" s="4" t="s">
        <v>206</v>
      </c>
      <c r="K552" s="4" t="s">
        <v>242</v>
      </c>
      <c r="L552" s="4" t="s">
        <v>67</v>
      </c>
      <c r="M552" s="21">
        <v>0</v>
      </c>
      <c r="N552" s="21">
        <v>5977479.9100000001</v>
      </c>
      <c r="O552" s="55">
        <v>0</v>
      </c>
      <c r="P552" s="21">
        <v>0</v>
      </c>
      <c r="Q552" s="67">
        <v>0</v>
      </c>
      <c r="R552" s="21">
        <v>0</v>
      </c>
      <c r="S552" s="63">
        <v>0</v>
      </c>
    </row>
    <row r="553" spans="1:19" ht="25.5" outlineLevel="7">
      <c r="A553" s="3" t="s">
        <v>66</v>
      </c>
      <c r="B553" s="4" t="s">
        <v>4</v>
      </c>
      <c r="C553" s="7" t="s">
        <v>471</v>
      </c>
      <c r="D553" s="7" t="s">
        <v>480</v>
      </c>
      <c r="E553" s="8" t="str">
        <f t="shared" si="322"/>
        <v>05 4 11 S3450</v>
      </c>
      <c r="F553" s="7" t="s">
        <v>471</v>
      </c>
      <c r="G553" s="7" t="s">
        <v>486</v>
      </c>
      <c r="H553" s="7" t="s">
        <v>482</v>
      </c>
      <c r="I553" s="7" t="s">
        <v>526</v>
      </c>
      <c r="J553" s="4" t="s">
        <v>206</v>
      </c>
      <c r="K553" s="4" t="s">
        <v>242</v>
      </c>
      <c r="L553" s="4" t="s">
        <v>209</v>
      </c>
      <c r="M553" s="21">
        <v>0</v>
      </c>
      <c r="N553" s="21">
        <v>79415090.189999998</v>
      </c>
      <c r="O553" s="55">
        <v>0</v>
      </c>
      <c r="P553" s="21">
        <v>0</v>
      </c>
      <c r="Q553" s="67">
        <v>0</v>
      </c>
      <c r="R553" s="21">
        <v>0</v>
      </c>
      <c r="S553" s="63">
        <v>0</v>
      </c>
    </row>
    <row r="554" spans="1:19" outlineLevel="2">
      <c r="A554" s="3" t="s">
        <v>243</v>
      </c>
      <c r="B554" s="4" t="s">
        <v>4</v>
      </c>
      <c r="C554" s="7" t="s">
        <v>471</v>
      </c>
      <c r="D554" s="7" t="s">
        <v>474</v>
      </c>
      <c r="E554" s="8"/>
      <c r="F554" s="7" t="s">
        <v>468</v>
      </c>
      <c r="G554" s="7" t="s">
        <v>485</v>
      </c>
      <c r="H554" s="7" t="s">
        <v>468</v>
      </c>
      <c r="I554" s="7" t="s">
        <v>489</v>
      </c>
      <c r="J554" s="4"/>
      <c r="K554" s="4"/>
      <c r="L554" s="4"/>
      <c r="M554" s="9">
        <f>M555+M566+M572+M578+M588+M596+M602</f>
        <v>34403999.340000004</v>
      </c>
      <c r="N554" s="9">
        <f>N555+N566+N572+N578+N588+N596+N602</f>
        <v>43325400.730000004</v>
      </c>
      <c r="O554" s="54">
        <f>O555+O566+O572+O578+O588+O596+O602</f>
        <v>0</v>
      </c>
      <c r="P554" s="9">
        <f t="shared" ref="P554:R554" si="334">P555+P566+P572+P578+P588+P596+P602</f>
        <v>20209122.550000001</v>
      </c>
      <c r="Q554" s="66">
        <f>Q555+Q566+Q572+Q578+Q588+Q596+Q602</f>
        <v>0</v>
      </c>
      <c r="R554" s="9">
        <f t="shared" si="334"/>
        <v>29640187.850000001</v>
      </c>
      <c r="S554" s="62">
        <f>S555+S566+S572+S578+S588+S596+S602</f>
        <v>0</v>
      </c>
    </row>
    <row r="555" spans="1:19" ht="25.5" outlineLevel="3">
      <c r="A555" s="3" t="s">
        <v>244</v>
      </c>
      <c r="B555" s="4" t="s">
        <v>4</v>
      </c>
      <c r="C555" s="7" t="s">
        <v>471</v>
      </c>
      <c r="D555" s="7" t="s">
        <v>474</v>
      </c>
      <c r="E555" s="8" t="str">
        <f t="shared" si="322"/>
        <v>01 4 11 81690</v>
      </c>
      <c r="F555" s="7" t="s">
        <v>469</v>
      </c>
      <c r="G555" s="7" t="s">
        <v>486</v>
      </c>
      <c r="H555" s="7" t="s">
        <v>482</v>
      </c>
      <c r="I555" s="7" t="s">
        <v>527</v>
      </c>
      <c r="J555" s="4"/>
      <c r="K555" s="4"/>
      <c r="L555" s="4"/>
      <c r="M555" s="9">
        <f>M556+M563</f>
        <v>8043154.75</v>
      </c>
      <c r="N555" s="9">
        <f>N556+N563</f>
        <v>16040159.82</v>
      </c>
      <c r="O555" s="54">
        <f>O556+O563</f>
        <v>0</v>
      </c>
      <c r="P555" s="9">
        <f t="shared" ref="P555:R555" si="335">P556+P563</f>
        <v>0</v>
      </c>
      <c r="Q555" s="66">
        <f>Q556+Q563</f>
        <v>0</v>
      </c>
      <c r="R555" s="9">
        <f t="shared" si="335"/>
        <v>0</v>
      </c>
      <c r="S555" s="62">
        <f>S556+S563</f>
        <v>0</v>
      </c>
    </row>
    <row r="556" spans="1:19" ht="38.25" outlineLevel="4">
      <c r="A556" s="3" t="s">
        <v>26</v>
      </c>
      <c r="B556" s="4" t="s">
        <v>4</v>
      </c>
      <c r="C556" s="7" t="s">
        <v>471</v>
      </c>
      <c r="D556" s="7" t="s">
        <v>474</v>
      </c>
      <c r="E556" s="8" t="str">
        <f t="shared" si="322"/>
        <v>01 4 11 81690</v>
      </c>
      <c r="F556" s="7" t="s">
        <v>469</v>
      </c>
      <c r="G556" s="7" t="s">
        <v>486</v>
      </c>
      <c r="H556" s="7" t="s">
        <v>482</v>
      </c>
      <c r="I556" s="7" t="s">
        <v>527</v>
      </c>
      <c r="J556" s="4" t="s">
        <v>27</v>
      </c>
      <c r="K556" s="4"/>
      <c r="L556" s="4"/>
      <c r="M556" s="9">
        <f t="shared" ref="M556:S557" si="336">M557</f>
        <v>500000</v>
      </c>
      <c r="N556" s="9">
        <f t="shared" si="336"/>
        <v>547306.16</v>
      </c>
      <c r="O556" s="54">
        <f t="shared" si="336"/>
        <v>0</v>
      </c>
      <c r="P556" s="9">
        <f t="shared" ref="P556:R557" si="337">P557</f>
        <v>0</v>
      </c>
      <c r="Q556" s="66">
        <f t="shared" si="336"/>
        <v>0</v>
      </c>
      <c r="R556" s="9">
        <f t="shared" si="337"/>
        <v>0</v>
      </c>
      <c r="S556" s="62">
        <f t="shared" si="336"/>
        <v>0</v>
      </c>
    </row>
    <row r="557" spans="1:19" ht="51" outlineLevel="5">
      <c r="A557" s="3" t="s">
        <v>28</v>
      </c>
      <c r="B557" s="4" t="s">
        <v>4</v>
      </c>
      <c r="C557" s="7" t="s">
        <v>471</v>
      </c>
      <c r="D557" s="7" t="s">
        <v>474</v>
      </c>
      <c r="E557" s="8" t="str">
        <f t="shared" si="322"/>
        <v>01 4 11 81690</v>
      </c>
      <c r="F557" s="7" t="s">
        <v>469</v>
      </c>
      <c r="G557" s="7" t="s">
        <v>486</v>
      </c>
      <c r="H557" s="7" t="s">
        <v>482</v>
      </c>
      <c r="I557" s="7" t="s">
        <v>527</v>
      </c>
      <c r="J557" s="4" t="s">
        <v>29</v>
      </c>
      <c r="K557" s="4"/>
      <c r="L557" s="4"/>
      <c r="M557" s="9">
        <f t="shared" si="336"/>
        <v>500000</v>
      </c>
      <c r="N557" s="9">
        <f t="shared" si="336"/>
        <v>547306.16</v>
      </c>
      <c r="O557" s="54">
        <f t="shared" si="336"/>
        <v>0</v>
      </c>
      <c r="P557" s="9">
        <f t="shared" si="337"/>
        <v>0</v>
      </c>
      <c r="Q557" s="66">
        <f t="shared" si="336"/>
        <v>0</v>
      </c>
      <c r="R557" s="9">
        <f t="shared" si="337"/>
        <v>0</v>
      </c>
      <c r="S557" s="62">
        <f t="shared" si="336"/>
        <v>0</v>
      </c>
    </row>
    <row r="558" spans="1:19" ht="25.5" outlineLevel="6">
      <c r="A558" s="3" t="s">
        <v>30</v>
      </c>
      <c r="B558" s="4" t="s">
        <v>4</v>
      </c>
      <c r="C558" s="7" t="s">
        <v>471</v>
      </c>
      <c r="D558" s="7" t="s">
        <v>474</v>
      </c>
      <c r="E558" s="8" t="str">
        <f t="shared" si="322"/>
        <v>01 4 11 81690</v>
      </c>
      <c r="F558" s="7" t="s">
        <v>469</v>
      </c>
      <c r="G558" s="7" t="s">
        <v>486</v>
      </c>
      <c r="H558" s="7" t="s">
        <v>482</v>
      </c>
      <c r="I558" s="7" t="s">
        <v>527</v>
      </c>
      <c r="J558" s="4" t="s">
        <v>31</v>
      </c>
      <c r="K558" s="4"/>
      <c r="L558" s="4"/>
      <c r="M558" s="9">
        <f>M559+M561</f>
        <v>500000</v>
      </c>
      <c r="N558" s="9">
        <f>N559+N561</f>
        <v>547306.16</v>
      </c>
      <c r="O558" s="54">
        <f>O559+O561</f>
        <v>0</v>
      </c>
      <c r="P558" s="9">
        <f t="shared" ref="P558:R558" si="338">P559+P561</f>
        <v>0</v>
      </c>
      <c r="Q558" s="66">
        <f>Q559+Q561</f>
        <v>0</v>
      </c>
      <c r="R558" s="9">
        <f t="shared" si="338"/>
        <v>0</v>
      </c>
      <c r="S558" s="62">
        <f>S559+S561</f>
        <v>0</v>
      </c>
    </row>
    <row r="559" spans="1:19" ht="25.5" outlineLevel="7">
      <c r="A559" s="3" t="s">
        <v>64</v>
      </c>
      <c r="B559" s="4" t="s">
        <v>4</v>
      </c>
      <c r="C559" s="7" t="s">
        <v>471</v>
      </c>
      <c r="D559" s="7" t="s">
        <v>474</v>
      </c>
      <c r="E559" s="8" t="str">
        <f t="shared" si="322"/>
        <v>01 4 11 81690</v>
      </c>
      <c r="F559" s="7" t="s">
        <v>469</v>
      </c>
      <c r="G559" s="7" t="s">
        <v>486</v>
      </c>
      <c r="H559" s="7" t="s">
        <v>482</v>
      </c>
      <c r="I559" s="7" t="s">
        <v>527</v>
      </c>
      <c r="J559" s="4" t="s">
        <v>31</v>
      </c>
      <c r="K559" s="4" t="s">
        <v>65</v>
      </c>
      <c r="L559" s="4"/>
      <c r="M559" s="9">
        <f>M560</f>
        <v>500000</v>
      </c>
      <c r="N559" s="9">
        <f>N560</f>
        <v>500000</v>
      </c>
      <c r="O559" s="54">
        <f>O560</f>
        <v>0</v>
      </c>
      <c r="P559" s="9">
        <f t="shared" ref="P559:R559" si="339">P560</f>
        <v>0</v>
      </c>
      <c r="Q559" s="66">
        <f>Q560</f>
        <v>0</v>
      </c>
      <c r="R559" s="9">
        <f t="shared" si="339"/>
        <v>0</v>
      </c>
      <c r="S559" s="62">
        <f>S560</f>
        <v>0</v>
      </c>
    </row>
    <row r="560" spans="1:19" ht="25.5" outlineLevel="7">
      <c r="A560" s="3" t="s">
        <v>66</v>
      </c>
      <c r="B560" s="4" t="s">
        <v>4</v>
      </c>
      <c r="C560" s="7" t="s">
        <v>471</v>
      </c>
      <c r="D560" s="7" t="s">
        <v>474</v>
      </c>
      <c r="E560" s="8" t="str">
        <f t="shared" si="322"/>
        <v>01 4 11 81690</v>
      </c>
      <c r="F560" s="7" t="s">
        <v>469</v>
      </c>
      <c r="G560" s="7" t="s">
        <v>486</v>
      </c>
      <c r="H560" s="7" t="s">
        <v>482</v>
      </c>
      <c r="I560" s="7" t="s">
        <v>527</v>
      </c>
      <c r="J560" s="4" t="s">
        <v>31</v>
      </c>
      <c r="K560" s="4" t="s">
        <v>65</v>
      </c>
      <c r="L560" s="4" t="s">
        <v>67</v>
      </c>
      <c r="M560" s="21">
        <v>500000</v>
      </c>
      <c r="N560" s="21">
        <v>500000</v>
      </c>
      <c r="O560" s="55">
        <v>0</v>
      </c>
      <c r="P560" s="21">
        <v>0</v>
      </c>
      <c r="Q560" s="67">
        <v>0</v>
      </c>
      <c r="R560" s="21">
        <v>0</v>
      </c>
      <c r="S560" s="63">
        <v>0</v>
      </c>
    </row>
    <row r="561" spans="1:19" outlineLevel="7">
      <c r="A561" s="3" t="s">
        <v>68</v>
      </c>
      <c r="B561" s="4" t="s">
        <v>4</v>
      </c>
      <c r="C561" s="7" t="s">
        <v>471</v>
      </c>
      <c r="D561" s="7" t="s">
        <v>474</v>
      </c>
      <c r="E561" s="8" t="str">
        <f t="shared" si="322"/>
        <v>01 4 11 81690</v>
      </c>
      <c r="F561" s="7" t="s">
        <v>469</v>
      </c>
      <c r="G561" s="7" t="s">
        <v>486</v>
      </c>
      <c r="H561" s="7" t="s">
        <v>482</v>
      </c>
      <c r="I561" s="7" t="s">
        <v>527</v>
      </c>
      <c r="J561" s="4" t="s">
        <v>31</v>
      </c>
      <c r="K561" s="4" t="s">
        <v>69</v>
      </c>
      <c r="L561" s="4"/>
      <c r="M561" s="9">
        <f>M562</f>
        <v>0</v>
      </c>
      <c r="N561" s="9">
        <f>N562</f>
        <v>47306.16</v>
      </c>
      <c r="O561" s="54">
        <f>O562</f>
        <v>0</v>
      </c>
      <c r="P561" s="9">
        <f t="shared" ref="P561:R561" si="340">P562</f>
        <v>0</v>
      </c>
      <c r="Q561" s="66">
        <f>Q562</f>
        <v>0</v>
      </c>
      <c r="R561" s="9">
        <f t="shared" si="340"/>
        <v>0</v>
      </c>
      <c r="S561" s="62">
        <f>S562</f>
        <v>0</v>
      </c>
    </row>
    <row r="562" spans="1:19" outlineLevel="7">
      <c r="A562" s="3" t="s">
        <v>48</v>
      </c>
      <c r="B562" s="4" t="s">
        <v>4</v>
      </c>
      <c r="C562" s="7" t="s">
        <v>471</v>
      </c>
      <c r="D562" s="7" t="s">
        <v>474</v>
      </c>
      <c r="E562" s="8" t="str">
        <f t="shared" si="322"/>
        <v>01 4 11 81690</v>
      </c>
      <c r="F562" s="7" t="s">
        <v>469</v>
      </c>
      <c r="G562" s="7" t="s">
        <v>486</v>
      </c>
      <c r="H562" s="7" t="s">
        <v>482</v>
      </c>
      <c r="I562" s="7" t="s">
        <v>527</v>
      </c>
      <c r="J562" s="4" t="s">
        <v>31</v>
      </c>
      <c r="K562" s="4" t="s">
        <v>69</v>
      </c>
      <c r="L562" s="4" t="s">
        <v>70</v>
      </c>
      <c r="M562" s="21">
        <v>0</v>
      </c>
      <c r="N562" s="21">
        <v>47306.16</v>
      </c>
      <c r="O562" s="55">
        <v>0</v>
      </c>
      <c r="P562" s="21">
        <v>0</v>
      </c>
      <c r="Q562" s="67">
        <v>0</v>
      </c>
      <c r="R562" s="21">
        <v>0</v>
      </c>
      <c r="S562" s="63">
        <v>0</v>
      </c>
    </row>
    <row r="563" spans="1:19" ht="25.5" outlineLevel="6">
      <c r="A563" s="3" t="s">
        <v>135</v>
      </c>
      <c r="B563" s="4" t="s">
        <v>4</v>
      </c>
      <c r="C563" s="7" t="s">
        <v>471</v>
      </c>
      <c r="D563" s="7" t="s">
        <v>474</v>
      </c>
      <c r="E563" s="8" t="str">
        <f t="shared" si="322"/>
        <v>01 4 11 81690</v>
      </c>
      <c r="F563" s="7" t="s">
        <v>469</v>
      </c>
      <c r="G563" s="7" t="s">
        <v>486</v>
      </c>
      <c r="H563" s="7" t="s">
        <v>482</v>
      </c>
      <c r="I563" s="7" t="s">
        <v>527</v>
      </c>
      <c r="J563" s="4" t="s">
        <v>136</v>
      </c>
      <c r="K563" s="4"/>
      <c r="L563" s="4"/>
      <c r="M563" s="9">
        <f t="shared" ref="M563:S564" si="341">M564</f>
        <v>7543154.75</v>
      </c>
      <c r="N563" s="9">
        <f t="shared" si="341"/>
        <v>15492853.66</v>
      </c>
      <c r="O563" s="54">
        <f t="shared" si="341"/>
        <v>0</v>
      </c>
      <c r="P563" s="9">
        <f t="shared" ref="P563:R564" si="342">P564</f>
        <v>0</v>
      </c>
      <c r="Q563" s="66">
        <f t="shared" si="341"/>
        <v>0</v>
      </c>
      <c r="R563" s="9">
        <f t="shared" si="342"/>
        <v>0</v>
      </c>
      <c r="S563" s="62">
        <f t="shared" si="341"/>
        <v>0</v>
      </c>
    </row>
    <row r="564" spans="1:19" outlineLevel="7">
      <c r="A564" s="3" t="s">
        <v>115</v>
      </c>
      <c r="B564" s="4" t="s">
        <v>4</v>
      </c>
      <c r="C564" s="7" t="s">
        <v>471</v>
      </c>
      <c r="D564" s="7" t="s">
        <v>474</v>
      </c>
      <c r="E564" s="8" t="str">
        <f t="shared" si="322"/>
        <v>01 4 11 81690</v>
      </c>
      <c r="F564" s="7" t="s">
        <v>469</v>
      </c>
      <c r="G564" s="7" t="s">
        <v>486</v>
      </c>
      <c r="H564" s="7" t="s">
        <v>482</v>
      </c>
      <c r="I564" s="7" t="s">
        <v>527</v>
      </c>
      <c r="J564" s="4" t="s">
        <v>136</v>
      </c>
      <c r="K564" s="4" t="s">
        <v>116</v>
      </c>
      <c r="L564" s="4"/>
      <c r="M564" s="9">
        <f t="shared" si="341"/>
        <v>7543154.75</v>
      </c>
      <c r="N564" s="9">
        <f t="shared" si="341"/>
        <v>15492853.66</v>
      </c>
      <c r="O564" s="54">
        <f t="shared" si="341"/>
        <v>0</v>
      </c>
      <c r="P564" s="9">
        <f t="shared" si="342"/>
        <v>0</v>
      </c>
      <c r="Q564" s="66">
        <f t="shared" si="341"/>
        <v>0</v>
      </c>
      <c r="R564" s="9">
        <f t="shared" si="342"/>
        <v>0</v>
      </c>
      <c r="S564" s="62">
        <f t="shared" si="341"/>
        <v>0</v>
      </c>
    </row>
    <row r="565" spans="1:19" outlineLevel="7">
      <c r="A565" s="3" t="s">
        <v>117</v>
      </c>
      <c r="B565" s="4" t="s">
        <v>4</v>
      </c>
      <c r="C565" s="7" t="s">
        <v>471</v>
      </c>
      <c r="D565" s="7" t="s">
        <v>474</v>
      </c>
      <c r="E565" s="8" t="str">
        <f t="shared" si="322"/>
        <v>01 4 11 81690</v>
      </c>
      <c r="F565" s="7" t="s">
        <v>469</v>
      </c>
      <c r="G565" s="7" t="s">
        <v>486</v>
      </c>
      <c r="H565" s="7" t="s">
        <v>482</v>
      </c>
      <c r="I565" s="7" t="s">
        <v>527</v>
      </c>
      <c r="J565" s="4" t="s">
        <v>136</v>
      </c>
      <c r="K565" s="4" t="s">
        <v>116</v>
      </c>
      <c r="L565" s="4" t="s">
        <v>118</v>
      </c>
      <c r="M565" s="21">
        <v>7543154.75</v>
      </c>
      <c r="N565" s="21">
        <v>15492853.66</v>
      </c>
      <c r="O565" s="55">
        <v>0</v>
      </c>
      <c r="P565" s="21">
        <v>0</v>
      </c>
      <c r="Q565" s="67">
        <v>0</v>
      </c>
      <c r="R565" s="21">
        <v>0</v>
      </c>
      <c r="S565" s="63">
        <v>0</v>
      </c>
    </row>
    <row r="566" spans="1:19" outlineLevel="3">
      <c r="A566" s="3" t="s">
        <v>245</v>
      </c>
      <c r="B566" s="4" t="s">
        <v>4</v>
      </c>
      <c r="C566" s="7" t="s">
        <v>471</v>
      </c>
      <c r="D566" s="7" t="s">
        <v>474</v>
      </c>
      <c r="E566" s="8" t="str">
        <f t="shared" si="322"/>
        <v>01 4 11 81700</v>
      </c>
      <c r="F566" s="7" t="s">
        <v>469</v>
      </c>
      <c r="G566" s="7" t="s">
        <v>486</v>
      </c>
      <c r="H566" s="7" t="s">
        <v>482</v>
      </c>
      <c r="I566" s="7" t="s">
        <v>528</v>
      </c>
      <c r="J566" s="4"/>
      <c r="K566" s="4"/>
      <c r="L566" s="4"/>
      <c r="M566" s="9">
        <f t="shared" ref="M566:S570" si="343">M567</f>
        <v>2200000</v>
      </c>
      <c r="N566" s="9">
        <f t="shared" si="343"/>
        <v>2200000</v>
      </c>
      <c r="O566" s="54">
        <f t="shared" si="343"/>
        <v>0</v>
      </c>
      <c r="P566" s="9">
        <f t="shared" ref="P566:R570" si="344">P567</f>
        <v>0</v>
      </c>
      <c r="Q566" s="66">
        <f t="shared" si="343"/>
        <v>0</v>
      </c>
      <c r="R566" s="9">
        <f t="shared" si="344"/>
        <v>0</v>
      </c>
      <c r="S566" s="62">
        <f t="shared" si="343"/>
        <v>0</v>
      </c>
    </row>
    <row r="567" spans="1:19" ht="38.25" outlineLevel="4">
      <c r="A567" s="3" t="s">
        <v>26</v>
      </c>
      <c r="B567" s="4" t="s">
        <v>4</v>
      </c>
      <c r="C567" s="7" t="s">
        <v>471</v>
      </c>
      <c r="D567" s="7" t="s">
        <v>474</v>
      </c>
      <c r="E567" s="8" t="str">
        <f t="shared" si="322"/>
        <v>01 4 11 81700</v>
      </c>
      <c r="F567" s="7" t="s">
        <v>469</v>
      </c>
      <c r="G567" s="7" t="s">
        <v>486</v>
      </c>
      <c r="H567" s="7" t="s">
        <v>482</v>
      </c>
      <c r="I567" s="7" t="s">
        <v>528</v>
      </c>
      <c r="J567" s="4" t="s">
        <v>27</v>
      </c>
      <c r="K567" s="4"/>
      <c r="L567" s="4"/>
      <c r="M567" s="9">
        <f t="shared" si="343"/>
        <v>2200000</v>
      </c>
      <c r="N567" s="9">
        <f t="shared" si="343"/>
        <v>2200000</v>
      </c>
      <c r="O567" s="54">
        <f t="shared" si="343"/>
        <v>0</v>
      </c>
      <c r="P567" s="9">
        <f t="shared" si="344"/>
        <v>0</v>
      </c>
      <c r="Q567" s="66">
        <f t="shared" si="343"/>
        <v>0</v>
      </c>
      <c r="R567" s="9">
        <f t="shared" si="344"/>
        <v>0</v>
      </c>
      <c r="S567" s="62">
        <f t="shared" si="343"/>
        <v>0</v>
      </c>
    </row>
    <row r="568" spans="1:19" ht="51" outlineLevel="5">
      <c r="A568" s="3" t="s">
        <v>28</v>
      </c>
      <c r="B568" s="4" t="s">
        <v>4</v>
      </c>
      <c r="C568" s="7" t="s">
        <v>471</v>
      </c>
      <c r="D568" s="7" t="s">
        <v>474</v>
      </c>
      <c r="E568" s="8" t="str">
        <f t="shared" si="322"/>
        <v>01 4 11 81700</v>
      </c>
      <c r="F568" s="7" t="s">
        <v>469</v>
      </c>
      <c r="G568" s="7" t="s">
        <v>486</v>
      </c>
      <c r="H568" s="7" t="s">
        <v>482</v>
      </c>
      <c r="I568" s="7" t="s">
        <v>528</v>
      </c>
      <c r="J568" s="4" t="s">
        <v>29</v>
      </c>
      <c r="K568" s="4"/>
      <c r="L568" s="4"/>
      <c r="M568" s="9">
        <f t="shared" si="343"/>
        <v>2200000</v>
      </c>
      <c r="N568" s="9">
        <f t="shared" si="343"/>
        <v>2200000</v>
      </c>
      <c r="O568" s="54">
        <f t="shared" si="343"/>
        <v>0</v>
      </c>
      <c r="P568" s="9">
        <f t="shared" si="344"/>
        <v>0</v>
      </c>
      <c r="Q568" s="66">
        <f t="shared" si="343"/>
        <v>0</v>
      </c>
      <c r="R568" s="9">
        <f t="shared" si="344"/>
        <v>0</v>
      </c>
      <c r="S568" s="62">
        <f t="shared" si="343"/>
        <v>0</v>
      </c>
    </row>
    <row r="569" spans="1:19" ht="25.5" outlineLevel="6">
      <c r="A569" s="3" t="s">
        <v>30</v>
      </c>
      <c r="B569" s="4" t="s">
        <v>4</v>
      </c>
      <c r="C569" s="7" t="s">
        <v>471</v>
      </c>
      <c r="D569" s="7" t="s">
        <v>474</v>
      </c>
      <c r="E569" s="8" t="str">
        <f t="shared" si="322"/>
        <v>01 4 11 81700</v>
      </c>
      <c r="F569" s="7" t="s">
        <v>469</v>
      </c>
      <c r="G569" s="7" t="s">
        <v>486</v>
      </c>
      <c r="H569" s="7" t="s">
        <v>482</v>
      </c>
      <c r="I569" s="7" t="s">
        <v>528</v>
      </c>
      <c r="J569" s="4" t="s">
        <v>31</v>
      </c>
      <c r="K569" s="4"/>
      <c r="L569" s="4"/>
      <c r="M569" s="9">
        <f t="shared" si="343"/>
        <v>2200000</v>
      </c>
      <c r="N569" s="9">
        <f t="shared" si="343"/>
        <v>2200000</v>
      </c>
      <c r="O569" s="54">
        <f t="shared" si="343"/>
        <v>0</v>
      </c>
      <c r="P569" s="9">
        <f t="shared" si="344"/>
        <v>0</v>
      </c>
      <c r="Q569" s="66">
        <f t="shared" si="343"/>
        <v>0</v>
      </c>
      <c r="R569" s="9">
        <f t="shared" si="344"/>
        <v>0</v>
      </c>
      <c r="S569" s="62">
        <f t="shared" si="343"/>
        <v>0</v>
      </c>
    </row>
    <row r="570" spans="1:19" outlineLevel="7">
      <c r="A570" s="3" t="s">
        <v>68</v>
      </c>
      <c r="B570" s="4" t="s">
        <v>4</v>
      </c>
      <c r="C570" s="7" t="s">
        <v>471</v>
      </c>
      <c r="D570" s="7" t="s">
        <v>474</v>
      </c>
      <c r="E570" s="8" t="str">
        <f t="shared" si="322"/>
        <v>01 4 11 81700</v>
      </c>
      <c r="F570" s="7" t="s">
        <v>469</v>
      </c>
      <c r="G570" s="7" t="s">
        <v>486</v>
      </c>
      <c r="H570" s="7" t="s">
        <v>482</v>
      </c>
      <c r="I570" s="7" t="s">
        <v>528</v>
      </c>
      <c r="J570" s="4" t="s">
        <v>31</v>
      </c>
      <c r="K570" s="4" t="s">
        <v>69</v>
      </c>
      <c r="L570" s="4"/>
      <c r="M570" s="9">
        <f t="shared" si="343"/>
        <v>2200000</v>
      </c>
      <c r="N570" s="9">
        <f t="shared" si="343"/>
        <v>2200000</v>
      </c>
      <c r="O570" s="54">
        <f t="shared" si="343"/>
        <v>0</v>
      </c>
      <c r="P570" s="9">
        <f t="shared" si="344"/>
        <v>0</v>
      </c>
      <c r="Q570" s="66">
        <f t="shared" si="343"/>
        <v>0</v>
      </c>
      <c r="R570" s="9">
        <f t="shared" si="344"/>
        <v>0</v>
      </c>
      <c r="S570" s="62">
        <f t="shared" si="343"/>
        <v>0</v>
      </c>
    </row>
    <row r="571" spans="1:19" outlineLevel="7">
      <c r="A571" s="3" t="s">
        <v>48</v>
      </c>
      <c r="B571" s="4" t="s">
        <v>4</v>
      </c>
      <c r="C571" s="7" t="s">
        <v>471</v>
      </c>
      <c r="D571" s="7" t="s">
        <v>474</v>
      </c>
      <c r="E571" s="8" t="str">
        <f t="shared" si="322"/>
        <v>01 4 11 81700</v>
      </c>
      <c r="F571" s="7" t="s">
        <v>469</v>
      </c>
      <c r="G571" s="7" t="s">
        <v>486</v>
      </c>
      <c r="H571" s="7" t="s">
        <v>482</v>
      </c>
      <c r="I571" s="7" t="s">
        <v>528</v>
      </c>
      <c r="J571" s="4" t="s">
        <v>31</v>
      </c>
      <c r="K571" s="4" t="s">
        <v>69</v>
      </c>
      <c r="L571" s="4" t="s">
        <v>70</v>
      </c>
      <c r="M571" s="21">
        <v>2200000</v>
      </c>
      <c r="N571" s="21">
        <v>2200000</v>
      </c>
      <c r="O571" s="55">
        <v>0</v>
      </c>
      <c r="P571" s="21">
        <v>0</v>
      </c>
      <c r="Q571" s="67">
        <v>0</v>
      </c>
      <c r="R571" s="21">
        <v>0</v>
      </c>
      <c r="S571" s="63">
        <v>0</v>
      </c>
    </row>
    <row r="572" spans="1:19" ht="25.5" outlineLevel="3">
      <c r="A572" s="3" t="s">
        <v>246</v>
      </c>
      <c r="B572" s="4" t="s">
        <v>4</v>
      </c>
      <c r="C572" s="7" t="s">
        <v>471</v>
      </c>
      <c r="D572" s="7" t="s">
        <v>474</v>
      </c>
      <c r="E572" s="8" t="str">
        <f t="shared" si="322"/>
        <v>01 4 11 81710</v>
      </c>
      <c r="F572" s="7" t="s">
        <v>469</v>
      </c>
      <c r="G572" s="7" t="s">
        <v>486</v>
      </c>
      <c r="H572" s="7" t="s">
        <v>482</v>
      </c>
      <c r="I572" s="7" t="s">
        <v>529</v>
      </c>
      <c r="J572" s="4"/>
      <c r="K572" s="4"/>
      <c r="L572" s="4"/>
      <c r="M572" s="9">
        <f t="shared" ref="M572:S576" si="345">M573</f>
        <v>600000</v>
      </c>
      <c r="N572" s="9">
        <f t="shared" si="345"/>
        <v>300000</v>
      </c>
      <c r="O572" s="54">
        <f t="shared" si="345"/>
        <v>0</v>
      </c>
      <c r="P572" s="9">
        <f t="shared" ref="P572:R576" si="346">P573</f>
        <v>0</v>
      </c>
      <c r="Q572" s="66">
        <f t="shared" si="345"/>
        <v>0</v>
      </c>
      <c r="R572" s="9">
        <f t="shared" si="346"/>
        <v>0</v>
      </c>
      <c r="S572" s="62">
        <f t="shared" si="345"/>
        <v>0</v>
      </c>
    </row>
    <row r="573" spans="1:19" ht="38.25" outlineLevel="4">
      <c r="A573" s="3" t="s">
        <v>26</v>
      </c>
      <c r="B573" s="4" t="s">
        <v>4</v>
      </c>
      <c r="C573" s="7" t="s">
        <v>471</v>
      </c>
      <c r="D573" s="7" t="s">
        <v>474</v>
      </c>
      <c r="E573" s="8" t="str">
        <f t="shared" si="322"/>
        <v>01 4 11 81710</v>
      </c>
      <c r="F573" s="7" t="s">
        <v>469</v>
      </c>
      <c r="G573" s="7" t="s">
        <v>486</v>
      </c>
      <c r="H573" s="7" t="s">
        <v>482</v>
      </c>
      <c r="I573" s="7" t="s">
        <v>529</v>
      </c>
      <c r="J573" s="4" t="s">
        <v>27</v>
      </c>
      <c r="K573" s="4"/>
      <c r="L573" s="4"/>
      <c r="M573" s="9">
        <f t="shared" si="345"/>
        <v>600000</v>
      </c>
      <c r="N573" s="9">
        <f t="shared" si="345"/>
        <v>300000</v>
      </c>
      <c r="O573" s="54">
        <f t="shared" si="345"/>
        <v>0</v>
      </c>
      <c r="P573" s="9">
        <f t="shared" si="346"/>
        <v>0</v>
      </c>
      <c r="Q573" s="66">
        <f t="shared" si="345"/>
        <v>0</v>
      </c>
      <c r="R573" s="9">
        <f t="shared" si="346"/>
        <v>0</v>
      </c>
      <c r="S573" s="62">
        <f t="shared" si="345"/>
        <v>0</v>
      </c>
    </row>
    <row r="574" spans="1:19" ht="51" outlineLevel="5">
      <c r="A574" s="3" t="s">
        <v>28</v>
      </c>
      <c r="B574" s="4" t="s">
        <v>4</v>
      </c>
      <c r="C574" s="7" t="s">
        <v>471</v>
      </c>
      <c r="D574" s="7" t="s">
        <v>474</v>
      </c>
      <c r="E574" s="8" t="str">
        <f t="shared" si="322"/>
        <v>01 4 11 81710</v>
      </c>
      <c r="F574" s="7" t="s">
        <v>469</v>
      </c>
      <c r="G574" s="7" t="s">
        <v>486</v>
      </c>
      <c r="H574" s="7" t="s">
        <v>482</v>
      </c>
      <c r="I574" s="7" t="s">
        <v>529</v>
      </c>
      <c r="J574" s="4" t="s">
        <v>29</v>
      </c>
      <c r="K574" s="4"/>
      <c r="L574" s="4"/>
      <c r="M574" s="9">
        <f t="shared" si="345"/>
        <v>600000</v>
      </c>
      <c r="N574" s="9">
        <f t="shared" si="345"/>
        <v>300000</v>
      </c>
      <c r="O574" s="54">
        <f t="shared" si="345"/>
        <v>0</v>
      </c>
      <c r="P574" s="9">
        <f t="shared" si="346"/>
        <v>0</v>
      </c>
      <c r="Q574" s="66">
        <f t="shared" si="345"/>
        <v>0</v>
      </c>
      <c r="R574" s="9">
        <f t="shared" si="346"/>
        <v>0</v>
      </c>
      <c r="S574" s="62">
        <f t="shared" si="345"/>
        <v>0</v>
      </c>
    </row>
    <row r="575" spans="1:19" ht="25.5" outlineLevel="6">
      <c r="A575" s="3" t="s">
        <v>30</v>
      </c>
      <c r="B575" s="4" t="s">
        <v>4</v>
      </c>
      <c r="C575" s="7" t="s">
        <v>471</v>
      </c>
      <c r="D575" s="7" t="s">
        <v>474</v>
      </c>
      <c r="E575" s="8" t="str">
        <f t="shared" si="322"/>
        <v>01 4 11 81710</v>
      </c>
      <c r="F575" s="7" t="s">
        <v>469</v>
      </c>
      <c r="G575" s="7" t="s">
        <v>486</v>
      </c>
      <c r="H575" s="7" t="s">
        <v>482</v>
      </c>
      <c r="I575" s="7" t="s">
        <v>529</v>
      </c>
      <c r="J575" s="4" t="s">
        <v>31</v>
      </c>
      <c r="K575" s="4"/>
      <c r="L575" s="4"/>
      <c r="M575" s="9">
        <f t="shared" si="345"/>
        <v>600000</v>
      </c>
      <c r="N575" s="9">
        <f t="shared" si="345"/>
        <v>300000</v>
      </c>
      <c r="O575" s="54">
        <f t="shared" si="345"/>
        <v>0</v>
      </c>
      <c r="P575" s="9">
        <f t="shared" si="346"/>
        <v>0</v>
      </c>
      <c r="Q575" s="66">
        <f t="shared" si="345"/>
        <v>0</v>
      </c>
      <c r="R575" s="9">
        <f t="shared" si="346"/>
        <v>0</v>
      </c>
      <c r="S575" s="62">
        <f t="shared" si="345"/>
        <v>0</v>
      </c>
    </row>
    <row r="576" spans="1:19" ht="25.5" outlineLevel="7">
      <c r="A576" s="3" t="s">
        <v>64</v>
      </c>
      <c r="B576" s="4" t="s">
        <v>4</v>
      </c>
      <c r="C576" s="7" t="s">
        <v>471</v>
      </c>
      <c r="D576" s="7" t="s">
        <v>474</v>
      </c>
      <c r="E576" s="8" t="str">
        <f t="shared" si="322"/>
        <v>01 4 11 81710</v>
      </c>
      <c r="F576" s="7" t="s">
        <v>469</v>
      </c>
      <c r="G576" s="7" t="s">
        <v>486</v>
      </c>
      <c r="H576" s="7" t="s">
        <v>482</v>
      </c>
      <c r="I576" s="7" t="s">
        <v>529</v>
      </c>
      <c r="J576" s="4" t="s">
        <v>31</v>
      </c>
      <c r="K576" s="4" t="s">
        <v>65</v>
      </c>
      <c r="L576" s="4"/>
      <c r="M576" s="9">
        <f t="shared" si="345"/>
        <v>600000</v>
      </c>
      <c r="N576" s="9">
        <f t="shared" si="345"/>
        <v>300000</v>
      </c>
      <c r="O576" s="54">
        <f t="shared" si="345"/>
        <v>0</v>
      </c>
      <c r="P576" s="9">
        <f t="shared" si="346"/>
        <v>0</v>
      </c>
      <c r="Q576" s="66">
        <f t="shared" si="345"/>
        <v>0</v>
      </c>
      <c r="R576" s="9">
        <f t="shared" si="346"/>
        <v>0</v>
      </c>
      <c r="S576" s="62">
        <f t="shared" si="345"/>
        <v>0</v>
      </c>
    </row>
    <row r="577" spans="1:19" ht="25.5" outlineLevel="7">
      <c r="A577" s="3" t="s">
        <v>66</v>
      </c>
      <c r="B577" s="4" t="s">
        <v>4</v>
      </c>
      <c r="C577" s="7" t="s">
        <v>471</v>
      </c>
      <c r="D577" s="7" t="s">
        <v>474</v>
      </c>
      <c r="E577" s="8" t="str">
        <f t="shared" si="322"/>
        <v>01 4 11 81710</v>
      </c>
      <c r="F577" s="7" t="s">
        <v>469</v>
      </c>
      <c r="G577" s="7" t="s">
        <v>486</v>
      </c>
      <c r="H577" s="7" t="s">
        <v>482</v>
      </c>
      <c r="I577" s="7" t="s">
        <v>529</v>
      </c>
      <c r="J577" s="4" t="s">
        <v>31</v>
      </c>
      <c r="K577" s="4" t="s">
        <v>65</v>
      </c>
      <c r="L577" s="4" t="s">
        <v>67</v>
      </c>
      <c r="M577" s="21">
        <v>600000</v>
      </c>
      <c r="N577" s="21">
        <v>300000</v>
      </c>
      <c r="O577" s="55">
        <v>0</v>
      </c>
      <c r="P577" s="21">
        <v>0</v>
      </c>
      <c r="Q577" s="67">
        <v>0</v>
      </c>
      <c r="R577" s="21">
        <v>0</v>
      </c>
      <c r="S577" s="63">
        <v>0</v>
      </c>
    </row>
    <row r="578" spans="1:19" outlineLevel="3">
      <c r="A578" s="3" t="s">
        <v>247</v>
      </c>
      <c r="B578" s="4" t="s">
        <v>4</v>
      </c>
      <c r="C578" s="7" t="s">
        <v>471</v>
      </c>
      <c r="D578" s="7" t="s">
        <v>474</v>
      </c>
      <c r="E578" s="8" t="str">
        <f t="shared" si="322"/>
        <v>01 4 11 81730</v>
      </c>
      <c r="F578" s="7" t="s">
        <v>469</v>
      </c>
      <c r="G578" s="7" t="s">
        <v>486</v>
      </c>
      <c r="H578" s="7" t="s">
        <v>482</v>
      </c>
      <c r="I578" s="7" t="s">
        <v>530</v>
      </c>
      <c r="J578" s="4"/>
      <c r="K578" s="4"/>
      <c r="L578" s="4"/>
      <c r="M578" s="9">
        <f t="shared" ref="M578:S580" si="347">M579</f>
        <v>3687768.98</v>
      </c>
      <c r="N578" s="9">
        <f t="shared" si="347"/>
        <v>5796241.3499999996</v>
      </c>
      <c r="O578" s="54">
        <f t="shared" si="347"/>
        <v>0</v>
      </c>
      <c r="P578" s="9">
        <f t="shared" ref="P578:R580" si="348">P579</f>
        <v>0</v>
      </c>
      <c r="Q578" s="66">
        <f t="shared" si="347"/>
        <v>0</v>
      </c>
      <c r="R578" s="9">
        <f t="shared" si="348"/>
        <v>0</v>
      </c>
      <c r="S578" s="62">
        <f t="shared" si="347"/>
        <v>0</v>
      </c>
    </row>
    <row r="579" spans="1:19" ht="38.25" outlineLevel="4">
      <c r="A579" s="3" t="s">
        <v>26</v>
      </c>
      <c r="B579" s="4" t="s">
        <v>4</v>
      </c>
      <c r="C579" s="7" t="s">
        <v>471</v>
      </c>
      <c r="D579" s="7" t="s">
        <v>474</v>
      </c>
      <c r="E579" s="8" t="str">
        <f t="shared" si="322"/>
        <v>01 4 11 81730</v>
      </c>
      <c r="F579" s="7" t="s">
        <v>469</v>
      </c>
      <c r="G579" s="7" t="s">
        <v>486</v>
      </c>
      <c r="H579" s="7" t="s">
        <v>482</v>
      </c>
      <c r="I579" s="7" t="s">
        <v>530</v>
      </c>
      <c r="J579" s="4" t="s">
        <v>27</v>
      </c>
      <c r="K579" s="4"/>
      <c r="L579" s="4"/>
      <c r="M579" s="9">
        <f t="shared" si="347"/>
        <v>3687768.98</v>
      </c>
      <c r="N579" s="9">
        <f t="shared" si="347"/>
        <v>5796241.3499999996</v>
      </c>
      <c r="O579" s="54">
        <f t="shared" si="347"/>
        <v>0</v>
      </c>
      <c r="P579" s="9">
        <f t="shared" si="348"/>
        <v>0</v>
      </c>
      <c r="Q579" s="66">
        <f t="shared" si="347"/>
        <v>0</v>
      </c>
      <c r="R579" s="9">
        <f t="shared" si="348"/>
        <v>0</v>
      </c>
      <c r="S579" s="62">
        <f t="shared" si="347"/>
        <v>0</v>
      </c>
    </row>
    <row r="580" spans="1:19" ht="51" outlineLevel="5">
      <c r="A580" s="3" t="s">
        <v>28</v>
      </c>
      <c r="B580" s="4" t="s">
        <v>4</v>
      </c>
      <c r="C580" s="7" t="s">
        <v>471</v>
      </c>
      <c r="D580" s="7" t="s">
        <v>474</v>
      </c>
      <c r="E580" s="8" t="str">
        <f t="shared" si="322"/>
        <v>01 4 11 81730</v>
      </c>
      <c r="F580" s="7" t="s">
        <v>469</v>
      </c>
      <c r="G580" s="7" t="s">
        <v>486</v>
      </c>
      <c r="H580" s="7" t="s">
        <v>482</v>
      </c>
      <c r="I580" s="7" t="s">
        <v>530</v>
      </c>
      <c r="J580" s="4" t="s">
        <v>29</v>
      </c>
      <c r="K580" s="4"/>
      <c r="L580" s="4"/>
      <c r="M580" s="9">
        <f t="shared" si="347"/>
        <v>3687768.98</v>
      </c>
      <c r="N580" s="9">
        <f t="shared" si="347"/>
        <v>5796241.3499999996</v>
      </c>
      <c r="O580" s="54">
        <f t="shared" si="347"/>
        <v>0</v>
      </c>
      <c r="P580" s="9">
        <f t="shared" si="348"/>
        <v>0</v>
      </c>
      <c r="Q580" s="66">
        <f t="shared" si="347"/>
        <v>0</v>
      </c>
      <c r="R580" s="9">
        <f t="shared" si="348"/>
        <v>0</v>
      </c>
      <c r="S580" s="62">
        <f t="shared" si="347"/>
        <v>0</v>
      </c>
    </row>
    <row r="581" spans="1:19" ht="25.5" outlineLevel="6">
      <c r="A581" s="3" t="s">
        <v>30</v>
      </c>
      <c r="B581" s="4" t="s">
        <v>4</v>
      </c>
      <c r="C581" s="7" t="s">
        <v>471</v>
      </c>
      <c r="D581" s="7" t="s">
        <v>474</v>
      </c>
      <c r="E581" s="8" t="str">
        <f t="shared" si="322"/>
        <v>01 4 11 81730</v>
      </c>
      <c r="F581" s="7" t="s">
        <v>469</v>
      </c>
      <c r="G581" s="7" t="s">
        <v>486</v>
      </c>
      <c r="H581" s="7" t="s">
        <v>482</v>
      </c>
      <c r="I581" s="7" t="s">
        <v>530</v>
      </c>
      <c r="J581" s="4" t="s">
        <v>31</v>
      </c>
      <c r="K581" s="4"/>
      <c r="L581" s="4"/>
      <c r="M581" s="9">
        <f>M582+M584+M586</f>
        <v>3687768.98</v>
      </c>
      <c r="N581" s="9">
        <f>N582+N584+N586</f>
        <v>5796241.3499999996</v>
      </c>
      <c r="O581" s="54">
        <f>O582+O584+O586</f>
        <v>0</v>
      </c>
      <c r="P581" s="9">
        <f t="shared" ref="P581:R581" si="349">P582+P584+P586</f>
        <v>0</v>
      </c>
      <c r="Q581" s="66">
        <f>Q582+Q584+Q586</f>
        <v>0</v>
      </c>
      <c r="R581" s="9">
        <f t="shared" si="349"/>
        <v>0</v>
      </c>
      <c r="S581" s="62">
        <f>S582+S584+S586</f>
        <v>0</v>
      </c>
    </row>
    <row r="582" spans="1:19" ht="25.5" outlineLevel="7">
      <c r="A582" s="3" t="s">
        <v>64</v>
      </c>
      <c r="B582" s="4" t="s">
        <v>4</v>
      </c>
      <c r="C582" s="7" t="s">
        <v>471</v>
      </c>
      <c r="D582" s="7" t="s">
        <v>474</v>
      </c>
      <c r="E582" s="8" t="str">
        <f t="shared" si="322"/>
        <v>01 4 11 81730</v>
      </c>
      <c r="F582" s="7" t="s">
        <v>469</v>
      </c>
      <c r="G582" s="7" t="s">
        <v>486</v>
      </c>
      <c r="H582" s="7" t="s">
        <v>482</v>
      </c>
      <c r="I582" s="7" t="s">
        <v>530</v>
      </c>
      <c r="J582" s="4" t="s">
        <v>31</v>
      </c>
      <c r="K582" s="4" t="s">
        <v>65</v>
      </c>
      <c r="L582" s="4"/>
      <c r="M582" s="9">
        <f>M583</f>
        <v>2999049.8</v>
      </c>
      <c r="N582" s="9">
        <f>N583</f>
        <v>2793698.13</v>
      </c>
      <c r="O582" s="54">
        <f>O583</f>
        <v>0</v>
      </c>
      <c r="P582" s="9">
        <f t="shared" ref="P582:R582" si="350">P583</f>
        <v>0</v>
      </c>
      <c r="Q582" s="66">
        <f>Q583</f>
        <v>0</v>
      </c>
      <c r="R582" s="9">
        <f t="shared" si="350"/>
        <v>0</v>
      </c>
      <c r="S582" s="62">
        <f>S583</f>
        <v>0</v>
      </c>
    </row>
    <row r="583" spans="1:19" ht="25.5" outlineLevel="7">
      <c r="A583" s="3" t="s">
        <v>66</v>
      </c>
      <c r="B583" s="4" t="s">
        <v>4</v>
      </c>
      <c r="C583" s="7" t="s">
        <v>471</v>
      </c>
      <c r="D583" s="7" t="s">
        <v>474</v>
      </c>
      <c r="E583" s="8" t="str">
        <f t="shared" si="322"/>
        <v>01 4 11 81730</v>
      </c>
      <c r="F583" s="7" t="s">
        <v>469</v>
      </c>
      <c r="G583" s="7" t="s">
        <v>486</v>
      </c>
      <c r="H583" s="7" t="s">
        <v>482</v>
      </c>
      <c r="I583" s="7" t="s">
        <v>530</v>
      </c>
      <c r="J583" s="4" t="s">
        <v>31</v>
      </c>
      <c r="K583" s="4" t="s">
        <v>65</v>
      </c>
      <c r="L583" s="4" t="s">
        <v>67</v>
      </c>
      <c r="M583" s="21">
        <v>2999049.8</v>
      </c>
      <c r="N583" s="21">
        <v>2793698.13</v>
      </c>
      <c r="O583" s="55">
        <v>0</v>
      </c>
      <c r="P583" s="21">
        <v>0</v>
      </c>
      <c r="Q583" s="67">
        <v>0</v>
      </c>
      <c r="R583" s="21">
        <v>0</v>
      </c>
      <c r="S583" s="63">
        <v>0</v>
      </c>
    </row>
    <row r="584" spans="1:19" outlineLevel="7">
      <c r="A584" s="3" t="s">
        <v>68</v>
      </c>
      <c r="B584" s="4" t="s">
        <v>4</v>
      </c>
      <c r="C584" s="7" t="s">
        <v>471</v>
      </c>
      <c r="D584" s="7" t="s">
        <v>474</v>
      </c>
      <c r="E584" s="8" t="str">
        <f t="shared" si="322"/>
        <v>01 4 11 81730</v>
      </c>
      <c r="F584" s="7" t="s">
        <v>469</v>
      </c>
      <c r="G584" s="7" t="s">
        <v>486</v>
      </c>
      <c r="H584" s="7" t="s">
        <v>482</v>
      </c>
      <c r="I584" s="7" t="s">
        <v>530</v>
      </c>
      <c r="J584" s="4" t="s">
        <v>31</v>
      </c>
      <c r="K584" s="4" t="s">
        <v>69</v>
      </c>
      <c r="L584" s="4"/>
      <c r="M584" s="9">
        <f>M585</f>
        <v>688719.18</v>
      </c>
      <c r="N584" s="9">
        <f>N585</f>
        <v>1346336.42</v>
      </c>
      <c r="O584" s="54">
        <f>O585</f>
        <v>0</v>
      </c>
      <c r="P584" s="9">
        <f t="shared" ref="P584:R584" si="351">P585</f>
        <v>0</v>
      </c>
      <c r="Q584" s="66">
        <f>Q585</f>
        <v>0</v>
      </c>
      <c r="R584" s="9">
        <f t="shared" si="351"/>
        <v>0</v>
      </c>
      <c r="S584" s="62">
        <f>S585</f>
        <v>0</v>
      </c>
    </row>
    <row r="585" spans="1:19" outlineLevel="7">
      <c r="A585" s="3" t="s">
        <v>48</v>
      </c>
      <c r="B585" s="4" t="s">
        <v>4</v>
      </c>
      <c r="C585" s="7" t="s">
        <v>471</v>
      </c>
      <c r="D585" s="7" t="s">
        <v>474</v>
      </c>
      <c r="E585" s="8" t="str">
        <f t="shared" si="322"/>
        <v>01 4 11 81730</v>
      </c>
      <c r="F585" s="7" t="s">
        <v>469</v>
      </c>
      <c r="G585" s="7" t="s">
        <v>486</v>
      </c>
      <c r="H585" s="7" t="s">
        <v>482</v>
      </c>
      <c r="I585" s="7" t="s">
        <v>530</v>
      </c>
      <c r="J585" s="4" t="s">
        <v>31</v>
      </c>
      <c r="K585" s="4" t="s">
        <v>69</v>
      </c>
      <c r="L585" s="4" t="s">
        <v>70</v>
      </c>
      <c r="M585" s="21">
        <v>688719.18</v>
      </c>
      <c r="N585" s="21">
        <v>1346336.42</v>
      </c>
      <c r="O585" s="55">
        <v>0</v>
      </c>
      <c r="P585" s="21">
        <v>0</v>
      </c>
      <c r="Q585" s="67">
        <v>0</v>
      </c>
      <c r="R585" s="21">
        <v>0</v>
      </c>
      <c r="S585" s="63">
        <v>0</v>
      </c>
    </row>
    <row r="586" spans="1:19" ht="25.5" outlineLevel="7">
      <c r="A586" s="3" t="s">
        <v>71</v>
      </c>
      <c r="B586" s="4" t="s">
        <v>4</v>
      </c>
      <c r="C586" s="7" t="s">
        <v>471</v>
      </c>
      <c r="D586" s="7" t="s">
        <v>474</v>
      </c>
      <c r="E586" s="8" t="str">
        <f t="shared" si="322"/>
        <v>01 4 11 81730</v>
      </c>
      <c r="F586" s="7" t="s">
        <v>469</v>
      </c>
      <c r="G586" s="7" t="s">
        <v>486</v>
      </c>
      <c r="H586" s="7" t="s">
        <v>482</v>
      </c>
      <c r="I586" s="7" t="s">
        <v>530</v>
      </c>
      <c r="J586" s="4" t="s">
        <v>31</v>
      </c>
      <c r="K586" s="4" t="s">
        <v>72</v>
      </c>
      <c r="L586" s="4"/>
      <c r="M586" s="9">
        <f>M587</f>
        <v>0</v>
      </c>
      <c r="N586" s="9">
        <f>N587</f>
        <v>1656206.8</v>
      </c>
      <c r="O586" s="54">
        <f>O587</f>
        <v>0</v>
      </c>
      <c r="P586" s="9">
        <f t="shared" ref="P586:R586" si="352">P587</f>
        <v>0</v>
      </c>
      <c r="Q586" s="66">
        <f>Q587</f>
        <v>0</v>
      </c>
      <c r="R586" s="9">
        <f t="shared" si="352"/>
        <v>0</v>
      </c>
      <c r="S586" s="62">
        <f>S587</f>
        <v>0</v>
      </c>
    </row>
    <row r="587" spans="1:19" ht="25.5" outlineLevel="7">
      <c r="A587" s="3" t="s">
        <v>43</v>
      </c>
      <c r="B587" s="4" t="s">
        <v>4</v>
      </c>
      <c r="C587" s="7" t="s">
        <v>471</v>
      </c>
      <c r="D587" s="7" t="s">
        <v>474</v>
      </c>
      <c r="E587" s="8" t="str">
        <f t="shared" si="322"/>
        <v>01 4 11 81730</v>
      </c>
      <c r="F587" s="7" t="s">
        <v>469</v>
      </c>
      <c r="G587" s="7" t="s">
        <v>486</v>
      </c>
      <c r="H587" s="7" t="s">
        <v>482</v>
      </c>
      <c r="I587" s="7" t="s">
        <v>530</v>
      </c>
      <c r="J587" s="4" t="s">
        <v>31</v>
      </c>
      <c r="K587" s="4" t="s">
        <v>72</v>
      </c>
      <c r="L587" s="4" t="s">
        <v>73</v>
      </c>
      <c r="M587" s="21">
        <v>0</v>
      </c>
      <c r="N587" s="21">
        <v>1656206.8</v>
      </c>
      <c r="O587" s="55">
        <v>0</v>
      </c>
      <c r="P587" s="21">
        <v>0</v>
      </c>
      <c r="Q587" s="67">
        <v>0</v>
      </c>
      <c r="R587" s="21">
        <v>0</v>
      </c>
      <c r="S587" s="63">
        <v>0</v>
      </c>
    </row>
    <row r="588" spans="1:19" ht="51" outlineLevel="3">
      <c r="A588" s="3" t="s">
        <v>248</v>
      </c>
      <c r="B588" s="4" t="s">
        <v>4</v>
      </c>
      <c r="C588" s="7" t="s">
        <v>471</v>
      </c>
      <c r="D588" s="7" t="s">
        <v>474</v>
      </c>
      <c r="E588" s="8" t="str">
        <f t="shared" si="322"/>
        <v>01 4 11 L2990</v>
      </c>
      <c r="F588" s="7" t="s">
        <v>469</v>
      </c>
      <c r="G588" s="7" t="s">
        <v>486</v>
      </c>
      <c r="H588" s="7" t="s">
        <v>482</v>
      </c>
      <c r="I588" s="7" t="s">
        <v>531</v>
      </c>
      <c r="J588" s="4"/>
      <c r="K588" s="4"/>
      <c r="L588" s="4"/>
      <c r="M588" s="9">
        <f t="shared" ref="M588:S591" si="353">M589</f>
        <v>674551.61</v>
      </c>
      <c r="N588" s="9">
        <f t="shared" si="353"/>
        <v>674551.70000000007</v>
      </c>
      <c r="O588" s="54">
        <f t="shared" si="353"/>
        <v>0</v>
      </c>
      <c r="P588" s="9">
        <f t="shared" ref="P588:R591" si="354">P589</f>
        <v>0</v>
      </c>
      <c r="Q588" s="66">
        <f t="shared" si="353"/>
        <v>0</v>
      </c>
      <c r="R588" s="9">
        <f t="shared" si="354"/>
        <v>7185608.5999999996</v>
      </c>
      <c r="S588" s="62">
        <f t="shared" si="353"/>
        <v>0</v>
      </c>
    </row>
    <row r="589" spans="1:19" ht="38.25" outlineLevel="4">
      <c r="A589" s="3" t="s">
        <v>26</v>
      </c>
      <c r="B589" s="4" t="s">
        <v>4</v>
      </c>
      <c r="C589" s="7" t="s">
        <v>471</v>
      </c>
      <c r="D589" s="7" t="s">
        <v>474</v>
      </c>
      <c r="E589" s="8" t="str">
        <f t="shared" si="322"/>
        <v>01 4 11 L2990</v>
      </c>
      <c r="F589" s="7" t="s">
        <v>469</v>
      </c>
      <c r="G589" s="7" t="s">
        <v>486</v>
      </c>
      <c r="H589" s="7" t="s">
        <v>482</v>
      </c>
      <c r="I589" s="7" t="s">
        <v>531</v>
      </c>
      <c r="J589" s="4" t="s">
        <v>27</v>
      </c>
      <c r="K589" s="4"/>
      <c r="L589" s="4"/>
      <c r="M589" s="9">
        <f t="shared" si="353"/>
        <v>674551.61</v>
      </c>
      <c r="N589" s="9">
        <f t="shared" si="353"/>
        <v>674551.70000000007</v>
      </c>
      <c r="O589" s="54">
        <f t="shared" si="353"/>
        <v>0</v>
      </c>
      <c r="P589" s="9">
        <f t="shared" si="354"/>
        <v>0</v>
      </c>
      <c r="Q589" s="66">
        <f t="shared" si="353"/>
        <v>0</v>
      </c>
      <c r="R589" s="9">
        <f t="shared" si="354"/>
        <v>7185608.5999999996</v>
      </c>
      <c r="S589" s="62">
        <f t="shared" si="353"/>
        <v>0</v>
      </c>
    </row>
    <row r="590" spans="1:19" ht="51" outlineLevel="5">
      <c r="A590" s="3" t="s">
        <v>28</v>
      </c>
      <c r="B590" s="4" t="s">
        <v>4</v>
      </c>
      <c r="C590" s="7" t="s">
        <v>471</v>
      </c>
      <c r="D590" s="7" t="s">
        <v>474</v>
      </c>
      <c r="E590" s="8" t="str">
        <f t="shared" si="322"/>
        <v>01 4 11 L2990</v>
      </c>
      <c r="F590" s="7" t="s">
        <v>469</v>
      </c>
      <c r="G590" s="7" t="s">
        <v>486</v>
      </c>
      <c r="H590" s="7" t="s">
        <v>482</v>
      </c>
      <c r="I590" s="7" t="s">
        <v>531</v>
      </c>
      <c r="J590" s="4" t="s">
        <v>29</v>
      </c>
      <c r="K590" s="4"/>
      <c r="L590" s="4"/>
      <c r="M590" s="9">
        <f t="shared" si="353"/>
        <v>674551.61</v>
      </c>
      <c r="N590" s="9">
        <f t="shared" si="353"/>
        <v>674551.70000000007</v>
      </c>
      <c r="O590" s="54">
        <f t="shared" si="353"/>
        <v>0</v>
      </c>
      <c r="P590" s="9">
        <f t="shared" si="354"/>
        <v>0</v>
      </c>
      <c r="Q590" s="66">
        <f t="shared" si="353"/>
        <v>0</v>
      </c>
      <c r="R590" s="9">
        <f t="shared" si="354"/>
        <v>7185608.5999999996</v>
      </c>
      <c r="S590" s="62">
        <f t="shared" si="353"/>
        <v>0</v>
      </c>
    </row>
    <row r="591" spans="1:19" ht="25.5" outlineLevel="6">
      <c r="A591" s="3" t="s">
        <v>30</v>
      </c>
      <c r="B591" s="4" t="s">
        <v>4</v>
      </c>
      <c r="C591" s="7" t="s">
        <v>471</v>
      </c>
      <c r="D591" s="7" t="s">
        <v>474</v>
      </c>
      <c r="E591" s="8" t="str">
        <f t="shared" si="322"/>
        <v>01 4 11 L2990</v>
      </c>
      <c r="F591" s="7" t="s">
        <v>469</v>
      </c>
      <c r="G591" s="7" t="s">
        <v>486</v>
      </c>
      <c r="H591" s="7" t="s">
        <v>482</v>
      </c>
      <c r="I591" s="7" t="s">
        <v>531</v>
      </c>
      <c r="J591" s="4" t="s">
        <v>31</v>
      </c>
      <c r="K591" s="4"/>
      <c r="L591" s="4"/>
      <c r="M591" s="9">
        <f t="shared" si="353"/>
        <v>674551.61</v>
      </c>
      <c r="N591" s="9">
        <f t="shared" si="353"/>
        <v>674551.70000000007</v>
      </c>
      <c r="O591" s="54">
        <f t="shared" si="353"/>
        <v>0</v>
      </c>
      <c r="P591" s="9">
        <f t="shared" si="354"/>
        <v>0</v>
      </c>
      <c r="Q591" s="66">
        <f t="shared" si="353"/>
        <v>0</v>
      </c>
      <c r="R591" s="9">
        <f t="shared" si="354"/>
        <v>7185608.5999999996</v>
      </c>
      <c r="S591" s="62">
        <f t="shared" si="353"/>
        <v>0</v>
      </c>
    </row>
    <row r="592" spans="1:19" ht="89.25" outlineLevel="7">
      <c r="A592" s="3" t="s">
        <v>249</v>
      </c>
      <c r="B592" s="4" t="s">
        <v>4</v>
      </c>
      <c r="C592" s="7" t="s">
        <v>471</v>
      </c>
      <c r="D592" s="7" t="s">
        <v>474</v>
      </c>
      <c r="E592" s="8" t="str">
        <f t="shared" si="322"/>
        <v>01 4 11 L2990</v>
      </c>
      <c r="F592" s="7" t="s">
        <v>469</v>
      </c>
      <c r="G592" s="7" t="s">
        <v>486</v>
      </c>
      <c r="H592" s="7" t="s">
        <v>482</v>
      </c>
      <c r="I592" s="7" t="s">
        <v>531</v>
      </c>
      <c r="J592" s="4" t="s">
        <v>31</v>
      </c>
      <c r="K592" s="4" t="s">
        <v>250</v>
      </c>
      <c r="L592" s="4"/>
      <c r="M592" s="9">
        <f>M593+M594+M595</f>
        <v>674551.61</v>
      </c>
      <c r="N592" s="9">
        <f>N593+N594+N595</f>
        <v>674551.70000000007</v>
      </c>
      <c r="O592" s="54">
        <f>O593+O594+O595</f>
        <v>0</v>
      </c>
      <c r="P592" s="9">
        <f t="shared" ref="P592:R592" si="355">P593+P594+P595</f>
        <v>0</v>
      </c>
      <c r="Q592" s="66">
        <f>Q593+Q594+Q595</f>
        <v>0</v>
      </c>
      <c r="R592" s="9">
        <f t="shared" si="355"/>
        <v>7185608.5999999996</v>
      </c>
      <c r="S592" s="62">
        <f>S593+S594+S595</f>
        <v>0</v>
      </c>
    </row>
    <row r="593" spans="1:19" ht="25.5" outlineLevel="7">
      <c r="A593" s="3" t="s">
        <v>66</v>
      </c>
      <c r="B593" s="4" t="s">
        <v>4</v>
      </c>
      <c r="C593" s="7" t="s">
        <v>471</v>
      </c>
      <c r="D593" s="7" t="s">
        <v>474</v>
      </c>
      <c r="E593" s="8" t="str">
        <f t="shared" si="322"/>
        <v>01 4 11 L2990</v>
      </c>
      <c r="F593" s="7" t="s">
        <v>469</v>
      </c>
      <c r="G593" s="7" t="s">
        <v>486</v>
      </c>
      <c r="H593" s="7" t="s">
        <v>482</v>
      </c>
      <c r="I593" s="7" t="s">
        <v>531</v>
      </c>
      <c r="J593" s="4" t="s">
        <v>31</v>
      </c>
      <c r="K593" s="4" t="s">
        <v>250</v>
      </c>
      <c r="L593" s="4" t="s">
        <v>67</v>
      </c>
      <c r="M593" s="21">
        <v>47218.61</v>
      </c>
      <c r="N593" s="21">
        <v>47218.7</v>
      </c>
      <c r="O593" s="55">
        <v>0</v>
      </c>
      <c r="P593" s="21">
        <v>0</v>
      </c>
      <c r="Q593" s="67">
        <v>0</v>
      </c>
      <c r="R593" s="21">
        <v>502992.6</v>
      </c>
      <c r="S593" s="63">
        <v>0</v>
      </c>
    </row>
    <row r="594" spans="1:19" ht="25.5" outlineLevel="7">
      <c r="A594" s="3" t="s">
        <v>66</v>
      </c>
      <c r="B594" s="4" t="s">
        <v>4</v>
      </c>
      <c r="C594" s="7" t="s">
        <v>471</v>
      </c>
      <c r="D594" s="7" t="s">
        <v>474</v>
      </c>
      <c r="E594" s="8" t="str">
        <f t="shared" si="322"/>
        <v>01 4 11 L2990</v>
      </c>
      <c r="F594" s="7" t="s">
        <v>469</v>
      </c>
      <c r="G594" s="7" t="s">
        <v>486</v>
      </c>
      <c r="H594" s="7" t="s">
        <v>482</v>
      </c>
      <c r="I594" s="7" t="s">
        <v>531</v>
      </c>
      <c r="J594" s="4" t="s">
        <v>31</v>
      </c>
      <c r="K594" s="4" t="s">
        <v>250</v>
      </c>
      <c r="L594" s="4" t="s">
        <v>209</v>
      </c>
      <c r="M594" s="21">
        <v>627333</v>
      </c>
      <c r="N594" s="21">
        <v>37639.94</v>
      </c>
      <c r="O594" s="55">
        <v>0</v>
      </c>
      <c r="P594" s="21">
        <v>0</v>
      </c>
      <c r="Q594" s="67">
        <v>0</v>
      </c>
      <c r="R594" s="21">
        <v>6682616</v>
      </c>
      <c r="S594" s="63">
        <v>0</v>
      </c>
    </row>
    <row r="595" spans="1:19" ht="25.5" outlineLevel="7">
      <c r="A595" s="3" t="s">
        <v>66</v>
      </c>
      <c r="B595" s="4" t="s">
        <v>4</v>
      </c>
      <c r="C595" s="7" t="s">
        <v>471</v>
      </c>
      <c r="D595" s="7" t="s">
        <v>474</v>
      </c>
      <c r="E595" s="8" t="str">
        <f t="shared" si="322"/>
        <v>01 4 11 L2990</v>
      </c>
      <c r="F595" s="7" t="s">
        <v>469</v>
      </c>
      <c r="G595" s="7" t="s">
        <v>486</v>
      </c>
      <c r="H595" s="7" t="s">
        <v>482</v>
      </c>
      <c r="I595" s="7" t="s">
        <v>531</v>
      </c>
      <c r="J595" s="4" t="s">
        <v>31</v>
      </c>
      <c r="K595" s="4" t="s">
        <v>250</v>
      </c>
      <c r="L595" s="4" t="s">
        <v>251</v>
      </c>
      <c r="M595" s="21">
        <v>0</v>
      </c>
      <c r="N595" s="21">
        <v>589693.06000000006</v>
      </c>
      <c r="O595" s="55">
        <v>0</v>
      </c>
      <c r="P595" s="21">
        <v>0</v>
      </c>
      <c r="Q595" s="67">
        <v>0</v>
      </c>
      <c r="R595" s="21">
        <v>0</v>
      </c>
      <c r="S595" s="63">
        <v>0</v>
      </c>
    </row>
    <row r="596" spans="1:19" ht="51" outlineLevel="3">
      <c r="A596" s="3" t="s">
        <v>252</v>
      </c>
      <c r="B596" s="4" t="s">
        <v>4</v>
      </c>
      <c r="C596" s="7" t="s">
        <v>471</v>
      </c>
      <c r="D596" s="7" t="s">
        <v>474</v>
      </c>
      <c r="E596" s="8" t="str">
        <f t="shared" ref="E596:E671" si="356">CONCATENATE(F596," ",G596," ",H596," ",I596)</f>
        <v>01 4 11 S5872</v>
      </c>
      <c r="F596" s="7" t="s">
        <v>469</v>
      </c>
      <c r="G596" s="7" t="s">
        <v>486</v>
      </c>
      <c r="H596" s="7" t="s">
        <v>482</v>
      </c>
      <c r="I596" s="7" t="s">
        <v>532</v>
      </c>
      <c r="J596" s="4"/>
      <c r="K596" s="4"/>
      <c r="L596" s="4"/>
      <c r="M596" s="9">
        <f t="shared" ref="M596:S600" si="357">M597</f>
        <v>0</v>
      </c>
      <c r="N596" s="9">
        <f t="shared" si="357"/>
        <v>150000</v>
      </c>
      <c r="O596" s="54">
        <f t="shared" si="357"/>
        <v>0</v>
      </c>
      <c r="P596" s="9">
        <f t="shared" ref="P596:R600" si="358">P597</f>
        <v>0</v>
      </c>
      <c r="Q596" s="66">
        <f t="shared" si="357"/>
        <v>0</v>
      </c>
      <c r="R596" s="9">
        <f t="shared" si="358"/>
        <v>0</v>
      </c>
      <c r="S596" s="62">
        <f t="shared" si="357"/>
        <v>0</v>
      </c>
    </row>
    <row r="597" spans="1:19" ht="38.25" outlineLevel="4">
      <c r="A597" s="3" t="s">
        <v>26</v>
      </c>
      <c r="B597" s="4" t="s">
        <v>4</v>
      </c>
      <c r="C597" s="7" t="s">
        <v>471</v>
      </c>
      <c r="D597" s="7" t="s">
        <v>474</v>
      </c>
      <c r="E597" s="8" t="str">
        <f t="shared" si="356"/>
        <v>01 4 11 S5872</v>
      </c>
      <c r="F597" s="7" t="s">
        <v>469</v>
      </c>
      <c r="G597" s="7" t="s">
        <v>486</v>
      </c>
      <c r="H597" s="7" t="s">
        <v>482</v>
      </c>
      <c r="I597" s="7" t="s">
        <v>532</v>
      </c>
      <c r="J597" s="4" t="s">
        <v>27</v>
      </c>
      <c r="K597" s="4"/>
      <c r="L597" s="4"/>
      <c r="M597" s="9">
        <f t="shared" si="357"/>
        <v>0</v>
      </c>
      <c r="N597" s="9">
        <f t="shared" si="357"/>
        <v>150000</v>
      </c>
      <c r="O597" s="54">
        <f t="shared" si="357"/>
        <v>0</v>
      </c>
      <c r="P597" s="9">
        <f t="shared" si="358"/>
        <v>0</v>
      </c>
      <c r="Q597" s="66">
        <f t="shared" si="357"/>
        <v>0</v>
      </c>
      <c r="R597" s="9">
        <f t="shared" si="358"/>
        <v>0</v>
      </c>
      <c r="S597" s="62">
        <f t="shared" si="357"/>
        <v>0</v>
      </c>
    </row>
    <row r="598" spans="1:19" ht="51" outlineLevel="5">
      <c r="A598" s="3" t="s">
        <v>28</v>
      </c>
      <c r="B598" s="4" t="s">
        <v>4</v>
      </c>
      <c r="C598" s="7" t="s">
        <v>471</v>
      </c>
      <c r="D598" s="7" t="s">
        <v>474</v>
      </c>
      <c r="E598" s="8" t="str">
        <f t="shared" si="356"/>
        <v>01 4 11 S5872</v>
      </c>
      <c r="F598" s="7" t="s">
        <v>469</v>
      </c>
      <c r="G598" s="7" t="s">
        <v>486</v>
      </c>
      <c r="H598" s="7" t="s">
        <v>482</v>
      </c>
      <c r="I598" s="7" t="s">
        <v>532</v>
      </c>
      <c r="J598" s="4" t="s">
        <v>29</v>
      </c>
      <c r="K598" s="4"/>
      <c r="L598" s="4"/>
      <c r="M598" s="9">
        <f t="shared" si="357"/>
        <v>0</v>
      </c>
      <c r="N598" s="9">
        <f t="shared" si="357"/>
        <v>150000</v>
      </c>
      <c r="O598" s="54">
        <f t="shared" si="357"/>
        <v>0</v>
      </c>
      <c r="P598" s="9">
        <f t="shared" si="358"/>
        <v>0</v>
      </c>
      <c r="Q598" s="66">
        <f t="shared" si="357"/>
        <v>0</v>
      </c>
      <c r="R598" s="9">
        <f t="shared" si="358"/>
        <v>0</v>
      </c>
      <c r="S598" s="62">
        <f t="shared" si="357"/>
        <v>0</v>
      </c>
    </row>
    <row r="599" spans="1:19" ht="25.5" outlineLevel="6">
      <c r="A599" s="3" t="s">
        <v>30</v>
      </c>
      <c r="B599" s="4" t="s">
        <v>4</v>
      </c>
      <c r="C599" s="7" t="s">
        <v>471</v>
      </c>
      <c r="D599" s="7" t="s">
        <v>474</v>
      </c>
      <c r="E599" s="8" t="str">
        <f t="shared" si="356"/>
        <v>01 4 11 S5872</v>
      </c>
      <c r="F599" s="7" t="s">
        <v>469</v>
      </c>
      <c r="G599" s="7" t="s">
        <v>486</v>
      </c>
      <c r="H599" s="7" t="s">
        <v>482</v>
      </c>
      <c r="I599" s="7" t="s">
        <v>532</v>
      </c>
      <c r="J599" s="4" t="s">
        <v>31</v>
      </c>
      <c r="K599" s="4"/>
      <c r="L599" s="4"/>
      <c r="M599" s="9">
        <f t="shared" si="357"/>
        <v>0</v>
      </c>
      <c r="N599" s="9">
        <f t="shared" si="357"/>
        <v>150000</v>
      </c>
      <c r="O599" s="54">
        <f t="shared" si="357"/>
        <v>0</v>
      </c>
      <c r="P599" s="9">
        <f t="shared" si="358"/>
        <v>0</v>
      </c>
      <c r="Q599" s="66">
        <f t="shared" si="357"/>
        <v>0</v>
      </c>
      <c r="R599" s="9">
        <f t="shared" si="358"/>
        <v>0</v>
      </c>
      <c r="S599" s="62">
        <f t="shared" si="357"/>
        <v>0</v>
      </c>
    </row>
    <row r="600" spans="1:19" outlineLevel="7">
      <c r="A600" s="3" t="s">
        <v>68</v>
      </c>
      <c r="B600" s="4" t="s">
        <v>4</v>
      </c>
      <c r="C600" s="7" t="s">
        <v>471</v>
      </c>
      <c r="D600" s="7" t="s">
        <v>474</v>
      </c>
      <c r="E600" s="8" t="str">
        <f t="shared" si="356"/>
        <v>01 4 11 S5872</v>
      </c>
      <c r="F600" s="7" t="s">
        <v>469</v>
      </c>
      <c r="G600" s="7" t="s">
        <v>486</v>
      </c>
      <c r="H600" s="7" t="s">
        <v>482</v>
      </c>
      <c r="I600" s="7" t="s">
        <v>532</v>
      </c>
      <c r="J600" s="4" t="s">
        <v>31</v>
      </c>
      <c r="K600" s="4" t="s">
        <v>69</v>
      </c>
      <c r="L600" s="4"/>
      <c r="M600" s="9">
        <f t="shared" si="357"/>
        <v>0</v>
      </c>
      <c r="N600" s="9">
        <f t="shared" si="357"/>
        <v>150000</v>
      </c>
      <c r="O600" s="54">
        <f t="shared" si="357"/>
        <v>0</v>
      </c>
      <c r="P600" s="9">
        <f t="shared" si="358"/>
        <v>0</v>
      </c>
      <c r="Q600" s="66">
        <f t="shared" si="357"/>
        <v>0</v>
      </c>
      <c r="R600" s="9">
        <f t="shared" si="358"/>
        <v>0</v>
      </c>
      <c r="S600" s="62">
        <f t="shared" si="357"/>
        <v>0</v>
      </c>
    </row>
    <row r="601" spans="1:19" outlineLevel="7">
      <c r="A601" s="3" t="s">
        <v>48</v>
      </c>
      <c r="B601" s="4" t="s">
        <v>4</v>
      </c>
      <c r="C601" s="7" t="s">
        <v>471</v>
      </c>
      <c r="D601" s="7" t="s">
        <v>474</v>
      </c>
      <c r="E601" s="8" t="str">
        <f t="shared" si="356"/>
        <v>01 4 11 S5872</v>
      </c>
      <c r="F601" s="7" t="s">
        <v>469</v>
      </c>
      <c r="G601" s="7" t="s">
        <v>486</v>
      </c>
      <c r="H601" s="7" t="s">
        <v>482</v>
      </c>
      <c r="I601" s="7" t="s">
        <v>532</v>
      </c>
      <c r="J601" s="4" t="s">
        <v>31</v>
      </c>
      <c r="K601" s="4" t="s">
        <v>69</v>
      </c>
      <c r="L601" s="4" t="s">
        <v>70</v>
      </c>
      <c r="M601" s="21">
        <v>0</v>
      </c>
      <c r="N601" s="21">
        <v>150000</v>
      </c>
      <c r="O601" s="55">
        <v>0</v>
      </c>
      <c r="P601" s="21">
        <v>0</v>
      </c>
      <c r="Q601" s="67">
        <v>0</v>
      </c>
      <c r="R601" s="21">
        <v>0</v>
      </c>
      <c r="S601" s="63">
        <v>0</v>
      </c>
    </row>
    <row r="602" spans="1:19" ht="38.25" outlineLevel="3">
      <c r="A602" s="3" t="s">
        <v>253</v>
      </c>
      <c r="B602" s="4" t="s">
        <v>4</v>
      </c>
      <c r="C602" s="7" t="s">
        <v>471</v>
      </c>
      <c r="D602" s="7" t="s">
        <v>474</v>
      </c>
      <c r="E602" s="8" t="str">
        <f t="shared" si="356"/>
        <v>07 1 F2 55550</v>
      </c>
      <c r="F602" s="7" t="s">
        <v>472</v>
      </c>
      <c r="G602" s="7" t="s">
        <v>487</v>
      </c>
      <c r="H602" s="7" t="s">
        <v>533</v>
      </c>
      <c r="I602" s="7" t="s">
        <v>534</v>
      </c>
      <c r="J602" s="4"/>
      <c r="K602" s="4"/>
      <c r="L602" s="4"/>
      <c r="M602" s="9">
        <f t="shared" ref="M602:S605" si="359">M603</f>
        <v>19198524</v>
      </c>
      <c r="N602" s="9">
        <f t="shared" si="359"/>
        <v>18164447.860000003</v>
      </c>
      <c r="O602" s="54">
        <f t="shared" si="359"/>
        <v>0</v>
      </c>
      <c r="P602" s="9">
        <f t="shared" ref="P602:R605" si="360">P603</f>
        <v>20209122.550000001</v>
      </c>
      <c r="Q602" s="66">
        <f t="shared" si="359"/>
        <v>0</v>
      </c>
      <c r="R602" s="9">
        <f t="shared" si="360"/>
        <v>22454579.25</v>
      </c>
      <c r="S602" s="62">
        <f t="shared" si="359"/>
        <v>0</v>
      </c>
    </row>
    <row r="603" spans="1:19" ht="38.25" outlineLevel="4">
      <c r="A603" s="3" t="s">
        <v>26</v>
      </c>
      <c r="B603" s="4" t="s">
        <v>4</v>
      </c>
      <c r="C603" s="7" t="s">
        <v>471</v>
      </c>
      <c r="D603" s="7" t="s">
        <v>474</v>
      </c>
      <c r="E603" s="8" t="str">
        <f t="shared" si="356"/>
        <v>07 1 F2 55550</v>
      </c>
      <c r="F603" s="7" t="s">
        <v>472</v>
      </c>
      <c r="G603" s="7" t="s">
        <v>487</v>
      </c>
      <c r="H603" s="7" t="s">
        <v>533</v>
      </c>
      <c r="I603" s="7" t="s">
        <v>534</v>
      </c>
      <c r="J603" s="4" t="s">
        <v>27</v>
      </c>
      <c r="K603" s="4"/>
      <c r="L603" s="4"/>
      <c r="M603" s="9">
        <f t="shared" si="359"/>
        <v>19198524</v>
      </c>
      <c r="N603" s="9">
        <f t="shared" si="359"/>
        <v>18164447.860000003</v>
      </c>
      <c r="O603" s="54">
        <f t="shared" si="359"/>
        <v>0</v>
      </c>
      <c r="P603" s="9">
        <f t="shared" si="360"/>
        <v>20209122.550000001</v>
      </c>
      <c r="Q603" s="66">
        <f t="shared" si="359"/>
        <v>0</v>
      </c>
      <c r="R603" s="9">
        <f t="shared" si="360"/>
        <v>22454579.25</v>
      </c>
      <c r="S603" s="62">
        <f t="shared" si="359"/>
        <v>0</v>
      </c>
    </row>
    <row r="604" spans="1:19" ht="51" outlineLevel="5">
      <c r="A604" s="3" t="s">
        <v>28</v>
      </c>
      <c r="B604" s="4" t="s">
        <v>4</v>
      </c>
      <c r="C604" s="7" t="s">
        <v>471</v>
      </c>
      <c r="D604" s="7" t="s">
        <v>474</v>
      </c>
      <c r="E604" s="8" t="str">
        <f t="shared" si="356"/>
        <v>07 1 F2 55550</v>
      </c>
      <c r="F604" s="7" t="s">
        <v>472</v>
      </c>
      <c r="G604" s="7" t="s">
        <v>487</v>
      </c>
      <c r="H604" s="7" t="s">
        <v>533</v>
      </c>
      <c r="I604" s="7" t="s">
        <v>534</v>
      </c>
      <c r="J604" s="4" t="s">
        <v>29</v>
      </c>
      <c r="K604" s="4"/>
      <c r="L604" s="4"/>
      <c r="M604" s="9">
        <f t="shared" si="359"/>
        <v>19198524</v>
      </c>
      <c r="N604" s="9">
        <f t="shared" si="359"/>
        <v>18164447.860000003</v>
      </c>
      <c r="O604" s="54">
        <f t="shared" si="359"/>
        <v>0</v>
      </c>
      <c r="P604" s="9">
        <f t="shared" si="360"/>
        <v>20209122.550000001</v>
      </c>
      <c r="Q604" s="66">
        <f t="shared" si="359"/>
        <v>0</v>
      </c>
      <c r="R604" s="9">
        <f t="shared" si="360"/>
        <v>22454579.25</v>
      </c>
      <c r="S604" s="62">
        <f t="shared" si="359"/>
        <v>0</v>
      </c>
    </row>
    <row r="605" spans="1:19" ht="25.5" outlineLevel="6">
      <c r="A605" s="3" t="s">
        <v>30</v>
      </c>
      <c r="B605" s="4" t="s">
        <v>4</v>
      </c>
      <c r="C605" s="7" t="s">
        <v>471</v>
      </c>
      <c r="D605" s="7" t="s">
        <v>474</v>
      </c>
      <c r="E605" s="8" t="str">
        <f t="shared" si="356"/>
        <v>07 1 F2 55550</v>
      </c>
      <c r="F605" s="7" t="s">
        <v>472</v>
      </c>
      <c r="G605" s="7" t="s">
        <v>487</v>
      </c>
      <c r="H605" s="7" t="s">
        <v>533</v>
      </c>
      <c r="I605" s="7" t="s">
        <v>534</v>
      </c>
      <c r="J605" s="4" t="s">
        <v>31</v>
      </c>
      <c r="K605" s="4"/>
      <c r="L605" s="4"/>
      <c r="M605" s="9">
        <f t="shared" si="359"/>
        <v>19198524</v>
      </c>
      <c r="N605" s="9">
        <f t="shared" si="359"/>
        <v>18164447.860000003</v>
      </c>
      <c r="O605" s="54">
        <f t="shared" si="359"/>
        <v>0</v>
      </c>
      <c r="P605" s="9">
        <f t="shared" si="360"/>
        <v>20209122.550000001</v>
      </c>
      <c r="Q605" s="66">
        <f t="shared" si="359"/>
        <v>0</v>
      </c>
      <c r="R605" s="9">
        <f t="shared" si="360"/>
        <v>22454579.25</v>
      </c>
      <c r="S605" s="62">
        <f t="shared" si="359"/>
        <v>0</v>
      </c>
    </row>
    <row r="606" spans="1:19" ht="38.25" outlineLevel="7">
      <c r="A606" s="3" t="s">
        <v>254</v>
      </c>
      <c r="B606" s="4" t="s">
        <v>4</v>
      </c>
      <c r="C606" s="7" t="s">
        <v>471</v>
      </c>
      <c r="D606" s="7" t="s">
        <v>474</v>
      </c>
      <c r="E606" s="8" t="str">
        <f t="shared" si="356"/>
        <v>07 1 F2 55550</v>
      </c>
      <c r="F606" s="7" t="s">
        <v>472</v>
      </c>
      <c r="G606" s="7" t="s">
        <v>487</v>
      </c>
      <c r="H606" s="7" t="s">
        <v>533</v>
      </c>
      <c r="I606" s="7" t="s">
        <v>534</v>
      </c>
      <c r="J606" s="4" t="s">
        <v>31</v>
      </c>
      <c r="K606" s="4" t="s">
        <v>255</v>
      </c>
      <c r="L606" s="4"/>
      <c r="M606" s="9">
        <f>M607+M608+M609</f>
        <v>19198524</v>
      </c>
      <c r="N606" s="9">
        <f>N607+N608+N609</f>
        <v>18164447.860000003</v>
      </c>
      <c r="O606" s="54">
        <f>O607+O608+O609</f>
        <v>0</v>
      </c>
      <c r="P606" s="9">
        <f t="shared" ref="P606:R606" si="361">P607+P608+P609</f>
        <v>20209122.550000001</v>
      </c>
      <c r="Q606" s="66">
        <f>Q607+Q608+Q609</f>
        <v>0</v>
      </c>
      <c r="R606" s="9">
        <f t="shared" si="361"/>
        <v>22454579.25</v>
      </c>
      <c r="S606" s="62">
        <f>S607+S608+S609</f>
        <v>0</v>
      </c>
    </row>
    <row r="607" spans="1:19" ht="25.5" outlineLevel="7">
      <c r="A607" s="3" t="s">
        <v>43</v>
      </c>
      <c r="B607" s="4" t="s">
        <v>4</v>
      </c>
      <c r="C607" s="7" t="s">
        <v>471</v>
      </c>
      <c r="D607" s="7" t="s">
        <v>474</v>
      </c>
      <c r="E607" s="8" t="str">
        <f t="shared" si="356"/>
        <v>07 1 F2 55550</v>
      </c>
      <c r="F607" s="7" t="s">
        <v>472</v>
      </c>
      <c r="G607" s="7" t="s">
        <v>487</v>
      </c>
      <c r="H607" s="7" t="s">
        <v>533</v>
      </c>
      <c r="I607" s="7" t="s">
        <v>534</v>
      </c>
      <c r="J607" s="4" t="s">
        <v>31</v>
      </c>
      <c r="K607" s="4" t="s">
        <v>255</v>
      </c>
      <c r="L607" s="4" t="s">
        <v>73</v>
      </c>
      <c r="M607" s="21">
        <v>1215720.6200000001</v>
      </c>
      <c r="N607" s="21">
        <v>181644.48</v>
      </c>
      <c r="O607" s="55">
        <v>0</v>
      </c>
      <c r="P607" s="21">
        <v>202091.23</v>
      </c>
      <c r="Q607" s="67">
        <v>0</v>
      </c>
      <c r="R607" s="21">
        <v>224545.79</v>
      </c>
      <c r="S607" s="63">
        <v>0</v>
      </c>
    </row>
    <row r="608" spans="1:19" ht="25.5" outlineLevel="7">
      <c r="A608" s="3" t="s">
        <v>43</v>
      </c>
      <c r="B608" s="4" t="s">
        <v>4</v>
      </c>
      <c r="C608" s="7" t="s">
        <v>471</v>
      </c>
      <c r="D608" s="7" t="s">
        <v>474</v>
      </c>
      <c r="E608" s="8" t="str">
        <f t="shared" si="356"/>
        <v>07 1 F2 55550</v>
      </c>
      <c r="F608" s="7" t="s">
        <v>472</v>
      </c>
      <c r="G608" s="7" t="s">
        <v>487</v>
      </c>
      <c r="H608" s="7" t="s">
        <v>533</v>
      </c>
      <c r="I608" s="7" t="s">
        <v>534</v>
      </c>
      <c r="J608" s="4" t="s">
        <v>31</v>
      </c>
      <c r="K608" s="4" t="s">
        <v>255</v>
      </c>
      <c r="L608" s="4" t="s">
        <v>44</v>
      </c>
      <c r="M608" s="21">
        <v>179828.03</v>
      </c>
      <c r="N608" s="21">
        <v>179828.03</v>
      </c>
      <c r="O608" s="55">
        <v>0</v>
      </c>
      <c r="P608" s="21">
        <v>200070.31</v>
      </c>
      <c r="Q608" s="67">
        <v>0</v>
      </c>
      <c r="R608" s="21">
        <v>222300.33</v>
      </c>
      <c r="S608" s="63">
        <v>0</v>
      </c>
    </row>
    <row r="609" spans="1:19" ht="25.5" outlineLevel="7">
      <c r="A609" s="3" t="s">
        <v>43</v>
      </c>
      <c r="B609" s="4" t="s">
        <v>4</v>
      </c>
      <c r="C609" s="7" t="s">
        <v>471</v>
      </c>
      <c r="D609" s="7" t="s">
        <v>474</v>
      </c>
      <c r="E609" s="8" t="str">
        <f t="shared" si="356"/>
        <v>07 1 F2 55550</v>
      </c>
      <c r="F609" s="7" t="s">
        <v>472</v>
      </c>
      <c r="G609" s="7" t="s">
        <v>487</v>
      </c>
      <c r="H609" s="7" t="s">
        <v>533</v>
      </c>
      <c r="I609" s="7" t="s">
        <v>534</v>
      </c>
      <c r="J609" s="4" t="s">
        <v>31</v>
      </c>
      <c r="K609" s="4" t="s">
        <v>255</v>
      </c>
      <c r="L609" s="4" t="s">
        <v>256</v>
      </c>
      <c r="M609" s="21">
        <v>17802975.350000001</v>
      </c>
      <c r="N609" s="21">
        <v>17802975.350000001</v>
      </c>
      <c r="O609" s="55">
        <v>0</v>
      </c>
      <c r="P609" s="21">
        <v>19806961.010000002</v>
      </c>
      <c r="Q609" s="67">
        <v>0</v>
      </c>
      <c r="R609" s="21">
        <v>22007733.129999999</v>
      </c>
      <c r="S609" s="63">
        <v>0</v>
      </c>
    </row>
    <row r="610" spans="1:19" ht="25.5" outlineLevel="2">
      <c r="A610" s="3" t="s">
        <v>257</v>
      </c>
      <c r="B610" s="4" t="s">
        <v>4</v>
      </c>
      <c r="C610" s="7" t="s">
        <v>471</v>
      </c>
      <c r="D610" s="7" t="s">
        <v>471</v>
      </c>
      <c r="E610" s="8"/>
      <c r="F610" s="7" t="s">
        <v>468</v>
      </c>
      <c r="G610" s="7" t="s">
        <v>485</v>
      </c>
      <c r="H610" s="7" t="s">
        <v>468</v>
      </c>
      <c r="I610" s="7" t="s">
        <v>489</v>
      </c>
      <c r="J610" s="4"/>
      <c r="K610" s="4"/>
      <c r="L610" s="4"/>
      <c r="M610" s="9">
        <f>M611+M617</f>
        <v>0</v>
      </c>
      <c r="N610" s="9">
        <f>N611+N617</f>
        <v>8504000</v>
      </c>
      <c r="O610" s="54">
        <f>O611+O617</f>
        <v>0</v>
      </c>
      <c r="P610" s="9">
        <f t="shared" ref="P610:R610" si="362">P611+P617</f>
        <v>0</v>
      </c>
      <c r="Q610" s="66">
        <f>Q611+Q617</f>
        <v>0</v>
      </c>
      <c r="R610" s="9">
        <f t="shared" si="362"/>
        <v>0</v>
      </c>
      <c r="S610" s="62">
        <f>S611+S617</f>
        <v>0</v>
      </c>
    </row>
    <row r="611" spans="1:19" ht="51" outlineLevel="3">
      <c r="A611" s="3" t="s">
        <v>234</v>
      </c>
      <c r="B611" s="4" t="s">
        <v>4</v>
      </c>
      <c r="C611" s="7" t="s">
        <v>471</v>
      </c>
      <c r="D611" s="7" t="s">
        <v>471</v>
      </c>
      <c r="E611" s="8" t="str">
        <f t="shared" si="356"/>
        <v>01 4 11 81850</v>
      </c>
      <c r="F611" s="7" t="s">
        <v>469</v>
      </c>
      <c r="G611" s="7" t="s">
        <v>486</v>
      </c>
      <c r="H611" s="7" t="s">
        <v>482</v>
      </c>
      <c r="I611" s="7" t="s">
        <v>524</v>
      </c>
      <c r="J611" s="4"/>
      <c r="K611" s="4"/>
      <c r="L611" s="4"/>
      <c r="M611" s="9">
        <f t="shared" ref="M611:S615" si="363">M612</f>
        <v>0</v>
      </c>
      <c r="N611" s="9">
        <f t="shared" si="363"/>
        <v>8404000</v>
      </c>
      <c r="O611" s="54">
        <f t="shared" si="363"/>
        <v>0</v>
      </c>
      <c r="P611" s="9">
        <f t="shared" ref="P611:R615" si="364">P612</f>
        <v>0</v>
      </c>
      <c r="Q611" s="66">
        <f t="shared" si="363"/>
        <v>0</v>
      </c>
      <c r="R611" s="9">
        <f t="shared" si="364"/>
        <v>0</v>
      </c>
      <c r="S611" s="62">
        <f t="shared" si="363"/>
        <v>0</v>
      </c>
    </row>
    <row r="612" spans="1:19" ht="38.25" outlineLevel="4">
      <c r="A612" s="3" t="s">
        <v>26</v>
      </c>
      <c r="B612" s="4" t="s">
        <v>4</v>
      </c>
      <c r="C612" s="7" t="s">
        <v>471</v>
      </c>
      <c r="D612" s="7" t="s">
        <v>471</v>
      </c>
      <c r="E612" s="8" t="str">
        <f t="shared" si="356"/>
        <v>01 4 11 81850</v>
      </c>
      <c r="F612" s="7" t="s">
        <v>469</v>
      </c>
      <c r="G612" s="7" t="s">
        <v>486</v>
      </c>
      <c r="H612" s="7" t="s">
        <v>482</v>
      </c>
      <c r="I612" s="7" t="s">
        <v>524</v>
      </c>
      <c r="J612" s="4" t="s">
        <v>27</v>
      </c>
      <c r="K612" s="4"/>
      <c r="L612" s="4"/>
      <c r="M612" s="9">
        <f t="shared" si="363"/>
        <v>0</v>
      </c>
      <c r="N612" s="9">
        <f t="shared" si="363"/>
        <v>8404000</v>
      </c>
      <c r="O612" s="54">
        <f t="shared" si="363"/>
        <v>0</v>
      </c>
      <c r="P612" s="9">
        <f t="shared" si="364"/>
        <v>0</v>
      </c>
      <c r="Q612" s="66">
        <f t="shared" si="363"/>
        <v>0</v>
      </c>
      <c r="R612" s="9">
        <f t="shared" si="364"/>
        <v>0</v>
      </c>
      <c r="S612" s="62">
        <f t="shared" si="363"/>
        <v>0</v>
      </c>
    </row>
    <row r="613" spans="1:19" ht="51" outlineLevel="5">
      <c r="A613" s="3" t="s">
        <v>28</v>
      </c>
      <c r="B613" s="4" t="s">
        <v>4</v>
      </c>
      <c r="C613" s="7" t="s">
        <v>471</v>
      </c>
      <c r="D613" s="7" t="s">
        <v>471</v>
      </c>
      <c r="E613" s="8" t="str">
        <f t="shared" si="356"/>
        <v>01 4 11 81850</v>
      </c>
      <c r="F613" s="7" t="s">
        <v>469</v>
      </c>
      <c r="G613" s="7" t="s">
        <v>486</v>
      </c>
      <c r="H613" s="7" t="s">
        <v>482</v>
      </c>
      <c r="I613" s="7" t="s">
        <v>524</v>
      </c>
      <c r="J613" s="4" t="s">
        <v>29</v>
      </c>
      <c r="K613" s="4"/>
      <c r="L613" s="4"/>
      <c r="M613" s="9">
        <f t="shared" si="363"/>
        <v>0</v>
      </c>
      <c r="N613" s="9">
        <f t="shared" si="363"/>
        <v>8404000</v>
      </c>
      <c r="O613" s="54">
        <f t="shared" si="363"/>
        <v>0</v>
      </c>
      <c r="P613" s="9">
        <f t="shared" si="364"/>
        <v>0</v>
      </c>
      <c r="Q613" s="66">
        <f t="shared" si="363"/>
        <v>0</v>
      </c>
      <c r="R613" s="9">
        <f t="shared" si="364"/>
        <v>0</v>
      </c>
      <c r="S613" s="62">
        <f t="shared" si="363"/>
        <v>0</v>
      </c>
    </row>
    <row r="614" spans="1:19" ht="25.5" outlineLevel="6">
      <c r="A614" s="3" t="s">
        <v>30</v>
      </c>
      <c r="B614" s="4" t="s">
        <v>4</v>
      </c>
      <c r="C614" s="7" t="s">
        <v>471</v>
      </c>
      <c r="D614" s="7" t="s">
        <v>471</v>
      </c>
      <c r="E614" s="8" t="str">
        <f t="shared" si="356"/>
        <v>01 4 11 81850</v>
      </c>
      <c r="F614" s="7" t="s">
        <v>469</v>
      </c>
      <c r="G614" s="7" t="s">
        <v>486</v>
      </c>
      <c r="H614" s="7" t="s">
        <v>482</v>
      </c>
      <c r="I614" s="7" t="s">
        <v>524</v>
      </c>
      <c r="J614" s="4" t="s">
        <v>31</v>
      </c>
      <c r="K614" s="4"/>
      <c r="L614" s="4"/>
      <c r="M614" s="9">
        <f t="shared" si="363"/>
        <v>0</v>
      </c>
      <c r="N614" s="9">
        <f t="shared" si="363"/>
        <v>8404000</v>
      </c>
      <c r="O614" s="54">
        <f t="shared" si="363"/>
        <v>0</v>
      </c>
      <c r="P614" s="9">
        <f t="shared" si="364"/>
        <v>0</v>
      </c>
      <c r="Q614" s="66">
        <f t="shared" si="363"/>
        <v>0</v>
      </c>
      <c r="R614" s="9">
        <f t="shared" si="364"/>
        <v>0</v>
      </c>
      <c r="S614" s="62">
        <f t="shared" si="363"/>
        <v>0</v>
      </c>
    </row>
    <row r="615" spans="1:19" ht="25.5" outlineLevel="7">
      <c r="A615" s="3" t="s">
        <v>71</v>
      </c>
      <c r="B615" s="4" t="s">
        <v>4</v>
      </c>
      <c r="C615" s="7" t="s">
        <v>471</v>
      </c>
      <c r="D615" s="7" t="s">
        <v>471</v>
      </c>
      <c r="E615" s="8" t="str">
        <f t="shared" si="356"/>
        <v>01 4 11 81850</v>
      </c>
      <c r="F615" s="7" t="s">
        <v>469</v>
      </c>
      <c r="G615" s="7" t="s">
        <v>486</v>
      </c>
      <c r="H615" s="7" t="s">
        <v>482</v>
      </c>
      <c r="I615" s="7" t="s">
        <v>524</v>
      </c>
      <c r="J615" s="4" t="s">
        <v>31</v>
      </c>
      <c r="K615" s="4" t="s">
        <v>72</v>
      </c>
      <c r="L615" s="4"/>
      <c r="M615" s="9">
        <f t="shared" si="363"/>
        <v>0</v>
      </c>
      <c r="N615" s="9">
        <f t="shared" si="363"/>
        <v>8404000</v>
      </c>
      <c r="O615" s="54">
        <f t="shared" si="363"/>
        <v>0</v>
      </c>
      <c r="P615" s="9">
        <f t="shared" si="364"/>
        <v>0</v>
      </c>
      <c r="Q615" s="66">
        <f t="shared" si="363"/>
        <v>0</v>
      </c>
      <c r="R615" s="9">
        <f t="shared" si="364"/>
        <v>0</v>
      </c>
      <c r="S615" s="62">
        <f t="shared" si="363"/>
        <v>0</v>
      </c>
    </row>
    <row r="616" spans="1:19" ht="25.5" outlineLevel="7">
      <c r="A616" s="3" t="s">
        <v>43</v>
      </c>
      <c r="B616" s="4" t="s">
        <v>4</v>
      </c>
      <c r="C616" s="7" t="s">
        <v>471</v>
      </c>
      <c r="D616" s="7" t="s">
        <v>471</v>
      </c>
      <c r="E616" s="8" t="str">
        <f t="shared" si="356"/>
        <v>01 4 11 81850</v>
      </c>
      <c r="F616" s="7" t="s">
        <v>469</v>
      </c>
      <c r="G616" s="7" t="s">
        <v>486</v>
      </c>
      <c r="H616" s="7" t="s">
        <v>482</v>
      </c>
      <c r="I616" s="7" t="s">
        <v>524</v>
      </c>
      <c r="J616" s="4" t="s">
        <v>31</v>
      </c>
      <c r="K616" s="4" t="s">
        <v>72</v>
      </c>
      <c r="L616" s="4" t="s">
        <v>73</v>
      </c>
      <c r="M616" s="21">
        <v>0</v>
      </c>
      <c r="N616" s="21">
        <v>8404000</v>
      </c>
      <c r="O616" s="55">
        <v>0</v>
      </c>
      <c r="P616" s="21">
        <v>0</v>
      </c>
      <c r="Q616" s="67">
        <v>0</v>
      </c>
      <c r="R616" s="21">
        <v>0</v>
      </c>
      <c r="S616" s="63">
        <v>0</v>
      </c>
    </row>
    <row r="617" spans="1:19" ht="25.5" outlineLevel="3">
      <c r="A617" s="3" t="s">
        <v>225</v>
      </c>
      <c r="B617" s="4" t="s">
        <v>4</v>
      </c>
      <c r="C617" s="7" t="s">
        <v>471</v>
      </c>
      <c r="D617" s="7" t="s">
        <v>471</v>
      </c>
      <c r="E617" s="8" t="str">
        <f t="shared" si="356"/>
        <v>01 4 11 81870</v>
      </c>
      <c r="F617" s="7" t="s">
        <v>469</v>
      </c>
      <c r="G617" s="7" t="s">
        <v>486</v>
      </c>
      <c r="H617" s="7" t="s">
        <v>482</v>
      </c>
      <c r="I617" s="7" t="s">
        <v>522</v>
      </c>
      <c r="J617" s="4"/>
      <c r="K617" s="4"/>
      <c r="L617" s="4"/>
      <c r="M617" s="9">
        <f t="shared" ref="M617:S621" si="365">M618</f>
        <v>0</v>
      </c>
      <c r="N617" s="9">
        <f t="shared" si="365"/>
        <v>100000</v>
      </c>
      <c r="O617" s="54">
        <f t="shared" si="365"/>
        <v>0</v>
      </c>
      <c r="P617" s="9">
        <f t="shared" ref="P617:R621" si="366">P618</f>
        <v>0</v>
      </c>
      <c r="Q617" s="66">
        <f t="shared" si="365"/>
        <v>0</v>
      </c>
      <c r="R617" s="9">
        <f t="shared" si="366"/>
        <v>0</v>
      </c>
      <c r="S617" s="62">
        <f t="shared" si="365"/>
        <v>0</v>
      </c>
    </row>
    <row r="618" spans="1:19" ht="38.25" outlineLevel="4">
      <c r="A618" s="3" t="s">
        <v>26</v>
      </c>
      <c r="B618" s="4" t="s">
        <v>4</v>
      </c>
      <c r="C618" s="7" t="s">
        <v>471</v>
      </c>
      <c r="D618" s="7" t="s">
        <v>471</v>
      </c>
      <c r="E618" s="8" t="str">
        <f t="shared" si="356"/>
        <v>01 4 11 81870</v>
      </c>
      <c r="F618" s="7" t="s">
        <v>469</v>
      </c>
      <c r="G618" s="7" t="s">
        <v>486</v>
      </c>
      <c r="H618" s="7" t="s">
        <v>482</v>
      </c>
      <c r="I618" s="7" t="s">
        <v>522</v>
      </c>
      <c r="J618" s="4" t="s">
        <v>27</v>
      </c>
      <c r="K618" s="4"/>
      <c r="L618" s="4"/>
      <c r="M618" s="9">
        <f t="shared" si="365"/>
        <v>0</v>
      </c>
      <c r="N618" s="9">
        <f t="shared" si="365"/>
        <v>100000</v>
      </c>
      <c r="O618" s="54">
        <f t="shared" si="365"/>
        <v>0</v>
      </c>
      <c r="P618" s="9">
        <f t="shared" si="366"/>
        <v>0</v>
      </c>
      <c r="Q618" s="66">
        <f t="shared" si="365"/>
        <v>0</v>
      </c>
      <c r="R618" s="9">
        <f t="shared" si="366"/>
        <v>0</v>
      </c>
      <c r="S618" s="62">
        <f t="shared" si="365"/>
        <v>0</v>
      </c>
    </row>
    <row r="619" spans="1:19" ht="51" outlineLevel="5">
      <c r="A619" s="3" t="s">
        <v>28</v>
      </c>
      <c r="B619" s="4" t="s">
        <v>4</v>
      </c>
      <c r="C619" s="7" t="s">
        <v>471</v>
      </c>
      <c r="D619" s="7" t="s">
        <v>471</v>
      </c>
      <c r="E619" s="8" t="str">
        <f t="shared" si="356"/>
        <v>01 4 11 81870</v>
      </c>
      <c r="F619" s="7" t="s">
        <v>469</v>
      </c>
      <c r="G619" s="7" t="s">
        <v>486</v>
      </c>
      <c r="H619" s="7" t="s">
        <v>482</v>
      </c>
      <c r="I619" s="7" t="s">
        <v>522</v>
      </c>
      <c r="J619" s="4" t="s">
        <v>29</v>
      </c>
      <c r="K619" s="4"/>
      <c r="L619" s="4"/>
      <c r="M619" s="9">
        <f t="shared" si="365"/>
        <v>0</v>
      </c>
      <c r="N619" s="9">
        <f t="shared" si="365"/>
        <v>100000</v>
      </c>
      <c r="O619" s="54">
        <f t="shared" si="365"/>
        <v>0</v>
      </c>
      <c r="P619" s="9">
        <f t="shared" si="366"/>
        <v>0</v>
      </c>
      <c r="Q619" s="66">
        <f t="shared" si="365"/>
        <v>0</v>
      </c>
      <c r="R619" s="9">
        <f t="shared" si="366"/>
        <v>0</v>
      </c>
      <c r="S619" s="62">
        <f t="shared" si="365"/>
        <v>0</v>
      </c>
    </row>
    <row r="620" spans="1:19" ht="25.5" outlineLevel="6">
      <c r="A620" s="3" t="s">
        <v>30</v>
      </c>
      <c r="B620" s="4" t="s">
        <v>4</v>
      </c>
      <c r="C620" s="7" t="s">
        <v>471</v>
      </c>
      <c r="D620" s="7" t="s">
        <v>471</v>
      </c>
      <c r="E620" s="8" t="str">
        <f t="shared" si="356"/>
        <v>01 4 11 81870</v>
      </c>
      <c r="F620" s="7" t="s">
        <v>469</v>
      </c>
      <c r="G620" s="7" t="s">
        <v>486</v>
      </c>
      <c r="H620" s="7" t="s">
        <v>482</v>
      </c>
      <c r="I620" s="7" t="s">
        <v>522</v>
      </c>
      <c r="J620" s="4" t="s">
        <v>31</v>
      </c>
      <c r="K620" s="4"/>
      <c r="L620" s="4"/>
      <c r="M620" s="9">
        <f t="shared" si="365"/>
        <v>0</v>
      </c>
      <c r="N620" s="9">
        <f t="shared" si="365"/>
        <v>100000</v>
      </c>
      <c r="O620" s="54">
        <f t="shared" si="365"/>
        <v>0</v>
      </c>
      <c r="P620" s="9">
        <f t="shared" si="366"/>
        <v>0</v>
      </c>
      <c r="Q620" s="66">
        <f t="shared" si="365"/>
        <v>0</v>
      </c>
      <c r="R620" s="9">
        <f t="shared" si="366"/>
        <v>0</v>
      </c>
      <c r="S620" s="62">
        <f t="shared" si="365"/>
        <v>0</v>
      </c>
    </row>
    <row r="621" spans="1:19" outlineLevel="7">
      <c r="A621" s="3" t="s">
        <v>68</v>
      </c>
      <c r="B621" s="4" t="s">
        <v>4</v>
      </c>
      <c r="C621" s="7" t="s">
        <v>471</v>
      </c>
      <c r="D621" s="7" t="s">
        <v>471</v>
      </c>
      <c r="E621" s="8" t="str">
        <f t="shared" si="356"/>
        <v>01 4 11 81870</v>
      </c>
      <c r="F621" s="7" t="s">
        <v>469</v>
      </c>
      <c r="G621" s="7" t="s">
        <v>486</v>
      </c>
      <c r="H621" s="7" t="s">
        <v>482</v>
      </c>
      <c r="I621" s="7" t="s">
        <v>522</v>
      </c>
      <c r="J621" s="4" t="s">
        <v>31</v>
      </c>
      <c r="K621" s="4" t="s">
        <v>69</v>
      </c>
      <c r="L621" s="4"/>
      <c r="M621" s="9">
        <f t="shared" si="365"/>
        <v>0</v>
      </c>
      <c r="N621" s="9">
        <f t="shared" si="365"/>
        <v>100000</v>
      </c>
      <c r="O621" s="54">
        <f t="shared" si="365"/>
        <v>0</v>
      </c>
      <c r="P621" s="9">
        <f t="shared" si="366"/>
        <v>0</v>
      </c>
      <c r="Q621" s="66">
        <f t="shared" si="365"/>
        <v>0</v>
      </c>
      <c r="R621" s="9">
        <f t="shared" si="366"/>
        <v>0</v>
      </c>
      <c r="S621" s="62">
        <f t="shared" si="365"/>
        <v>0</v>
      </c>
    </row>
    <row r="622" spans="1:19" outlineLevel="7">
      <c r="A622" s="3" t="s">
        <v>48</v>
      </c>
      <c r="B622" s="4" t="s">
        <v>4</v>
      </c>
      <c r="C622" s="7" t="s">
        <v>471</v>
      </c>
      <c r="D622" s="7" t="s">
        <v>471</v>
      </c>
      <c r="E622" s="8" t="str">
        <f t="shared" si="356"/>
        <v>01 4 11 81870</v>
      </c>
      <c r="F622" s="7" t="s">
        <v>469</v>
      </c>
      <c r="G622" s="7" t="s">
        <v>486</v>
      </c>
      <c r="H622" s="7" t="s">
        <v>482</v>
      </c>
      <c r="I622" s="7" t="s">
        <v>522</v>
      </c>
      <c r="J622" s="4" t="s">
        <v>31</v>
      </c>
      <c r="K622" s="4" t="s">
        <v>69</v>
      </c>
      <c r="L622" s="4" t="s">
        <v>70</v>
      </c>
      <c r="M622" s="21">
        <v>0</v>
      </c>
      <c r="N622" s="21">
        <v>100000</v>
      </c>
      <c r="O622" s="55">
        <v>0</v>
      </c>
      <c r="P622" s="21">
        <v>0</v>
      </c>
      <c r="Q622" s="67">
        <v>0</v>
      </c>
      <c r="R622" s="21">
        <v>0</v>
      </c>
      <c r="S622" s="63">
        <v>0</v>
      </c>
    </row>
    <row r="623" spans="1:19" outlineLevel="7">
      <c r="A623" s="3" t="s">
        <v>641</v>
      </c>
      <c r="B623" s="4" t="s">
        <v>4</v>
      </c>
      <c r="C623" s="7" t="s">
        <v>481</v>
      </c>
      <c r="D623" s="7"/>
      <c r="E623" s="8"/>
      <c r="F623" s="7"/>
      <c r="G623" s="7"/>
      <c r="H623" s="7"/>
      <c r="I623" s="7"/>
      <c r="J623" s="4"/>
      <c r="K623" s="4"/>
      <c r="L623" s="4"/>
      <c r="M623" s="23">
        <f t="shared" ref="M623:M629" si="367">M624</f>
        <v>150000</v>
      </c>
      <c r="N623" s="21"/>
      <c r="O623" s="55"/>
      <c r="P623" s="21"/>
      <c r="Q623" s="67"/>
      <c r="R623" s="21"/>
      <c r="S623" s="63"/>
    </row>
    <row r="624" spans="1:19" ht="25.5" outlineLevel="7">
      <c r="A624" s="3" t="s">
        <v>642</v>
      </c>
      <c r="B624" s="4" t="s">
        <v>4</v>
      </c>
      <c r="C624" s="7" t="s">
        <v>481</v>
      </c>
      <c r="D624" s="7" t="s">
        <v>471</v>
      </c>
      <c r="E624" s="8"/>
      <c r="F624" s="7"/>
      <c r="G624" s="7"/>
      <c r="H624" s="7"/>
      <c r="I624" s="7"/>
      <c r="J624" s="4"/>
      <c r="K624" s="4"/>
      <c r="L624" s="4"/>
      <c r="M624" s="23">
        <f t="shared" si="367"/>
        <v>150000</v>
      </c>
      <c r="N624" s="21"/>
      <c r="O624" s="55"/>
      <c r="P624" s="21"/>
      <c r="Q624" s="67"/>
      <c r="R624" s="21"/>
      <c r="S624" s="63"/>
    </row>
    <row r="625" spans="1:19" ht="25.5" outlineLevel="7">
      <c r="A625" s="3" t="s">
        <v>643</v>
      </c>
      <c r="B625" s="4" t="s">
        <v>4</v>
      </c>
      <c r="C625" s="7" t="s">
        <v>481</v>
      </c>
      <c r="D625" s="7" t="s">
        <v>471</v>
      </c>
      <c r="E625" s="8" t="str">
        <f t="shared" ref="E625:E630" si="368">CONCATENATE(F625," ",G625," ",H625," ",I625)</f>
        <v>01 4 11 83280</v>
      </c>
      <c r="F625" s="7" t="s">
        <v>469</v>
      </c>
      <c r="G625" s="7" t="s">
        <v>486</v>
      </c>
      <c r="H625" s="7" t="s">
        <v>482</v>
      </c>
      <c r="I625" s="7" t="s">
        <v>644</v>
      </c>
      <c r="J625" s="4"/>
      <c r="K625" s="4"/>
      <c r="L625" s="4"/>
      <c r="M625" s="23">
        <f t="shared" si="367"/>
        <v>150000</v>
      </c>
      <c r="N625" s="21"/>
      <c r="O625" s="55"/>
      <c r="P625" s="21"/>
      <c r="Q625" s="67"/>
      <c r="R625" s="21"/>
      <c r="S625" s="63"/>
    </row>
    <row r="626" spans="1:19" ht="38.25" outlineLevel="7">
      <c r="A626" s="3" t="s">
        <v>26</v>
      </c>
      <c r="B626" s="4" t="s">
        <v>4</v>
      </c>
      <c r="C626" s="7" t="s">
        <v>481</v>
      </c>
      <c r="D626" s="7" t="s">
        <v>471</v>
      </c>
      <c r="E626" s="8" t="str">
        <f t="shared" si="368"/>
        <v>01 4 11 83280</v>
      </c>
      <c r="F626" s="7" t="s">
        <v>469</v>
      </c>
      <c r="G626" s="7" t="s">
        <v>486</v>
      </c>
      <c r="H626" s="7" t="s">
        <v>482</v>
      </c>
      <c r="I626" s="7" t="s">
        <v>644</v>
      </c>
      <c r="J626" s="4" t="s">
        <v>27</v>
      </c>
      <c r="K626" s="4"/>
      <c r="L626" s="4"/>
      <c r="M626" s="23">
        <f t="shared" si="367"/>
        <v>150000</v>
      </c>
      <c r="N626" s="21"/>
      <c r="O626" s="55"/>
      <c r="P626" s="21"/>
      <c r="Q626" s="67"/>
      <c r="R626" s="21"/>
      <c r="S626" s="63"/>
    </row>
    <row r="627" spans="1:19" ht="51" outlineLevel="7">
      <c r="A627" s="3" t="s">
        <v>28</v>
      </c>
      <c r="B627" s="4" t="s">
        <v>4</v>
      </c>
      <c r="C627" s="7" t="s">
        <v>481</v>
      </c>
      <c r="D627" s="7" t="s">
        <v>471</v>
      </c>
      <c r="E627" s="8" t="str">
        <f t="shared" si="368"/>
        <v>01 4 11 83280</v>
      </c>
      <c r="F627" s="7" t="s">
        <v>469</v>
      </c>
      <c r="G627" s="7" t="s">
        <v>486</v>
      </c>
      <c r="H627" s="7" t="s">
        <v>482</v>
      </c>
      <c r="I627" s="7" t="s">
        <v>644</v>
      </c>
      <c r="J627" s="4" t="s">
        <v>29</v>
      </c>
      <c r="K627" s="4"/>
      <c r="L627" s="4"/>
      <c r="M627" s="23">
        <f t="shared" si="367"/>
        <v>150000</v>
      </c>
      <c r="N627" s="21"/>
      <c r="O627" s="55"/>
      <c r="P627" s="21"/>
      <c r="Q627" s="67"/>
      <c r="R627" s="21"/>
      <c r="S627" s="63"/>
    </row>
    <row r="628" spans="1:19" ht="25.5" outlineLevel="7">
      <c r="A628" s="3" t="s">
        <v>30</v>
      </c>
      <c r="B628" s="4" t="s">
        <v>4</v>
      </c>
      <c r="C628" s="7" t="s">
        <v>481</v>
      </c>
      <c r="D628" s="7" t="s">
        <v>471</v>
      </c>
      <c r="E628" s="8" t="str">
        <f t="shared" si="368"/>
        <v>01 4 11 83280</v>
      </c>
      <c r="F628" s="7" t="s">
        <v>469</v>
      </c>
      <c r="G628" s="7" t="s">
        <v>486</v>
      </c>
      <c r="H628" s="7" t="s">
        <v>482</v>
      </c>
      <c r="I628" s="7" t="s">
        <v>644</v>
      </c>
      <c r="J628" s="4" t="s">
        <v>31</v>
      </c>
      <c r="K628" s="4"/>
      <c r="L628" s="4"/>
      <c r="M628" s="23">
        <f t="shared" si="367"/>
        <v>150000</v>
      </c>
      <c r="N628" s="21"/>
      <c r="O628" s="55"/>
      <c r="P628" s="21"/>
      <c r="Q628" s="67"/>
      <c r="R628" s="21"/>
      <c r="S628" s="63"/>
    </row>
    <row r="629" spans="1:19" outlineLevel="7">
      <c r="A629" s="3" t="s">
        <v>68</v>
      </c>
      <c r="B629" s="4" t="s">
        <v>4</v>
      </c>
      <c r="C629" s="7" t="s">
        <v>481</v>
      </c>
      <c r="D629" s="7" t="s">
        <v>471</v>
      </c>
      <c r="E629" s="8" t="str">
        <f t="shared" si="368"/>
        <v>01 4 11 83280</v>
      </c>
      <c r="F629" s="7" t="s">
        <v>469</v>
      </c>
      <c r="G629" s="7" t="s">
        <v>486</v>
      </c>
      <c r="H629" s="7" t="s">
        <v>482</v>
      </c>
      <c r="I629" s="7" t="s">
        <v>644</v>
      </c>
      <c r="J629" s="4" t="s">
        <v>31</v>
      </c>
      <c r="K629" s="4" t="s">
        <v>69</v>
      </c>
      <c r="L629" s="4"/>
      <c r="M629" s="23">
        <f t="shared" si="367"/>
        <v>150000</v>
      </c>
      <c r="N629" s="21"/>
      <c r="O629" s="55"/>
      <c r="P629" s="21"/>
      <c r="Q629" s="67"/>
      <c r="R629" s="21"/>
      <c r="S629" s="63"/>
    </row>
    <row r="630" spans="1:19" outlineLevel="7">
      <c r="A630" s="3" t="s">
        <v>48</v>
      </c>
      <c r="B630" s="4" t="s">
        <v>4</v>
      </c>
      <c r="C630" s="7" t="s">
        <v>481</v>
      </c>
      <c r="D630" s="7" t="s">
        <v>471</v>
      </c>
      <c r="E630" s="8" t="str">
        <f t="shared" si="368"/>
        <v>01 4 11 83280</v>
      </c>
      <c r="F630" s="7" t="s">
        <v>469</v>
      </c>
      <c r="G630" s="7" t="s">
        <v>486</v>
      </c>
      <c r="H630" s="7" t="s">
        <v>482</v>
      </c>
      <c r="I630" s="7" t="s">
        <v>644</v>
      </c>
      <c r="J630" s="4" t="s">
        <v>31</v>
      </c>
      <c r="K630" s="4" t="s">
        <v>69</v>
      </c>
      <c r="L630" s="4" t="s">
        <v>70</v>
      </c>
      <c r="M630" s="21">
        <v>150000</v>
      </c>
      <c r="N630" s="21"/>
      <c r="O630" s="55"/>
      <c r="P630" s="21"/>
      <c r="Q630" s="67"/>
      <c r="R630" s="21"/>
      <c r="S630" s="63"/>
    </row>
    <row r="631" spans="1:19" outlineLevel="1">
      <c r="A631" s="3" t="s">
        <v>258</v>
      </c>
      <c r="B631" s="4" t="s">
        <v>4</v>
      </c>
      <c r="C631" s="7" t="s">
        <v>472</v>
      </c>
      <c r="D631" s="7"/>
      <c r="E631" s="8"/>
      <c r="F631" s="7" t="s">
        <v>468</v>
      </c>
      <c r="G631" s="7" t="s">
        <v>485</v>
      </c>
      <c r="H631" s="7" t="s">
        <v>468</v>
      </c>
      <c r="I631" s="7" t="s">
        <v>489</v>
      </c>
      <c r="J631" s="4"/>
      <c r="K631" s="4"/>
      <c r="L631" s="4"/>
      <c r="M631" s="9">
        <f>M632+M682+M691</f>
        <v>35618413.830000006</v>
      </c>
      <c r="N631" s="9">
        <f>N632+N682+N691</f>
        <v>40969098.649999999</v>
      </c>
      <c r="O631" s="54">
        <f>O632+O682+O691</f>
        <v>0</v>
      </c>
      <c r="P631" s="9">
        <f t="shared" ref="P631:R631" si="369">P632+P682+P691</f>
        <v>35509070.380000003</v>
      </c>
      <c r="Q631" s="66">
        <f>Q632+Q682+Q691</f>
        <v>0</v>
      </c>
      <c r="R631" s="9">
        <f t="shared" si="369"/>
        <v>35674285.700000003</v>
      </c>
      <c r="S631" s="62">
        <f>S632+S682+S691</f>
        <v>0</v>
      </c>
    </row>
    <row r="632" spans="1:19" ht="25.5" outlineLevel="2">
      <c r="A632" s="3" t="s">
        <v>259</v>
      </c>
      <c r="B632" s="4" t="s">
        <v>4</v>
      </c>
      <c r="C632" s="7" t="s">
        <v>472</v>
      </c>
      <c r="D632" s="7" t="s">
        <v>474</v>
      </c>
      <c r="E632" s="8"/>
      <c r="F632" s="7" t="s">
        <v>468</v>
      </c>
      <c r="G632" s="7" t="s">
        <v>485</v>
      </c>
      <c r="H632" s="7" t="s">
        <v>468</v>
      </c>
      <c r="I632" s="7" t="s">
        <v>489</v>
      </c>
      <c r="J632" s="4"/>
      <c r="K632" s="4"/>
      <c r="L632" s="4"/>
      <c r="M632" s="9">
        <f>M633+M663+M670+M676</f>
        <v>35291913.830000006</v>
      </c>
      <c r="N632" s="9">
        <f>N633+N663+N670+N676</f>
        <v>40642598.649999999</v>
      </c>
      <c r="O632" s="54">
        <f>O633+O663+O670+O676</f>
        <v>0</v>
      </c>
      <c r="P632" s="9">
        <f t="shared" ref="P632:R632" si="370">P633+P663+P670+P676</f>
        <v>35172870.380000003</v>
      </c>
      <c r="Q632" s="66">
        <f>Q633+Q663+Q670+Q676</f>
        <v>0</v>
      </c>
      <c r="R632" s="9">
        <f t="shared" si="370"/>
        <v>35325785.700000003</v>
      </c>
      <c r="S632" s="62">
        <f>S633+S663+S670+S676</f>
        <v>0</v>
      </c>
    </row>
    <row r="633" spans="1:19" ht="25.5" outlineLevel="2">
      <c r="A633" s="3" t="s">
        <v>627</v>
      </c>
      <c r="B633" s="4" t="s">
        <v>4</v>
      </c>
      <c r="C633" s="7" t="s">
        <v>472</v>
      </c>
      <c r="D633" s="7" t="s">
        <v>474</v>
      </c>
      <c r="E633" s="8" t="str">
        <f t="shared" ref="E633:E636" si="371">CONCATENATE(F633," ",G633," ",H633," ",I633)</f>
        <v>01 4 11 80320</v>
      </c>
      <c r="F633" s="7" t="s">
        <v>469</v>
      </c>
      <c r="G633" s="7" t="s">
        <v>486</v>
      </c>
      <c r="H633" s="7" t="s">
        <v>482</v>
      </c>
      <c r="I633" s="27" t="s">
        <v>628</v>
      </c>
      <c r="J633" s="28"/>
      <c r="K633" s="4"/>
      <c r="L633" s="4"/>
      <c r="M633" s="9">
        <f t="shared" ref="M633:S635" si="372">M634</f>
        <v>34929566.890000008</v>
      </c>
      <c r="N633" s="9">
        <f t="shared" si="372"/>
        <v>35251566.890000001</v>
      </c>
      <c r="O633" s="54">
        <f t="shared" si="372"/>
        <v>0</v>
      </c>
      <c r="P633" s="9">
        <f t="shared" ref="P633:R633" si="373">P634</f>
        <v>34810523.440000005</v>
      </c>
      <c r="Q633" s="66">
        <f t="shared" si="372"/>
        <v>0</v>
      </c>
      <c r="R633" s="9">
        <f t="shared" si="373"/>
        <v>34963438.760000005</v>
      </c>
      <c r="S633" s="62">
        <f t="shared" si="372"/>
        <v>0</v>
      </c>
    </row>
    <row r="634" spans="1:19" ht="38.25" outlineLevel="2">
      <c r="A634" s="3" t="s">
        <v>109</v>
      </c>
      <c r="B634" s="4" t="s">
        <v>4</v>
      </c>
      <c r="C634" s="7" t="s">
        <v>472</v>
      </c>
      <c r="D634" s="7" t="s">
        <v>474</v>
      </c>
      <c r="E634" s="8" t="str">
        <f t="shared" si="371"/>
        <v>01 4 11 80320</v>
      </c>
      <c r="F634" s="7" t="s">
        <v>469</v>
      </c>
      <c r="G634" s="7" t="s">
        <v>486</v>
      </c>
      <c r="H634" s="7" t="s">
        <v>482</v>
      </c>
      <c r="I634" s="27" t="s">
        <v>628</v>
      </c>
      <c r="J634" s="28" t="s">
        <v>110</v>
      </c>
      <c r="K634" s="4"/>
      <c r="L634" s="4"/>
      <c r="M634" s="9">
        <f t="shared" si="372"/>
        <v>34929566.890000008</v>
      </c>
      <c r="N634" s="9">
        <f t="shared" si="372"/>
        <v>35251566.890000001</v>
      </c>
      <c r="O634" s="54">
        <f t="shared" si="372"/>
        <v>0</v>
      </c>
      <c r="P634" s="9">
        <f t="shared" ref="P634:R635" si="374">P635</f>
        <v>34810523.440000005</v>
      </c>
      <c r="Q634" s="66">
        <f t="shared" si="372"/>
        <v>0</v>
      </c>
      <c r="R634" s="9">
        <f t="shared" si="374"/>
        <v>34963438.760000005</v>
      </c>
      <c r="S634" s="62">
        <f t="shared" si="372"/>
        <v>0</v>
      </c>
    </row>
    <row r="635" spans="1:19" ht="25.5" outlineLevel="2">
      <c r="A635" s="3" t="s">
        <v>111</v>
      </c>
      <c r="B635" s="4" t="s">
        <v>4</v>
      </c>
      <c r="C635" s="7" t="s">
        <v>472</v>
      </c>
      <c r="D635" s="7" t="s">
        <v>474</v>
      </c>
      <c r="E635" s="8" t="str">
        <f t="shared" si="371"/>
        <v>01 4 11 80320</v>
      </c>
      <c r="F635" s="7" t="s">
        <v>469</v>
      </c>
      <c r="G635" s="7" t="s">
        <v>486</v>
      </c>
      <c r="H635" s="7" t="s">
        <v>482</v>
      </c>
      <c r="I635" s="27" t="s">
        <v>628</v>
      </c>
      <c r="J635" s="28" t="s">
        <v>112</v>
      </c>
      <c r="K635" s="4"/>
      <c r="L635" s="4"/>
      <c r="M635" s="9">
        <f t="shared" si="372"/>
        <v>34929566.890000008</v>
      </c>
      <c r="N635" s="9">
        <f t="shared" si="372"/>
        <v>35251566.890000001</v>
      </c>
      <c r="O635" s="54">
        <f t="shared" si="372"/>
        <v>0</v>
      </c>
      <c r="P635" s="9">
        <f t="shared" si="374"/>
        <v>34810523.440000005</v>
      </c>
      <c r="Q635" s="66">
        <f t="shared" si="372"/>
        <v>0</v>
      </c>
      <c r="R635" s="9">
        <f t="shared" si="374"/>
        <v>34963438.760000005</v>
      </c>
      <c r="S635" s="62">
        <f t="shared" si="372"/>
        <v>0</v>
      </c>
    </row>
    <row r="636" spans="1:19" ht="76.5" outlineLevel="2">
      <c r="A636" s="3" t="s">
        <v>113</v>
      </c>
      <c r="B636" s="4" t="s">
        <v>4</v>
      </c>
      <c r="C636" s="7" t="s">
        <v>472</v>
      </c>
      <c r="D636" s="7" t="s">
        <v>474</v>
      </c>
      <c r="E636" s="8" t="str">
        <f t="shared" si="371"/>
        <v>01 4 11 80320</v>
      </c>
      <c r="F636" s="7" t="s">
        <v>469</v>
      </c>
      <c r="G636" s="7" t="s">
        <v>486</v>
      </c>
      <c r="H636" s="7" t="s">
        <v>482</v>
      </c>
      <c r="I636" s="27" t="s">
        <v>628</v>
      </c>
      <c r="J636" s="28" t="s">
        <v>114</v>
      </c>
      <c r="K636" s="4"/>
      <c r="L636" s="4"/>
      <c r="M636" s="9">
        <f>M640+M660</f>
        <v>34929566.890000008</v>
      </c>
      <c r="N636" s="9">
        <f>N640+N660</f>
        <v>35251566.890000001</v>
      </c>
      <c r="O636" s="54">
        <f>O640+O660</f>
        <v>0</v>
      </c>
      <c r="P636" s="9">
        <f>P640+P660</f>
        <v>34810523.440000005</v>
      </c>
      <c r="Q636" s="66">
        <f>Q640+Q660</f>
        <v>0</v>
      </c>
      <c r="R636" s="9">
        <f t="shared" ref="R636" si="375">R640+R660</f>
        <v>34963438.760000005</v>
      </c>
      <c r="S636" s="62">
        <f>S640+S660</f>
        <v>0</v>
      </c>
    </row>
    <row r="637" spans="1:19" ht="38.25" outlineLevel="3">
      <c r="A637" s="3" t="s">
        <v>260</v>
      </c>
      <c r="B637" s="4" t="s">
        <v>4</v>
      </c>
      <c r="C637" s="7" t="s">
        <v>472</v>
      </c>
      <c r="D637" s="7" t="s">
        <v>474</v>
      </c>
      <c r="E637" s="8" t="str">
        <f t="shared" si="356"/>
        <v>01 4 11 80321</v>
      </c>
      <c r="F637" s="7" t="s">
        <v>469</v>
      </c>
      <c r="G637" s="7" t="s">
        <v>486</v>
      </c>
      <c r="H637" s="7" t="s">
        <v>482</v>
      </c>
      <c r="I637" s="7" t="s">
        <v>535</v>
      </c>
      <c r="J637" s="4"/>
      <c r="K637" s="4"/>
      <c r="L637" s="4"/>
      <c r="M637" s="9">
        <f t="shared" ref="M637:S639" si="376">M638</f>
        <v>34885580.890000008</v>
      </c>
      <c r="N637" s="9">
        <f t="shared" si="376"/>
        <v>35207580.890000001</v>
      </c>
      <c r="O637" s="54">
        <f t="shared" si="376"/>
        <v>0</v>
      </c>
      <c r="P637" s="9">
        <f t="shared" ref="P637:R639" si="377">P638</f>
        <v>34766537.440000005</v>
      </c>
      <c r="Q637" s="66">
        <f t="shared" si="376"/>
        <v>0</v>
      </c>
      <c r="R637" s="9">
        <f t="shared" si="377"/>
        <v>34919452.760000005</v>
      </c>
      <c r="S637" s="62">
        <f t="shared" si="376"/>
        <v>0</v>
      </c>
    </row>
    <row r="638" spans="1:19" ht="38.25" outlineLevel="4">
      <c r="A638" s="3" t="s">
        <v>109</v>
      </c>
      <c r="B638" s="4" t="s">
        <v>4</v>
      </c>
      <c r="C638" s="7" t="s">
        <v>472</v>
      </c>
      <c r="D638" s="7" t="s">
        <v>474</v>
      </c>
      <c r="E638" s="8" t="str">
        <f t="shared" si="356"/>
        <v>01 4 11 80321</v>
      </c>
      <c r="F638" s="7" t="s">
        <v>469</v>
      </c>
      <c r="G638" s="7" t="s">
        <v>486</v>
      </c>
      <c r="H638" s="7" t="s">
        <v>482</v>
      </c>
      <c r="I638" s="7" t="s">
        <v>535</v>
      </c>
      <c r="J638" s="4" t="s">
        <v>110</v>
      </c>
      <c r="K638" s="4"/>
      <c r="L638" s="4"/>
      <c r="M638" s="9">
        <f t="shared" si="376"/>
        <v>34885580.890000008</v>
      </c>
      <c r="N638" s="9">
        <f t="shared" si="376"/>
        <v>35207580.890000001</v>
      </c>
      <c r="O638" s="54">
        <f t="shared" si="376"/>
        <v>0</v>
      </c>
      <c r="P638" s="9">
        <f t="shared" si="377"/>
        <v>34766537.440000005</v>
      </c>
      <c r="Q638" s="66">
        <f t="shared" si="376"/>
        <v>0</v>
      </c>
      <c r="R638" s="9">
        <f t="shared" si="377"/>
        <v>34919452.760000005</v>
      </c>
      <c r="S638" s="62">
        <f t="shared" si="376"/>
        <v>0</v>
      </c>
    </row>
    <row r="639" spans="1:19" ht="25.5" outlineLevel="5">
      <c r="A639" s="3" t="s">
        <v>111</v>
      </c>
      <c r="B639" s="4" t="s">
        <v>4</v>
      </c>
      <c r="C639" s="7" t="s">
        <v>472</v>
      </c>
      <c r="D639" s="7" t="s">
        <v>474</v>
      </c>
      <c r="E639" s="8" t="str">
        <f t="shared" si="356"/>
        <v>01 4 11 80321</v>
      </c>
      <c r="F639" s="7" t="s">
        <v>469</v>
      </c>
      <c r="G639" s="7" t="s">
        <v>486</v>
      </c>
      <c r="H639" s="7" t="s">
        <v>482</v>
      </c>
      <c r="I639" s="7" t="s">
        <v>535</v>
      </c>
      <c r="J639" s="4" t="s">
        <v>112</v>
      </c>
      <c r="K639" s="4"/>
      <c r="L639" s="4"/>
      <c r="M639" s="9">
        <f t="shared" si="376"/>
        <v>34885580.890000008</v>
      </c>
      <c r="N639" s="9">
        <f t="shared" si="376"/>
        <v>35207580.890000001</v>
      </c>
      <c r="O639" s="54">
        <f t="shared" si="376"/>
        <v>0</v>
      </c>
      <c r="P639" s="9">
        <f t="shared" si="377"/>
        <v>34766537.440000005</v>
      </c>
      <c r="Q639" s="66">
        <f t="shared" si="376"/>
        <v>0</v>
      </c>
      <c r="R639" s="9">
        <f t="shared" si="377"/>
        <v>34919452.760000005</v>
      </c>
      <c r="S639" s="62">
        <f t="shared" si="376"/>
        <v>0</v>
      </c>
    </row>
    <row r="640" spans="1:19" ht="76.5" outlineLevel="6">
      <c r="A640" s="3" t="s">
        <v>113</v>
      </c>
      <c r="B640" s="4" t="s">
        <v>4</v>
      </c>
      <c r="C640" s="7" t="s">
        <v>472</v>
      </c>
      <c r="D640" s="7" t="s">
        <v>474</v>
      </c>
      <c r="E640" s="8" t="str">
        <f t="shared" si="356"/>
        <v>01 4 11 80321</v>
      </c>
      <c r="F640" s="7" t="s">
        <v>469</v>
      </c>
      <c r="G640" s="7" t="s">
        <v>486</v>
      </c>
      <c r="H640" s="7" t="s">
        <v>482</v>
      </c>
      <c r="I640" s="7" t="s">
        <v>535</v>
      </c>
      <c r="J640" s="4" t="s">
        <v>114</v>
      </c>
      <c r="K640" s="4"/>
      <c r="L640" s="4"/>
      <c r="M640" s="9">
        <f>M641+M643+M645+M647+M649+M651+M653+M655</f>
        <v>34885580.890000008</v>
      </c>
      <c r="N640" s="9">
        <f>N641+N643+N645+N647+N649+N651+N653+N655</f>
        <v>35207580.890000001</v>
      </c>
      <c r="O640" s="54">
        <f>O641+O643+O645+O647+O649+O651+O653+O655</f>
        <v>0</v>
      </c>
      <c r="P640" s="9">
        <f t="shared" ref="P640:R640" si="378">P641+P643+P645+P647+P649+P651+P653+P655</f>
        <v>34766537.440000005</v>
      </c>
      <c r="Q640" s="66">
        <f>Q641+Q643+Q645+Q647+Q649+Q651+Q653+Q655</f>
        <v>0</v>
      </c>
      <c r="R640" s="9">
        <f t="shared" si="378"/>
        <v>34919452.760000005</v>
      </c>
      <c r="S640" s="62">
        <f>S641+S643+S645+S647+S649+S651+S653+S655</f>
        <v>0</v>
      </c>
    </row>
    <row r="641" spans="1:19" outlineLevel="7">
      <c r="A641" s="3" t="s">
        <v>51</v>
      </c>
      <c r="B641" s="4" t="s">
        <v>4</v>
      </c>
      <c r="C641" s="7" t="s">
        <v>472</v>
      </c>
      <c r="D641" s="7" t="s">
        <v>474</v>
      </c>
      <c r="E641" s="8" t="str">
        <f t="shared" si="356"/>
        <v>01 4 11 80321</v>
      </c>
      <c r="F641" s="7" t="s">
        <v>469</v>
      </c>
      <c r="G641" s="7" t="s">
        <v>486</v>
      </c>
      <c r="H641" s="7" t="s">
        <v>482</v>
      </c>
      <c r="I641" s="7" t="s">
        <v>535</v>
      </c>
      <c r="J641" s="4" t="s">
        <v>114</v>
      </c>
      <c r="K641" s="4" t="s">
        <v>52</v>
      </c>
      <c r="L641" s="4"/>
      <c r="M641" s="9">
        <f>M642</f>
        <v>25616396.300000001</v>
      </c>
      <c r="N641" s="9">
        <f>N642</f>
        <v>25616396.300000001</v>
      </c>
      <c r="O641" s="54">
        <f>O642</f>
        <v>0</v>
      </c>
      <c r="P641" s="9">
        <f t="shared" ref="P641:R641" si="379">P642</f>
        <v>25503968.300000001</v>
      </c>
      <c r="Q641" s="66">
        <f>Q642</f>
        <v>0</v>
      </c>
      <c r="R641" s="9">
        <f t="shared" si="379"/>
        <v>25591830</v>
      </c>
      <c r="S641" s="62">
        <f>S642</f>
        <v>0</v>
      </c>
    </row>
    <row r="642" spans="1:19" outlineLevel="7">
      <c r="A642" s="3" t="s">
        <v>16</v>
      </c>
      <c r="B642" s="4" t="s">
        <v>4</v>
      </c>
      <c r="C642" s="7" t="s">
        <v>472</v>
      </c>
      <c r="D642" s="7" t="s">
        <v>474</v>
      </c>
      <c r="E642" s="8" t="str">
        <f t="shared" si="356"/>
        <v>01 4 11 80321</v>
      </c>
      <c r="F642" s="7" t="s">
        <v>469</v>
      </c>
      <c r="G642" s="7" t="s">
        <v>486</v>
      </c>
      <c r="H642" s="7" t="s">
        <v>482</v>
      </c>
      <c r="I642" s="7" t="s">
        <v>535</v>
      </c>
      <c r="J642" s="4" t="s">
        <v>114</v>
      </c>
      <c r="K642" s="4" t="s">
        <v>52</v>
      </c>
      <c r="L642" s="4" t="s">
        <v>53</v>
      </c>
      <c r="M642" s="21">
        <v>25616396.300000001</v>
      </c>
      <c r="N642" s="21">
        <v>25616396.300000001</v>
      </c>
      <c r="O642" s="55">
        <v>0</v>
      </c>
      <c r="P642" s="21">
        <v>25503968.300000001</v>
      </c>
      <c r="Q642" s="67">
        <v>0</v>
      </c>
      <c r="R642" s="21">
        <v>25591830</v>
      </c>
      <c r="S642" s="63">
        <v>0</v>
      </c>
    </row>
    <row r="643" spans="1:19" ht="25.5" outlineLevel="7">
      <c r="A643" s="3" t="s">
        <v>57</v>
      </c>
      <c r="B643" s="4" t="s">
        <v>4</v>
      </c>
      <c r="C643" s="7" t="s">
        <v>472</v>
      </c>
      <c r="D643" s="7" t="s">
        <v>474</v>
      </c>
      <c r="E643" s="8" t="str">
        <f t="shared" si="356"/>
        <v>01 4 11 80321</v>
      </c>
      <c r="F643" s="7" t="s">
        <v>469</v>
      </c>
      <c r="G643" s="7" t="s">
        <v>486</v>
      </c>
      <c r="H643" s="7" t="s">
        <v>482</v>
      </c>
      <c r="I643" s="7" t="s">
        <v>535</v>
      </c>
      <c r="J643" s="4" t="s">
        <v>114</v>
      </c>
      <c r="K643" s="4" t="s">
        <v>58</v>
      </c>
      <c r="L643" s="4"/>
      <c r="M643" s="9">
        <f>M644</f>
        <v>7674697.7999999998</v>
      </c>
      <c r="N643" s="9">
        <f>N644</f>
        <v>7674697.7999999998</v>
      </c>
      <c r="O643" s="54">
        <f>O644</f>
        <v>0</v>
      </c>
      <c r="P643" s="9">
        <f t="shared" ref="P643:R643" si="380">P644</f>
        <v>7648744.4299999997</v>
      </c>
      <c r="Q643" s="66">
        <f>Q644</f>
        <v>0</v>
      </c>
      <c r="R643" s="9">
        <f t="shared" si="380"/>
        <v>7675278.6600000001</v>
      </c>
      <c r="S643" s="62">
        <f>S644</f>
        <v>0</v>
      </c>
    </row>
    <row r="644" spans="1:19" ht="25.5" outlineLevel="7">
      <c r="A644" s="3" t="s">
        <v>24</v>
      </c>
      <c r="B644" s="4" t="s">
        <v>4</v>
      </c>
      <c r="C644" s="7" t="s">
        <v>472</v>
      </c>
      <c r="D644" s="7" t="s">
        <v>474</v>
      </c>
      <c r="E644" s="8" t="str">
        <f t="shared" si="356"/>
        <v>01 4 11 80321</v>
      </c>
      <c r="F644" s="7" t="s">
        <v>469</v>
      </c>
      <c r="G644" s="7" t="s">
        <v>486</v>
      </c>
      <c r="H644" s="7" t="s">
        <v>482</v>
      </c>
      <c r="I644" s="7" t="s">
        <v>535</v>
      </c>
      <c r="J644" s="4" t="s">
        <v>114</v>
      </c>
      <c r="K644" s="4" t="s">
        <v>58</v>
      </c>
      <c r="L644" s="4" t="s">
        <v>59</v>
      </c>
      <c r="M644" s="21">
        <v>7674697.7999999998</v>
      </c>
      <c r="N644" s="21">
        <v>7674697.7999999998</v>
      </c>
      <c r="O644" s="55">
        <v>0</v>
      </c>
      <c r="P644" s="21">
        <v>7648744.4299999997</v>
      </c>
      <c r="Q644" s="67">
        <v>0</v>
      </c>
      <c r="R644" s="21">
        <v>7675278.6600000001</v>
      </c>
      <c r="S644" s="63">
        <v>0</v>
      </c>
    </row>
    <row r="645" spans="1:19" outlineLevel="7">
      <c r="A645" s="3" t="s">
        <v>61</v>
      </c>
      <c r="B645" s="4" t="s">
        <v>4</v>
      </c>
      <c r="C645" s="7" t="s">
        <v>472</v>
      </c>
      <c r="D645" s="7" t="s">
        <v>474</v>
      </c>
      <c r="E645" s="8" t="str">
        <f t="shared" si="356"/>
        <v>01 4 11 80321</v>
      </c>
      <c r="F645" s="7" t="s">
        <v>469</v>
      </c>
      <c r="G645" s="7" t="s">
        <v>486</v>
      </c>
      <c r="H645" s="7" t="s">
        <v>482</v>
      </c>
      <c r="I645" s="7" t="s">
        <v>535</v>
      </c>
      <c r="J645" s="4" t="s">
        <v>114</v>
      </c>
      <c r="K645" s="4" t="s">
        <v>62</v>
      </c>
      <c r="L645" s="4"/>
      <c r="M645" s="9">
        <f>M646</f>
        <v>94381.5</v>
      </c>
      <c r="N645" s="9">
        <f>N646</f>
        <v>94381.5</v>
      </c>
      <c r="O645" s="54">
        <f>O646</f>
        <v>0</v>
      </c>
      <c r="P645" s="9">
        <f t="shared" ref="P645:R645" si="381">P646</f>
        <v>98156.76</v>
      </c>
      <c r="Q645" s="66">
        <f>Q646</f>
        <v>0</v>
      </c>
      <c r="R645" s="9">
        <f t="shared" si="381"/>
        <v>102083.03</v>
      </c>
      <c r="S645" s="62">
        <f>S646</f>
        <v>0</v>
      </c>
    </row>
    <row r="646" spans="1:19" outlineLevel="7">
      <c r="A646" s="3" t="s">
        <v>32</v>
      </c>
      <c r="B646" s="4" t="s">
        <v>4</v>
      </c>
      <c r="C646" s="7" t="s">
        <v>472</v>
      </c>
      <c r="D646" s="7" t="s">
        <v>474</v>
      </c>
      <c r="E646" s="8" t="str">
        <f t="shared" si="356"/>
        <v>01 4 11 80321</v>
      </c>
      <c r="F646" s="7" t="s">
        <v>469</v>
      </c>
      <c r="G646" s="7" t="s">
        <v>486</v>
      </c>
      <c r="H646" s="7" t="s">
        <v>482</v>
      </c>
      <c r="I646" s="7" t="s">
        <v>535</v>
      </c>
      <c r="J646" s="4" t="s">
        <v>114</v>
      </c>
      <c r="K646" s="4" t="s">
        <v>62</v>
      </c>
      <c r="L646" s="4" t="s">
        <v>63</v>
      </c>
      <c r="M646" s="21">
        <v>94381.5</v>
      </c>
      <c r="N646" s="21">
        <v>94381.5</v>
      </c>
      <c r="O646" s="55">
        <v>0</v>
      </c>
      <c r="P646" s="21">
        <v>98156.76</v>
      </c>
      <c r="Q646" s="67">
        <v>0</v>
      </c>
      <c r="R646" s="21">
        <v>102083.03</v>
      </c>
      <c r="S646" s="63">
        <v>0</v>
      </c>
    </row>
    <row r="647" spans="1:19" outlineLevel="7">
      <c r="A647" s="3" t="s">
        <v>261</v>
      </c>
      <c r="B647" s="4" t="s">
        <v>4</v>
      </c>
      <c r="C647" s="7" t="s">
        <v>472</v>
      </c>
      <c r="D647" s="7" t="s">
        <v>474</v>
      </c>
      <c r="E647" s="8" t="str">
        <f t="shared" si="356"/>
        <v>01 4 11 80321</v>
      </c>
      <c r="F647" s="7" t="s">
        <v>469</v>
      </c>
      <c r="G647" s="7" t="s">
        <v>486</v>
      </c>
      <c r="H647" s="7" t="s">
        <v>482</v>
      </c>
      <c r="I647" s="7" t="s">
        <v>535</v>
      </c>
      <c r="J647" s="4" t="s">
        <v>114</v>
      </c>
      <c r="K647" s="4" t="s">
        <v>262</v>
      </c>
      <c r="L647" s="4"/>
      <c r="M647" s="9">
        <f>M648</f>
        <v>50000</v>
      </c>
      <c r="N647" s="9">
        <f>N648</f>
        <v>50000</v>
      </c>
      <c r="O647" s="54">
        <f>O648</f>
        <v>0</v>
      </c>
      <c r="P647" s="9">
        <f t="shared" ref="P647:R647" si="382">P648</f>
        <v>50000</v>
      </c>
      <c r="Q647" s="66">
        <f>Q648</f>
        <v>0</v>
      </c>
      <c r="R647" s="9">
        <f t="shared" si="382"/>
        <v>50000</v>
      </c>
      <c r="S647" s="62">
        <f>S648</f>
        <v>0</v>
      </c>
    </row>
    <row r="648" spans="1:19" outlineLevel="7">
      <c r="A648" s="3" t="s">
        <v>263</v>
      </c>
      <c r="B648" s="4" t="s">
        <v>4</v>
      </c>
      <c r="C648" s="7" t="s">
        <v>472</v>
      </c>
      <c r="D648" s="7" t="s">
        <v>474</v>
      </c>
      <c r="E648" s="8" t="str">
        <f t="shared" si="356"/>
        <v>01 4 11 80321</v>
      </c>
      <c r="F648" s="7" t="s">
        <v>469</v>
      </c>
      <c r="G648" s="7" t="s">
        <v>486</v>
      </c>
      <c r="H648" s="7" t="s">
        <v>482</v>
      </c>
      <c r="I648" s="7" t="s">
        <v>535</v>
      </c>
      <c r="J648" s="4" t="s">
        <v>114</v>
      </c>
      <c r="K648" s="4" t="s">
        <v>262</v>
      </c>
      <c r="L648" s="4" t="s">
        <v>264</v>
      </c>
      <c r="M648" s="21">
        <v>50000</v>
      </c>
      <c r="N648" s="21">
        <v>50000</v>
      </c>
      <c r="O648" s="55">
        <v>0</v>
      </c>
      <c r="P648" s="21">
        <v>50000</v>
      </c>
      <c r="Q648" s="67">
        <v>0</v>
      </c>
      <c r="R648" s="21">
        <v>50000</v>
      </c>
      <c r="S648" s="63">
        <v>0</v>
      </c>
    </row>
    <row r="649" spans="1:19" outlineLevel="7">
      <c r="A649" s="3" t="s">
        <v>115</v>
      </c>
      <c r="B649" s="4" t="s">
        <v>4</v>
      </c>
      <c r="C649" s="7" t="s">
        <v>472</v>
      </c>
      <c r="D649" s="7" t="s">
        <v>474</v>
      </c>
      <c r="E649" s="8" t="str">
        <f t="shared" si="356"/>
        <v>01 4 11 80321</v>
      </c>
      <c r="F649" s="7" t="s">
        <v>469</v>
      </c>
      <c r="G649" s="7" t="s">
        <v>486</v>
      </c>
      <c r="H649" s="7" t="s">
        <v>482</v>
      </c>
      <c r="I649" s="7" t="s">
        <v>535</v>
      </c>
      <c r="J649" s="4" t="s">
        <v>114</v>
      </c>
      <c r="K649" s="4" t="s">
        <v>116</v>
      </c>
      <c r="L649" s="4"/>
      <c r="M649" s="9">
        <f>M650</f>
        <v>831565.77</v>
      </c>
      <c r="N649" s="9">
        <f>N650</f>
        <v>831565.77</v>
      </c>
      <c r="O649" s="54">
        <f>O650</f>
        <v>0</v>
      </c>
      <c r="P649" s="9">
        <f t="shared" ref="P649:R649" si="383">P650</f>
        <v>864828.43</v>
      </c>
      <c r="Q649" s="66">
        <f>Q650</f>
        <v>0</v>
      </c>
      <c r="R649" s="9">
        <f t="shared" si="383"/>
        <v>899421.55</v>
      </c>
      <c r="S649" s="62">
        <f>S650</f>
        <v>0</v>
      </c>
    </row>
    <row r="650" spans="1:19" outlineLevel="7">
      <c r="A650" s="3" t="s">
        <v>117</v>
      </c>
      <c r="B650" s="4" t="s">
        <v>4</v>
      </c>
      <c r="C650" s="7" t="s">
        <v>472</v>
      </c>
      <c r="D650" s="7" t="s">
        <v>474</v>
      </c>
      <c r="E650" s="8" t="str">
        <f t="shared" si="356"/>
        <v>01 4 11 80321</v>
      </c>
      <c r="F650" s="7" t="s">
        <v>469</v>
      </c>
      <c r="G650" s="7" t="s">
        <v>486</v>
      </c>
      <c r="H650" s="7" t="s">
        <v>482</v>
      </c>
      <c r="I650" s="7" t="s">
        <v>535</v>
      </c>
      <c r="J650" s="4" t="s">
        <v>114</v>
      </c>
      <c r="K650" s="4" t="s">
        <v>116</v>
      </c>
      <c r="L650" s="4" t="s">
        <v>118</v>
      </c>
      <c r="M650" s="21">
        <v>831565.77</v>
      </c>
      <c r="N650" s="21">
        <v>831565.77</v>
      </c>
      <c r="O650" s="55">
        <v>0</v>
      </c>
      <c r="P650" s="21">
        <v>864828.43</v>
      </c>
      <c r="Q650" s="67">
        <v>0</v>
      </c>
      <c r="R650" s="21">
        <v>899421.55</v>
      </c>
      <c r="S650" s="63">
        <v>0</v>
      </c>
    </row>
    <row r="651" spans="1:19" ht="25.5" outlineLevel="7">
      <c r="A651" s="3" t="s">
        <v>64</v>
      </c>
      <c r="B651" s="4" t="s">
        <v>4</v>
      </c>
      <c r="C651" s="7" t="s">
        <v>472</v>
      </c>
      <c r="D651" s="7" t="s">
        <v>474</v>
      </c>
      <c r="E651" s="8" t="str">
        <f t="shared" si="356"/>
        <v>01 4 11 80321</v>
      </c>
      <c r="F651" s="7" t="s">
        <v>469</v>
      </c>
      <c r="G651" s="7" t="s">
        <v>486</v>
      </c>
      <c r="H651" s="7" t="s">
        <v>482</v>
      </c>
      <c r="I651" s="7" t="s">
        <v>535</v>
      </c>
      <c r="J651" s="4" t="s">
        <v>114</v>
      </c>
      <c r="K651" s="4" t="s">
        <v>65</v>
      </c>
      <c r="L651" s="4"/>
      <c r="M651" s="9">
        <f>M652</f>
        <v>94237.52</v>
      </c>
      <c r="N651" s="9">
        <f>N652</f>
        <v>188738.3</v>
      </c>
      <c r="O651" s="54">
        <f>O652</f>
        <v>0</v>
      </c>
      <c r="P651" s="9">
        <f t="shared" ref="P651:R651" si="384">P652</f>
        <v>94237.52</v>
      </c>
      <c r="Q651" s="66">
        <f>Q652</f>
        <v>0</v>
      </c>
      <c r="R651" s="9">
        <f t="shared" si="384"/>
        <v>94237.52</v>
      </c>
      <c r="S651" s="62">
        <f>S652</f>
        <v>0</v>
      </c>
    </row>
    <row r="652" spans="1:19" ht="25.5" outlineLevel="7">
      <c r="A652" s="3" t="s">
        <v>66</v>
      </c>
      <c r="B652" s="4" t="s">
        <v>4</v>
      </c>
      <c r="C652" s="7" t="s">
        <v>472</v>
      </c>
      <c r="D652" s="7" t="s">
        <v>474</v>
      </c>
      <c r="E652" s="8" t="str">
        <f t="shared" si="356"/>
        <v>01 4 11 80321</v>
      </c>
      <c r="F652" s="7" t="s">
        <v>469</v>
      </c>
      <c r="G652" s="7" t="s">
        <v>486</v>
      </c>
      <c r="H652" s="7" t="s">
        <v>482</v>
      </c>
      <c r="I652" s="7" t="s">
        <v>535</v>
      </c>
      <c r="J652" s="4" t="s">
        <v>114</v>
      </c>
      <c r="K652" s="4" t="s">
        <v>65</v>
      </c>
      <c r="L652" s="4" t="s">
        <v>67</v>
      </c>
      <c r="M652" s="21">
        <v>94237.52</v>
      </c>
      <c r="N652" s="21">
        <v>188738.3</v>
      </c>
      <c r="O652" s="55">
        <v>0</v>
      </c>
      <c r="P652" s="21">
        <v>94237.52</v>
      </c>
      <c r="Q652" s="67">
        <v>0</v>
      </c>
      <c r="R652" s="21">
        <v>94237.52</v>
      </c>
      <c r="S652" s="63">
        <v>0</v>
      </c>
    </row>
    <row r="653" spans="1:19" outlineLevel="7">
      <c r="A653" s="3" t="s">
        <v>68</v>
      </c>
      <c r="B653" s="4" t="s">
        <v>4</v>
      </c>
      <c r="C653" s="7" t="s">
        <v>472</v>
      </c>
      <c r="D653" s="7" t="s">
        <v>474</v>
      </c>
      <c r="E653" s="8" t="str">
        <f t="shared" si="356"/>
        <v>01 4 11 80321</v>
      </c>
      <c r="F653" s="7" t="s">
        <v>469</v>
      </c>
      <c r="G653" s="7" t="s">
        <v>486</v>
      </c>
      <c r="H653" s="7" t="s">
        <v>482</v>
      </c>
      <c r="I653" s="7" t="s">
        <v>535</v>
      </c>
      <c r="J653" s="4" t="s">
        <v>114</v>
      </c>
      <c r="K653" s="4" t="s">
        <v>69</v>
      </c>
      <c r="L653" s="4"/>
      <c r="M653" s="9">
        <f>M654</f>
        <v>484702</v>
      </c>
      <c r="N653" s="9">
        <f>N654</f>
        <v>712201.22</v>
      </c>
      <c r="O653" s="54">
        <f>O654</f>
        <v>0</v>
      </c>
      <c r="P653" s="9">
        <f t="shared" ref="P653:R653" si="385">P654</f>
        <v>467002</v>
      </c>
      <c r="Q653" s="66">
        <f>Q654</f>
        <v>0</v>
      </c>
      <c r="R653" s="9">
        <f t="shared" si="385"/>
        <v>467002</v>
      </c>
      <c r="S653" s="62">
        <f>S654</f>
        <v>0</v>
      </c>
    </row>
    <row r="654" spans="1:19" outlineLevel="7">
      <c r="A654" s="3" t="s">
        <v>48</v>
      </c>
      <c r="B654" s="4" t="s">
        <v>4</v>
      </c>
      <c r="C654" s="7" t="s">
        <v>472</v>
      </c>
      <c r="D654" s="7" t="s">
        <v>474</v>
      </c>
      <c r="E654" s="8" t="str">
        <f t="shared" si="356"/>
        <v>01 4 11 80321</v>
      </c>
      <c r="F654" s="7" t="s">
        <v>469</v>
      </c>
      <c r="G654" s="7" t="s">
        <v>486</v>
      </c>
      <c r="H654" s="7" t="s">
        <v>482</v>
      </c>
      <c r="I654" s="7" t="s">
        <v>535</v>
      </c>
      <c r="J654" s="4" t="s">
        <v>114</v>
      </c>
      <c r="K654" s="4" t="s">
        <v>69</v>
      </c>
      <c r="L654" s="4" t="s">
        <v>70</v>
      </c>
      <c r="M654" s="21">
        <v>484702</v>
      </c>
      <c r="N654" s="21">
        <v>712201.22</v>
      </c>
      <c r="O654" s="55">
        <v>0</v>
      </c>
      <c r="P654" s="21">
        <v>467002</v>
      </c>
      <c r="Q654" s="67">
        <v>0</v>
      </c>
      <c r="R654" s="21">
        <v>467002</v>
      </c>
      <c r="S654" s="63">
        <v>0</v>
      </c>
    </row>
    <row r="655" spans="1:19" ht="38.25" outlineLevel="7">
      <c r="A655" s="3" t="s">
        <v>54</v>
      </c>
      <c r="B655" s="4" t="s">
        <v>4</v>
      </c>
      <c r="C655" s="7" t="s">
        <v>472</v>
      </c>
      <c r="D655" s="7" t="s">
        <v>474</v>
      </c>
      <c r="E655" s="8" t="str">
        <f t="shared" si="356"/>
        <v>01 4 11 80321</v>
      </c>
      <c r="F655" s="7" t="s">
        <v>469</v>
      </c>
      <c r="G655" s="7" t="s">
        <v>486</v>
      </c>
      <c r="H655" s="7" t="s">
        <v>482</v>
      </c>
      <c r="I655" s="7" t="s">
        <v>535</v>
      </c>
      <c r="J655" s="4" t="s">
        <v>114</v>
      </c>
      <c r="K655" s="4" t="s">
        <v>55</v>
      </c>
      <c r="L655" s="4"/>
      <c r="M655" s="9">
        <f>M656</f>
        <v>39600</v>
      </c>
      <c r="N655" s="9">
        <f>N656</f>
        <v>39600</v>
      </c>
      <c r="O655" s="54">
        <f>O656</f>
        <v>0</v>
      </c>
      <c r="P655" s="9">
        <f t="shared" ref="P655:R655" si="386">P656</f>
        <v>39600</v>
      </c>
      <c r="Q655" s="66">
        <f>Q656</f>
        <v>0</v>
      </c>
      <c r="R655" s="9">
        <f t="shared" si="386"/>
        <v>39600</v>
      </c>
      <c r="S655" s="62">
        <f>S656</f>
        <v>0</v>
      </c>
    </row>
    <row r="656" spans="1:19" ht="38.25" outlineLevel="7">
      <c r="A656" s="3" t="s">
        <v>20</v>
      </c>
      <c r="B656" s="4" t="s">
        <v>4</v>
      </c>
      <c r="C656" s="7" t="s">
        <v>472</v>
      </c>
      <c r="D656" s="7" t="s">
        <v>474</v>
      </c>
      <c r="E656" s="8" t="str">
        <f t="shared" si="356"/>
        <v>01 4 11 80321</v>
      </c>
      <c r="F656" s="7" t="s">
        <v>469</v>
      </c>
      <c r="G656" s="7" t="s">
        <v>486</v>
      </c>
      <c r="H656" s="7" t="s">
        <v>482</v>
      </c>
      <c r="I656" s="7" t="s">
        <v>535</v>
      </c>
      <c r="J656" s="4" t="s">
        <v>114</v>
      </c>
      <c r="K656" s="4" t="s">
        <v>55</v>
      </c>
      <c r="L656" s="4" t="s">
        <v>56</v>
      </c>
      <c r="M656" s="21">
        <v>39600</v>
      </c>
      <c r="N656" s="21">
        <v>39600</v>
      </c>
      <c r="O656" s="55">
        <v>0</v>
      </c>
      <c r="P656" s="21">
        <v>39600</v>
      </c>
      <c r="Q656" s="67">
        <v>0</v>
      </c>
      <c r="R656" s="21">
        <v>39600</v>
      </c>
      <c r="S656" s="63">
        <v>0</v>
      </c>
    </row>
    <row r="657" spans="1:19" ht="51" outlineLevel="3">
      <c r="A657" s="3" t="s">
        <v>265</v>
      </c>
      <c r="B657" s="4" t="s">
        <v>4</v>
      </c>
      <c r="C657" s="7" t="s">
        <v>472</v>
      </c>
      <c r="D657" s="7" t="s">
        <v>474</v>
      </c>
      <c r="E657" s="8" t="str">
        <f t="shared" si="356"/>
        <v>01 4 11 80323</v>
      </c>
      <c r="F657" s="7" t="s">
        <v>469</v>
      </c>
      <c r="G657" s="7" t="s">
        <v>486</v>
      </c>
      <c r="H657" s="7" t="s">
        <v>482</v>
      </c>
      <c r="I657" s="7" t="s">
        <v>536</v>
      </c>
      <c r="J657" s="4"/>
      <c r="K657" s="4"/>
      <c r="L657" s="4"/>
      <c r="M657" s="9">
        <f t="shared" ref="M657:S661" si="387">M658</f>
        <v>43986</v>
      </c>
      <c r="N657" s="9">
        <f t="shared" si="387"/>
        <v>43986</v>
      </c>
      <c r="O657" s="54">
        <f t="shared" si="387"/>
        <v>0</v>
      </c>
      <c r="P657" s="9">
        <f t="shared" ref="P657:R661" si="388">P658</f>
        <v>43986</v>
      </c>
      <c r="Q657" s="66">
        <f t="shared" si="387"/>
        <v>0</v>
      </c>
      <c r="R657" s="9">
        <f t="shared" si="388"/>
        <v>43986</v>
      </c>
      <c r="S657" s="62">
        <f t="shared" si="387"/>
        <v>0</v>
      </c>
    </row>
    <row r="658" spans="1:19" ht="38.25" outlineLevel="4">
      <c r="A658" s="3" t="s">
        <v>109</v>
      </c>
      <c r="B658" s="4" t="s">
        <v>4</v>
      </c>
      <c r="C658" s="7" t="s">
        <v>472</v>
      </c>
      <c r="D658" s="7" t="s">
        <v>474</v>
      </c>
      <c r="E658" s="8" t="str">
        <f t="shared" si="356"/>
        <v>01 4 11 80323</v>
      </c>
      <c r="F658" s="7" t="s">
        <v>469</v>
      </c>
      <c r="G658" s="7" t="s">
        <v>486</v>
      </c>
      <c r="H658" s="7" t="s">
        <v>482</v>
      </c>
      <c r="I658" s="7" t="s">
        <v>536</v>
      </c>
      <c r="J658" s="4" t="s">
        <v>110</v>
      </c>
      <c r="K658" s="4"/>
      <c r="L658" s="4"/>
      <c r="M658" s="9">
        <f t="shared" si="387"/>
        <v>43986</v>
      </c>
      <c r="N658" s="9">
        <f t="shared" si="387"/>
        <v>43986</v>
      </c>
      <c r="O658" s="54">
        <f t="shared" si="387"/>
        <v>0</v>
      </c>
      <c r="P658" s="9">
        <f t="shared" si="388"/>
        <v>43986</v>
      </c>
      <c r="Q658" s="66">
        <f t="shared" si="387"/>
        <v>0</v>
      </c>
      <c r="R658" s="9">
        <f t="shared" si="388"/>
        <v>43986</v>
      </c>
      <c r="S658" s="62">
        <f t="shared" si="387"/>
        <v>0</v>
      </c>
    </row>
    <row r="659" spans="1:19" ht="25.5" outlineLevel="5">
      <c r="A659" s="3" t="s">
        <v>111</v>
      </c>
      <c r="B659" s="4" t="s">
        <v>4</v>
      </c>
      <c r="C659" s="7" t="s">
        <v>472</v>
      </c>
      <c r="D659" s="7" t="s">
        <v>474</v>
      </c>
      <c r="E659" s="8" t="str">
        <f t="shared" si="356"/>
        <v>01 4 11 80323</v>
      </c>
      <c r="F659" s="7" t="s">
        <v>469</v>
      </c>
      <c r="G659" s="7" t="s">
        <v>486</v>
      </c>
      <c r="H659" s="7" t="s">
        <v>482</v>
      </c>
      <c r="I659" s="7" t="s">
        <v>536</v>
      </c>
      <c r="J659" s="4" t="s">
        <v>112</v>
      </c>
      <c r="K659" s="4"/>
      <c r="L659" s="4"/>
      <c r="M659" s="9">
        <f t="shared" si="387"/>
        <v>43986</v>
      </c>
      <c r="N659" s="9">
        <f t="shared" si="387"/>
        <v>43986</v>
      </c>
      <c r="O659" s="54">
        <f t="shared" si="387"/>
        <v>0</v>
      </c>
      <c r="P659" s="9">
        <f t="shared" si="388"/>
        <v>43986</v>
      </c>
      <c r="Q659" s="66">
        <f t="shared" si="387"/>
        <v>0</v>
      </c>
      <c r="R659" s="9">
        <f t="shared" si="388"/>
        <v>43986</v>
      </c>
      <c r="S659" s="62">
        <f t="shared" si="387"/>
        <v>0</v>
      </c>
    </row>
    <row r="660" spans="1:19" ht="76.5" outlineLevel="6">
      <c r="A660" s="3" t="s">
        <v>113</v>
      </c>
      <c r="B660" s="4" t="s">
        <v>4</v>
      </c>
      <c r="C660" s="7" t="s">
        <v>472</v>
      </c>
      <c r="D660" s="7" t="s">
        <v>474</v>
      </c>
      <c r="E660" s="8" t="str">
        <f t="shared" si="356"/>
        <v>01 4 11 80323</v>
      </c>
      <c r="F660" s="7" t="s">
        <v>469</v>
      </c>
      <c r="G660" s="7" t="s">
        <v>486</v>
      </c>
      <c r="H660" s="7" t="s">
        <v>482</v>
      </c>
      <c r="I660" s="7" t="s">
        <v>536</v>
      </c>
      <c r="J660" s="4" t="s">
        <v>114</v>
      </c>
      <c r="K660" s="4"/>
      <c r="L660" s="4"/>
      <c r="M660" s="9">
        <f t="shared" si="387"/>
        <v>43986</v>
      </c>
      <c r="N660" s="9">
        <f t="shared" si="387"/>
        <v>43986</v>
      </c>
      <c r="O660" s="54">
        <f t="shared" si="387"/>
        <v>0</v>
      </c>
      <c r="P660" s="9">
        <f t="shared" si="388"/>
        <v>43986</v>
      </c>
      <c r="Q660" s="66">
        <f t="shared" si="387"/>
        <v>0</v>
      </c>
      <c r="R660" s="9">
        <f t="shared" si="388"/>
        <v>43986</v>
      </c>
      <c r="S660" s="62">
        <f t="shared" si="387"/>
        <v>0</v>
      </c>
    </row>
    <row r="661" spans="1:19" outlineLevel="7">
      <c r="A661" s="3" t="s">
        <v>85</v>
      </c>
      <c r="B661" s="4" t="s">
        <v>4</v>
      </c>
      <c r="C661" s="7" t="s">
        <v>472</v>
      </c>
      <c r="D661" s="7" t="s">
        <v>474</v>
      </c>
      <c r="E661" s="8" t="str">
        <f t="shared" si="356"/>
        <v>01 4 11 80323</v>
      </c>
      <c r="F661" s="7" t="s">
        <v>469</v>
      </c>
      <c r="G661" s="7" t="s">
        <v>486</v>
      </c>
      <c r="H661" s="7" t="s">
        <v>482</v>
      </c>
      <c r="I661" s="7" t="s">
        <v>536</v>
      </c>
      <c r="J661" s="4" t="s">
        <v>114</v>
      </c>
      <c r="K661" s="4" t="s">
        <v>86</v>
      </c>
      <c r="L661" s="4"/>
      <c r="M661" s="9">
        <f t="shared" si="387"/>
        <v>43986</v>
      </c>
      <c r="N661" s="9">
        <f t="shared" si="387"/>
        <v>43986</v>
      </c>
      <c r="O661" s="54">
        <f t="shared" si="387"/>
        <v>0</v>
      </c>
      <c r="P661" s="9">
        <f t="shared" si="388"/>
        <v>43986</v>
      </c>
      <c r="Q661" s="66">
        <f t="shared" si="387"/>
        <v>0</v>
      </c>
      <c r="R661" s="9">
        <f t="shared" si="388"/>
        <v>43986</v>
      </c>
      <c r="S661" s="62">
        <f t="shared" si="387"/>
        <v>0</v>
      </c>
    </row>
    <row r="662" spans="1:19" outlineLevel="7">
      <c r="A662" s="3" t="s">
        <v>87</v>
      </c>
      <c r="B662" s="4" t="s">
        <v>4</v>
      </c>
      <c r="C662" s="7" t="s">
        <v>472</v>
      </c>
      <c r="D662" s="7" t="s">
        <v>474</v>
      </c>
      <c r="E662" s="8" t="str">
        <f t="shared" si="356"/>
        <v>01 4 11 80323</v>
      </c>
      <c r="F662" s="7" t="s">
        <v>469</v>
      </c>
      <c r="G662" s="7" t="s">
        <v>486</v>
      </c>
      <c r="H662" s="7" t="s">
        <v>482</v>
      </c>
      <c r="I662" s="7" t="s">
        <v>536</v>
      </c>
      <c r="J662" s="4" t="s">
        <v>114</v>
      </c>
      <c r="K662" s="4" t="s">
        <v>86</v>
      </c>
      <c r="L662" s="4" t="s">
        <v>88</v>
      </c>
      <c r="M662" s="21">
        <v>43986</v>
      </c>
      <c r="N662" s="21">
        <v>43986</v>
      </c>
      <c r="O662" s="55">
        <v>0</v>
      </c>
      <c r="P662" s="21">
        <v>43986</v>
      </c>
      <c r="Q662" s="67">
        <v>0</v>
      </c>
      <c r="R662" s="21">
        <v>43986</v>
      </c>
      <c r="S662" s="63">
        <v>0</v>
      </c>
    </row>
    <row r="663" spans="1:19" ht="89.25" outlineLevel="3">
      <c r="A663" s="3" t="s">
        <v>137</v>
      </c>
      <c r="B663" s="4" t="s">
        <v>4</v>
      </c>
      <c r="C663" s="7" t="s">
        <v>472</v>
      </c>
      <c r="D663" s="7" t="s">
        <v>474</v>
      </c>
      <c r="E663" s="8" t="str">
        <f t="shared" si="356"/>
        <v>01 4 11 81180</v>
      </c>
      <c r="F663" s="7" t="s">
        <v>469</v>
      </c>
      <c r="G663" s="7" t="s">
        <v>486</v>
      </c>
      <c r="H663" s="7" t="s">
        <v>482</v>
      </c>
      <c r="I663" s="7" t="s">
        <v>505</v>
      </c>
      <c r="J663" s="4"/>
      <c r="K663" s="4"/>
      <c r="L663" s="4"/>
      <c r="M663" s="9">
        <f t="shared" ref="M663:S666" si="389">M664</f>
        <v>362346.94</v>
      </c>
      <c r="N663" s="9">
        <f t="shared" si="389"/>
        <v>495031.76</v>
      </c>
      <c r="O663" s="54">
        <f t="shared" si="389"/>
        <v>0</v>
      </c>
      <c r="P663" s="9">
        <f t="shared" ref="P663:R666" si="390">P664</f>
        <v>362346.94</v>
      </c>
      <c r="Q663" s="66">
        <f t="shared" si="389"/>
        <v>0</v>
      </c>
      <c r="R663" s="9">
        <f t="shared" si="390"/>
        <v>362346.94</v>
      </c>
      <c r="S663" s="62">
        <f t="shared" si="389"/>
        <v>0</v>
      </c>
    </row>
    <row r="664" spans="1:19" ht="38.25" outlineLevel="4">
      <c r="A664" s="3" t="s">
        <v>109</v>
      </c>
      <c r="B664" s="4" t="s">
        <v>4</v>
      </c>
      <c r="C664" s="7" t="s">
        <v>472</v>
      </c>
      <c r="D664" s="7" t="s">
        <v>474</v>
      </c>
      <c r="E664" s="8" t="str">
        <f t="shared" si="356"/>
        <v>01 4 11 81180</v>
      </c>
      <c r="F664" s="7" t="s">
        <v>469</v>
      </c>
      <c r="G664" s="7" t="s">
        <v>486</v>
      </c>
      <c r="H664" s="7" t="s">
        <v>482</v>
      </c>
      <c r="I664" s="7" t="s">
        <v>505</v>
      </c>
      <c r="J664" s="4" t="s">
        <v>110</v>
      </c>
      <c r="K664" s="4"/>
      <c r="L664" s="4"/>
      <c r="M664" s="9">
        <f t="shared" si="389"/>
        <v>362346.94</v>
      </c>
      <c r="N664" s="9">
        <f t="shared" si="389"/>
        <v>495031.76</v>
      </c>
      <c r="O664" s="54">
        <f t="shared" si="389"/>
        <v>0</v>
      </c>
      <c r="P664" s="9">
        <f t="shared" si="390"/>
        <v>362346.94</v>
      </c>
      <c r="Q664" s="66">
        <f t="shared" si="389"/>
        <v>0</v>
      </c>
      <c r="R664" s="9">
        <f t="shared" si="390"/>
        <v>362346.94</v>
      </c>
      <c r="S664" s="62">
        <f t="shared" si="389"/>
        <v>0</v>
      </c>
    </row>
    <row r="665" spans="1:19" ht="25.5" outlineLevel="5">
      <c r="A665" s="3" t="s">
        <v>111</v>
      </c>
      <c r="B665" s="4" t="s">
        <v>4</v>
      </c>
      <c r="C665" s="7" t="s">
        <v>472</v>
      </c>
      <c r="D665" s="7" t="s">
        <v>474</v>
      </c>
      <c r="E665" s="8" t="str">
        <f t="shared" si="356"/>
        <v>01 4 11 81180</v>
      </c>
      <c r="F665" s="7" t="s">
        <v>469</v>
      </c>
      <c r="G665" s="7" t="s">
        <v>486</v>
      </c>
      <c r="H665" s="7" t="s">
        <v>482</v>
      </c>
      <c r="I665" s="7" t="s">
        <v>505</v>
      </c>
      <c r="J665" s="4" t="s">
        <v>112</v>
      </c>
      <c r="K665" s="4"/>
      <c r="L665" s="4"/>
      <c r="M665" s="9">
        <f t="shared" si="389"/>
        <v>362346.94</v>
      </c>
      <c r="N665" s="9">
        <f t="shared" si="389"/>
        <v>495031.76</v>
      </c>
      <c r="O665" s="54">
        <f t="shared" si="389"/>
        <v>0</v>
      </c>
      <c r="P665" s="9">
        <f t="shared" si="390"/>
        <v>362346.94</v>
      </c>
      <c r="Q665" s="66">
        <f t="shared" si="389"/>
        <v>0</v>
      </c>
      <c r="R665" s="9">
        <f t="shared" si="390"/>
        <v>362346.94</v>
      </c>
      <c r="S665" s="62">
        <f t="shared" si="389"/>
        <v>0</v>
      </c>
    </row>
    <row r="666" spans="1:19" ht="25.5" outlineLevel="6">
      <c r="A666" s="3" t="s">
        <v>138</v>
      </c>
      <c r="B666" s="4" t="s">
        <v>4</v>
      </c>
      <c r="C666" s="7" t="s">
        <v>472</v>
      </c>
      <c r="D666" s="7" t="s">
        <v>474</v>
      </c>
      <c r="E666" s="8" t="str">
        <f t="shared" si="356"/>
        <v>01 4 11 81180</v>
      </c>
      <c r="F666" s="7" t="s">
        <v>469</v>
      </c>
      <c r="G666" s="7" t="s">
        <v>486</v>
      </c>
      <c r="H666" s="7" t="s">
        <v>482</v>
      </c>
      <c r="I666" s="7" t="s">
        <v>505</v>
      </c>
      <c r="J666" s="4" t="s">
        <v>139</v>
      </c>
      <c r="K666" s="4"/>
      <c r="L666" s="4"/>
      <c r="M666" s="9">
        <f t="shared" si="389"/>
        <v>362346.94</v>
      </c>
      <c r="N666" s="9">
        <f t="shared" si="389"/>
        <v>495031.76</v>
      </c>
      <c r="O666" s="54">
        <f t="shared" si="389"/>
        <v>0</v>
      </c>
      <c r="P666" s="9">
        <f t="shared" si="390"/>
        <v>362346.94</v>
      </c>
      <c r="Q666" s="66">
        <f t="shared" si="389"/>
        <v>0</v>
      </c>
      <c r="R666" s="9">
        <f t="shared" si="390"/>
        <v>362346.94</v>
      </c>
      <c r="S666" s="62">
        <f t="shared" si="389"/>
        <v>0</v>
      </c>
    </row>
    <row r="667" spans="1:19" ht="63.75" outlineLevel="7">
      <c r="A667" s="3" t="s">
        <v>140</v>
      </c>
      <c r="B667" s="4" t="s">
        <v>4</v>
      </c>
      <c r="C667" s="7" t="s">
        <v>472</v>
      </c>
      <c r="D667" s="7" t="s">
        <v>474</v>
      </c>
      <c r="E667" s="8" t="str">
        <f t="shared" si="356"/>
        <v>01 4 11 81180</v>
      </c>
      <c r="F667" s="7" t="s">
        <v>469</v>
      </c>
      <c r="G667" s="7" t="s">
        <v>486</v>
      </c>
      <c r="H667" s="7" t="s">
        <v>482</v>
      </c>
      <c r="I667" s="7" t="s">
        <v>505</v>
      </c>
      <c r="J667" s="4" t="s">
        <v>139</v>
      </c>
      <c r="K667" s="4" t="s">
        <v>141</v>
      </c>
      <c r="L667" s="4"/>
      <c r="M667" s="9">
        <f>M668+M669</f>
        <v>362346.94</v>
      </c>
      <c r="N667" s="9">
        <f>N668+N669</f>
        <v>495031.76</v>
      </c>
      <c r="O667" s="54">
        <f>O668+O669</f>
        <v>0</v>
      </c>
      <c r="P667" s="9">
        <f t="shared" ref="P667:R667" si="391">P668+P669</f>
        <v>362346.94</v>
      </c>
      <c r="Q667" s="66">
        <f>Q668+Q669</f>
        <v>0</v>
      </c>
      <c r="R667" s="9">
        <f t="shared" si="391"/>
        <v>362346.94</v>
      </c>
      <c r="S667" s="62">
        <f>S668+S669</f>
        <v>0</v>
      </c>
    </row>
    <row r="668" spans="1:19" ht="25.5" outlineLevel="7">
      <c r="A668" s="3" t="s">
        <v>66</v>
      </c>
      <c r="B668" s="4" t="s">
        <v>4</v>
      </c>
      <c r="C668" s="7" t="s">
        <v>472</v>
      </c>
      <c r="D668" s="7" t="s">
        <v>474</v>
      </c>
      <c r="E668" s="8" t="str">
        <f t="shared" si="356"/>
        <v>01 4 11 81180</v>
      </c>
      <c r="F668" s="7" t="s">
        <v>469</v>
      </c>
      <c r="G668" s="7" t="s">
        <v>486</v>
      </c>
      <c r="H668" s="7" t="s">
        <v>482</v>
      </c>
      <c r="I668" s="7" t="s">
        <v>505</v>
      </c>
      <c r="J668" s="4" t="s">
        <v>139</v>
      </c>
      <c r="K668" s="4" t="s">
        <v>141</v>
      </c>
      <c r="L668" s="4" t="s">
        <v>67</v>
      </c>
      <c r="M668" s="21">
        <v>22800</v>
      </c>
      <c r="N668" s="21">
        <v>22800</v>
      </c>
      <c r="O668" s="55">
        <v>0</v>
      </c>
      <c r="P668" s="21">
        <v>22800</v>
      </c>
      <c r="Q668" s="67">
        <v>0</v>
      </c>
      <c r="R668" s="21">
        <v>22800</v>
      </c>
      <c r="S668" s="63">
        <v>0</v>
      </c>
    </row>
    <row r="669" spans="1:19" outlineLevel="7">
      <c r="A669" s="3" t="s">
        <v>48</v>
      </c>
      <c r="B669" s="4" t="s">
        <v>4</v>
      </c>
      <c r="C669" s="7" t="s">
        <v>472</v>
      </c>
      <c r="D669" s="7" t="s">
        <v>474</v>
      </c>
      <c r="E669" s="8" t="str">
        <f t="shared" si="356"/>
        <v>01 4 11 81180</v>
      </c>
      <c r="F669" s="7" t="s">
        <v>469</v>
      </c>
      <c r="G669" s="7" t="s">
        <v>486</v>
      </c>
      <c r="H669" s="7" t="s">
        <v>482</v>
      </c>
      <c r="I669" s="7" t="s">
        <v>505</v>
      </c>
      <c r="J669" s="4" t="s">
        <v>139</v>
      </c>
      <c r="K669" s="4" t="s">
        <v>141</v>
      </c>
      <c r="L669" s="4" t="s">
        <v>70</v>
      </c>
      <c r="M669" s="21">
        <v>339546.94</v>
      </c>
      <c r="N669" s="21">
        <v>472231.76</v>
      </c>
      <c r="O669" s="55">
        <v>0</v>
      </c>
      <c r="P669" s="21">
        <v>339546.94</v>
      </c>
      <c r="Q669" s="67">
        <v>0</v>
      </c>
      <c r="R669" s="21">
        <v>339546.94</v>
      </c>
      <c r="S669" s="63">
        <v>0</v>
      </c>
    </row>
    <row r="670" spans="1:19" ht="25.5" outlineLevel="3">
      <c r="A670" s="3" t="s">
        <v>266</v>
      </c>
      <c r="B670" s="4" t="s">
        <v>4</v>
      </c>
      <c r="C670" s="7" t="s">
        <v>472</v>
      </c>
      <c r="D670" s="7" t="s">
        <v>474</v>
      </c>
      <c r="E670" s="8" t="str">
        <f t="shared" si="356"/>
        <v>01 4 11 S7580</v>
      </c>
      <c r="F670" s="7" t="s">
        <v>469</v>
      </c>
      <c r="G670" s="7" t="s">
        <v>486</v>
      </c>
      <c r="H670" s="7" t="s">
        <v>482</v>
      </c>
      <c r="I670" s="7" t="s">
        <v>537</v>
      </c>
      <c r="J670" s="4"/>
      <c r="K670" s="4"/>
      <c r="L670" s="4"/>
      <c r="M670" s="9">
        <f t="shared" ref="M670:S674" si="392">M671</f>
        <v>0</v>
      </c>
      <c r="N670" s="9">
        <f t="shared" si="392"/>
        <v>396000</v>
      </c>
      <c r="O670" s="54">
        <f t="shared" si="392"/>
        <v>0</v>
      </c>
      <c r="P670" s="9">
        <f t="shared" ref="P670:R674" si="393">P671</f>
        <v>0</v>
      </c>
      <c r="Q670" s="66">
        <f t="shared" si="392"/>
        <v>0</v>
      </c>
      <c r="R670" s="9">
        <f t="shared" si="393"/>
        <v>0</v>
      </c>
      <c r="S670" s="62">
        <f t="shared" si="392"/>
        <v>0</v>
      </c>
    </row>
    <row r="671" spans="1:19" ht="38.25" outlineLevel="4">
      <c r="A671" s="3" t="s">
        <v>26</v>
      </c>
      <c r="B671" s="4" t="s">
        <v>4</v>
      </c>
      <c r="C671" s="7" t="s">
        <v>472</v>
      </c>
      <c r="D671" s="7" t="s">
        <v>474</v>
      </c>
      <c r="E671" s="8" t="str">
        <f t="shared" si="356"/>
        <v>01 4 11 S7580</v>
      </c>
      <c r="F671" s="7" t="s">
        <v>469</v>
      </c>
      <c r="G671" s="7" t="s">
        <v>486</v>
      </c>
      <c r="H671" s="7" t="s">
        <v>482</v>
      </c>
      <c r="I671" s="7" t="s">
        <v>537</v>
      </c>
      <c r="J671" s="4" t="s">
        <v>27</v>
      </c>
      <c r="K671" s="4"/>
      <c r="L671" s="4"/>
      <c r="M671" s="9">
        <f t="shared" si="392"/>
        <v>0</v>
      </c>
      <c r="N671" s="9">
        <f t="shared" si="392"/>
        <v>396000</v>
      </c>
      <c r="O671" s="54">
        <f t="shared" si="392"/>
        <v>0</v>
      </c>
      <c r="P671" s="9">
        <f t="shared" si="393"/>
        <v>0</v>
      </c>
      <c r="Q671" s="66">
        <f t="shared" si="392"/>
        <v>0</v>
      </c>
      <c r="R671" s="9">
        <f t="shared" si="393"/>
        <v>0</v>
      </c>
      <c r="S671" s="62">
        <f t="shared" si="392"/>
        <v>0</v>
      </c>
    </row>
    <row r="672" spans="1:19" ht="51" outlineLevel="5">
      <c r="A672" s="3" t="s">
        <v>28</v>
      </c>
      <c r="B672" s="4" t="s">
        <v>4</v>
      </c>
      <c r="C672" s="7" t="s">
        <v>472</v>
      </c>
      <c r="D672" s="7" t="s">
        <v>474</v>
      </c>
      <c r="E672" s="8" t="str">
        <f t="shared" ref="E672:E743" si="394">CONCATENATE(F672," ",G672," ",H672," ",I672)</f>
        <v>01 4 11 S7580</v>
      </c>
      <c r="F672" s="7" t="s">
        <v>469</v>
      </c>
      <c r="G672" s="7" t="s">
        <v>486</v>
      </c>
      <c r="H672" s="7" t="s">
        <v>482</v>
      </c>
      <c r="I672" s="7" t="s">
        <v>537</v>
      </c>
      <c r="J672" s="4" t="s">
        <v>29</v>
      </c>
      <c r="K672" s="4"/>
      <c r="L672" s="4"/>
      <c r="M672" s="9">
        <f t="shared" si="392"/>
        <v>0</v>
      </c>
      <c r="N672" s="9">
        <f t="shared" si="392"/>
        <v>396000</v>
      </c>
      <c r="O672" s="54">
        <f t="shared" si="392"/>
        <v>0</v>
      </c>
      <c r="P672" s="9">
        <f t="shared" si="393"/>
        <v>0</v>
      </c>
      <c r="Q672" s="66">
        <f t="shared" si="392"/>
        <v>0</v>
      </c>
      <c r="R672" s="9">
        <f t="shared" si="393"/>
        <v>0</v>
      </c>
      <c r="S672" s="62">
        <f t="shared" si="392"/>
        <v>0</v>
      </c>
    </row>
    <row r="673" spans="1:19" ht="25.5" outlineLevel="6">
      <c r="A673" s="3" t="s">
        <v>30</v>
      </c>
      <c r="B673" s="4" t="s">
        <v>4</v>
      </c>
      <c r="C673" s="7" t="s">
        <v>472</v>
      </c>
      <c r="D673" s="7" t="s">
        <v>474</v>
      </c>
      <c r="E673" s="8" t="str">
        <f t="shared" si="394"/>
        <v>01 4 11 S7580</v>
      </c>
      <c r="F673" s="7" t="s">
        <v>469</v>
      </c>
      <c r="G673" s="7" t="s">
        <v>486</v>
      </c>
      <c r="H673" s="7" t="s">
        <v>482</v>
      </c>
      <c r="I673" s="7" t="s">
        <v>537</v>
      </c>
      <c r="J673" s="4" t="s">
        <v>31</v>
      </c>
      <c r="K673" s="4"/>
      <c r="L673" s="4"/>
      <c r="M673" s="9">
        <f t="shared" si="392"/>
        <v>0</v>
      </c>
      <c r="N673" s="9">
        <f t="shared" si="392"/>
        <v>396000</v>
      </c>
      <c r="O673" s="54">
        <f t="shared" si="392"/>
        <v>0</v>
      </c>
      <c r="P673" s="9">
        <f t="shared" si="393"/>
        <v>0</v>
      </c>
      <c r="Q673" s="66">
        <f t="shared" si="392"/>
        <v>0</v>
      </c>
      <c r="R673" s="9">
        <f t="shared" si="393"/>
        <v>0</v>
      </c>
      <c r="S673" s="62">
        <f t="shared" si="392"/>
        <v>0</v>
      </c>
    </row>
    <row r="674" spans="1:19" outlineLevel="7">
      <c r="A674" s="3" t="s">
        <v>68</v>
      </c>
      <c r="B674" s="4" t="s">
        <v>4</v>
      </c>
      <c r="C674" s="7" t="s">
        <v>472</v>
      </c>
      <c r="D674" s="7" t="s">
        <v>474</v>
      </c>
      <c r="E674" s="8" t="str">
        <f t="shared" si="394"/>
        <v>01 4 11 S7580</v>
      </c>
      <c r="F674" s="7" t="s">
        <v>469</v>
      </c>
      <c r="G674" s="7" t="s">
        <v>486</v>
      </c>
      <c r="H674" s="7" t="s">
        <v>482</v>
      </c>
      <c r="I674" s="7" t="s">
        <v>537</v>
      </c>
      <c r="J674" s="4" t="s">
        <v>31</v>
      </c>
      <c r="K674" s="4" t="s">
        <v>69</v>
      </c>
      <c r="L674" s="4"/>
      <c r="M674" s="9">
        <f t="shared" si="392"/>
        <v>0</v>
      </c>
      <c r="N674" s="9">
        <f t="shared" si="392"/>
        <v>396000</v>
      </c>
      <c r="O674" s="54">
        <f t="shared" si="392"/>
        <v>0</v>
      </c>
      <c r="P674" s="9">
        <f t="shared" si="393"/>
        <v>0</v>
      </c>
      <c r="Q674" s="66">
        <f t="shared" si="392"/>
        <v>0</v>
      </c>
      <c r="R674" s="9">
        <f t="shared" si="393"/>
        <v>0</v>
      </c>
      <c r="S674" s="62">
        <f t="shared" si="392"/>
        <v>0</v>
      </c>
    </row>
    <row r="675" spans="1:19" outlineLevel="7">
      <c r="A675" s="3" t="s">
        <v>48</v>
      </c>
      <c r="B675" s="4" t="s">
        <v>4</v>
      </c>
      <c r="C675" s="7" t="s">
        <v>472</v>
      </c>
      <c r="D675" s="7" t="s">
        <v>474</v>
      </c>
      <c r="E675" s="8" t="str">
        <f t="shared" si="394"/>
        <v>01 4 11 S7580</v>
      </c>
      <c r="F675" s="7" t="s">
        <v>469</v>
      </c>
      <c r="G675" s="7" t="s">
        <v>486</v>
      </c>
      <c r="H675" s="7" t="s">
        <v>482</v>
      </c>
      <c r="I675" s="7" t="s">
        <v>537</v>
      </c>
      <c r="J675" s="4" t="s">
        <v>31</v>
      </c>
      <c r="K675" s="4" t="s">
        <v>69</v>
      </c>
      <c r="L675" s="4" t="s">
        <v>70</v>
      </c>
      <c r="M675" s="21">
        <v>0</v>
      </c>
      <c r="N675" s="21">
        <v>396000</v>
      </c>
      <c r="O675" s="55">
        <v>0</v>
      </c>
      <c r="P675" s="21">
        <v>0</v>
      </c>
      <c r="Q675" s="67">
        <v>0</v>
      </c>
      <c r="R675" s="21">
        <v>0</v>
      </c>
      <c r="S675" s="63">
        <v>0</v>
      </c>
    </row>
    <row r="676" spans="1:19" ht="25.5" outlineLevel="3">
      <c r="A676" s="3" t="s">
        <v>267</v>
      </c>
      <c r="B676" s="4" t="s">
        <v>4</v>
      </c>
      <c r="C676" s="7" t="s">
        <v>472</v>
      </c>
      <c r="D676" s="7" t="s">
        <v>474</v>
      </c>
      <c r="E676" s="8" t="str">
        <f t="shared" si="394"/>
        <v>03 4 11 82330</v>
      </c>
      <c r="F676" s="7" t="s">
        <v>474</v>
      </c>
      <c r="G676" s="7" t="s">
        <v>486</v>
      </c>
      <c r="H676" s="7" t="s">
        <v>482</v>
      </c>
      <c r="I676" s="7" t="s">
        <v>538</v>
      </c>
      <c r="J676" s="4"/>
      <c r="K676" s="4"/>
      <c r="L676" s="4"/>
      <c r="M676" s="9">
        <f t="shared" ref="M676:S680" si="395">M677</f>
        <v>0</v>
      </c>
      <c r="N676" s="9">
        <f t="shared" si="395"/>
        <v>4500000</v>
      </c>
      <c r="O676" s="54">
        <f t="shared" si="395"/>
        <v>0</v>
      </c>
      <c r="P676" s="9">
        <f t="shared" ref="P676:R680" si="396">P677</f>
        <v>0</v>
      </c>
      <c r="Q676" s="66">
        <f t="shared" si="395"/>
        <v>0</v>
      </c>
      <c r="R676" s="9">
        <f t="shared" si="396"/>
        <v>0</v>
      </c>
      <c r="S676" s="62">
        <f t="shared" si="395"/>
        <v>0</v>
      </c>
    </row>
    <row r="677" spans="1:19" ht="38.25" outlineLevel="4">
      <c r="A677" s="3" t="s">
        <v>109</v>
      </c>
      <c r="B677" s="4" t="s">
        <v>4</v>
      </c>
      <c r="C677" s="7" t="s">
        <v>472</v>
      </c>
      <c r="D677" s="7" t="s">
        <v>474</v>
      </c>
      <c r="E677" s="8" t="str">
        <f t="shared" si="394"/>
        <v>03 4 11 82330</v>
      </c>
      <c r="F677" s="7" t="s">
        <v>474</v>
      </c>
      <c r="G677" s="7" t="s">
        <v>486</v>
      </c>
      <c r="H677" s="7" t="s">
        <v>482</v>
      </c>
      <c r="I677" s="7" t="s">
        <v>538</v>
      </c>
      <c r="J677" s="4" t="s">
        <v>110</v>
      </c>
      <c r="K677" s="4"/>
      <c r="L677" s="4"/>
      <c r="M677" s="9">
        <f t="shared" si="395"/>
        <v>0</v>
      </c>
      <c r="N677" s="9">
        <f t="shared" si="395"/>
        <v>4500000</v>
      </c>
      <c r="O677" s="54">
        <f t="shared" si="395"/>
        <v>0</v>
      </c>
      <c r="P677" s="9">
        <f t="shared" si="396"/>
        <v>0</v>
      </c>
      <c r="Q677" s="66">
        <f t="shared" si="395"/>
        <v>0</v>
      </c>
      <c r="R677" s="9">
        <f t="shared" si="396"/>
        <v>0</v>
      </c>
      <c r="S677" s="62">
        <f t="shared" si="395"/>
        <v>0</v>
      </c>
    </row>
    <row r="678" spans="1:19" ht="25.5" outlineLevel="5">
      <c r="A678" s="3" t="s">
        <v>111</v>
      </c>
      <c r="B678" s="4" t="s">
        <v>4</v>
      </c>
      <c r="C678" s="7" t="s">
        <v>472</v>
      </c>
      <c r="D678" s="7" t="s">
        <v>474</v>
      </c>
      <c r="E678" s="8" t="str">
        <f t="shared" si="394"/>
        <v>03 4 11 82330</v>
      </c>
      <c r="F678" s="7" t="s">
        <v>474</v>
      </c>
      <c r="G678" s="7" t="s">
        <v>486</v>
      </c>
      <c r="H678" s="7" t="s">
        <v>482</v>
      </c>
      <c r="I678" s="7" t="s">
        <v>538</v>
      </c>
      <c r="J678" s="4" t="s">
        <v>112</v>
      </c>
      <c r="K678" s="4"/>
      <c r="L678" s="4"/>
      <c r="M678" s="9">
        <f t="shared" si="395"/>
        <v>0</v>
      </c>
      <c r="N678" s="9">
        <f t="shared" si="395"/>
        <v>4500000</v>
      </c>
      <c r="O678" s="54">
        <f t="shared" si="395"/>
        <v>0</v>
      </c>
      <c r="P678" s="9">
        <f t="shared" si="396"/>
        <v>0</v>
      </c>
      <c r="Q678" s="66">
        <f t="shared" si="395"/>
        <v>0</v>
      </c>
      <c r="R678" s="9">
        <f t="shared" si="396"/>
        <v>0</v>
      </c>
      <c r="S678" s="62">
        <f t="shared" si="395"/>
        <v>0</v>
      </c>
    </row>
    <row r="679" spans="1:19" ht="25.5" outlineLevel="6">
      <c r="A679" s="3" t="s">
        <v>138</v>
      </c>
      <c r="B679" s="4" t="s">
        <v>4</v>
      </c>
      <c r="C679" s="7" t="s">
        <v>472</v>
      </c>
      <c r="D679" s="7" t="s">
        <v>474</v>
      </c>
      <c r="E679" s="8" t="str">
        <f t="shared" si="394"/>
        <v>03 4 11 82330</v>
      </c>
      <c r="F679" s="7" t="s">
        <v>474</v>
      </c>
      <c r="G679" s="7" t="s">
        <v>486</v>
      </c>
      <c r="H679" s="7" t="s">
        <v>482</v>
      </c>
      <c r="I679" s="7" t="s">
        <v>538</v>
      </c>
      <c r="J679" s="4" t="s">
        <v>139</v>
      </c>
      <c r="K679" s="4"/>
      <c r="L679" s="4"/>
      <c r="M679" s="9">
        <f t="shared" si="395"/>
        <v>0</v>
      </c>
      <c r="N679" s="9">
        <f t="shared" si="395"/>
        <v>4500000</v>
      </c>
      <c r="O679" s="54">
        <f t="shared" si="395"/>
        <v>0</v>
      </c>
      <c r="P679" s="9">
        <f t="shared" si="396"/>
        <v>0</v>
      </c>
      <c r="Q679" s="66">
        <f t="shared" si="395"/>
        <v>0</v>
      </c>
      <c r="R679" s="9">
        <f t="shared" si="396"/>
        <v>0</v>
      </c>
      <c r="S679" s="62">
        <f t="shared" si="395"/>
        <v>0</v>
      </c>
    </row>
    <row r="680" spans="1:19" ht="38.25" outlineLevel="7">
      <c r="A680" s="3" t="s">
        <v>268</v>
      </c>
      <c r="B680" s="4" t="s">
        <v>4</v>
      </c>
      <c r="C680" s="7" t="s">
        <v>472</v>
      </c>
      <c r="D680" s="7" t="s">
        <v>474</v>
      </c>
      <c r="E680" s="8" t="str">
        <f t="shared" si="394"/>
        <v>03 4 11 82330</v>
      </c>
      <c r="F680" s="7" t="s">
        <v>474</v>
      </c>
      <c r="G680" s="7" t="s">
        <v>486</v>
      </c>
      <c r="H680" s="7" t="s">
        <v>482</v>
      </c>
      <c r="I680" s="7" t="s">
        <v>538</v>
      </c>
      <c r="J680" s="4" t="s">
        <v>139</v>
      </c>
      <c r="K680" s="4" t="s">
        <v>269</v>
      </c>
      <c r="L680" s="4"/>
      <c r="M680" s="9">
        <f t="shared" si="395"/>
        <v>0</v>
      </c>
      <c r="N680" s="9">
        <f t="shared" si="395"/>
        <v>4500000</v>
      </c>
      <c r="O680" s="54">
        <f t="shared" si="395"/>
        <v>0</v>
      </c>
      <c r="P680" s="9">
        <f t="shared" si="396"/>
        <v>0</v>
      </c>
      <c r="Q680" s="66">
        <f t="shared" si="395"/>
        <v>0</v>
      </c>
      <c r="R680" s="9">
        <f t="shared" si="396"/>
        <v>0</v>
      </c>
      <c r="S680" s="62">
        <f t="shared" si="395"/>
        <v>0</v>
      </c>
    </row>
    <row r="681" spans="1:19" ht="25.5" outlineLevel="7">
      <c r="A681" s="3" t="s">
        <v>66</v>
      </c>
      <c r="B681" s="4" t="s">
        <v>4</v>
      </c>
      <c r="C681" s="7" t="s">
        <v>472</v>
      </c>
      <c r="D681" s="7" t="s">
        <v>474</v>
      </c>
      <c r="E681" s="8" t="str">
        <f t="shared" si="394"/>
        <v>03 4 11 82330</v>
      </c>
      <c r="F681" s="7" t="s">
        <v>474</v>
      </c>
      <c r="G681" s="7" t="s">
        <v>486</v>
      </c>
      <c r="H681" s="7" t="s">
        <v>482</v>
      </c>
      <c r="I681" s="7" t="s">
        <v>538</v>
      </c>
      <c r="J681" s="4" t="s">
        <v>139</v>
      </c>
      <c r="K681" s="4" t="s">
        <v>269</v>
      </c>
      <c r="L681" s="4" t="s">
        <v>67</v>
      </c>
      <c r="M681" s="21">
        <v>0</v>
      </c>
      <c r="N681" s="21">
        <v>4500000</v>
      </c>
      <c r="O681" s="55">
        <v>0</v>
      </c>
      <c r="P681" s="21">
        <v>0</v>
      </c>
      <c r="Q681" s="67">
        <v>0</v>
      </c>
      <c r="R681" s="21">
        <v>0</v>
      </c>
      <c r="S681" s="63">
        <v>0</v>
      </c>
    </row>
    <row r="682" spans="1:19" outlineLevel="2">
      <c r="A682" s="3" t="s">
        <v>270</v>
      </c>
      <c r="B682" s="4" t="s">
        <v>4</v>
      </c>
      <c r="C682" s="7" t="s">
        <v>472</v>
      </c>
      <c r="D682" s="7" t="s">
        <v>472</v>
      </c>
      <c r="E682" s="8"/>
      <c r="F682" s="7" t="s">
        <v>468</v>
      </c>
      <c r="G682" s="7" t="s">
        <v>485</v>
      </c>
      <c r="H682" s="7" t="s">
        <v>468</v>
      </c>
      <c r="I682" s="7" t="s">
        <v>489</v>
      </c>
      <c r="J682" s="4"/>
      <c r="K682" s="4"/>
      <c r="L682" s="4"/>
      <c r="M682" s="9">
        <f t="shared" ref="M682:S685" si="397">M683</f>
        <v>269500</v>
      </c>
      <c r="N682" s="9">
        <f t="shared" si="397"/>
        <v>269500</v>
      </c>
      <c r="O682" s="54">
        <f t="shared" si="397"/>
        <v>0</v>
      </c>
      <c r="P682" s="9">
        <f t="shared" ref="P682:R685" si="398">P683</f>
        <v>279200</v>
      </c>
      <c r="Q682" s="66">
        <f t="shared" si="397"/>
        <v>0</v>
      </c>
      <c r="R682" s="9">
        <f t="shared" si="398"/>
        <v>291500</v>
      </c>
      <c r="S682" s="62">
        <f t="shared" si="397"/>
        <v>0</v>
      </c>
    </row>
    <row r="683" spans="1:19" ht="25.5" outlineLevel="3">
      <c r="A683" s="3" t="s">
        <v>271</v>
      </c>
      <c r="B683" s="4" t="s">
        <v>4</v>
      </c>
      <c r="C683" s="7" t="s">
        <v>472</v>
      </c>
      <c r="D683" s="7" t="s">
        <v>472</v>
      </c>
      <c r="E683" s="8" t="str">
        <f t="shared" si="394"/>
        <v>01 4 11 82360</v>
      </c>
      <c r="F683" s="7" t="s">
        <v>469</v>
      </c>
      <c r="G683" s="7" t="s">
        <v>486</v>
      </c>
      <c r="H683" s="7" t="s">
        <v>482</v>
      </c>
      <c r="I683" s="7" t="s">
        <v>539</v>
      </c>
      <c r="J683" s="4"/>
      <c r="K683" s="4"/>
      <c r="L683" s="4"/>
      <c r="M683" s="9">
        <f t="shared" si="397"/>
        <v>269500</v>
      </c>
      <c r="N683" s="9">
        <f t="shared" si="397"/>
        <v>269500</v>
      </c>
      <c r="O683" s="54">
        <f t="shared" si="397"/>
        <v>0</v>
      </c>
      <c r="P683" s="9">
        <f t="shared" si="398"/>
        <v>279200</v>
      </c>
      <c r="Q683" s="66">
        <f t="shared" si="397"/>
        <v>0</v>
      </c>
      <c r="R683" s="9">
        <f t="shared" si="398"/>
        <v>291500</v>
      </c>
      <c r="S683" s="62">
        <f t="shared" si="397"/>
        <v>0</v>
      </c>
    </row>
    <row r="684" spans="1:19" ht="38.25" outlineLevel="4">
      <c r="A684" s="3" t="s">
        <v>26</v>
      </c>
      <c r="B684" s="4" t="s">
        <v>4</v>
      </c>
      <c r="C684" s="7" t="s">
        <v>472</v>
      </c>
      <c r="D684" s="7" t="s">
        <v>472</v>
      </c>
      <c r="E684" s="8" t="str">
        <f t="shared" si="394"/>
        <v>01 4 11 82360</v>
      </c>
      <c r="F684" s="7" t="s">
        <v>469</v>
      </c>
      <c r="G684" s="7" t="s">
        <v>486</v>
      </c>
      <c r="H684" s="7" t="s">
        <v>482</v>
      </c>
      <c r="I684" s="7" t="s">
        <v>539</v>
      </c>
      <c r="J684" s="4" t="s">
        <v>27</v>
      </c>
      <c r="K684" s="4"/>
      <c r="L684" s="4"/>
      <c r="M684" s="9">
        <f t="shared" si="397"/>
        <v>269500</v>
      </c>
      <c r="N684" s="9">
        <f t="shared" si="397"/>
        <v>269500</v>
      </c>
      <c r="O684" s="54">
        <f t="shared" si="397"/>
        <v>0</v>
      </c>
      <c r="P684" s="9">
        <f t="shared" si="398"/>
        <v>279200</v>
      </c>
      <c r="Q684" s="66">
        <f t="shared" si="397"/>
        <v>0</v>
      </c>
      <c r="R684" s="9">
        <f t="shared" si="398"/>
        <v>291500</v>
      </c>
      <c r="S684" s="62">
        <f t="shared" si="397"/>
        <v>0</v>
      </c>
    </row>
    <row r="685" spans="1:19" ht="51" outlineLevel="5">
      <c r="A685" s="3" t="s">
        <v>28</v>
      </c>
      <c r="B685" s="4" t="s">
        <v>4</v>
      </c>
      <c r="C685" s="7" t="s">
        <v>472</v>
      </c>
      <c r="D685" s="7" t="s">
        <v>472</v>
      </c>
      <c r="E685" s="8" t="str">
        <f t="shared" si="394"/>
        <v>01 4 11 82360</v>
      </c>
      <c r="F685" s="7" t="s">
        <v>469</v>
      </c>
      <c r="G685" s="7" t="s">
        <v>486</v>
      </c>
      <c r="H685" s="7" t="s">
        <v>482</v>
      </c>
      <c r="I685" s="7" t="s">
        <v>539</v>
      </c>
      <c r="J685" s="4" t="s">
        <v>29</v>
      </c>
      <c r="K685" s="4"/>
      <c r="L685" s="4"/>
      <c r="M685" s="9">
        <f t="shared" si="397"/>
        <v>269500</v>
      </c>
      <c r="N685" s="9">
        <f t="shared" si="397"/>
        <v>269500</v>
      </c>
      <c r="O685" s="54">
        <f t="shared" si="397"/>
        <v>0</v>
      </c>
      <c r="P685" s="9">
        <f t="shared" si="398"/>
        <v>279200</v>
      </c>
      <c r="Q685" s="66">
        <f t="shared" si="397"/>
        <v>0</v>
      </c>
      <c r="R685" s="9">
        <f t="shared" si="398"/>
        <v>291500</v>
      </c>
      <c r="S685" s="62">
        <f t="shared" si="397"/>
        <v>0</v>
      </c>
    </row>
    <row r="686" spans="1:19" ht="25.5" outlineLevel="6">
      <c r="A686" s="3" t="s">
        <v>30</v>
      </c>
      <c r="B686" s="4" t="s">
        <v>4</v>
      </c>
      <c r="C686" s="7" t="s">
        <v>472</v>
      </c>
      <c r="D686" s="7" t="s">
        <v>472</v>
      </c>
      <c r="E686" s="8" t="str">
        <f t="shared" si="394"/>
        <v>01 4 11 82360</v>
      </c>
      <c r="F686" s="7" t="s">
        <v>469</v>
      </c>
      <c r="G686" s="7" t="s">
        <v>486</v>
      </c>
      <c r="H686" s="7" t="s">
        <v>482</v>
      </c>
      <c r="I686" s="7" t="s">
        <v>539</v>
      </c>
      <c r="J686" s="4" t="s">
        <v>31</v>
      </c>
      <c r="K686" s="4"/>
      <c r="L686" s="4"/>
      <c r="M686" s="9">
        <f>M687+M689</f>
        <v>269500</v>
      </c>
      <c r="N686" s="9">
        <f>N687+N689</f>
        <v>269500</v>
      </c>
      <c r="O686" s="54">
        <f>O687+O689</f>
        <v>0</v>
      </c>
      <c r="P686" s="9">
        <f t="shared" ref="P686:R686" si="399">P687+P689</f>
        <v>279200</v>
      </c>
      <c r="Q686" s="66">
        <f>Q687+Q689</f>
        <v>0</v>
      </c>
      <c r="R686" s="9">
        <f t="shared" si="399"/>
        <v>291500</v>
      </c>
      <c r="S686" s="62">
        <f>S687+S689</f>
        <v>0</v>
      </c>
    </row>
    <row r="687" spans="1:19" outlineLevel="7">
      <c r="A687" s="3" t="s">
        <v>68</v>
      </c>
      <c r="B687" s="4" t="s">
        <v>4</v>
      </c>
      <c r="C687" s="7" t="s">
        <v>472</v>
      </c>
      <c r="D687" s="7" t="s">
        <v>472</v>
      </c>
      <c r="E687" s="8" t="str">
        <f t="shared" si="394"/>
        <v>01 4 11 82360</v>
      </c>
      <c r="F687" s="7" t="s">
        <v>469</v>
      </c>
      <c r="G687" s="7" t="s">
        <v>486</v>
      </c>
      <c r="H687" s="7" t="s">
        <v>482</v>
      </c>
      <c r="I687" s="7" t="s">
        <v>539</v>
      </c>
      <c r="J687" s="4" t="s">
        <v>31</v>
      </c>
      <c r="K687" s="4" t="s">
        <v>69</v>
      </c>
      <c r="L687" s="4"/>
      <c r="M687" s="9">
        <f>M688</f>
        <v>209000</v>
      </c>
      <c r="N687" s="9">
        <f>N688</f>
        <v>98300</v>
      </c>
      <c r="O687" s="54">
        <f>O688</f>
        <v>0</v>
      </c>
      <c r="P687" s="9">
        <f t="shared" ref="P687:R687" si="400">P688</f>
        <v>218700</v>
      </c>
      <c r="Q687" s="66">
        <f>Q688</f>
        <v>0</v>
      </c>
      <c r="R687" s="9">
        <f t="shared" si="400"/>
        <v>231000</v>
      </c>
      <c r="S687" s="62">
        <f>S688</f>
        <v>0</v>
      </c>
    </row>
    <row r="688" spans="1:19" outlineLevel="7">
      <c r="A688" s="3" t="s">
        <v>48</v>
      </c>
      <c r="B688" s="4" t="s">
        <v>4</v>
      </c>
      <c r="C688" s="7" t="s">
        <v>472</v>
      </c>
      <c r="D688" s="7" t="s">
        <v>472</v>
      </c>
      <c r="E688" s="8" t="str">
        <f t="shared" si="394"/>
        <v>01 4 11 82360</v>
      </c>
      <c r="F688" s="7" t="s">
        <v>469</v>
      </c>
      <c r="G688" s="7" t="s">
        <v>486</v>
      </c>
      <c r="H688" s="7" t="s">
        <v>482</v>
      </c>
      <c r="I688" s="7" t="s">
        <v>539</v>
      </c>
      <c r="J688" s="4" t="s">
        <v>31</v>
      </c>
      <c r="K688" s="4" t="s">
        <v>69</v>
      </c>
      <c r="L688" s="4" t="s">
        <v>70</v>
      </c>
      <c r="M688" s="21">
        <v>209000</v>
      </c>
      <c r="N688" s="21">
        <v>98300</v>
      </c>
      <c r="O688" s="55">
        <v>0</v>
      </c>
      <c r="P688" s="21">
        <v>218700</v>
      </c>
      <c r="Q688" s="67">
        <v>0</v>
      </c>
      <c r="R688" s="21">
        <v>231000</v>
      </c>
      <c r="S688" s="63">
        <v>0</v>
      </c>
    </row>
    <row r="689" spans="1:19" ht="38.25" outlineLevel="7">
      <c r="A689" s="3" t="s">
        <v>75</v>
      </c>
      <c r="B689" s="4" t="s">
        <v>4</v>
      </c>
      <c r="C689" s="7" t="s">
        <v>472</v>
      </c>
      <c r="D689" s="7" t="s">
        <v>472</v>
      </c>
      <c r="E689" s="8" t="str">
        <f t="shared" si="394"/>
        <v>01 4 11 82360</v>
      </c>
      <c r="F689" s="7" t="s">
        <v>469</v>
      </c>
      <c r="G689" s="7" t="s">
        <v>486</v>
      </c>
      <c r="H689" s="7" t="s">
        <v>482</v>
      </c>
      <c r="I689" s="7" t="s">
        <v>539</v>
      </c>
      <c r="J689" s="4" t="s">
        <v>31</v>
      </c>
      <c r="K689" s="4" t="s">
        <v>76</v>
      </c>
      <c r="L689" s="4"/>
      <c r="M689" s="9">
        <f>M690</f>
        <v>60500</v>
      </c>
      <c r="N689" s="9">
        <f>N690</f>
        <v>171200</v>
      </c>
      <c r="O689" s="54">
        <f>O690</f>
        <v>0</v>
      </c>
      <c r="P689" s="9">
        <f t="shared" ref="P689:R689" si="401">P690</f>
        <v>60500</v>
      </c>
      <c r="Q689" s="66">
        <f>Q690</f>
        <v>0</v>
      </c>
      <c r="R689" s="9">
        <f t="shared" si="401"/>
        <v>60500</v>
      </c>
      <c r="S689" s="62">
        <f>S690</f>
        <v>0</v>
      </c>
    </row>
    <row r="690" spans="1:19" ht="38.25" outlineLevel="7">
      <c r="A690" s="3" t="s">
        <v>77</v>
      </c>
      <c r="B690" s="4" t="s">
        <v>4</v>
      </c>
      <c r="C690" s="7" t="s">
        <v>472</v>
      </c>
      <c r="D690" s="7" t="s">
        <v>472</v>
      </c>
      <c r="E690" s="8" t="str">
        <f t="shared" si="394"/>
        <v>01 4 11 82360</v>
      </c>
      <c r="F690" s="7" t="s">
        <v>469</v>
      </c>
      <c r="G690" s="7" t="s">
        <v>486</v>
      </c>
      <c r="H690" s="7" t="s">
        <v>482</v>
      </c>
      <c r="I690" s="7" t="s">
        <v>539</v>
      </c>
      <c r="J690" s="4" t="s">
        <v>31</v>
      </c>
      <c r="K690" s="4" t="s">
        <v>76</v>
      </c>
      <c r="L690" s="4" t="s">
        <v>78</v>
      </c>
      <c r="M690" s="21">
        <v>60500</v>
      </c>
      <c r="N690" s="21">
        <v>171200</v>
      </c>
      <c r="O690" s="55">
        <v>0</v>
      </c>
      <c r="P690" s="21">
        <v>60500</v>
      </c>
      <c r="Q690" s="67">
        <v>0</v>
      </c>
      <c r="R690" s="21">
        <v>60500</v>
      </c>
      <c r="S690" s="63">
        <v>0</v>
      </c>
    </row>
    <row r="691" spans="1:19" ht="25.5" outlineLevel="2">
      <c r="A691" s="3" t="s">
        <v>272</v>
      </c>
      <c r="B691" s="4" t="s">
        <v>4</v>
      </c>
      <c r="C691" s="7" t="s">
        <v>472</v>
      </c>
      <c r="D691" s="7" t="s">
        <v>475</v>
      </c>
      <c r="E691" s="8"/>
      <c r="F691" s="7" t="s">
        <v>468</v>
      </c>
      <c r="G691" s="7" t="s">
        <v>485</v>
      </c>
      <c r="H691" s="7" t="s">
        <v>468</v>
      </c>
      <c r="I691" s="7" t="s">
        <v>489</v>
      </c>
      <c r="J691" s="4"/>
      <c r="K691" s="4"/>
      <c r="L691" s="4"/>
      <c r="M691" s="9">
        <f t="shared" ref="M691:S694" si="402">M692</f>
        <v>57000</v>
      </c>
      <c r="N691" s="9">
        <f t="shared" si="402"/>
        <v>57000</v>
      </c>
      <c r="O691" s="54">
        <f t="shared" si="402"/>
        <v>0</v>
      </c>
      <c r="P691" s="9">
        <f t="shared" ref="P691:R694" si="403">P692</f>
        <v>57000</v>
      </c>
      <c r="Q691" s="66">
        <f t="shared" si="402"/>
        <v>0</v>
      </c>
      <c r="R691" s="9">
        <f t="shared" si="403"/>
        <v>57000</v>
      </c>
      <c r="S691" s="62">
        <f t="shared" si="402"/>
        <v>0</v>
      </c>
    </row>
    <row r="692" spans="1:19" ht="38.25" outlineLevel="3">
      <c r="A692" s="3" t="s">
        <v>273</v>
      </c>
      <c r="B692" s="4" t="s">
        <v>4</v>
      </c>
      <c r="C692" s="7" t="s">
        <v>472</v>
      </c>
      <c r="D692" s="7" t="s">
        <v>475</v>
      </c>
      <c r="E692" s="8" t="str">
        <f t="shared" si="394"/>
        <v>01 4 11 81150</v>
      </c>
      <c r="F692" s="7" t="s">
        <v>469</v>
      </c>
      <c r="G692" s="7" t="s">
        <v>486</v>
      </c>
      <c r="H692" s="7" t="s">
        <v>482</v>
      </c>
      <c r="I692" s="7" t="s">
        <v>540</v>
      </c>
      <c r="J692" s="4"/>
      <c r="K692" s="4"/>
      <c r="L692" s="4"/>
      <c r="M692" s="9">
        <f t="shared" si="402"/>
        <v>57000</v>
      </c>
      <c r="N692" s="9">
        <f t="shared" si="402"/>
        <v>57000</v>
      </c>
      <c r="O692" s="54">
        <f t="shared" si="402"/>
        <v>0</v>
      </c>
      <c r="P692" s="9">
        <f t="shared" si="403"/>
        <v>57000</v>
      </c>
      <c r="Q692" s="66">
        <f t="shared" si="402"/>
        <v>0</v>
      </c>
      <c r="R692" s="9">
        <f t="shared" si="403"/>
        <v>57000</v>
      </c>
      <c r="S692" s="62">
        <f t="shared" si="402"/>
        <v>0</v>
      </c>
    </row>
    <row r="693" spans="1:19" ht="38.25" outlineLevel="4">
      <c r="A693" s="3" t="s">
        <v>26</v>
      </c>
      <c r="B693" s="4" t="s">
        <v>4</v>
      </c>
      <c r="C693" s="7" t="s">
        <v>472</v>
      </c>
      <c r="D693" s="7" t="s">
        <v>475</v>
      </c>
      <c r="E693" s="8" t="str">
        <f t="shared" si="394"/>
        <v>01 4 11 81150</v>
      </c>
      <c r="F693" s="7" t="s">
        <v>469</v>
      </c>
      <c r="G693" s="7" t="s">
        <v>486</v>
      </c>
      <c r="H693" s="7" t="s">
        <v>482</v>
      </c>
      <c r="I693" s="7" t="s">
        <v>540</v>
      </c>
      <c r="J693" s="4" t="s">
        <v>27</v>
      </c>
      <c r="K693" s="4"/>
      <c r="L693" s="4"/>
      <c r="M693" s="9">
        <f t="shared" si="402"/>
        <v>57000</v>
      </c>
      <c r="N693" s="9">
        <f t="shared" si="402"/>
        <v>57000</v>
      </c>
      <c r="O693" s="54">
        <f t="shared" si="402"/>
        <v>0</v>
      </c>
      <c r="P693" s="9">
        <f t="shared" si="403"/>
        <v>57000</v>
      </c>
      <c r="Q693" s="66">
        <f t="shared" si="402"/>
        <v>0</v>
      </c>
      <c r="R693" s="9">
        <f t="shared" si="403"/>
        <v>57000</v>
      </c>
      <c r="S693" s="62">
        <f t="shared" si="402"/>
        <v>0</v>
      </c>
    </row>
    <row r="694" spans="1:19" ht="51" outlineLevel="5">
      <c r="A694" s="3" t="s">
        <v>28</v>
      </c>
      <c r="B694" s="4" t="s">
        <v>4</v>
      </c>
      <c r="C694" s="7" t="s">
        <v>472</v>
      </c>
      <c r="D694" s="7" t="s">
        <v>475</v>
      </c>
      <c r="E694" s="8" t="str">
        <f t="shared" si="394"/>
        <v>01 4 11 81150</v>
      </c>
      <c r="F694" s="7" t="s">
        <v>469</v>
      </c>
      <c r="G694" s="7" t="s">
        <v>486</v>
      </c>
      <c r="H694" s="7" t="s">
        <v>482</v>
      </c>
      <c r="I694" s="7" t="s">
        <v>540</v>
      </c>
      <c r="J694" s="4" t="s">
        <v>29</v>
      </c>
      <c r="K694" s="4"/>
      <c r="L694" s="4"/>
      <c r="M694" s="9">
        <f t="shared" si="402"/>
        <v>57000</v>
      </c>
      <c r="N694" s="9">
        <f t="shared" si="402"/>
        <v>57000</v>
      </c>
      <c r="O694" s="54">
        <f t="shared" si="402"/>
        <v>0</v>
      </c>
      <c r="P694" s="9">
        <f t="shared" si="403"/>
        <v>57000</v>
      </c>
      <c r="Q694" s="66">
        <f t="shared" si="402"/>
        <v>0</v>
      </c>
      <c r="R694" s="9">
        <f t="shared" si="403"/>
        <v>57000</v>
      </c>
      <c r="S694" s="62">
        <f t="shared" si="402"/>
        <v>0</v>
      </c>
    </row>
    <row r="695" spans="1:19" ht="25.5" outlineLevel="6">
      <c r="A695" s="3" t="s">
        <v>30</v>
      </c>
      <c r="B695" s="4" t="s">
        <v>4</v>
      </c>
      <c r="C695" s="7" t="s">
        <v>472</v>
      </c>
      <c r="D695" s="7" t="s">
        <v>475</v>
      </c>
      <c r="E695" s="8" t="str">
        <f t="shared" si="394"/>
        <v>01 4 11 81150</v>
      </c>
      <c r="F695" s="7" t="s">
        <v>469</v>
      </c>
      <c r="G695" s="7" t="s">
        <v>486</v>
      </c>
      <c r="H695" s="7" t="s">
        <v>482</v>
      </c>
      <c r="I695" s="7" t="s">
        <v>540</v>
      </c>
      <c r="J695" s="4" t="s">
        <v>31</v>
      </c>
      <c r="K695" s="4"/>
      <c r="L695" s="4"/>
      <c r="M695" s="9">
        <f>M696+M698+M700</f>
        <v>57000</v>
      </c>
      <c r="N695" s="9">
        <f>N696+N698+N700</f>
        <v>57000</v>
      </c>
      <c r="O695" s="54">
        <f>O696+O698+O700</f>
        <v>0</v>
      </c>
      <c r="P695" s="9">
        <f t="shared" ref="P695:R695" si="404">P696+P698+P700</f>
        <v>57000</v>
      </c>
      <c r="Q695" s="66">
        <f>Q696+Q698+Q700</f>
        <v>0</v>
      </c>
      <c r="R695" s="9">
        <f t="shared" si="404"/>
        <v>57000</v>
      </c>
      <c r="S695" s="62">
        <f>S696+S698+S700</f>
        <v>0</v>
      </c>
    </row>
    <row r="696" spans="1:19" outlineLevel="7">
      <c r="A696" s="3" t="s">
        <v>68</v>
      </c>
      <c r="B696" s="4" t="s">
        <v>4</v>
      </c>
      <c r="C696" s="7" t="s">
        <v>472</v>
      </c>
      <c r="D696" s="7" t="s">
        <v>475</v>
      </c>
      <c r="E696" s="8" t="str">
        <f t="shared" si="394"/>
        <v>01 4 11 81150</v>
      </c>
      <c r="F696" s="7" t="s">
        <v>469</v>
      </c>
      <c r="G696" s="7" t="s">
        <v>486</v>
      </c>
      <c r="H696" s="7" t="s">
        <v>482</v>
      </c>
      <c r="I696" s="7" t="s">
        <v>540</v>
      </c>
      <c r="J696" s="4" t="s">
        <v>31</v>
      </c>
      <c r="K696" s="4" t="s">
        <v>69</v>
      </c>
      <c r="L696" s="4"/>
      <c r="M696" s="9">
        <f>M697</f>
        <v>32200</v>
      </c>
      <c r="N696" s="9">
        <f>N697</f>
        <v>32200</v>
      </c>
      <c r="O696" s="54">
        <f>O697</f>
        <v>0</v>
      </c>
      <c r="P696" s="9">
        <f t="shared" ref="P696:R696" si="405">P697</f>
        <v>32200</v>
      </c>
      <c r="Q696" s="66">
        <f>Q697</f>
        <v>0</v>
      </c>
      <c r="R696" s="9">
        <f t="shared" si="405"/>
        <v>32200</v>
      </c>
      <c r="S696" s="62">
        <f>S697</f>
        <v>0</v>
      </c>
    </row>
    <row r="697" spans="1:19" outlineLevel="7">
      <c r="A697" s="3" t="s">
        <v>48</v>
      </c>
      <c r="B697" s="4" t="s">
        <v>4</v>
      </c>
      <c r="C697" s="7" t="s">
        <v>472</v>
      </c>
      <c r="D697" s="7" t="s">
        <v>475</v>
      </c>
      <c r="E697" s="8" t="str">
        <f t="shared" si="394"/>
        <v>01 4 11 81150</v>
      </c>
      <c r="F697" s="7" t="s">
        <v>469</v>
      </c>
      <c r="G697" s="7" t="s">
        <v>486</v>
      </c>
      <c r="H697" s="7" t="s">
        <v>482</v>
      </c>
      <c r="I697" s="7" t="s">
        <v>540</v>
      </c>
      <c r="J697" s="4" t="s">
        <v>31</v>
      </c>
      <c r="K697" s="4" t="s">
        <v>69</v>
      </c>
      <c r="L697" s="4" t="s">
        <v>70</v>
      </c>
      <c r="M697" s="21">
        <v>32200</v>
      </c>
      <c r="N697" s="21">
        <v>32200</v>
      </c>
      <c r="O697" s="55">
        <v>0</v>
      </c>
      <c r="P697" s="21">
        <v>32200</v>
      </c>
      <c r="Q697" s="67">
        <v>0</v>
      </c>
      <c r="R697" s="21">
        <v>32200</v>
      </c>
      <c r="S697" s="63">
        <v>0</v>
      </c>
    </row>
    <row r="698" spans="1:19" ht="38.25" outlineLevel="7">
      <c r="A698" s="3" t="s">
        <v>38</v>
      </c>
      <c r="B698" s="4" t="s">
        <v>4</v>
      </c>
      <c r="C698" s="7" t="s">
        <v>472</v>
      </c>
      <c r="D698" s="7" t="s">
        <v>475</v>
      </c>
      <c r="E698" s="8" t="str">
        <f t="shared" si="394"/>
        <v>01 4 11 81150</v>
      </c>
      <c r="F698" s="7" t="s">
        <v>469</v>
      </c>
      <c r="G698" s="7" t="s">
        <v>486</v>
      </c>
      <c r="H698" s="7" t="s">
        <v>482</v>
      </c>
      <c r="I698" s="7" t="s">
        <v>540</v>
      </c>
      <c r="J698" s="4" t="s">
        <v>31</v>
      </c>
      <c r="K698" s="4" t="s">
        <v>39</v>
      </c>
      <c r="L698" s="4"/>
      <c r="M698" s="9">
        <f>M699</f>
        <v>14000</v>
      </c>
      <c r="N698" s="9">
        <f>N699</f>
        <v>14000</v>
      </c>
      <c r="O698" s="54">
        <f>O699</f>
        <v>0</v>
      </c>
      <c r="P698" s="9">
        <f t="shared" ref="P698:R698" si="406">P699</f>
        <v>14000</v>
      </c>
      <c r="Q698" s="66">
        <f>Q699</f>
        <v>0</v>
      </c>
      <c r="R698" s="9">
        <f t="shared" si="406"/>
        <v>14000</v>
      </c>
      <c r="S698" s="62">
        <f>S699</f>
        <v>0</v>
      </c>
    </row>
    <row r="699" spans="1:19" ht="38.25" outlineLevel="7">
      <c r="A699" s="3" t="s">
        <v>34</v>
      </c>
      <c r="B699" s="4" t="s">
        <v>4</v>
      </c>
      <c r="C699" s="7" t="s">
        <v>472</v>
      </c>
      <c r="D699" s="7" t="s">
        <v>475</v>
      </c>
      <c r="E699" s="8" t="str">
        <f t="shared" si="394"/>
        <v>01 4 11 81150</v>
      </c>
      <c r="F699" s="7" t="s">
        <v>469</v>
      </c>
      <c r="G699" s="7" t="s">
        <v>486</v>
      </c>
      <c r="H699" s="7" t="s">
        <v>482</v>
      </c>
      <c r="I699" s="7" t="s">
        <v>540</v>
      </c>
      <c r="J699" s="4" t="s">
        <v>31</v>
      </c>
      <c r="K699" s="4" t="s">
        <v>39</v>
      </c>
      <c r="L699" s="4" t="s">
        <v>74</v>
      </c>
      <c r="M699" s="21">
        <v>14000</v>
      </c>
      <c r="N699" s="21">
        <v>14000</v>
      </c>
      <c r="O699" s="55">
        <v>0</v>
      </c>
      <c r="P699" s="21">
        <v>14000</v>
      </c>
      <c r="Q699" s="67">
        <v>0</v>
      </c>
      <c r="R699" s="21">
        <v>14000</v>
      </c>
      <c r="S699" s="63">
        <v>0</v>
      </c>
    </row>
    <row r="700" spans="1:19" ht="38.25" outlineLevel="7">
      <c r="A700" s="3" t="s">
        <v>75</v>
      </c>
      <c r="B700" s="4" t="s">
        <v>4</v>
      </c>
      <c r="C700" s="7" t="s">
        <v>472</v>
      </c>
      <c r="D700" s="7" t="s">
        <v>475</v>
      </c>
      <c r="E700" s="8" t="str">
        <f t="shared" si="394"/>
        <v>01 4 11 81150</v>
      </c>
      <c r="F700" s="7" t="s">
        <v>469</v>
      </c>
      <c r="G700" s="7" t="s">
        <v>486</v>
      </c>
      <c r="H700" s="7" t="s">
        <v>482</v>
      </c>
      <c r="I700" s="7" t="s">
        <v>540</v>
      </c>
      <c r="J700" s="4" t="s">
        <v>31</v>
      </c>
      <c r="K700" s="4" t="s">
        <v>76</v>
      </c>
      <c r="L700" s="4"/>
      <c r="M700" s="9">
        <f>M701</f>
        <v>10800</v>
      </c>
      <c r="N700" s="9">
        <f>N701</f>
        <v>10800</v>
      </c>
      <c r="O700" s="54">
        <f>O701</f>
        <v>0</v>
      </c>
      <c r="P700" s="9">
        <f t="shared" ref="P700:R700" si="407">P701</f>
        <v>10800</v>
      </c>
      <c r="Q700" s="66">
        <f>Q701</f>
        <v>0</v>
      </c>
      <c r="R700" s="9">
        <f t="shared" si="407"/>
        <v>10800</v>
      </c>
      <c r="S700" s="62">
        <f>S701</f>
        <v>0</v>
      </c>
    </row>
    <row r="701" spans="1:19" ht="38.25" outlineLevel="7">
      <c r="A701" s="3" t="s">
        <v>77</v>
      </c>
      <c r="B701" s="4" t="s">
        <v>4</v>
      </c>
      <c r="C701" s="7" t="s">
        <v>472</v>
      </c>
      <c r="D701" s="7" t="s">
        <v>475</v>
      </c>
      <c r="E701" s="8" t="str">
        <f t="shared" si="394"/>
        <v>01 4 11 81150</v>
      </c>
      <c r="F701" s="7" t="s">
        <v>469</v>
      </c>
      <c r="G701" s="7" t="s">
        <v>486</v>
      </c>
      <c r="H701" s="7" t="s">
        <v>482</v>
      </c>
      <c r="I701" s="7" t="s">
        <v>540</v>
      </c>
      <c r="J701" s="4" t="s">
        <v>31</v>
      </c>
      <c r="K701" s="4" t="s">
        <v>76</v>
      </c>
      <c r="L701" s="4" t="s">
        <v>78</v>
      </c>
      <c r="M701" s="21">
        <v>10800</v>
      </c>
      <c r="N701" s="21">
        <v>10800</v>
      </c>
      <c r="O701" s="55">
        <v>0</v>
      </c>
      <c r="P701" s="21">
        <v>10800</v>
      </c>
      <c r="Q701" s="67">
        <v>0</v>
      </c>
      <c r="R701" s="21">
        <v>10800</v>
      </c>
      <c r="S701" s="63">
        <v>0</v>
      </c>
    </row>
    <row r="702" spans="1:19" outlineLevel="1">
      <c r="A702" s="3" t="s">
        <v>274</v>
      </c>
      <c r="B702" s="4" t="s">
        <v>4</v>
      </c>
      <c r="C702" s="7" t="s">
        <v>478</v>
      </c>
      <c r="D702" s="7"/>
      <c r="E702" s="8"/>
      <c r="F702" s="7" t="s">
        <v>468</v>
      </c>
      <c r="G702" s="7" t="s">
        <v>485</v>
      </c>
      <c r="H702" s="7" t="s">
        <v>468</v>
      </c>
      <c r="I702" s="7" t="s">
        <v>489</v>
      </c>
      <c r="J702" s="4"/>
      <c r="K702" s="4"/>
      <c r="L702" s="4"/>
      <c r="M702" s="9">
        <f>M703+M790</f>
        <v>33942326.950000003</v>
      </c>
      <c r="N702" s="9">
        <f>N703+N790</f>
        <v>36469043.950000003</v>
      </c>
      <c r="O702" s="54">
        <f>O703+O790</f>
        <v>0</v>
      </c>
      <c r="P702" s="9">
        <f t="shared" ref="P702:R702" si="408">P703+P790</f>
        <v>34083190.020000003</v>
      </c>
      <c r="Q702" s="66">
        <f>Q703+Q790</f>
        <v>0</v>
      </c>
      <c r="R702" s="9">
        <f t="shared" si="408"/>
        <v>35490885.670000002</v>
      </c>
      <c r="S702" s="62">
        <f>S703+S790</f>
        <v>0</v>
      </c>
    </row>
    <row r="703" spans="1:19" outlineLevel="2">
      <c r="A703" s="3" t="s">
        <v>275</v>
      </c>
      <c r="B703" s="4" t="s">
        <v>4</v>
      </c>
      <c r="C703" s="7" t="s">
        <v>478</v>
      </c>
      <c r="D703" s="7" t="s">
        <v>469</v>
      </c>
      <c r="E703" s="8"/>
      <c r="F703" s="7" t="s">
        <v>468</v>
      </c>
      <c r="G703" s="7" t="s">
        <v>485</v>
      </c>
      <c r="H703" s="7" t="s">
        <v>468</v>
      </c>
      <c r="I703" s="7" t="s">
        <v>489</v>
      </c>
      <c r="J703" s="4"/>
      <c r="K703" s="4"/>
      <c r="L703" s="4"/>
      <c r="M703" s="9">
        <f>M704+M738+M770+M777+M783</f>
        <v>31938726.949999999</v>
      </c>
      <c r="N703" s="9">
        <f>N704+N738+N770+N777+N783</f>
        <v>33313702.950000003</v>
      </c>
      <c r="O703" s="54">
        <f>O704+O738+O770+O777+O783</f>
        <v>0</v>
      </c>
      <c r="P703" s="9">
        <f t="shared" ref="P703:R703" si="409">P704+P738+P770+P777+P783</f>
        <v>32071887.48</v>
      </c>
      <c r="Q703" s="66">
        <f>Q704+Q738+Q770+Q777+Q783</f>
        <v>0</v>
      </c>
      <c r="R703" s="9">
        <f t="shared" si="409"/>
        <v>32210481.129999999</v>
      </c>
      <c r="S703" s="62">
        <f>S704+S738+S770+S777+S783</f>
        <v>0</v>
      </c>
    </row>
    <row r="704" spans="1:19" outlineLevel="2">
      <c r="A704" s="3" t="s">
        <v>629</v>
      </c>
      <c r="B704" s="4" t="s">
        <v>4</v>
      </c>
      <c r="C704" s="27" t="s">
        <v>478</v>
      </c>
      <c r="D704" s="29" t="s">
        <v>469</v>
      </c>
      <c r="E704" s="30" t="str">
        <f t="shared" ref="E704:E707" si="410">CONCATENATE(F704," ",G704," ",H704," ",I704)</f>
        <v>01 4 11 80450</v>
      </c>
      <c r="F704" s="7" t="s">
        <v>469</v>
      </c>
      <c r="G704" s="7" t="s">
        <v>486</v>
      </c>
      <c r="H704" s="7" t="s">
        <v>482</v>
      </c>
      <c r="I704" s="27" t="s">
        <v>630</v>
      </c>
      <c r="J704" s="28"/>
      <c r="K704" s="4"/>
      <c r="L704" s="4"/>
      <c r="M704" s="9">
        <f t="shared" ref="M704:S706" si="411">M705</f>
        <v>14492560.040000001</v>
      </c>
      <c r="N704" s="9">
        <f t="shared" si="411"/>
        <v>14492559.940000001</v>
      </c>
      <c r="O704" s="54">
        <f t="shared" si="411"/>
        <v>0</v>
      </c>
      <c r="P704" s="9">
        <f t="shared" ref="P704:R706" si="412">P705</f>
        <v>14522326.15</v>
      </c>
      <c r="Q704" s="66">
        <f t="shared" si="411"/>
        <v>0</v>
      </c>
      <c r="R704" s="9">
        <f t="shared" si="412"/>
        <v>14553389.600000001</v>
      </c>
      <c r="S704" s="62">
        <f t="shared" si="411"/>
        <v>0</v>
      </c>
    </row>
    <row r="705" spans="1:19" ht="38.25" outlineLevel="2">
      <c r="A705" s="3" t="s">
        <v>109</v>
      </c>
      <c r="B705" s="4" t="s">
        <v>4</v>
      </c>
      <c r="C705" s="27" t="s">
        <v>478</v>
      </c>
      <c r="D705" s="29" t="s">
        <v>469</v>
      </c>
      <c r="E705" s="30" t="str">
        <f t="shared" si="410"/>
        <v>01 4 11 80450</v>
      </c>
      <c r="F705" s="7" t="s">
        <v>469</v>
      </c>
      <c r="G705" s="7" t="s">
        <v>486</v>
      </c>
      <c r="H705" s="7" t="s">
        <v>482</v>
      </c>
      <c r="I705" s="27" t="s">
        <v>630</v>
      </c>
      <c r="J705" s="28" t="s">
        <v>110</v>
      </c>
      <c r="K705" s="4"/>
      <c r="L705" s="4"/>
      <c r="M705" s="9">
        <f t="shared" si="411"/>
        <v>14492560.040000001</v>
      </c>
      <c r="N705" s="9">
        <f t="shared" si="411"/>
        <v>14492559.940000001</v>
      </c>
      <c r="O705" s="54">
        <f t="shared" si="411"/>
        <v>0</v>
      </c>
      <c r="P705" s="9">
        <f t="shared" si="412"/>
        <v>14522326.15</v>
      </c>
      <c r="Q705" s="66">
        <f t="shared" si="411"/>
        <v>0</v>
      </c>
      <c r="R705" s="9">
        <f t="shared" si="412"/>
        <v>14553389.600000001</v>
      </c>
      <c r="S705" s="62">
        <f t="shared" si="411"/>
        <v>0</v>
      </c>
    </row>
    <row r="706" spans="1:19" ht="25.5" outlineLevel="2">
      <c r="A706" s="3" t="s">
        <v>111</v>
      </c>
      <c r="B706" s="4" t="s">
        <v>4</v>
      </c>
      <c r="C706" s="27" t="s">
        <v>478</v>
      </c>
      <c r="D706" s="29" t="s">
        <v>469</v>
      </c>
      <c r="E706" s="30" t="str">
        <f t="shared" si="410"/>
        <v>01 4 11 80450</v>
      </c>
      <c r="F706" s="7" t="s">
        <v>469</v>
      </c>
      <c r="G706" s="7" t="s">
        <v>486</v>
      </c>
      <c r="H706" s="7" t="s">
        <v>482</v>
      </c>
      <c r="I706" s="27" t="s">
        <v>630</v>
      </c>
      <c r="J706" s="28" t="s">
        <v>112</v>
      </c>
      <c r="K706" s="4"/>
      <c r="L706" s="4"/>
      <c r="M706" s="9">
        <f t="shared" si="411"/>
        <v>14492560.040000001</v>
      </c>
      <c r="N706" s="9">
        <f t="shared" si="411"/>
        <v>14492559.940000001</v>
      </c>
      <c r="O706" s="54">
        <f t="shared" si="411"/>
        <v>0</v>
      </c>
      <c r="P706" s="9">
        <f t="shared" si="412"/>
        <v>14522326.15</v>
      </c>
      <c r="Q706" s="66">
        <f t="shared" si="411"/>
        <v>0</v>
      </c>
      <c r="R706" s="9">
        <f t="shared" si="412"/>
        <v>14553389.600000001</v>
      </c>
      <c r="S706" s="62">
        <f t="shared" si="411"/>
        <v>0</v>
      </c>
    </row>
    <row r="707" spans="1:19" ht="76.5" outlineLevel="2">
      <c r="A707" s="3" t="s">
        <v>113</v>
      </c>
      <c r="B707" s="4" t="s">
        <v>4</v>
      </c>
      <c r="C707" s="27" t="s">
        <v>478</v>
      </c>
      <c r="D707" s="29" t="s">
        <v>469</v>
      </c>
      <c r="E707" s="30" t="str">
        <f t="shared" si="410"/>
        <v>01 4 11 80450</v>
      </c>
      <c r="F707" s="31" t="s">
        <v>469</v>
      </c>
      <c r="G707" s="7" t="s">
        <v>486</v>
      </c>
      <c r="H707" s="31" t="s">
        <v>482</v>
      </c>
      <c r="I707" s="32" t="s">
        <v>630</v>
      </c>
      <c r="J707" s="28" t="s">
        <v>114</v>
      </c>
      <c r="K707" s="4"/>
      <c r="L707" s="4"/>
      <c r="M707" s="9">
        <f>M711+M732</f>
        <v>14492560.040000001</v>
      </c>
      <c r="N707" s="9">
        <f>N711+N732</f>
        <v>14492559.940000001</v>
      </c>
      <c r="O707" s="54">
        <f>O711+O732</f>
        <v>0</v>
      </c>
      <c r="P707" s="9">
        <f t="shared" ref="P707:R707" si="413">P711+P732</f>
        <v>14522326.15</v>
      </c>
      <c r="Q707" s="66">
        <f>Q711+Q732</f>
        <v>0</v>
      </c>
      <c r="R707" s="9">
        <f t="shared" si="413"/>
        <v>14553389.600000001</v>
      </c>
      <c r="S707" s="62">
        <f>S711+S732</f>
        <v>0</v>
      </c>
    </row>
    <row r="708" spans="1:19" ht="25.5" outlineLevel="3">
      <c r="A708" s="3" t="s">
        <v>276</v>
      </c>
      <c r="B708" s="4" t="s">
        <v>4</v>
      </c>
      <c r="C708" s="7" t="s">
        <v>478</v>
      </c>
      <c r="D708" s="7" t="s">
        <v>469</v>
      </c>
      <c r="E708" s="8" t="str">
        <f t="shared" si="394"/>
        <v>01 4 11 80451</v>
      </c>
      <c r="F708" s="7" t="s">
        <v>469</v>
      </c>
      <c r="G708" s="7" t="s">
        <v>486</v>
      </c>
      <c r="H708" s="7" t="s">
        <v>482</v>
      </c>
      <c r="I708" s="7" t="s">
        <v>541</v>
      </c>
      <c r="J708" s="4"/>
      <c r="K708" s="4"/>
      <c r="L708" s="4"/>
      <c r="M708" s="9">
        <f t="shared" ref="M708:S710" si="414">M709</f>
        <v>14244094.040000001</v>
      </c>
      <c r="N708" s="9">
        <f t="shared" si="414"/>
        <v>14244093.940000001</v>
      </c>
      <c r="O708" s="54">
        <f t="shared" si="414"/>
        <v>0</v>
      </c>
      <c r="P708" s="9">
        <f t="shared" ref="P708:R710" si="415">P709</f>
        <v>14276464.15</v>
      </c>
      <c r="Q708" s="66">
        <f t="shared" si="414"/>
        <v>0</v>
      </c>
      <c r="R708" s="9">
        <f t="shared" si="415"/>
        <v>14310131.600000001</v>
      </c>
      <c r="S708" s="62">
        <f t="shared" si="414"/>
        <v>0</v>
      </c>
    </row>
    <row r="709" spans="1:19" ht="38.25" outlineLevel="4">
      <c r="A709" s="3" t="s">
        <v>109</v>
      </c>
      <c r="B709" s="4" t="s">
        <v>4</v>
      </c>
      <c r="C709" s="7" t="s">
        <v>478</v>
      </c>
      <c r="D709" s="7" t="s">
        <v>469</v>
      </c>
      <c r="E709" s="8" t="str">
        <f t="shared" si="394"/>
        <v>01 4 11 80451</v>
      </c>
      <c r="F709" s="7" t="s">
        <v>469</v>
      </c>
      <c r="G709" s="7" t="s">
        <v>486</v>
      </c>
      <c r="H709" s="7" t="s">
        <v>482</v>
      </c>
      <c r="I709" s="7" t="s">
        <v>541</v>
      </c>
      <c r="J709" s="4" t="s">
        <v>110</v>
      </c>
      <c r="K709" s="4"/>
      <c r="L709" s="4"/>
      <c r="M709" s="9">
        <f t="shared" si="414"/>
        <v>14244094.040000001</v>
      </c>
      <c r="N709" s="9">
        <f t="shared" si="414"/>
        <v>14244093.940000001</v>
      </c>
      <c r="O709" s="54">
        <f t="shared" si="414"/>
        <v>0</v>
      </c>
      <c r="P709" s="9">
        <f t="shared" si="415"/>
        <v>14276464.15</v>
      </c>
      <c r="Q709" s="66">
        <f t="shared" si="414"/>
        <v>0</v>
      </c>
      <c r="R709" s="9">
        <f t="shared" si="415"/>
        <v>14310131.600000001</v>
      </c>
      <c r="S709" s="62">
        <f t="shared" si="414"/>
        <v>0</v>
      </c>
    </row>
    <row r="710" spans="1:19" ht="25.5" outlineLevel="5">
      <c r="A710" s="3" t="s">
        <v>111</v>
      </c>
      <c r="B710" s="4" t="s">
        <v>4</v>
      </c>
      <c r="C710" s="7" t="s">
        <v>478</v>
      </c>
      <c r="D710" s="7" t="s">
        <v>469</v>
      </c>
      <c r="E710" s="8" t="str">
        <f t="shared" si="394"/>
        <v>01 4 11 80451</v>
      </c>
      <c r="F710" s="7" t="s">
        <v>469</v>
      </c>
      <c r="G710" s="7" t="s">
        <v>486</v>
      </c>
      <c r="H710" s="7" t="s">
        <v>482</v>
      </c>
      <c r="I710" s="7" t="s">
        <v>541</v>
      </c>
      <c r="J710" s="4" t="s">
        <v>112</v>
      </c>
      <c r="K710" s="4"/>
      <c r="L710" s="4"/>
      <c r="M710" s="9">
        <f t="shared" si="414"/>
        <v>14244094.040000001</v>
      </c>
      <c r="N710" s="9">
        <f t="shared" si="414"/>
        <v>14244093.940000001</v>
      </c>
      <c r="O710" s="54">
        <f t="shared" si="414"/>
        <v>0</v>
      </c>
      <c r="P710" s="9">
        <f t="shared" si="415"/>
        <v>14276464.15</v>
      </c>
      <c r="Q710" s="66">
        <f t="shared" si="414"/>
        <v>0</v>
      </c>
      <c r="R710" s="9">
        <f t="shared" si="415"/>
        <v>14310131.600000001</v>
      </c>
      <c r="S710" s="62">
        <f t="shared" si="414"/>
        <v>0</v>
      </c>
    </row>
    <row r="711" spans="1:19" ht="76.5" outlineLevel="6">
      <c r="A711" s="3" t="s">
        <v>113</v>
      </c>
      <c r="B711" s="4" t="s">
        <v>4</v>
      </c>
      <c r="C711" s="7" t="s">
        <v>478</v>
      </c>
      <c r="D711" s="7" t="s">
        <v>469</v>
      </c>
      <c r="E711" s="8" t="str">
        <f t="shared" si="394"/>
        <v>01 4 11 80451</v>
      </c>
      <c r="F711" s="7" t="s">
        <v>469</v>
      </c>
      <c r="G711" s="7" t="s">
        <v>486</v>
      </c>
      <c r="H711" s="7" t="s">
        <v>482</v>
      </c>
      <c r="I711" s="7" t="s">
        <v>541</v>
      </c>
      <c r="J711" s="4" t="s">
        <v>114</v>
      </c>
      <c r="K711" s="4"/>
      <c r="L711" s="4"/>
      <c r="M711" s="9">
        <f>M712+M714+M716+M718+M720+M722+M724+M726+M728+M730</f>
        <v>14244094.040000001</v>
      </c>
      <c r="N711" s="9">
        <f>N712+N714+N716+N718+N720+N722+N724+N726+N728+N730</f>
        <v>14244093.940000001</v>
      </c>
      <c r="O711" s="54">
        <f>O712+O714+O716+O718+O720+O722+O724+O726+O728+O730</f>
        <v>0</v>
      </c>
      <c r="P711" s="9">
        <f t="shared" ref="P711:R711" si="416">P712+P714+P716+P718+P720+P722+P724+P726+P728+P730</f>
        <v>14276464.15</v>
      </c>
      <c r="Q711" s="66">
        <f>Q712+Q714+Q716+Q718+Q720+Q722+Q724+Q726+Q728+Q730</f>
        <v>0</v>
      </c>
      <c r="R711" s="9">
        <f t="shared" si="416"/>
        <v>14310131.600000001</v>
      </c>
      <c r="S711" s="62">
        <f>S712+S714+S716+S718+S720+S722+S724+S726+S728+S730</f>
        <v>0</v>
      </c>
    </row>
    <row r="712" spans="1:19" outlineLevel="7">
      <c r="A712" s="3" t="s">
        <v>51</v>
      </c>
      <c r="B712" s="4" t="s">
        <v>4</v>
      </c>
      <c r="C712" s="7" t="s">
        <v>478</v>
      </c>
      <c r="D712" s="7" t="s">
        <v>469</v>
      </c>
      <c r="E712" s="8" t="str">
        <f t="shared" si="394"/>
        <v>01 4 11 80451</v>
      </c>
      <c r="F712" s="7" t="s">
        <v>469</v>
      </c>
      <c r="G712" s="7" t="s">
        <v>486</v>
      </c>
      <c r="H712" s="7" t="s">
        <v>482</v>
      </c>
      <c r="I712" s="7" t="s">
        <v>541</v>
      </c>
      <c r="J712" s="4" t="s">
        <v>114</v>
      </c>
      <c r="K712" s="4" t="s">
        <v>52</v>
      </c>
      <c r="L712" s="4"/>
      <c r="M712" s="9">
        <f>M713</f>
        <v>10080762</v>
      </c>
      <c r="N712" s="9">
        <f>N713</f>
        <v>10060762</v>
      </c>
      <c r="O712" s="54">
        <f>O713</f>
        <v>0</v>
      </c>
      <c r="P712" s="9">
        <f t="shared" ref="P712:R712" si="417">P713</f>
        <v>10080762</v>
      </c>
      <c r="Q712" s="66">
        <f>Q713</f>
        <v>0</v>
      </c>
      <c r="R712" s="9">
        <f t="shared" si="417"/>
        <v>10080762</v>
      </c>
      <c r="S712" s="62">
        <f>S713</f>
        <v>0</v>
      </c>
    </row>
    <row r="713" spans="1:19" outlineLevel="7">
      <c r="A713" s="3" t="s">
        <v>16</v>
      </c>
      <c r="B713" s="4" t="s">
        <v>4</v>
      </c>
      <c r="C713" s="7" t="s">
        <v>478</v>
      </c>
      <c r="D713" s="7" t="s">
        <v>469</v>
      </c>
      <c r="E713" s="8" t="str">
        <f t="shared" si="394"/>
        <v>01 4 11 80451</v>
      </c>
      <c r="F713" s="7" t="s">
        <v>469</v>
      </c>
      <c r="G713" s="7" t="s">
        <v>486</v>
      </c>
      <c r="H713" s="7" t="s">
        <v>482</v>
      </c>
      <c r="I713" s="7" t="s">
        <v>541</v>
      </c>
      <c r="J713" s="4" t="s">
        <v>114</v>
      </c>
      <c r="K713" s="4" t="s">
        <v>52</v>
      </c>
      <c r="L713" s="4" t="s">
        <v>53</v>
      </c>
      <c r="M713" s="21">
        <v>10080762</v>
      </c>
      <c r="N713" s="21">
        <v>10060762</v>
      </c>
      <c r="O713" s="55">
        <v>0</v>
      </c>
      <c r="P713" s="21">
        <v>10080762</v>
      </c>
      <c r="Q713" s="67">
        <v>0</v>
      </c>
      <c r="R713" s="21">
        <v>10080762</v>
      </c>
      <c r="S713" s="63">
        <v>0</v>
      </c>
    </row>
    <row r="714" spans="1:19" ht="25.5" outlineLevel="7">
      <c r="A714" s="3" t="s">
        <v>57</v>
      </c>
      <c r="B714" s="4" t="s">
        <v>4</v>
      </c>
      <c r="C714" s="7" t="s">
        <v>478</v>
      </c>
      <c r="D714" s="7" t="s">
        <v>469</v>
      </c>
      <c r="E714" s="8" t="str">
        <f t="shared" si="394"/>
        <v>01 4 11 80451</v>
      </c>
      <c r="F714" s="7" t="s">
        <v>469</v>
      </c>
      <c r="G714" s="7" t="s">
        <v>486</v>
      </c>
      <c r="H714" s="7" t="s">
        <v>482</v>
      </c>
      <c r="I714" s="7" t="s">
        <v>541</v>
      </c>
      <c r="J714" s="4" t="s">
        <v>114</v>
      </c>
      <c r="K714" s="4" t="s">
        <v>58</v>
      </c>
      <c r="L714" s="4"/>
      <c r="M714" s="9">
        <f>M715</f>
        <v>3013586.12</v>
      </c>
      <c r="N714" s="9">
        <f>N715</f>
        <v>3013586.12</v>
      </c>
      <c r="O714" s="54">
        <f>O715</f>
        <v>0</v>
      </c>
      <c r="P714" s="9">
        <f t="shared" ref="P714:R714" si="418">P715</f>
        <v>3013586.12</v>
      </c>
      <c r="Q714" s="66">
        <f>Q715</f>
        <v>0</v>
      </c>
      <c r="R714" s="9">
        <f t="shared" si="418"/>
        <v>3013586.12</v>
      </c>
      <c r="S714" s="62">
        <f>S715</f>
        <v>0</v>
      </c>
    </row>
    <row r="715" spans="1:19" ht="25.5" outlineLevel="7">
      <c r="A715" s="3" t="s">
        <v>24</v>
      </c>
      <c r="B715" s="4" t="s">
        <v>4</v>
      </c>
      <c r="C715" s="7" t="s">
        <v>478</v>
      </c>
      <c r="D715" s="7" t="s">
        <v>469</v>
      </c>
      <c r="E715" s="8" t="str">
        <f t="shared" si="394"/>
        <v>01 4 11 80451</v>
      </c>
      <c r="F715" s="7" t="s">
        <v>469</v>
      </c>
      <c r="G715" s="7" t="s">
        <v>486</v>
      </c>
      <c r="H715" s="7" t="s">
        <v>482</v>
      </c>
      <c r="I715" s="7" t="s">
        <v>541</v>
      </c>
      <c r="J715" s="4" t="s">
        <v>114</v>
      </c>
      <c r="K715" s="4" t="s">
        <v>58</v>
      </c>
      <c r="L715" s="4" t="s">
        <v>59</v>
      </c>
      <c r="M715" s="21">
        <v>3013586.12</v>
      </c>
      <c r="N715" s="21">
        <v>3013586.12</v>
      </c>
      <c r="O715" s="55">
        <v>0</v>
      </c>
      <c r="P715" s="21">
        <v>3013586.12</v>
      </c>
      <c r="Q715" s="67">
        <v>0</v>
      </c>
      <c r="R715" s="21">
        <v>3013586.12</v>
      </c>
      <c r="S715" s="63">
        <v>0</v>
      </c>
    </row>
    <row r="716" spans="1:19" outlineLevel="7">
      <c r="A716" s="3" t="s">
        <v>61</v>
      </c>
      <c r="B716" s="4" t="s">
        <v>4</v>
      </c>
      <c r="C716" s="7" t="s">
        <v>478</v>
      </c>
      <c r="D716" s="7" t="s">
        <v>469</v>
      </c>
      <c r="E716" s="8" t="str">
        <f t="shared" si="394"/>
        <v>01 4 11 80451</v>
      </c>
      <c r="F716" s="7" t="s">
        <v>469</v>
      </c>
      <c r="G716" s="7" t="s">
        <v>486</v>
      </c>
      <c r="H716" s="7" t="s">
        <v>482</v>
      </c>
      <c r="I716" s="7" t="s">
        <v>541</v>
      </c>
      <c r="J716" s="4" t="s">
        <v>114</v>
      </c>
      <c r="K716" s="4" t="s">
        <v>62</v>
      </c>
      <c r="L716" s="4"/>
      <c r="M716" s="9">
        <f>M717</f>
        <v>191565.76</v>
      </c>
      <c r="N716" s="9">
        <f>N717</f>
        <v>191565.76</v>
      </c>
      <c r="O716" s="54">
        <f>O717</f>
        <v>0</v>
      </c>
      <c r="P716" s="9">
        <f t="shared" ref="P716:R716" si="419">P717</f>
        <v>199227.79</v>
      </c>
      <c r="Q716" s="66">
        <f>Q717</f>
        <v>0</v>
      </c>
      <c r="R716" s="9">
        <f t="shared" si="419"/>
        <v>207198.83</v>
      </c>
      <c r="S716" s="62">
        <f>S717</f>
        <v>0</v>
      </c>
    </row>
    <row r="717" spans="1:19" outlineLevel="7">
      <c r="A717" s="3" t="s">
        <v>32</v>
      </c>
      <c r="B717" s="4" t="s">
        <v>4</v>
      </c>
      <c r="C717" s="7" t="s">
        <v>478</v>
      </c>
      <c r="D717" s="7" t="s">
        <v>469</v>
      </c>
      <c r="E717" s="8" t="str">
        <f t="shared" si="394"/>
        <v>01 4 11 80451</v>
      </c>
      <c r="F717" s="7" t="s">
        <v>469</v>
      </c>
      <c r="G717" s="7" t="s">
        <v>486</v>
      </c>
      <c r="H717" s="7" t="s">
        <v>482</v>
      </c>
      <c r="I717" s="7" t="s">
        <v>541</v>
      </c>
      <c r="J717" s="4" t="s">
        <v>114</v>
      </c>
      <c r="K717" s="4" t="s">
        <v>62</v>
      </c>
      <c r="L717" s="4" t="s">
        <v>63</v>
      </c>
      <c r="M717" s="21">
        <v>191565.76</v>
      </c>
      <c r="N717" s="21">
        <v>191565.76</v>
      </c>
      <c r="O717" s="55">
        <v>0</v>
      </c>
      <c r="P717" s="21">
        <v>199227.79</v>
      </c>
      <c r="Q717" s="67">
        <v>0</v>
      </c>
      <c r="R717" s="21">
        <v>207198.83</v>
      </c>
      <c r="S717" s="63">
        <v>0</v>
      </c>
    </row>
    <row r="718" spans="1:19" outlineLevel="7">
      <c r="A718" s="3" t="s">
        <v>115</v>
      </c>
      <c r="B718" s="4" t="s">
        <v>4</v>
      </c>
      <c r="C718" s="7" t="s">
        <v>478</v>
      </c>
      <c r="D718" s="7" t="s">
        <v>469</v>
      </c>
      <c r="E718" s="8" t="str">
        <f t="shared" si="394"/>
        <v>01 4 11 80451</v>
      </c>
      <c r="F718" s="7" t="s">
        <v>469</v>
      </c>
      <c r="G718" s="7" t="s">
        <v>486</v>
      </c>
      <c r="H718" s="7" t="s">
        <v>482</v>
      </c>
      <c r="I718" s="7" t="s">
        <v>541</v>
      </c>
      <c r="J718" s="4" t="s">
        <v>114</v>
      </c>
      <c r="K718" s="4" t="s">
        <v>116</v>
      </c>
      <c r="L718" s="4"/>
      <c r="M718" s="9">
        <f>M719</f>
        <v>617702.16</v>
      </c>
      <c r="N718" s="9">
        <f>N719</f>
        <v>617702.16</v>
      </c>
      <c r="O718" s="54">
        <f>O719</f>
        <v>0</v>
      </c>
      <c r="P718" s="9">
        <f t="shared" ref="P718:R718" si="420">P719</f>
        <v>642410.23999999999</v>
      </c>
      <c r="Q718" s="66">
        <f>Q719</f>
        <v>0</v>
      </c>
      <c r="R718" s="9">
        <f t="shared" si="420"/>
        <v>668106.65</v>
      </c>
      <c r="S718" s="62">
        <f>S719</f>
        <v>0</v>
      </c>
    </row>
    <row r="719" spans="1:19" outlineLevel="7">
      <c r="A719" s="3" t="s">
        <v>117</v>
      </c>
      <c r="B719" s="4" t="s">
        <v>4</v>
      </c>
      <c r="C719" s="7" t="s">
        <v>478</v>
      </c>
      <c r="D719" s="7" t="s">
        <v>469</v>
      </c>
      <c r="E719" s="8" t="str">
        <f t="shared" si="394"/>
        <v>01 4 11 80451</v>
      </c>
      <c r="F719" s="7" t="s">
        <v>469</v>
      </c>
      <c r="G719" s="7" t="s">
        <v>486</v>
      </c>
      <c r="H719" s="7" t="s">
        <v>482</v>
      </c>
      <c r="I719" s="7" t="s">
        <v>541</v>
      </c>
      <c r="J719" s="4" t="s">
        <v>114</v>
      </c>
      <c r="K719" s="4" t="s">
        <v>116</v>
      </c>
      <c r="L719" s="4" t="s">
        <v>118</v>
      </c>
      <c r="M719" s="21">
        <v>617702.16</v>
      </c>
      <c r="N719" s="21">
        <v>617702.16</v>
      </c>
      <c r="O719" s="55">
        <v>0</v>
      </c>
      <c r="P719" s="21">
        <v>642410.23999999999</v>
      </c>
      <c r="Q719" s="67">
        <v>0</v>
      </c>
      <c r="R719" s="21">
        <v>668106.65</v>
      </c>
      <c r="S719" s="63">
        <v>0</v>
      </c>
    </row>
    <row r="720" spans="1:19" ht="25.5" outlineLevel="7">
      <c r="A720" s="3" t="s">
        <v>64</v>
      </c>
      <c r="B720" s="4" t="s">
        <v>4</v>
      </c>
      <c r="C720" s="7" t="s">
        <v>478</v>
      </c>
      <c r="D720" s="7" t="s">
        <v>469</v>
      </c>
      <c r="E720" s="8" t="str">
        <f t="shared" si="394"/>
        <v>01 4 11 80451</v>
      </c>
      <c r="F720" s="7" t="s">
        <v>469</v>
      </c>
      <c r="G720" s="7" t="s">
        <v>486</v>
      </c>
      <c r="H720" s="7" t="s">
        <v>482</v>
      </c>
      <c r="I720" s="7" t="s">
        <v>541</v>
      </c>
      <c r="J720" s="4" t="s">
        <v>114</v>
      </c>
      <c r="K720" s="4" t="s">
        <v>65</v>
      </c>
      <c r="L720" s="4"/>
      <c r="M720" s="9">
        <f>M721</f>
        <v>48545</v>
      </c>
      <c r="N720" s="9">
        <f>N721</f>
        <v>48545</v>
      </c>
      <c r="O720" s="54">
        <f>O721</f>
        <v>0</v>
      </c>
      <c r="P720" s="9">
        <f t="shared" ref="P720:R720" si="421">P721</f>
        <v>48545</v>
      </c>
      <c r="Q720" s="66">
        <f>Q721</f>
        <v>0</v>
      </c>
      <c r="R720" s="9">
        <f t="shared" si="421"/>
        <v>48545</v>
      </c>
      <c r="S720" s="62">
        <f>S721</f>
        <v>0</v>
      </c>
    </row>
    <row r="721" spans="1:19" ht="25.5" outlineLevel="7">
      <c r="A721" s="3" t="s">
        <v>66</v>
      </c>
      <c r="B721" s="4" t="s">
        <v>4</v>
      </c>
      <c r="C721" s="7" t="s">
        <v>478</v>
      </c>
      <c r="D721" s="7" t="s">
        <v>469</v>
      </c>
      <c r="E721" s="8" t="str">
        <f t="shared" si="394"/>
        <v>01 4 11 80451</v>
      </c>
      <c r="F721" s="7" t="s">
        <v>469</v>
      </c>
      <c r="G721" s="7" t="s">
        <v>486</v>
      </c>
      <c r="H721" s="7" t="s">
        <v>482</v>
      </c>
      <c r="I721" s="7" t="s">
        <v>541</v>
      </c>
      <c r="J721" s="4" t="s">
        <v>114</v>
      </c>
      <c r="K721" s="4" t="s">
        <v>65</v>
      </c>
      <c r="L721" s="4" t="s">
        <v>67</v>
      </c>
      <c r="M721" s="21">
        <v>48545</v>
      </c>
      <c r="N721" s="21">
        <v>48545</v>
      </c>
      <c r="O721" s="55">
        <v>0</v>
      </c>
      <c r="P721" s="21">
        <v>48545</v>
      </c>
      <c r="Q721" s="67">
        <v>0</v>
      </c>
      <c r="R721" s="21">
        <v>48545</v>
      </c>
      <c r="S721" s="63">
        <v>0</v>
      </c>
    </row>
    <row r="722" spans="1:19" outlineLevel="7">
      <c r="A722" s="3" t="s">
        <v>68</v>
      </c>
      <c r="B722" s="4" t="s">
        <v>4</v>
      </c>
      <c r="C722" s="7" t="s">
        <v>478</v>
      </c>
      <c r="D722" s="7" t="s">
        <v>469</v>
      </c>
      <c r="E722" s="8" t="str">
        <f t="shared" si="394"/>
        <v>01 4 11 80451</v>
      </c>
      <c r="F722" s="7" t="s">
        <v>469</v>
      </c>
      <c r="G722" s="7" t="s">
        <v>486</v>
      </c>
      <c r="H722" s="7" t="s">
        <v>482</v>
      </c>
      <c r="I722" s="7" t="s">
        <v>541</v>
      </c>
      <c r="J722" s="4" t="s">
        <v>114</v>
      </c>
      <c r="K722" s="4" t="s">
        <v>69</v>
      </c>
      <c r="L722" s="4"/>
      <c r="M722" s="9">
        <f>M723</f>
        <v>181527</v>
      </c>
      <c r="N722" s="9">
        <f>N723</f>
        <v>181527</v>
      </c>
      <c r="O722" s="54">
        <f>O723</f>
        <v>0</v>
      </c>
      <c r="P722" s="9">
        <f t="shared" ref="P722:R722" si="422">P723</f>
        <v>181527</v>
      </c>
      <c r="Q722" s="66">
        <f>Q723</f>
        <v>0</v>
      </c>
      <c r="R722" s="9">
        <f t="shared" si="422"/>
        <v>181527</v>
      </c>
      <c r="S722" s="62">
        <f>S723</f>
        <v>0</v>
      </c>
    </row>
    <row r="723" spans="1:19" outlineLevel="7">
      <c r="A723" s="3" t="s">
        <v>48</v>
      </c>
      <c r="B723" s="4" t="s">
        <v>4</v>
      </c>
      <c r="C723" s="7" t="s">
        <v>478</v>
      </c>
      <c r="D723" s="7" t="s">
        <v>469</v>
      </c>
      <c r="E723" s="8" t="str">
        <f t="shared" si="394"/>
        <v>01 4 11 80451</v>
      </c>
      <c r="F723" s="7" t="s">
        <v>469</v>
      </c>
      <c r="G723" s="7" t="s">
        <v>486</v>
      </c>
      <c r="H723" s="7" t="s">
        <v>482</v>
      </c>
      <c r="I723" s="7" t="s">
        <v>541</v>
      </c>
      <c r="J723" s="4" t="s">
        <v>114</v>
      </c>
      <c r="K723" s="4" t="s">
        <v>69</v>
      </c>
      <c r="L723" s="4" t="s">
        <v>70</v>
      </c>
      <c r="M723" s="21">
        <v>181527</v>
      </c>
      <c r="N723" s="21">
        <v>181527</v>
      </c>
      <c r="O723" s="55">
        <v>0</v>
      </c>
      <c r="P723" s="21">
        <v>181527</v>
      </c>
      <c r="Q723" s="67">
        <v>0</v>
      </c>
      <c r="R723" s="21">
        <v>181527</v>
      </c>
      <c r="S723" s="63">
        <v>0</v>
      </c>
    </row>
    <row r="724" spans="1:19" ht="38.25" outlineLevel="7">
      <c r="A724" s="3" t="s">
        <v>54</v>
      </c>
      <c r="B724" s="4" t="s">
        <v>4</v>
      </c>
      <c r="C724" s="7" t="s">
        <v>478</v>
      </c>
      <c r="D724" s="7" t="s">
        <v>469</v>
      </c>
      <c r="E724" s="8" t="str">
        <f t="shared" si="394"/>
        <v>01 4 11 80451</v>
      </c>
      <c r="F724" s="7" t="s">
        <v>469</v>
      </c>
      <c r="G724" s="7" t="s">
        <v>486</v>
      </c>
      <c r="H724" s="7" t="s">
        <v>482</v>
      </c>
      <c r="I724" s="7" t="s">
        <v>541</v>
      </c>
      <c r="J724" s="4" t="s">
        <v>114</v>
      </c>
      <c r="K724" s="4" t="s">
        <v>55</v>
      </c>
      <c r="L724" s="4"/>
      <c r="M724" s="9">
        <f>M725</f>
        <v>46800</v>
      </c>
      <c r="N724" s="9">
        <f>N725</f>
        <v>66800</v>
      </c>
      <c r="O724" s="54">
        <f>O725</f>
        <v>0</v>
      </c>
      <c r="P724" s="9">
        <f t="shared" ref="P724:R724" si="423">P725</f>
        <v>46800</v>
      </c>
      <c r="Q724" s="66">
        <f>Q725</f>
        <v>0</v>
      </c>
      <c r="R724" s="9">
        <f t="shared" si="423"/>
        <v>46800</v>
      </c>
      <c r="S724" s="62">
        <f>S725</f>
        <v>0</v>
      </c>
    </row>
    <row r="725" spans="1:19" ht="38.25" outlineLevel="7">
      <c r="A725" s="3" t="s">
        <v>20</v>
      </c>
      <c r="B725" s="4" t="s">
        <v>4</v>
      </c>
      <c r="C725" s="7" t="s">
        <v>478</v>
      </c>
      <c r="D725" s="7" t="s">
        <v>469</v>
      </c>
      <c r="E725" s="8" t="str">
        <f t="shared" si="394"/>
        <v>01 4 11 80451</v>
      </c>
      <c r="F725" s="7" t="s">
        <v>469</v>
      </c>
      <c r="G725" s="7" t="s">
        <v>486</v>
      </c>
      <c r="H725" s="7" t="s">
        <v>482</v>
      </c>
      <c r="I725" s="7" t="s">
        <v>541</v>
      </c>
      <c r="J725" s="4" t="s">
        <v>114</v>
      </c>
      <c r="K725" s="4" t="s">
        <v>55</v>
      </c>
      <c r="L725" s="4" t="s">
        <v>56</v>
      </c>
      <c r="M725" s="21">
        <v>46800</v>
      </c>
      <c r="N725" s="21">
        <v>66800</v>
      </c>
      <c r="O725" s="55">
        <v>0</v>
      </c>
      <c r="P725" s="21">
        <v>46800</v>
      </c>
      <c r="Q725" s="67">
        <v>0</v>
      </c>
      <c r="R725" s="21">
        <v>46800</v>
      </c>
      <c r="S725" s="63">
        <v>0</v>
      </c>
    </row>
    <row r="726" spans="1:19" ht="25.5" outlineLevel="7">
      <c r="A726" s="3" t="s">
        <v>151</v>
      </c>
      <c r="B726" s="4" t="s">
        <v>4</v>
      </c>
      <c r="C726" s="7" t="s">
        <v>478</v>
      </c>
      <c r="D726" s="7" t="s">
        <v>469</v>
      </c>
      <c r="E726" s="8" t="str">
        <f t="shared" si="394"/>
        <v>01 4 11 80451</v>
      </c>
      <c r="F726" s="7" t="s">
        <v>469</v>
      </c>
      <c r="G726" s="7" t="s">
        <v>486</v>
      </c>
      <c r="H726" s="7" t="s">
        <v>482</v>
      </c>
      <c r="I726" s="7" t="s">
        <v>541</v>
      </c>
      <c r="J726" s="4" t="s">
        <v>114</v>
      </c>
      <c r="K726" s="4" t="s">
        <v>152</v>
      </c>
      <c r="L726" s="4"/>
      <c r="M726" s="9">
        <f>M727</f>
        <v>8400</v>
      </c>
      <c r="N726" s="9">
        <f>N727</f>
        <v>8400</v>
      </c>
      <c r="O726" s="54">
        <f>O727</f>
        <v>0</v>
      </c>
      <c r="P726" s="9">
        <f t="shared" ref="P726:R726" si="424">P727</f>
        <v>8400</v>
      </c>
      <c r="Q726" s="66">
        <f>Q727</f>
        <v>0</v>
      </c>
      <c r="R726" s="9">
        <f t="shared" si="424"/>
        <v>8400</v>
      </c>
      <c r="S726" s="62">
        <f>S727</f>
        <v>0</v>
      </c>
    </row>
    <row r="727" spans="1:19" ht="25.5" outlineLevel="7">
      <c r="A727" s="3" t="s">
        <v>153</v>
      </c>
      <c r="B727" s="4" t="s">
        <v>4</v>
      </c>
      <c r="C727" s="7" t="s">
        <v>478</v>
      </c>
      <c r="D727" s="7" t="s">
        <v>469</v>
      </c>
      <c r="E727" s="8" t="str">
        <f t="shared" si="394"/>
        <v>01 4 11 80451</v>
      </c>
      <c r="F727" s="7" t="s">
        <v>469</v>
      </c>
      <c r="G727" s="7" t="s">
        <v>486</v>
      </c>
      <c r="H727" s="7" t="s">
        <v>482</v>
      </c>
      <c r="I727" s="7" t="s">
        <v>541</v>
      </c>
      <c r="J727" s="4" t="s">
        <v>114</v>
      </c>
      <c r="K727" s="4" t="s">
        <v>152</v>
      </c>
      <c r="L727" s="4" t="s">
        <v>154</v>
      </c>
      <c r="M727" s="21">
        <v>8400</v>
      </c>
      <c r="N727" s="21">
        <v>8400</v>
      </c>
      <c r="O727" s="55">
        <v>0</v>
      </c>
      <c r="P727" s="21">
        <v>8400</v>
      </c>
      <c r="Q727" s="67">
        <v>0</v>
      </c>
      <c r="R727" s="21">
        <v>8400</v>
      </c>
      <c r="S727" s="63">
        <v>0</v>
      </c>
    </row>
    <row r="728" spans="1:19" ht="25.5" outlineLevel="7">
      <c r="A728" s="3" t="s">
        <v>155</v>
      </c>
      <c r="B728" s="4" t="s">
        <v>4</v>
      </c>
      <c r="C728" s="7" t="s">
        <v>478</v>
      </c>
      <c r="D728" s="7" t="s">
        <v>469</v>
      </c>
      <c r="E728" s="8" t="str">
        <f t="shared" si="394"/>
        <v>01 4 11 80451</v>
      </c>
      <c r="F728" s="7" t="s">
        <v>469</v>
      </c>
      <c r="G728" s="7" t="s">
        <v>486</v>
      </c>
      <c r="H728" s="7" t="s">
        <v>482</v>
      </c>
      <c r="I728" s="7" t="s">
        <v>541</v>
      </c>
      <c r="J728" s="4" t="s">
        <v>114</v>
      </c>
      <c r="K728" s="4" t="s">
        <v>156</v>
      </c>
      <c r="L728" s="4"/>
      <c r="M728" s="9">
        <f>M729</f>
        <v>12800</v>
      </c>
      <c r="N728" s="9">
        <f>N729</f>
        <v>12800</v>
      </c>
      <c r="O728" s="54">
        <f>O729</f>
        <v>0</v>
      </c>
      <c r="P728" s="9">
        <f t="shared" ref="P728:R728" si="425">P729</f>
        <v>12800</v>
      </c>
      <c r="Q728" s="66">
        <f>Q729</f>
        <v>0</v>
      </c>
      <c r="R728" s="9">
        <f t="shared" si="425"/>
        <v>12800</v>
      </c>
      <c r="S728" s="62">
        <f>S729</f>
        <v>0</v>
      </c>
    </row>
    <row r="729" spans="1:19" ht="25.5" outlineLevel="7">
      <c r="A729" s="3" t="s">
        <v>157</v>
      </c>
      <c r="B729" s="4" t="s">
        <v>4</v>
      </c>
      <c r="C729" s="7" t="s">
        <v>478</v>
      </c>
      <c r="D729" s="7" t="s">
        <v>469</v>
      </c>
      <c r="E729" s="8" t="str">
        <f t="shared" si="394"/>
        <v>01 4 11 80451</v>
      </c>
      <c r="F729" s="7" t="s">
        <v>469</v>
      </c>
      <c r="G729" s="7" t="s">
        <v>486</v>
      </c>
      <c r="H729" s="7" t="s">
        <v>482</v>
      </c>
      <c r="I729" s="7" t="s">
        <v>541</v>
      </c>
      <c r="J729" s="4" t="s">
        <v>114</v>
      </c>
      <c r="K729" s="4" t="s">
        <v>156</v>
      </c>
      <c r="L729" s="4" t="s">
        <v>158</v>
      </c>
      <c r="M729" s="21">
        <v>12800</v>
      </c>
      <c r="N729" s="21">
        <v>12800</v>
      </c>
      <c r="O729" s="55">
        <v>0</v>
      </c>
      <c r="P729" s="21">
        <v>12800</v>
      </c>
      <c r="Q729" s="67">
        <v>0</v>
      </c>
      <c r="R729" s="21">
        <v>12800</v>
      </c>
      <c r="S729" s="63">
        <v>0</v>
      </c>
    </row>
    <row r="730" spans="1:19" ht="38.25" outlineLevel="7">
      <c r="A730" s="3" t="s">
        <v>38</v>
      </c>
      <c r="B730" s="4" t="s">
        <v>4</v>
      </c>
      <c r="C730" s="7" t="s">
        <v>478</v>
      </c>
      <c r="D730" s="7" t="s">
        <v>469</v>
      </c>
      <c r="E730" s="8" t="str">
        <f t="shared" si="394"/>
        <v>01 4 11 80451</v>
      </c>
      <c r="F730" s="7" t="s">
        <v>469</v>
      </c>
      <c r="G730" s="7" t="s">
        <v>486</v>
      </c>
      <c r="H730" s="7" t="s">
        <v>482</v>
      </c>
      <c r="I730" s="7" t="s">
        <v>541</v>
      </c>
      <c r="J730" s="4" t="s">
        <v>114</v>
      </c>
      <c r="K730" s="4" t="s">
        <v>39</v>
      </c>
      <c r="L730" s="4"/>
      <c r="M730" s="9">
        <f>M731</f>
        <v>42406</v>
      </c>
      <c r="N730" s="9">
        <f>N731</f>
        <v>42405.9</v>
      </c>
      <c r="O730" s="54">
        <f>O731</f>
        <v>0</v>
      </c>
      <c r="P730" s="9">
        <f t="shared" ref="P730:R730" si="426">P731</f>
        <v>42406</v>
      </c>
      <c r="Q730" s="66">
        <f>Q731</f>
        <v>0</v>
      </c>
      <c r="R730" s="9">
        <f t="shared" si="426"/>
        <v>42406</v>
      </c>
      <c r="S730" s="62">
        <f>S731</f>
        <v>0</v>
      </c>
    </row>
    <row r="731" spans="1:19" ht="38.25" outlineLevel="7">
      <c r="A731" s="3" t="s">
        <v>34</v>
      </c>
      <c r="B731" s="4" t="s">
        <v>4</v>
      </c>
      <c r="C731" s="7" t="s">
        <v>478</v>
      </c>
      <c r="D731" s="7" t="s">
        <v>469</v>
      </c>
      <c r="E731" s="8" t="str">
        <f t="shared" si="394"/>
        <v>01 4 11 80451</v>
      </c>
      <c r="F731" s="7" t="s">
        <v>469</v>
      </c>
      <c r="G731" s="7" t="s">
        <v>486</v>
      </c>
      <c r="H731" s="7" t="s">
        <v>482</v>
      </c>
      <c r="I731" s="7" t="s">
        <v>541</v>
      </c>
      <c r="J731" s="4" t="s">
        <v>114</v>
      </c>
      <c r="K731" s="4" t="s">
        <v>39</v>
      </c>
      <c r="L731" s="4" t="s">
        <v>74</v>
      </c>
      <c r="M731" s="21">
        <v>42406</v>
      </c>
      <c r="N731" s="21">
        <v>42405.9</v>
      </c>
      <c r="O731" s="55">
        <v>0</v>
      </c>
      <c r="P731" s="21">
        <v>42406</v>
      </c>
      <c r="Q731" s="67">
        <v>0</v>
      </c>
      <c r="R731" s="21">
        <v>42406</v>
      </c>
      <c r="S731" s="63">
        <v>0</v>
      </c>
    </row>
    <row r="732" spans="1:19" ht="25.5" outlineLevel="3">
      <c r="A732" s="3" t="s">
        <v>277</v>
      </c>
      <c r="B732" s="4" t="s">
        <v>4</v>
      </c>
      <c r="C732" s="7" t="s">
        <v>478</v>
      </c>
      <c r="D732" s="7" t="s">
        <v>469</v>
      </c>
      <c r="E732" s="8" t="str">
        <f t="shared" si="394"/>
        <v>01 4 11 80453</v>
      </c>
      <c r="F732" s="7" t="s">
        <v>469</v>
      </c>
      <c r="G732" s="7" t="s">
        <v>486</v>
      </c>
      <c r="H732" s="7" t="s">
        <v>482</v>
      </c>
      <c r="I732" s="7" t="s">
        <v>542</v>
      </c>
      <c r="J732" s="4"/>
      <c r="K732" s="4"/>
      <c r="L732" s="4"/>
      <c r="M732" s="9">
        <f t="shared" ref="M732:S736" si="427">M733</f>
        <v>248466</v>
      </c>
      <c r="N732" s="9">
        <f t="shared" si="427"/>
        <v>248466</v>
      </c>
      <c r="O732" s="54">
        <f t="shared" si="427"/>
        <v>0</v>
      </c>
      <c r="P732" s="9">
        <f t="shared" ref="P732:R736" si="428">P733</f>
        <v>245862</v>
      </c>
      <c r="Q732" s="66">
        <f t="shared" si="427"/>
        <v>0</v>
      </c>
      <c r="R732" s="9">
        <f t="shared" si="428"/>
        <v>243258</v>
      </c>
      <c r="S732" s="62">
        <f t="shared" si="427"/>
        <v>0</v>
      </c>
    </row>
    <row r="733" spans="1:19" ht="38.25" outlineLevel="4">
      <c r="A733" s="3" t="s">
        <v>109</v>
      </c>
      <c r="B733" s="4" t="s">
        <v>4</v>
      </c>
      <c r="C733" s="7" t="s">
        <v>478</v>
      </c>
      <c r="D733" s="7" t="s">
        <v>469</v>
      </c>
      <c r="E733" s="8" t="str">
        <f t="shared" si="394"/>
        <v>01 4 11 80453</v>
      </c>
      <c r="F733" s="7" t="s">
        <v>469</v>
      </c>
      <c r="G733" s="7" t="s">
        <v>486</v>
      </c>
      <c r="H733" s="7" t="s">
        <v>482</v>
      </c>
      <c r="I733" s="7" t="s">
        <v>542</v>
      </c>
      <c r="J733" s="4" t="s">
        <v>110</v>
      </c>
      <c r="K733" s="4"/>
      <c r="L733" s="4"/>
      <c r="M733" s="9">
        <f t="shared" si="427"/>
        <v>248466</v>
      </c>
      <c r="N733" s="9">
        <f t="shared" si="427"/>
        <v>248466</v>
      </c>
      <c r="O733" s="54">
        <f t="shared" si="427"/>
        <v>0</v>
      </c>
      <c r="P733" s="9">
        <f t="shared" si="428"/>
        <v>245862</v>
      </c>
      <c r="Q733" s="66">
        <f t="shared" si="427"/>
        <v>0</v>
      </c>
      <c r="R733" s="9">
        <f t="shared" si="428"/>
        <v>243258</v>
      </c>
      <c r="S733" s="62">
        <f t="shared" si="427"/>
        <v>0</v>
      </c>
    </row>
    <row r="734" spans="1:19" ht="25.5" outlineLevel="5">
      <c r="A734" s="3" t="s">
        <v>111</v>
      </c>
      <c r="B734" s="4" t="s">
        <v>4</v>
      </c>
      <c r="C734" s="7" t="s">
        <v>478</v>
      </c>
      <c r="D734" s="7" t="s">
        <v>469</v>
      </c>
      <c r="E734" s="8" t="str">
        <f t="shared" si="394"/>
        <v>01 4 11 80453</v>
      </c>
      <c r="F734" s="7" t="s">
        <v>469</v>
      </c>
      <c r="G734" s="7" t="s">
        <v>486</v>
      </c>
      <c r="H734" s="7" t="s">
        <v>482</v>
      </c>
      <c r="I734" s="7" t="s">
        <v>542</v>
      </c>
      <c r="J734" s="4" t="s">
        <v>112</v>
      </c>
      <c r="K734" s="4"/>
      <c r="L734" s="4"/>
      <c r="M734" s="9">
        <f t="shared" si="427"/>
        <v>248466</v>
      </c>
      <c r="N734" s="9">
        <f t="shared" si="427"/>
        <v>248466</v>
      </c>
      <c r="O734" s="54">
        <f t="shared" si="427"/>
        <v>0</v>
      </c>
      <c r="P734" s="9">
        <f t="shared" si="428"/>
        <v>245862</v>
      </c>
      <c r="Q734" s="66">
        <f t="shared" si="427"/>
        <v>0</v>
      </c>
      <c r="R734" s="9">
        <f t="shared" si="428"/>
        <v>243258</v>
      </c>
      <c r="S734" s="62">
        <f t="shared" si="427"/>
        <v>0</v>
      </c>
    </row>
    <row r="735" spans="1:19" ht="76.5" outlineLevel="6">
      <c r="A735" s="3" t="s">
        <v>113</v>
      </c>
      <c r="B735" s="4" t="s">
        <v>4</v>
      </c>
      <c r="C735" s="7" t="s">
        <v>478</v>
      </c>
      <c r="D735" s="7" t="s">
        <v>469</v>
      </c>
      <c r="E735" s="8" t="str">
        <f t="shared" si="394"/>
        <v>01 4 11 80453</v>
      </c>
      <c r="F735" s="7" t="s">
        <v>469</v>
      </c>
      <c r="G735" s="7" t="s">
        <v>486</v>
      </c>
      <c r="H735" s="7" t="s">
        <v>482</v>
      </c>
      <c r="I735" s="7" t="s">
        <v>542</v>
      </c>
      <c r="J735" s="4" t="s">
        <v>114</v>
      </c>
      <c r="K735" s="4"/>
      <c r="L735" s="4"/>
      <c r="M735" s="9">
        <f t="shared" si="427"/>
        <v>248466</v>
      </c>
      <c r="N735" s="9">
        <f t="shared" si="427"/>
        <v>248466</v>
      </c>
      <c r="O735" s="54">
        <f t="shared" si="427"/>
        <v>0</v>
      </c>
      <c r="P735" s="9">
        <f t="shared" si="428"/>
        <v>245862</v>
      </c>
      <c r="Q735" s="66">
        <f t="shared" si="427"/>
        <v>0</v>
      </c>
      <c r="R735" s="9">
        <f t="shared" si="428"/>
        <v>243258</v>
      </c>
      <c r="S735" s="62">
        <f t="shared" si="427"/>
        <v>0</v>
      </c>
    </row>
    <row r="736" spans="1:19" outlineLevel="7">
      <c r="A736" s="3" t="s">
        <v>85</v>
      </c>
      <c r="B736" s="4" t="s">
        <v>4</v>
      </c>
      <c r="C736" s="7" t="s">
        <v>478</v>
      </c>
      <c r="D736" s="7" t="s">
        <v>469</v>
      </c>
      <c r="E736" s="8" t="str">
        <f t="shared" si="394"/>
        <v>01 4 11 80453</v>
      </c>
      <c r="F736" s="7" t="s">
        <v>469</v>
      </c>
      <c r="G736" s="7" t="s">
        <v>486</v>
      </c>
      <c r="H736" s="7" t="s">
        <v>482</v>
      </c>
      <c r="I736" s="7" t="s">
        <v>542</v>
      </c>
      <c r="J736" s="4" t="s">
        <v>114</v>
      </c>
      <c r="K736" s="4" t="s">
        <v>86</v>
      </c>
      <c r="L736" s="4"/>
      <c r="M736" s="9">
        <f t="shared" si="427"/>
        <v>248466</v>
      </c>
      <c r="N736" s="9">
        <f t="shared" si="427"/>
        <v>248466</v>
      </c>
      <c r="O736" s="54">
        <f t="shared" si="427"/>
        <v>0</v>
      </c>
      <c r="P736" s="9">
        <f t="shared" si="428"/>
        <v>245862</v>
      </c>
      <c r="Q736" s="66">
        <f t="shared" si="427"/>
        <v>0</v>
      </c>
      <c r="R736" s="9">
        <f t="shared" si="428"/>
        <v>243258</v>
      </c>
      <c r="S736" s="62">
        <f t="shared" si="427"/>
        <v>0</v>
      </c>
    </row>
    <row r="737" spans="1:19" outlineLevel="7">
      <c r="A737" s="3" t="s">
        <v>87</v>
      </c>
      <c r="B737" s="4" t="s">
        <v>4</v>
      </c>
      <c r="C737" s="7" t="s">
        <v>478</v>
      </c>
      <c r="D737" s="7" t="s">
        <v>469</v>
      </c>
      <c r="E737" s="8" t="str">
        <f t="shared" si="394"/>
        <v>01 4 11 80453</v>
      </c>
      <c r="F737" s="7" t="s">
        <v>469</v>
      </c>
      <c r="G737" s="7" t="s">
        <v>486</v>
      </c>
      <c r="H737" s="7" t="s">
        <v>482</v>
      </c>
      <c r="I737" s="7" t="s">
        <v>542</v>
      </c>
      <c r="J737" s="4" t="s">
        <v>114</v>
      </c>
      <c r="K737" s="4" t="s">
        <v>86</v>
      </c>
      <c r="L737" s="4" t="s">
        <v>88</v>
      </c>
      <c r="M737" s="21">
        <v>248466</v>
      </c>
      <c r="N737" s="21">
        <v>248466</v>
      </c>
      <c r="O737" s="55">
        <v>0</v>
      </c>
      <c r="P737" s="21">
        <v>245862</v>
      </c>
      <c r="Q737" s="67">
        <v>0</v>
      </c>
      <c r="R737" s="21">
        <v>243258</v>
      </c>
      <c r="S737" s="63">
        <v>0</v>
      </c>
    </row>
    <row r="738" spans="1:19" ht="25.5" outlineLevel="7">
      <c r="A738" s="3" t="s">
        <v>631</v>
      </c>
      <c r="B738" s="4" t="s">
        <v>4</v>
      </c>
      <c r="C738" s="27" t="s">
        <v>478</v>
      </c>
      <c r="D738" s="29" t="s">
        <v>469</v>
      </c>
      <c r="E738" s="30" t="str">
        <f t="shared" si="394"/>
        <v>01 4 11 80480</v>
      </c>
      <c r="F738" s="7" t="s">
        <v>469</v>
      </c>
      <c r="G738" s="7" t="s">
        <v>486</v>
      </c>
      <c r="H738" s="7" t="s">
        <v>482</v>
      </c>
      <c r="I738" s="27" t="s">
        <v>632</v>
      </c>
      <c r="J738" s="28"/>
      <c r="K738" s="4"/>
      <c r="L738" s="4"/>
      <c r="M738" s="23">
        <f t="shared" ref="M738:S740" si="429">M739</f>
        <v>17095289.530000001</v>
      </c>
      <c r="N738" s="23">
        <f t="shared" si="429"/>
        <v>17378006.530000001</v>
      </c>
      <c r="O738" s="56">
        <f t="shared" si="429"/>
        <v>0</v>
      </c>
      <c r="P738" s="23">
        <f t="shared" si="429"/>
        <v>17198683.949999999</v>
      </c>
      <c r="Q738" s="68">
        <f t="shared" si="429"/>
        <v>0</v>
      </c>
      <c r="R738" s="23">
        <f t="shared" si="429"/>
        <v>17306214.149999999</v>
      </c>
      <c r="S738" s="64">
        <f t="shared" si="429"/>
        <v>0</v>
      </c>
    </row>
    <row r="739" spans="1:19" ht="38.25" outlineLevel="7">
      <c r="A739" s="3" t="s">
        <v>109</v>
      </c>
      <c r="B739" s="4" t="s">
        <v>4</v>
      </c>
      <c r="C739" s="27" t="s">
        <v>478</v>
      </c>
      <c r="D739" s="29" t="s">
        <v>469</v>
      </c>
      <c r="E739" s="30" t="str">
        <f t="shared" si="394"/>
        <v>01 4 11 80480</v>
      </c>
      <c r="F739" s="7" t="s">
        <v>469</v>
      </c>
      <c r="G739" s="7" t="s">
        <v>486</v>
      </c>
      <c r="H739" s="7" t="s">
        <v>482</v>
      </c>
      <c r="I739" s="27" t="s">
        <v>632</v>
      </c>
      <c r="J739" s="28" t="s">
        <v>110</v>
      </c>
      <c r="K739" s="4"/>
      <c r="L739" s="4"/>
      <c r="M739" s="23">
        <f t="shared" si="429"/>
        <v>17095289.530000001</v>
      </c>
      <c r="N739" s="23">
        <f t="shared" si="429"/>
        <v>17378006.530000001</v>
      </c>
      <c r="O739" s="56">
        <f t="shared" si="429"/>
        <v>0</v>
      </c>
      <c r="P739" s="23">
        <f t="shared" si="429"/>
        <v>17198683.949999999</v>
      </c>
      <c r="Q739" s="68">
        <f t="shared" si="429"/>
        <v>0</v>
      </c>
      <c r="R739" s="23">
        <f t="shared" si="429"/>
        <v>17306214.149999999</v>
      </c>
      <c r="S739" s="64">
        <f t="shared" si="429"/>
        <v>0</v>
      </c>
    </row>
    <row r="740" spans="1:19" ht="25.5" outlineLevel="7">
      <c r="A740" s="3" t="s">
        <v>111</v>
      </c>
      <c r="B740" s="4" t="s">
        <v>4</v>
      </c>
      <c r="C740" s="27" t="s">
        <v>478</v>
      </c>
      <c r="D740" s="29" t="s">
        <v>469</v>
      </c>
      <c r="E740" s="30" t="str">
        <f t="shared" si="394"/>
        <v>01 4 11 80480</v>
      </c>
      <c r="F740" s="7" t="s">
        <v>469</v>
      </c>
      <c r="G740" s="7" t="s">
        <v>486</v>
      </c>
      <c r="H740" s="7" t="s">
        <v>482</v>
      </c>
      <c r="I740" s="27" t="s">
        <v>632</v>
      </c>
      <c r="J740" s="28" t="s">
        <v>112</v>
      </c>
      <c r="K740" s="4"/>
      <c r="L740" s="4"/>
      <c r="M740" s="23">
        <f t="shared" si="429"/>
        <v>17095289.530000001</v>
      </c>
      <c r="N740" s="23">
        <f t="shared" si="429"/>
        <v>17378006.530000001</v>
      </c>
      <c r="O740" s="56">
        <f t="shared" si="429"/>
        <v>0</v>
      </c>
      <c r="P740" s="23">
        <f t="shared" si="429"/>
        <v>17198683.949999999</v>
      </c>
      <c r="Q740" s="68">
        <f t="shared" si="429"/>
        <v>0</v>
      </c>
      <c r="R740" s="23">
        <f t="shared" si="429"/>
        <v>17306214.149999999</v>
      </c>
      <c r="S740" s="64">
        <f t="shared" si="429"/>
        <v>0</v>
      </c>
    </row>
    <row r="741" spans="1:19" ht="76.5" outlineLevel="7">
      <c r="A741" s="3" t="s">
        <v>113</v>
      </c>
      <c r="B741" s="4" t="s">
        <v>4</v>
      </c>
      <c r="C741" s="27" t="s">
        <v>478</v>
      </c>
      <c r="D741" s="29" t="s">
        <v>469</v>
      </c>
      <c r="E741" s="30" t="str">
        <f t="shared" si="394"/>
        <v>01 4 11 80480</v>
      </c>
      <c r="F741" s="31" t="s">
        <v>469</v>
      </c>
      <c r="G741" s="7" t="s">
        <v>486</v>
      </c>
      <c r="H741" s="31" t="s">
        <v>482</v>
      </c>
      <c r="I741" s="32" t="s">
        <v>632</v>
      </c>
      <c r="J741" s="28" t="s">
        <v>114</v>
      </c>
      <c r="K741" s="4"/>
      <c r="L741" s="4"/>
      <c r="M741" s="23">
        <f t="shared" ref="M741:R741" si="430">M745+M767</f>
        <v>17095289.530000001</v>
      </c>
      <c r="N741" s="23">
        <f t="shared" si="430"/>
        <v>17378006.530000001</v>
      </c>
      <c r="O741" s="56">
        <f t="shared" si="430"/>
        <v>0</v>
      </c>
      <c r="P741" s="23">
        <f t="shared" si="430"/>
        <v>17198683.949999999</v>
      </c>
      <c r="Q741" s="68">
        <f t="shared" ref="Q741" si="431">Q745+Q767</f>
        <v>0</v>
      </c>
      <c r="R741" s="23">
        <f t="shared" si="430"/>
        <v>17306214.149999999</v>
      </c>
      <c r="S741" s="64">
        <f t="shared" ref="S741" si="432">S745+S767</f>
        <v>0</v>
      </c>
    </row>
    <row r="742" spans="1:19" ht="25.5" outlineLevel="3">
      <c r="A742" s="3" t="s">
        <v>278</v>
      </c>
      <c r="B742" s="4" t="s">
        <v>4</v>
      </c>
      <c r="C742" s="7" t="s">
        <v>478</v>
      </c>
      <c r="D742" s="7" t="s">
        <v>469</v>
      </c>
      <c r="E742" s="8" t="str">
        <f t="shared" si="394"/>
        <v>01 4 11 80481</v>
      </c>
      <c r="F742" s="7" t="s">
        <v>469</v>
      </c>
      <c r="G742" s="7" t="s">
        <v>486</v>
      </c>
      <c r="H742" s="7" t="s">
        <v>482</v>
      </c>
      <c r="I742" s="7" t="s">
        <v>543</v>
      </c>
      <c r="J742" s="4"/>
      <c r="K742" s="4"/>
      <c r="L742" s="4"/>
      <c r="M742" s="9">
        <f t="shared" ref="M742:S744" si="433">M743</f>
        <v>16739214.529999999</v>
      </c>
      <c r="N742" s="9">
        <f t="shared" si="433"/>
        <v>17021931.530000001</v>
      </c>
      <c r="O742" s="54">
        <f t="shared" si="433"/>
        <v>0</v>
      </c>
      <c r="P742" s="9">
        <f t="shared" si="433"/>
        <v>16842608.949999999</v>
      </c>
      <c r="Q742" s="66">
        <f t="shared" si="433"/>
        <v>0</v>
      </c>
      <c r="R742" s="9">
        <f t="shared" si="433"/>
        <v>16950139.149999999</v>
      </c>
      <c r="S742" s="62">
        <f t="shared" si="433"/>
        <v>0</v>
      </c>
    </row>
    <row r="743" spans="1:19" ht="38.25" outlineLevel="4">
      <c r="A743" s="3" t="s">
        <v>109</v>
      </c>
      <c r="B743" s="4" t="s">
        <v>4</v>
      </c>
      <c r="C743" s="7" t="s">
        <v>478</v>
      </c>
      <c r="D743" s="7" t="s">
        <v>469</v>
      </c>
      <c r="E743" s="8" t="str">
        <f t="shared" si="394"/>
        <v>01 4 11 80481</v>
      </c>
      <c r="F743" s="7" t="s">
        <v>469</v>
      </c>
      <c r="G743" s="7" t="s">
        <v>486</v>
      </c>
      <c r="H743" s="7" t="s">
        <v>482</v>
      </c>
      <c r="I743" s="7" t="s">
        <v>543</v>
      </c>
      <c r="J743" s="4" t="s">
        <v>110</v>
      </c>
      <c r="K743" s="4"/>
      <c r="L743" s="4"/>
      <c r="M743" s="9">
        <f t="shared" si="433"/>
        <v>16739214.529999999</v>
      </c>
      <c r="N743" s="9">
        <f t="shared" si="433"/>
        <v>17021931.530000001</v>
      </c>
      <c r="O743" s="54">
        <f t="shared" si="433"/>
        <v>0</v>
      </c>
      <c r="P743" s="9">
        <f t="shared" si="433"/>
        <v>16842608.949999999</v>
      </c>
      <c r="Q743" s="66">
        <f t="shared" si="433"/>
        <v>0</v>
      </c>
      <c r="R743" s="9">
        <f t="shared" si="433"/>
        <v>16950139.149999999</v>
      </c>
      <c r="S743" s="62">
        <f t="shared" si="433"/>
        <v>0</v>
      </c>
    </row>
    <row r="744" spans="1:19" ht="25.5" outlineLevel="5">
      <c r="A744" s="3" t="s">
        <v>111</v>
      </c>
      <c r="B744" s="4" t="s">
        <v>4</v>
      </c>
      <c r="C744" s="7" t="s">
        <v>478</v>
      </c>
      <c r="D744" s="7" t="s">
        <v>469</v>
      </c>
      <c r="E744" s="8" t="str">
        <f t="shared" ref="E744:E807" si="434">CONCATENATE(F744," ",G744," ",H744," ",I744)</f>
        <v>01 4 11 80481</v>
      </c>
      <c r="F744" s="7" t="s">
        <v>469</v>
      </c>
      <c r="G744" s="7" t="s">
        <v>486</v>
      </c>
      <c r="H744" s="7" t="s">
        <v>482</v>
      </c>
      <c r="I744" s="7" t="s">
        <v>543</v>
      </c>
      <c r="J744" s="4" t="s">
        <v>112</v>
      </c>
      <c r="K744" s="4"/>
      <c r="L744" s="4"/>
      <c r="M744" s="9">
        <f t="shared" si="433"/>
        <v>16739214.529999999</v>
      </c>
      <c r="N744" s="9">
        <f t="shared" si="433"/>
        <v>17021931.530000001</v>
      </c>
      <c r="O744" s="54">
        <f t="shared" si="433"/>
        <v>0</v>
      </c>
      <c r="P744" s="9">
        <f t="shared" si="433"/>
        <v>16842608.949999999</v>
      </c>
      <c r="Q744" s="66">
        <f t="shared" si="433"/>
        <v>0</v>
      </c>
      <c r="R744" s="9">
        <f t="shared" si="433"/>
        <v>16950139.149999999</v>
      </c>
      <c r="S744" s="62">
        <f t="shared" si="433"/>
        <v>0</v>
      </c>
    </row>
    <row r="745" spans="1:19" ht="76.5" outlineLevel="6">
      <c r="A745" s="3" t="s">
        <v>113</v>
      </c>
      <c r="B745" s="4" t="s">
        <v>4</v>
      </c>
      <c r="C745" s="7" t="s">
        <v>478</v>
      </c>
      <c r="D745" s="7" t="s">
        <v>469</v>
      </c>
      <c r="E745" s="8" t="str">
        <f t="shared" si="434"/>
        <v>01 4 11 80481</v>
      </c>
      <c r="F745" s="7" t="s">
        <v>469</v>
      </c>
      <c r="G745" s="7" t="s">
        <v>486</v>
      </c>
      <c r="H745" s="7" t="s">
        <v>482</v>
      </c>
      <c r="I745" s="7" t="s">
        <v>543</v>
      </c>
      <c r="J745" s="4" t="s">
        <v>114</v>
      </c>
      <c r="K745" s="4"/>
      <c r="L745" s="4"/>
      <c r="M745" s="9">
        <f t="shared" ref="M745:R745" si="435">M746+M748+M750+M752+M754+M756+M758+M760+M762</f>
        <v>16739214.529999999</v>
      </c>
      <c r="N745" s="9">
        <f t="shared" si="435"/>
        <v>17021931.530000001</v>
      </c>
      <c r="O745" s="54">
        <f t="shared" si="435"/>
        <v>0</v>
      </c>
      <c r="P745" s="9">
        <f t="shared" si="435"/>
        <v>16842608.949999999</v>
      </c>
      <c r="Q745" s="66">
        <f t="shared" ref="Q745" si="436">Q746+Q748+Q750+Q752+Q754+Q756+Q758+Q760+Q762</f>
        <v>0</v>
      </c>
      <c r="R745" s="9">
        <f t="shared" si="435"/>
        <v>16950139.149999999</v>
      </c>
      <c r="S745" s="62">
        <f t="shared" ref="S745" si="437">S746+S748+S750+S752+S754+S756+S758+S760+S762</f>
        <v>0</v>
      </c>
    </row>
    <row r="746" spans="1:19" outlineLevel="7">
      <c r="A746" s="3" t="s">
        <v>51</v>
      </c>
      <c r="B746" s="4" t="s">
        <v>4</v>
      </c>
      <c r="C746" s="7" t="s">
        <v>478</v>
      </c>
      <c r="D746" s="7" t="s">
        <v>469</v>
      </c>
      <c r="E746" s="8" t="str">
        <f t="shared" si="434"/>
        <v>01 4 11 80481</v>
      </c>
      <c r="F746" s="7" t="s">
        <v>469</v>
      </c>
      <c r="G746" s="7" t="s">
        <v>486</v>
      </c>
      <c r="H746" s="7" t="s">
        <v>482</v>
      </c>
      <c r="I746" s="7" t="s">
        <v>543</v>
      </c>
      <c r="J746" s="4" t="s">
        <v>114</v>
      </c>
      <c r="K746" s="4" t="s">
        <v>52</v>
      </c>
      <c r="L746" s="4"/>
      <c r="M746" s="9">
        <f t="shared" ref="M746:S746" si="438">M747</f>
        <v>10589698</v>
      </c>
      <c r="N746" s="9">
        <f t="shared" si="438"/>
        <v>10589698</v>
      </c>
      <c r="O746" s="54">
        <f t="shared" si="438"/>
        <v>0</v>
      </c>
      <c r="P746" s="9">
        <f t="shared" si="438"/>
        <v>10589698</v>
      </c>
      <c r="Q746" s="66">
        <f t="shared" si="438"/>
        <v>0</v>
      </c>
      <c r="R746" s="9">
        <f t="shared" si="438"/>
        <v>10589698</v>
      </c>
      <c r="S746" s="62">
        <f t="shared" si="438"/>
        <v>0</v>
      </c>
    </row>
    <row r="747" spans="1:19" outlineLevel="7">
      <c r="A747" s="3" t="s">
        <v>16</v>
      </c>
      <c r="B747" s="4" t="s">
        <v>4</v>
      </c>
      <c r="C747" s="7" t="s">
        <v>478</v>
      </c>
      <c r="D747" s="7" t="s">
        <v>469</v>
      </c>
      <c r="E747" s="8" t="str">
        <f t="shared" si="434"/>
        <v>01 4 11 80481</v>
      </c>
      <c r="F747" s="7" t="s">
        <v>469</v>
      </c>
      <c r="G747" s="7" t="s">
        <v>486</v>
      </c>
      <c r="H747" s="7" t="s">
        <v>482</v>
      </c>
      <c r="I747" s="7" t="s">
        <v>543</v>
      </c>
      <c r="J747" s="4" t="s">
        <v>114</v>
      </c>
      <c r="K747" s="4" t="s">
        <v>52</v>
      </c>
      <c r="L747" s="4" t="s">
        <v>53</v>
      </c>
      <c r="M747" s="21">
        <v>10589698</v>
      </c>
      <c r="N747" s="21">
        <v>10589698</v>
      </c>
      <c r="O747" s="55">
        <v>0</v>
      </c>
      <c r="P747" s="21">
        <v>10589698</v>
      </c>
      <c r="Q747" s="67">
        <v>0</v>
      </c>
      <c r="R747" s="21">
        <v>10589698</v>
      </c>
      <c r="S747" s="63">
        <v>0</v>
      </c>
    </row>
    <row r="748" spans="1:19" ht="25.5" outlineLevel="7">
      <c r="A748" s="3" t="s">
        <v>57</v>
      </c>
      <c r="B748" s="4" t="s">
        <v>4</v>
      </c>
      <c r="C748" s="7" t="s">
        <v>478</v>
      </c>
      <c r="D748" s="7" t="s">
        <v>469</v>
      </c>
      <c r="E748" s="8" t="str">
        <f t="shared" si="434"/>
        <v>01 4 11 80481</v>
      </c>
      <c r="F748" s="7" t="s">
        <v>469</v>
      </c>
      <c r="G748" s="7" t="s">
        <v>486</v>
      </c>
      <c r="H748" s="7" t="s">
        <v>482</v>
      </c>
      <c r="I748" s="7" t="s">
        <v>543</v>
      </c>
      <c r="J748" s="4" t="s">
        <v>114</v>
      </c>
      <c r="K748" s="4" t="s">
        <v>58</v>
      </c>
      <c r="L748" s="4"/>
      <c r="M748" s="9">
        <f>M749</f>
        <v>3167285</v>
      </c>
      <c r="N748" s="9">
        <f>N749</f>
        <v>3167285</v>
      </c>
      <c r="O748" s="54">
        <f>O749</f>
        <v>0</v>
      </c>
      <c r="P748" s="9">
        <f t="shared" ref="P748:R748" si="439">P749</f>
        <v>3167285</v>
      </c>
      <c r="Q748" s="66">
        <f>Q749</f>
        <v>0</v>
      </c>
      <c r="R748" s="9">
        <f t="shared" si="439"/>
        <v>3167285</v>
      </c>
      <c r="S748" s="62">
        <f>S749</f>
        <v>0</v>
      </c>
    </row>
    <row r="749" spans="1:19" ht="25.5" outlineLevel="7">
      <c r="A749" s="3" t="s">
        <v>24</v>
      </c>
      <c r="B749" s="4" t="s">
        <v>4</v>
      </c>
      <c r="C749" s="7" t="s">
        <v>478</v>
      </c>
      <c r="D749" s="7" t="s">
        <v>469</v>
      </c>
      <c r="E749" s="8" t="str">
        <f t="shared" si="434"/>
        <v>01 4 11 80481</v>
      </c>
      <c r="F749" s="7" t="s">
        <v>469</v>
      </c>
      <c r="G749" s="7" t="s">
        <v>486</v>
      </c>
      <c r="H749" s="7" t="s">
        <v>482</v>
      </c>
      <c r="I749" s="7" t="s">
        <v>543</v>
      </c>
      <c r="J749" s="4" t="s">
        <v>114</v>
      </c>
      <c r="K749" s="4" t="s">
        <v>58</v>
      </c>
      <c r="L749" s="4" t="s">
        <v>59</v>
      </c>
      <c r="M749" s="21">
        <v>3167285</v>
      </c>
      <c r="N749" s="21">
        <v>3167285</v>
      </c>
      <c r="O749" s="55">
        <v>0</v>
      </c>
      <c r="P749" s="21">
        <v>3167285</v>
      </c>
      <c r="Q749" s="67">
        <v>0</v>
      </c>
      <c r="R749" s="21">
        <v>3167285</v>
      </c>
      <c r="S749" s="63">
        <v>0</v>
      </c>
    </row>
    <row r="750" spans="1:19" outlineLevel="7">
      <c r="A750" s="3" t="s">
        <v>61</v>
      </c>
      <c r="B750" s="4" t="s">
        <v>4</v>
      </c>
      <c r="C750" s="7" t="s">
        <v>478</v>
      </c>
      <c r="D750" s="7" t="s">
        <v>469</v>
      </c>
      <c r="E750" s="8" t="str">
        <f t="shared" si="434"/>
        <v>01 4 11 80481</v>
      </c>
      <c r="F750" s="7" t="s">
        <v>469</v>
      </c>
      <c r="G750" s="7" t="s">
        <v>486</v>
      </c>
      <c r="H750" s="7" t="s">
        <v>482</v>
      </c>
      <c r="I750" s="7" t="s">
        <v>543</v>
      </c>
      <c r="J750" s="4" t="s">
        <v>114</v>
      </c>
      <c r="K750" s="4" t="s">
        <v>62</v>
      </c>
      <c r="L750" s="4"/>
      <c r="M750" s="9">
        <f>M751</f>
        <v>120683.68</v>
      </c>
      <c r="N750" s="9">
        <f>N751</f>
        <v>120683.68</v>
      </c>
      <c r="O750" s="54">
        <f>O751</f>
        <v>0</v>
      </c>
      <c r="P750" s="9">
        <f t="shared" ref="P750:R750" si="440">P751</f>
        <v>125511.03</v>
      </c>
      <c r="Q750" s="66">
        <f>Q751</f>
        <v>0</v>
      </c>
      <c r="R750" s="9">
        <f t="shared" si="440"/>
        <v>130531.47</v>
      </c>
      <c r="S750" s="62">
        <f>S751</f>
        <v>0</v>
      </c>
    </row>
    <row r="751" spans="1:19" outlineLevel="7">
      <c r="A751" s="3" t="s">
        <v>32</v>
      </c>
      <c r="B751" s="4" t="s">
        <v>4</v>
      </c>
      <c r="C751" s="7" t="s">
        <v>478</v>
      </c>
      <c r="D751" s="7" t="s">
        <v>469</v>
      </c>
      <c r="E751" s="8" t="str">
        <f t="shared" si="434"/>
        <v>01 4 11 80481</v>
      </c>
      <c r="F751" s="7" t="s">
        <v>469</v>
      </c>
      <c r="G751" s="7" t="s">
        <v>486</v>
      </c>
      <c r="H751" s="7" t="s">
        <v>482</v>
      </c>
      <c r="I751" s="7" t="s">
        <v>543</v>
      </c>
      <c r="J751" s="4" t="s">
        <v>114</v>
      </c>
      <c r="K751" s="4" t="s">
        <v>62</v>
      </c>
      <c r="L751" s="4" t="s">
        <v>63</v>
      </c>
      <c r="M751" s="21">
        <v>120683.68</v>
      </c>
      <c r="N751" s="21">
        <v>120683.68</v>
      </c>
      <c r="O751" s="55">
        <v>0</v>
      </c>
      <c r="P751" s="21">
        <v>125511.03</v>
      </c>
      <c r="Q751" s="67">
        <v>0</v>
      </c>
      <c r="R751" s="21">
        <v>130531.47</v>
      </c>
      <c r="S751" s="63">
        <v>0</v>
      </c>
    </row>
    <row r="752" spans="1:19" outlineLevel="7">
      <c r="A752" s="3" t="s">
        <v>115</v>
      </c>
      <c r="B752" s="4" t="s">
        <v>4</v>
      </c>
      <c r="C752" s="7" t="s">
        <v>478</v>
      </c>
      <c r="D752" s="7" t="s">
        <v>469</v>
      </c>
      <c r="E752" s="8" t="str">
        <f t="shared" si="434"/>
        <v>01 4 11 80481</v>
      </c>
      <c r="F752" s="7" t="s">
        <v>469</v>
      </c>
      <c r="G752" s="7" t="s">
        <v>486</v>
      </c>
      <c r="H752" s="7" t="s">
        <v>482</v>
      </c>
      <c r="I752" s="7" t="s">
        <v>543</v>
      </c>
      <c r="J752" s="4" t="s">
        <v>114</v>
      </c>
      <c r="K752" s="4" t="s">
        <v>116</v>
      </c>
      <c r="L752" s="4"/>
      <c r="M752" s="9">
        <f>M753</f>
        <v>2464176.85</v>
      </c>
      <c r="N752" s="9">
        <f>N753</f>
        <v>2464176.85</v>
      </c>
      <c r="O752" s="54">
        <f>O753</f>
        <v>0</v>
      </c>
      <c r="P752" s="9">
        <f t="shared" ref="P752:R752" si="441">P753</f>
        <v>2562743.92</v>
      </c>
      <c r="Q752" s="66">
        <f>Q753</f>
        <v>0</v>
      </c>
      <c r="R752" s="9">
        <f t="shared" si="441"/>
        <v>2665253.6800000002</v>
      </c>
      <c r="S752" s="62">
        <f>S753</f>
        <v>0</v>
      </c>
    </row>
    <row r="753" spans="1:19" outlineLevel="7">
      <c r="A753" s="3" t="s">
        <v>117</v>
      </c>
      <c r="B753" s="4" t="s">
        <v>4</v>
      </c>
      <c r="C753" s="7" t="s">
        <v>478</v>
      </c>
      <c r="D753" s="7" t="s">
        <v>469</v>
      </c>
      <c r="E753" s="8" t="str">
        <f t="shared" si="434"/>
        <v>01 4 11 80481</v>
      </c>
      <c r="F753" s="7" t="s">
        <v>469</v>
      </c>
      <c r="G753" s="7" t="s">
        <v>486</v>
      </c>
      <c r="H753" s="7" t="s">
        <v>482</v>
      </c>
      <c r="I753" s="7" t="s">
        <v>543</v>
      </c>
      <c r="J753" s="4" t="s">
        <v>114</v>
      </c>
      <c r="K753" s="4" t="s">
        <v>116</v>
      </c>
      <c r="L753" s="4" t="s">
        <v>118</v>
      </c>
      <c r="M753" s="21">
        <v>2464176.85</v>
      </c>
      <c r="N753" s="21">
        <v>2464176.85</v>
      </c>
      <c r="O753" s="55">
        <v>0</v>
      </c>
      <c r="P753" s="21">
        <v>2562743.92</v>
      </c>
      <c r="Q753" s="67">
        <v>0</v>
      </c>
      <c r="R753" s="21">
        <v>2665253.6800000002</v>
      </c>
      <c r="S753" s="63">
        <v>0</v>
      </c>
    </row>
    <row r="754" spans="1:19" ht="25.5" outlineLevel="7">
      <c r="A754" s="3" t="s">
        <v>64</v>
      </c>
      <c r="B754" s="4" t="s">
        <v>4</v>
      </c>
      <c r="C754" s="7" t="s">
        <v>478</v>
      </c>
      <c r="D754" s="7" t="s">
        <v>469</v>
      </c>
      <c r="E754" s="8" t="str">
        <f t="shared" si="434"/>
        <v>01 4 11 80481</v>
      </c>
      <c r="F754" s="7" t="s">
        <v>469</v>
      </c>
      <c r="G754" s="7" t="s">
        <v>486</v>
      </c>
      <c r="H754" s="7" t="s">
        <v>482</v>
      </c>
      <c r="I754" s="7" t="s">
        <v>543</v>
      </c>
      <c r="J754" s="4" t="s">
        <v>114</v>
      </c>
      <c r="K754" s="4" t="s">
        <v>65</v>
      </c>
      <c r="L754" s="4"/>
      <c r="M754" s="9">
        <f>M755</f>
        <v>251607</v>
      </c>
      <c r="N754" s="9">
        <f>N755</f>
        <v>251607</v>
      </c>
      <c r="O754" s="54">
        <f>O755</f>
        <v>0</v>
      </c>
      <c r="P754" s="9">
        <f t="shared" ref="P754:R754" si="442">P755</f>
        <v>251607</v>
      </c>
      <c r="Q754" s="66">
        <f>Q755</f>
        <v>0</v>
      </c>
      <c r="R754" s="9">
        <f t="shared" si="442"/>
        <v>251607</v>
      </c>
      <c r="S754" s="62">
        <f>S755</f>
        <v>0</v>
      </c>
    </row>
    <row r="755" spans="1:19" ht="25.5" outlineLevel="7">
      <c r="A755" s="3" t="s">
        <v>66</v>
      </c>
      <c r="B755" s="4" t="s">
        <v>4</v>
      </c>
      <c r="C755" s="7" t="s">
        <v>478</v>
      </c>
      <c r="D755" s="7" t="s">
        <v>469</v>
      </c>
      <c r="E755" s="8" t="str">
        <f t="shared" si="434"/>
        <v>01 4 11 80481</v>
      </c>
      <c r="F755" s="7" t="s">
        <v>469</v>
      </c>
      <c r="G755" s="7" t="s">
        <v>486</v>
      </c>
      <c r="H755" s="7" t="s">
        <v>482</v>
      </c>
      <c r="I755" s="7" t="s">
        <v>543</v>
      </c>
      <c r="J755" s="4" t="s">
        <v>114</v>
      </c>
      <c r="K755" s="4" t="s">
        <v>65</v>
      </c>
      <c r="L755" s="4" t="s">
        <v>67</v>
      </c>
      <c r="M755" s="21">
        <v>251607</v>
      </c>
      <c r="N755" s="21">
        <v>251607</v>
      </c>
      <c r="O755" s="55">
        <v>0</v>
      </c>
      <c r="P755" s="21">
        <v>251607</v>
      </c>
      <c r="Q755" s="67">
        <v>0</v>
      </c>
      <c r="R755" s="21">
        <v>251607</v>
      </c>
      <c r="S755" s="63">
        <v>0</v>
      </c>
    </row>
    <row r="756" spans="1:19" outlineLevel="7">
      <c r="A756" s="3" t="s">
        <v>68</v>
      </c>
      <c r="B756" s="4" t="s">
        <v>4</v>
      </c>
      <c r="C756" s="7" t="s">
        <v>478</v>
      </c>
      <c r="D756" s="7" t="s">
        <v>469</v>
      </c>
      <c r="E756" s="8" t="str">
        <f t="shared" si="434"/>
        <v>01 4 11 80481</v>
      </c>
      <c r="F756" s="7" t="s">
        <v>469</v>
      </c>
      <c r="G756" s="7" t="s">
        <v>486</v>
      </c>
      <c r="H756" s="7" t="s">
        <v>482</v>
      </c>
      <c r="I756" s="7" t="s">
        <v>543</v>
      </c>
      <c r="J756" s="4" t="s">
        <v>114</v>
      </c>
      <c r="K756" s="4" t="s">
        <v>69</v>
      </c>
      <c r="L756" s="4"/>
      <c r="M756" s="9">
        <f>M757</f>
        <v>99590</v>
      </c>
      <c r="N756" s="9">
        <f>N757</f>
        <v>99590</v>
      </c>
      <c r="O756" s="54">
        <f>O757</f>
        <v>0</v>
      </c>
      <c r="P756" s="9">
        <f t="shared" ref="P756:R756" si="443">P757</f>
        <v>99590</v>
      </c>
      <c r="Q756" s="66">
        <f>Q757</f>
        <v>0</v>
      </c>
      <c r="R756" s="9">
        <f t="shared" si="443"/>
        <v>99590</v>
      </c>
      <c r="S756" s="62">
        <f>S757</f>
        <v>0</v>
      </c>
    </row>
    <row r="757" spans="1:19" outlineLevel="7">
      <c r="A757" s="3" t="s">
        <v>48</v>
      </c>
      <c r="B757" s="4" t="s">
        <v>4</v>
      </c>
      <c r="C757" s="7" t="s">
        <v>478</v>
      </c>
      <c r="D757" s="7" t="s">
        <v>469</v>
      </c>
      <c r="E757" s="8" t="str">
        <f t="shared" si="434"/>
        <v>01 4 11 80481</v>
      </c>
      <c r="F757" s="7" t="s">
        <v>469</v>
      </c>
      <c r="G757" s="7" t="s">
        <v>486</v>
      </c>
      <c r="H757" s="7" t="s">
        <v>482</v>
      </c>
      <c r="I757" s="7" t="s">
        <v>543</v>
      </c>
      <c r="J757" s="4" t="s">
        <v>114</v>
      </c>
      <c r="K757" s="4" t="s">
        <v>69</v>
      </c>
      <c r="L757" s="4" t="s">
        <v>70</v>
      </c>
      <c r="M757" s="21">
        <v>99590</v>
      </c>
      <c r="N757" s="21">
        <v>99590</v>
      </c>
      <c r="O757" s="55">
        <v>0</v>
      </c>
      <c r="P757" s="21">
        <v>99590</v>
      </c>
      <c r="Q757" s="67">
        <v>0</v>
      </c>
      <c r="R757" s="21">
        <v>99590</v>
      </c>
      <c r="S757" s="63">
        <v>0</v>
      </c>
    </row>
    <row r="758" spans="1:19" ht="38.25" outlineLevel="7">
      <c r="A758" s="3" t="s">
        <v>54</v>
      </c>
      <c r="B758" s="4" t="s">
        <v>4</v>
      </c>
      <c r="C758" s="7" t="s">
        <v>478</v>
      </c>
      <c r="D758" s="7" t="s">
        <v>469</v>
      </c>
      <c r="E758" s="8" t="str">
        <f t="shared" si="434"/>
        <v>01 4 11 80481</v>
      </c>
      <c r="F758" s="7" t="s">
        <v>469</v>
      </c>
      <c r="G758" s="7" t="s">
        <v>486</v>
      </c>
      <c r="H758" s="7" t="s">
        <v>482</v>
      </c>
      <c r="I758" s="7" t="s">
        <v>543</v>
      </c>
      <c r="J758" s="4" t="s">
        <v>114</v>
      </c>
      <c r="K758" s="4" t="s">
        <v>55</v>
      </c>
      <c r="L758" s="4"/>
      <c r="M758" s="9">
        <f>M759</f>
        <v>37200</v>
      </c>
      <c r="N758" s="9">
        <f>N759</f>
        <v>37200</v>
      </c>
      <c r="O758" s="54">
        <f>O759</f>
        <v>0</v>
      </c>
      <c r="P758" s="9">
        <f t="shared" ref="P758:R758" si="444">P759</f>
        <v>37200</v>
      </c>
      <c r="Q758" s="66">
        <f>Q759</f>
        <v>0</v>
      </c>
      <c r="R758" s="9">
        <f t="shared" si="444"/>
        <v>37200</v>
      </c>
      <c r="S758" s="62">
        <f>S759</f>
        <v>0</v>
      </c>
    </row>
    <row r="759" spans="1:19" ht="38.25" outlineLevel="7">
      <c r="A759" s="3" t="s">
        <v>20</v>
      </c>
      <c r="B759" s="4" t="s">
        <v>4</v>
      </c>
      <c r="C759" s="7" t="s">
        <v>478</v>
      </c>
      <c r="D759" s="7" t="s">
        <v>469</v>
      </c>
      <c r="E759" s="8" t="str">
        <f t="shared" si="434"/>
        <v>01 4 11 80481</v>
      </c>
      <c r="F759" s="7" t="s">
        <v>469</v>
      </c>
      <c r="G759" s="7" t="s">
        <v>486</v>
      </c>
      <c r="H759" s="7" t="s">
        <v>482</v>
      </c>
      <c r="I759" s="7" t="s">
        <v>543</v>
      </c>
      <c r="J759" s="4" t="s">
        <v>114</v>
      </c>
      <c r="K759" s="4" t="s">
        <v>55</v>
      </c>
      <c r="L759" s="4" t="s">
        <v>56</v>
      </c>
      <c r="M759" s="21">
        <v>37200</v>
      </c>
      <c r="N759" s="21">
        <v>37200</v>
      </c>
      <c r="O759" s="55">
        <v>0</v>
      </c>
      <c r="P759" s="21">
        <v>37200</v>
      </c>
      <c r="Q759" s="67">
        <v>0</v>
      </c>
      <c r="R759" s="21">
        <v>37200</v>
      </c>
      <c r="S759" s="63">
        <v>0</v>
      </c>
    </row>
    <row r="760" spans="1:19" ht="25.5" outlineLevel="7">
      <c r="A760" s="3" t="s">
        <v>71</v>
      </c>
      <c r="B760" s="4" t="s">
        <v>4</v>
      </c>
      <c r="C760" s="7" t="s">
        <v>478</v>
      </c>
      <c r="D760" s="7" t="s">
        <v>469</v>
      </c>
      <c r="E760" s="8" t="str">
        <f t="shared" si="434"/>
        <v>01 4 11 80481</v>
      </c>
      <c r="F760" s="7" t="s">
        <v>469</v>
      </c>
      <c r="G760" s="7" t="s">
        <v>486</v>
      </c>
      <c r="H760" s="7" t="s">
        <v>482</v>
      </c>
      <c r="I760" s="7" t="s">
        <v>543</v>
      </c>
      <c r="J760" s="4" t="s">
        <v>114</v>
      </c>
      <c r="K760" s="4" t="s">
        <v>72</v>
      </c>
      <c r="L760" s="4"/>
      <c r="M760" s="9">
        <f>M761</f>
        <v>0</v>
      </c>
      <c r="N760" s="9">
        <f>N761</f>
        <v>253648.99</v>
      </c>
      <c r="O760" s="54">
        <f>O761</f>
        <v>0</v>
      </c>
      <c r="P760" s="9">
        <f t="shared" ref="P760:R760" si="445">P761</f>
        <v>0</v>
      </c>
      <c r="Q760" s="66">
        <f>Q761</f>
        <v>0</v>
      </c>
      <c r="R760" s="9">
        <f t="shared" si="445"/>
        <v>0</v>
      </c>
      <c r="S760" s="62">
        <f>S761</f>
        <v>0</v>
      </c>
    </row>
    <row r="761" spans="1:19" ht="25.5" outlineLevel="7">
      <c r="A761" s="3" t="s">
        <v>43</v>
      </c>
      <c r="B761" s="4" t="s">
        <v>4</v>
      </c>
      <c r="C761" s="7" t="s">
        <v>478</v>
      </c>
      <c r="D761" s="7" t="s">
        <v>469</v>
      </c>
      <c r="E761" s="8" t="str">
        <f t="shared" si="434"/>
        <v>01 4 11 80481</v>
      </c>
      <c r="F761" s="7" t="s">
        <v>469</v>
      </c>
      <c r="G761" s="7" t="s">
        <v>486</v>
      </c>
      <c r="H761" s="7" t="s">
        <v>482</v>
      </c>
      <c r="I761" s="7" t="s">
        <v>543</v>
      </c>
      <c r="J761" s="4" t="s">
        <v>114</v>
      </c>
      <c r="K761" s="4" t="s">
        <v>72</v>
      </c>
      <c r="L761" s="4" t="s">
        <v>73</v>
      </c>
      <c r="M761" s="21">
        <v>0</v>
      </c>
      <c r="N761" s="21">
        <v>253648.99</v>
      </c>
      <c r="O761" s="55">
        <v>0</v>
      </c>
      <c r="P761" s="21">
        <v>0</v>
      </c>
      <c r="Q761" s="67">
        <v>0</v>
      </c>
      <c r="R761" s="21">
        <v>0</v>
      </c>
      <c r="S761" s="63">
        <v>0</v>
      </c>
    </row>
    <row r="762" spans="1:19" ht="38.25" outlineLevel="7">
      <c r="A762" s="3" t="s">
        <v>38</v>
      </c>
      <c r="B762" s="4" t="s">
        <v>4</v>
      </c>
      <c r="C762" s="7" t="s">
        <v>478</v>
      </c>
      <c r="D762" s="7" t="s">
        <v>469</v>
      </c>
      <c r="E762" s="8" t="str">
        <f t="shared" si="434"/>
        <v>01 4 11 80481</v>
      </c>
      <c r="F762" s="7" t="s">
        <v>469</v>
      </c>
      <c r="G762" s="7" t="s">
        <v>486</v>
      </c>
      <c r="H762" s="7" t="s">
        <v>482</v>
      </c>
      <c r="I762" s="7" t="s">
        <v>543</v>
      </c>
      <c r="J762" s="4" t="s">
        <v>114</v>
      </c>
      <c r="K762" s="4" t="s">
        <v>39</v>
      </c>
      <c r="L762" s="4"/>
      <c r="M762" s="9">
        <f>M763</f>
        <v>8974</v>
      </c>
      <c r="N762" s="9">
        <f>N763</f>
        <v>38042.01</v>
      </c>
      <c r="O762" s="54">
        <f>O763</f>
        <v>0</v>
      </c>
      <c r="P762" s="9">
        <f t="shared" ref="P762:R762" si="446">P763</f>
        <v>8974</v>
      </c>
      <c r="Q762" s="66">
        <f>Q763</f>
        <v>0</v>
      </c>
      <c r="R762" s="9">
        <f t="shared" si="446"/>
        <v>8974</v>
      </c>
      <c r="S762" s="62">
        <f>S763</f>
        <v>0</v>
      </c>
    </row>
    <row r="763" spans="1:19" ht="38.25" outlineLevel="7">
      <c r="A763" s="3" t="s">
        <v>34</v>
      </c>
      <c r="B763" s="4" t="s">
        <v>4</v>
      </c>
      <c r="C763" s="7" t="s">
        <v>478</v>
      </c>
      <c r="D763" s="7" t="s">
        <v>469</v>
      </c>
      <c r="E763" s="8" t="str">
        <f t="shared" si="434"/>
        <v>01 4 11 80481</v>
      </c>
      <c r="F763" s="7" t="s">
        <v>469</v>
      </c>
      <c r="G763" s="7" t="s">
        <v>486</v>
      </c>
      <c r="H763" s="7" t="s">
        <v>482</v>
      </c>
      <c r="I763" s="7" t="s">
        <v>543</v>
      </c>
      <c r="J763" s="4" t="s">
        <v>114</v>
      </c>
      <c r="K763" s="4" t="s">
        <v>39</v>
      </c>
      <c r="L763" s="4" t="s">
        <v>74</v>
      </c>
      <c r="M763" s="21">
        <v>8974</v>
      </c>
      <c r="N763" s="21">
        <v>38042.01</v>
      </c>
      <c r="O763" s="55">
        <v>0</v>
      </c>
      <c r="P763" s="21">
        <v>8974</v>
      </c>
      <c r="Q763" s="67">
        <v>0</v>
      </c>
      <c r="R763" s="21">
        <v>8974</v>
      </c>
      <c r="S763" s="63">
        <v>0</v>
      </c>
    </row>
    <row r="764" spans="1:19" ht="38.25" outlineLevel="3">
      <c r="A764" s="3" t="s">
        <v>279</v>
      </c>
      <c r="B764" s="4" t="s">
        <v>4</v>
      </c>
      <c r="C764" s="7" t="s">
        <v>478</v>
      </c>
      <c r="D764" s="7" t="s">
        <v>469</v>
      </c>
      <c r="E764" s="8" t="str">
        <f t="shared" si="434"/>
        <v>01 4 11 80483</v>
      </c>
      <c r="F764" s="7" t="s">
        <v>469</v>
      </c>
      <c r="G764" s="7" t="s">
        <v>486</v>
      </c>
      <c r="H764" s="7" t="s">
        <v>482</v>
      </c>
      <c r="I764" s="7" t="s">
        <v>544</v>
      </c>
      <c r="J764" s="4"/>
      <c r="K764" s="4"/>
      <c r="L764" s="4"/>
      <c r="M764" s="9">
        <f t="shared" ref="M764:S768" si="447">M765</f>
        <v>356075</v>
      </c>
      <c r="N764" s="9">
        <f t="shared" si="447"/>
        <v>356075</v>
      </c>
      <c r="O764" s="54">
        <f t="shared" si="447"/>
        <v>0</v>
      </c>
      <c r="P764" s="9">
        <f t="shared" ref="P764:R768" si="448">P765</f>
        <v>356075</v>
      </c>
      <c r="Q764" s="66">
        <f t="shared" si="447"/>
        <v>0</v>
      </c>
      <c r="R764" s="9">
        <f t="shared" si="448"/>
        <v>356075</v>
      </c>
      <c r="S764" s="62">
        <f t="shared" si="447"/>
        <v>0</v>
      </c>
    </row>
    <row r="765" spans="1:19" ht="38.25" outlineLevel="4">
      <c r="A765" s="3" t="s">
        <v>109</v>
      </c>
      <c r="B765" s="4" t="s">
        <v>4</v>
      </c>
      <c r="C765" s="7" t="s">
        <v>478</v>
      </c>
      <c r="D765" s="7" t="s">
        <v>469</v>
      </c>
      <c r="E765" s="8" t="str">
        <f t="shared" si="434"/>
        <v>01 4 11 80483</v>
      </c>
      <c r="F765" s="7" t="s">
        <v>469</v>
      </c>
      <c r="G765" s="7" t="s">
        <v>486</v>
      </c>
      <c r="H765" s="7" t="s">
        <v>482</v>
      </c>
      <c r="I765" s="7" t="s">
        <v>544</v>
      </c>
      <c r="J765" s="4" t="s">
        <v>110</v>
      </c>
      <c r="K765" s="4"/>
      <c r="L765" s="4"/>
      <c r="M765" s="9">
        <f t="shared" si="447"/>
        <v>356075</v>
      </c>
      <c r="N765" s="9">
        <f t="shared" si="447"/>
        <v>356075</v>
      </c>
      <c r="O765" s="54">
        <f t="shared" si="447"/>
        <v>0</v>
      </c>
      <c r="P765" s="9">
        <f t="shared" si="448"/>
        <v>356075</v>
      </c>
      <c r="Q765" s="66">
        <f t="shared" si="447"/>
        <v>0</v>
      </c>
      <c r="R765" s="9">
        <f t="shared" si="448"/>
        <v>356075</v>
      </c>
      <c r="S765" s="62">
        <f t="shared" si="447"/>
        <v>0</v>
      </c>
    </row>
    <row r="766" spans="1:19" ht="25.5" outlineLevel="5">
      <c r="A766" s="3" t="s">
        <v>111</v>
      </c>
      <c r="B766" s="4" t="s">
        <v>4</v>
      </c>
      <c r="C766" s="7" t="s">
        <v>478</v>
      </c>
      <c r="D766" s="7" t="s">
        <v>469</v>
      </c>
      <c r="E766" s="8" t="str">
        <f t="shared" si="434"/>
        <v>01 4 11 80483</v>
      </c>
      <c r="F766" s="7" t="s">
        <v>469</v>
      </c>
      <c r="G766" s="7" t="s">
        <v>486</v>
      </c>
      <c r="H766" s="7" t="s">
        <v>482</v>
      </c>
      <c r="I766" s="7" t="s">
        <v>544</v>
      </c>
      <c r="J766" s="4" t="s">
        <v>112</v>
      </c>
      <c r="K766" s="4"/>
      <c r="L766" s="4"/>
      <c r="M766" s="9">
        <f t="shared" si="447"/>
        <v>356075</v>
      </c>
      <c r="N766" s="9">
        <f t="shared" si="447"/>
        <v>356075</v>
      </c>
      <c r="O766" s="54">
        <f t="shared" si="447"/>
        <v>0</v>
      </c>
      <c r="P766" s="9">
        <f t="shared" si="448"/>
        <v>356075</v>
      </c>
      <c r="Q766" s="66">
        <f t="shared" si="447"/>
        <v>0</v>
      </c>
      <c r="R766" s="9">
        <f t="shared" si="448"/>
        <v>356075</v>
      </c>
      <c r="S766" s="62">
        <f t="shared" si="447"/>
        <v>0</v>
      </c>
    </row>
    <row r="767" spans="1:19" ht="76.5" outlineLevel="6">
      <c r="A767" s="3" t="s">
        <v>113</v>
      </c>
      <c r="B767" s="4" t="s">
        <v>4</v>
      </c>
      <c r="C767" s="7" t="s">
        <v>478</v>
      </c>
      <c r="D767" s="7" t="s">
        <v>469</v>
      </c>
      <c r="E767" s="8" t="str">
        <f t="shared" si="434"/>
        <v>01 4 11 80483</v>
      </c>
      <c r="F767" s="7" t="s">
        <v>469</v>
      </c>
      <c r="G767" s="7" t="s">
        <v>486</v>
      </c>
      <c r="H767" s="7" t="s">
        <v>482</v>
      </c>
      <c r="I767" s="7" t="s">
        <v>544</v>
      </c>
      <c r="J767" s="4" t="s">
        <v>114</v>
      </c>
      <c r="K767" s="4"/>
      <c r="L767" s="4"/>
      <c r="M767" s="9">
        <f t="shared" si="447"/>
        <v>356075</v>
      </c>
      <c r="N767" s="9">
        <f t="shared" si="447"/>
        <v>356075</v>
      </c>
      <c r="O767" s="54">
        <f t="shared" si="447"/>
        <v>0</v>
      </c>
      <c r="P767" s="9">
        <f t="shared" si="448"/>
        <v>356075</v>
      </c>
      <c r="Q767" s="66">
        <f t="shared" si="447"/>
        <v>0</v>
      </c>
      <c r="R767" s="9">
        <f t="shared" si="448"/>
        <v>356075</v>
      </c>
      <c r="S767" s="62">
        <f t="shared" si="447"/>
        <v>0</v>
      </c>
    </row>
    <row r="768" spans="1:19" outlineLevel="7">
      <c r="A768" s="3" t="s">
        <v>85</v>
      </c>
      <c r="B768" s="4" t="s">
        <v>4</v>
      </c>
      <c r="C768" s="7" t="s">
        <v>478</v>
      </c>
      <c r="D768" s="7" t="s">
        <v>469</v>
      </c>
      <c r="E768" s="8" t="str">
        <f t="shared" si="434"/>
        <v>01 4 11 80483</v>
      </c>
      <c r="F768" s="7" t="s">
        <v>469</v>
      </c>
      <c r="G768" s="7" t="s">
        <v>486</v>
      </c>
      <c r="H768" s="7" t="s">
        <v>482</v>
      </c>
      <c r="I768" s="7" t="s">
        <v>544</v>
      </c>
      <c r="J768" s="4" t="s">
        <v>114</v>
      </c>
      <c r="K768" s="4" t="s">
        <v>86</v>
      </c>
      <c r="L768" s="4"/>
      <c r="M768" s="9">
        <f t="shared" si="447"/>
        <v>356075</v>
      </c>
      <c r="N768" s="9">
        <f t="shared" si="447"/>
        <v>356075</v>
      </c>
      <c r="O768" s="54">
        <f t="shared" si="447"/>
        <v>0</v>
      </c>
      <c r="P768" s="9">
        <f t="shared" si="448"/>
        <v>356075</v>
      </c>
      <c r="Q768" s="66">
        <f t="shared" si="447"/>
        <v>0</v>
      </c>
      <c r="R768" s="9">
        <f t="shared" si="448"/>
        <v>356075</v>
      </c>
      <c r="S768" s="62">
        <f t="shared" si="447"/>
        <v>0</v>
      </c>
    </row>
    <row r="769" spans="1:19" outlineLevel="7">
      <c r="A769" s="3" t="s">
        <v>87</v>
      </c>
      <c r="B769" s="4" t="s">
        <v>4</v>
      </c>
      <c r="C769" s="7" t="s">
        <v>478</v>
      </c>
      <c r="D769" s="7" t="s">
        <v>469</v>
      </c>
      <c r="E769" s="8" t="str">
        <f t="shared" si="434"/>
        <v>01 4 11 80483</v>
      </c>
      <c r="F769" s="7" t="s">
        <v>469</v>
      </c>
      <c r="G769" s="7" t="s">
        <v>486</v>
      </c>
      <c r="H769" s="7" t="s">
        <v>482</v>
      </c>
      <c r="I769" s="7" t="s">
        <v>544</v>
      </c>
      <c r="J769" s="4" t="s">
        <v>114</v>
      </c>
      <c r="K769" s="4" t="s">
        <v>86</v>
      </c>
      <c r="L769" s="4" t="s">
        <v>88</v>
      </c>
      <c r="M769" s="21">
        <v>356075</v>
      </c>
      <c r="N769" s="21">
        <v>356075</v>
      </c>
      <c r="O769" s="55">
        <v>0</v>
      </c>
      <c r="P769" s="21">
        <v>356075</v>
      </c>
      <c r="Q769" s="67">
        <v>0</v>
      </c>
      <c r="R769" s="21">
        <v>356075</v>
      </c>
      <c r="S769" s="63">
        <v>0</v>
      </c>
    </row>
    <row r="770" spans="1:19" ht="89.25" outlineLevel="3">
      <c r="A770" s="3" t="s">
        <v>137</v>
      </c>
      <c r="B770" s="4" t="s">
        <v>4</v>
      </c>
      <c r="C770" s="7" t="s">
        <v>478</v>
      </c>
      <c r="D770" s="7" t="s">
        <v>469</v>
      </c>
      <c r="E770" s="8" t="str">
        <f t="shared" si="434"/>
        <v>01 4 11 81180</v>
      </c>
      <c r="F770" s="7" t="s">
        <v>469</v>
      </c>
      <c r="G770" s="7" t="s">
        <v>486</v>
      </c>
      <c r="H770" s="7" t="s">
        <v>482</v>
      </c>
      <c r="I770" s="7" t="s">
        <v>505</v>
      </c>
      <c r="J770" s="4"/>
      <c r="K770" s="4"/>
      <c r="L770" s="4"/>
      <c r="M770" s="9">
        <f t="shared" ref="M770:S773" si="449">M771</f>
        <v>139764.48000000001</v>
      </c>
      <c r="N770" s="9">
        <f t="shared" si="449"/>
        <v>139764.48000000001</v>
      </c>
      <c r="O770" s="54">
        <f t="shared" si="449"/>
        <v>0</v>
      </c>
      <c r="P770" s="9">
        <f t="shared" ref="P770:R773" si="450">P771</f>
        <v>139764.48000000001</v>
      </c>
      <c r="Q770" s="66">
        <f t="shared" si="449"/>
        <v>0</v>
      </c>
      <c r="R770" s="9">
        <f t="shared" si="450"/>
        <v>139764.48000000001</v>
      </c>
      <c r="S770" s="62">
        <f t="shared" si="449"/>
        <v>0</v>
      </c>
    </row>
    <row r="771" spans="1:19" ht="38.25" outlineLevel="4">
      <c r="A771" s="3" t="s">
        <v>109</v>
      </c>
      <c r="B771" s="4" t="s">
        <v>4</v>
      </c>
      <c r="C771" s="7" t="s">
        <v>478</v>
      </c>
      <c r="D771" s="7" t="s">
        <v>469</v>
      </c>
      <c r="E771" s="8" t="str">
        <f t="shared" si="434"/>
        <v>01 4 11 81180</v>
      </c>
      <c r="F771" s="7" t="s">
        <v>469</v>
      </c>
      <c r="G771" s="7" t="s">
        <v>486</v>
      </c>
      <c r="H771" s="7" t="s">
        <v>482</v>
      </c>
      <c r="I771" s="7" t="s">
        <v>505</v>
      </c>
      <c r="J771" s="4" t="s">
        <v>110</v>
      </c>
      <c r="K771" s="4"/>
      <c r="L771" s="4"/>
      <c r="M771" s="9">
        <f t="shared" si="449"/>
        <v>139764.48000000001</v>
      </c>
      <c r="N771" s="9">
        <f t="shared" si="449"/>
        <v>139764.48000000001</v>
      </c>
      <c r="O771" s="54">
        <f t="shared" si="449"/>
        <v>0</v>
      </c>
      <c r="P771" s="9">
        <f t="shared" si="450"/>
        <v>139764.48000000001</v>
      </c>
      <c r="Q771" s="66">
        <f t="shared" si="449"/>
        <v>0</v>
      </c>
      <c r="R771" s="9">
        <f t="shared" si="450"/>
        <v>139764.48000000001</v>
      </c>
      <c r="S771" s="62">
        <f t="shared" si="449"/>
        <v>0</v>
      </c>
    </row>
    <row r="772" spans="1:19" ht="25.5" outlineLevel="5">
      <c r="A772" s="3" t="s">
        <v>111</v>
      </c>
      <c r="B772" s="4" t="s">
        <v>4</v>
      </c>
      <c r="C772" s="7" t="s">
        <v>478</v>
      </c>
      <c r="D772" s="7" t="s">
        <v>469</v>
      </c>
      <c r="E772" s="8" t="str">
        <f t="shared" si="434"/>
        <v>01 4 11 81180</v>
      </c>
      <c r="F772" s="7" t="s">
        <v>469</v>
      </c>
      <c r="G772" s="7" t="s">
        <v>486</v>
      </c>
      <c r="H772" s="7" t="s">
        <v>482</v>
      </c>
      <c r="I772" s="7" t="s">
        <v>505</v>
      </c>
      <c r="J772" s="4" t="s">
        <v>112</v>
      </c>
      <c r="K772" s="4"/>
      <c r="L772" s="4"/>
      <c r="M772" s="9">
        <f t="shared" si="449"/>
        <v>139764.48000000001</v>
      </c>
      <c r="N772" s="9">
        <f t="shared" si="449"/>
        <v>139764.48000000001</v>
      </c>
      <c r="O772" s="54">
        <f t="shared" si="449"/>
        <v>0</v>
      </c>
      <c r="P772" s="9">
        <f t="shared" si="450"/>
        <v>139764.48000000001</v>
      </c>
      <c r="Q772" s="66">
        <f t="shared" si="449"/>
        <v>0</v>
      </c>
      <c r="R772" s="9">
        <f t="shared" si="450"/>
        <v>139764.48000000001</v>
      </c>
      <c r="S772" s="62">
        <f t="shared" si="449"/>
        <v>0</v>
      </c>
    </row>
    <row r="773" spans="1:19" ht="25.5" outlineLevel="6">
      <c r="A773" s="3" t="s">
        <v>138</v>
      </c>
      <c r="B773" s="4" t="s">
        <v>4</v>
      </c>
      <c r="C773" s="7" t="s">
        <v>478</v>
      </c>
      <c r="D773" s="7" t="s">
        <v>469</v>
      </c>
      <c r="E773" s="8" t="str">
        <f t="shared" si="434"/>
        <v>01 4 11 81180</v>
      </c>
      <c r="F773" s="7" t="s">
        <v>469</v>
      </c>
      <c r="G773" s="7" t="s">
        <v>486</v>
      </c>
      <c r="H773" s="7" t="s">
        <v>482</v>
      </c>
      <c r="I773" s="7" t="s">
        <v>505</v>
      </c>
      <c r="J773" s="4" t="s">
        <v>139</v>
      </c>
      <c r="K773" s="4"/>
      <c r="L773" s="4"/>
      <c r="M773" s="9">
        <f t="shared" si="449"/>
        <v>139764.48000000001</v>
      </c>
      <c r="N773" s="9">
        <f t="shared" si="449"/>
        <v>139764.48000000001</v>
      </c>
      <c r="O773" s="54">
        <f t="shared" si="449"/>
        <v>0</v>
      </c>
      <c r="P773" s="9">
        <f t="shared" si="450"/>
        <v>139764.48000000001</v>
      </c>
      <c r="Q773" s="66">
        <f t="shared" si="449"/>
        <v>0</v>
      </c>
      <c r="R773" s="9">
        <f t="shared" si="450"/>
        <v>139764.48000000001</v>
      </c>
      <c r="S773" s="62">
        <f t="shared" si="449"/>
        <v>0</v>
      </c>
    </row>
    <row r="774" spans="1:19" ht="63.75" outlineLevel="7">
      <c r="A774" s="3" t="s">
        <v>140</v>
      </c>
      <c r="B774" s="4" t="s">
        <v>4</v>
      </c>
      <c r="C774" s="7" t="s">
        <v>478</v>
      </c>
      <c r="D774" s="7" t="s">
        <v>469</v>
      </c>
      <c r="E774" s="8" t="str">
        <f t="shared" si="434"/>
        <v>01 4 11 81180</v>
      </c>
      <c r="F774" s="7" t="s">
        <v>469</v>
      </c>
      <c r="G774" s="7" t="s">
        <v>486</v>
      </c>
      <c r="H774" s="7" t="s">
        <v>482</v>
      </c>
      <c r="I774" s="7" t="s">
        <v>505</v>
      </c>
      <c r="J774" s="4" t="s">
        <v>139</v>
      </c>
      <c r="K774" s="4" t="s">
        <v>141</v>
      </c>
      <c r="L774" s="4"/>
      <c r="M774" s="9">
        <f>M775+M776</f>
        <v>139764.48000000001</v>
      </c>
      <c r="N774" s="9">
        <f>N775+N776</f>
        <v>139764.48000000001</v>
      </c>
      <c r="O774" s="54">
        <f>O775+O776</f>
        <v>0</v>
      </c>
      <c r="P774" s="9">
        <f t="shared" ref="P774:R774" si="451">P775+P776</f>
        <v>139764.48000000001</v>
      </c>
      <c r="Q774" s="66">
        <f>Q775+Q776</f>
        <v>0</v>
      </c>
      <c r="R774" s="9">
        <f t="shared" si="451"/>
        <v>139764.48000000001</v>
      </c>
      <c r="S774" s="62">
        <f>S775+S776</f>
        <v>0</v>
      </c>
    </row>
    <row r="775" spans="1:19" ht="25.5" outlineLevel="7">
      <c r="A775" s="3" t="s">
        <v>66</v>
      </c>
      <c r="B775" s="4" t="s">
        <v>4</v>
      </c>
      <c r="C775" s="7" t="s">
        <v>478</v>
      </c>
      <c r="D775" s="7" t="s">
        <v>469</v>
      </c>
      <c r="E775" s="8" t="str">
        <f t="shared" si="434"/>
        <v>01 4 11 81180</v>
      </c>
      <c r="F775" s="7" t="s">
        <v>469</v>
      </c>
      <c r="G775" s="7" t="s">
        <v>486</v>
      </c>
      <c r="H775" s="7" t="s">
        <v>482</v>
      </c>
      <c r="I775" s="7" t="s">
        <v>505</v>
      </c>
      <c r="J775" s="4" t="s">
        <v>139</v>
      </c>
      <c r="K775" s="4" t="s">
        <v>141</v>
      </c>
      <c r="L775" s="4" t="s">
        <v>67</v>
      </c>
      <c r="M775" s="21">
        <v>42114.6</v>
      </c>
      <c r="N775" s="21">
        <v>42114.6</v>
      </c>
      <c r="O775" s="55">
        <v>0</v>
      </c>
      <c r="P775" s="21">
        <v>42114.6</v>
      </c>
      <c r="Q775" s="67">
        <v>0</v>
      </c>
      <c r="R775" s="21">
        <v>42114.6</v>
      </c>
      <c r="S775" s="63">
        <v>0</v>
      </c>
    </row>
    <row r="776" spans="1:19" outlineLevel="7">
      <c r="A776" s="3" t="s">
        <v>48</v>
      </c>
      <c r="B776" s="4" t="s">
        <v>4</v>
      </c>
      <c r="C776" s="7" t="s">
        <v>478</v>
      </c>
      <c r="D776" s="7" t="s">
        <v>469</v>
      </c>
      <c r="E776" s="8" t="str">
        <f t="shared" si="434"/>
        <v>01 4 11 81180</v>
      </c>
      <c r="F776" s="7" t="s">
        <v>469</v>
      </c>
      <c r="G776" s="7" t="s">
        <v>486</v>
      </c>
      <c r="H776" s="7" t="s">
        <v>482</v>
      </c>
      <c r="I776" s="7" t="s">
        <v>505</v>
      </c>
      <c r="J776" s="4" t="s">
        <v>139</v>
      </c>
      <c r="K776" s="4" t="s">
        <v>141</v>
      </c>
      <c r="L776" s="4" t="s">
        <v>70</v>
      </c>
      <c r="M776" s="21">
        <v>97649.88</v>
      </c>
      <c r="N776" s="21">
        <v>97649.88</v>
      </c>
      <c r="O776" s="55">
        <v>0</v>
      </c>
      <c r="P776" s="21">
        <v>97649.88</v>
      </c>
      <c r="Q776" s="67">
        <v>0</v>
      </c>
      <c r="R776" s="21">
        <v>97649.88</v>
      </c>
      <c r="S776" s="63">
        <v>0</v>
      </c>
    </row>
    <row r="777" spans="1:19" ht="25.5" outlineLevel="3">
      <c r="A777" s="3" t="s">
        <v>280</v>
      </c>
      <c r="B777" s="4" t="s">
        <v>4</v>
      </c>
      <c r="C777" s="7" t="s">
        <v>478</v>
      </c>
      <c r="D777" s="7" t="s">
        <v>469</v>
      </c>
      <c r="E777" s="8" t="str">
        <f t="shared" si="434"/>
        <v>01 4 11 82400</v>
      </c>
      <c r="F777" s="7" t="s">
        <v>469</v>
      </c>
      <c r="G777" s="7" t="s">
        <v>486</v>
      </c>
      <c r="H777" s="7" t="s">
        <v>482</v>
      </c>
      <c r="I777" s="7" t="s">
        <v>545</v>
      </c>
      <c r="J777" s="4"/>
      <c r="K777" s="4"/>
      <c r="L777" s="4"/>
      <c r="M777" s="9">
        <f t="shared" ref="M777:S781" si="452">M778</f>
        <v>0</v>
      </c>
      <c r="N777" s="9">
        <f t="shared" si="452"/>
        <v>1092259</v>
      </c>
      <c r="O777" s="54">
        <f t="shared" si="452"/>
        <v>0</v>
      </c>
      <c r="P777" s="9">
        <f t="shared" ref="P777:R781" si="453">P778</f>
        <v>0</v>
      </c>
      <c r="Q777" s="66">
        <f t="shared" si="452"/>
        <v>0</v>
      </c>
      <c r="R777" s="9">
        <f t="shared" si="453"/>
        <v>0</v>
      </c>
      <c r="S777" s="62">
        <f t="shared" si="452"/>
        <v>0</v>
      </c>
    </row>
    <row r="778" spans="1:19" ht="38.25" outlineLevel="4">
      <c r="A778" s="3" t="s">
        <v>109</v>
      </c>
      <c r="B778" s="4" t="s">
        <v>4</v>
      </c>
      <c r="C778" s="7" t="s">
        <v>478</v>
      </c>
      <c r="D778" s="7" t="s">
        <v>469</v>
      </c>
      <c r="E778" s="8" t="str">
        <f t="shared" si="434"/>
        <v>01 4 11 82400</v>
      </c>
      <c r="F778" s="7" t="s">
        <v>469</v>
      </c>
      <c r="G778" s="7" t="s">
        <v>486</v>
      </c>
      <c r="H778" s="7" t="s">
        <v>482</v>
      </c>
      <c r="I778" s="7" t="s">
        <v>545</v>
      </c>
      <c r="J778" s="4" t="s">
        <v>110</v>
      </c>
      <c r="K778" s="4"/>
      <c r="L778" s="4"/>
      <c r="M778" s="9">
        <f t="shared" si="452"/>
        <v>0</v>
      </c>
      <c r="N778" s="9">
        <f t="shared" si="452"/>
        <v>1092259</v>
      </c>
      <c r="O778" s="54">
        <f t="shared" si="452"/>
        <v>0</v>
      </c>
      <c r="P778" s="9">
        <f t="shared" si="453"/>
        <v>0</v>
      </c>
      <c r="Q778" s="66">
        <f t="shared" si="452"/>
        <v>0</v>
      </c>
      <c r="R778" s="9">
        <f t="shared" si="453"/>
        <v>0</v>
      </c>
      <c r="S778" s="62">
        <f t="shared" si="452"/>
        <v>0</v>
      </c>
    </row>
    <row r="779" spans="1:19" ht="25.5" outlineLevel="5">
      <c r="A779" s="3" t="s">
        <v>111</v>
      </c>
      <c r="B779" s="4" t="s">
        <v>4</v>
      </c>
      <c r="C779" s="7" t="s">
        <v>478</v>
      </c>
      <c r="D779" s="7" t="s">
        <v>469</v>
      </c>
      <c r="E779" s="8" t="str">
        <f t="shared" si="434"/>
        <v>01 4 11 82400</v>
      </c>
      <c r="F779" s="7" t="s">
        <v>469</v>
      </c>
      <c r="G779" s="7" t="s">
        <v>486</v>
      </c>
      <c r="H779" s="7" t="s">
        <v>482</v>
      </c>
      <c r="I779" s="7" t="s">
        <v>545</v>
      </c>
      <c r="J779" s="4" t="s">
        <v>112</v>
      </c>
      <c r="K779" s="4"/>
      <c r="L779" s="4"/>
      <c r="M779" s="9">
        <f t="shared" si="452"/>
        <v>0</v>
      </c>
      <c r="N779" s="9">
        <f t="shared" si="452"/>
        <v>1092259</v>
      </c>
      <c r="O779" s="54">
        <f t="shared" si="452"/>
        <v>0</v>
      </c>
      <c r="P779" s="9">
        <f t="shared" si="453"/>
        <v>0</v>
      </c>
      <c r="Q779" s="66">
        <f t="shared" si="452"/>
        <v>0</v>
      </c>
      <c r="R779" s="9">
        <f t="shared" si="453"/>
        <v>0</v>
      </c>
      <c r="S779" s="62">
        <f t="shared" si="452"/>
        <v>0</v>
      </c>
    </row>
    <row r="780" spans="1:19" ht="25.5" outlineLevel="6">
      <c r="A780" s="3" t="s">
        <v>138</v>
      </c>
      <c r="B780" s="4" t="s">
        <v>4</v>
      </c>
      <c r="C780" s="7" t="s">
        <v>478</v>
      </c>
      <c r="D780" s="7" t="s">
        <v>469</v>
      </c>
      <c r="E780" s="8" t="str">
        <f t="shared" si="434"/>
        <v>01 4 11 82400</v>
      </c>
      <c r="F780" s="7" t="s">
        <v>469</v>
      </c>
      <c r="G780" s="7" t="s">
        <v>486</v>
      </c>
      <c r="H780" s="7" t="s">
        <v>482</v>
      </c>
      <c r="I780" s="7" t="s">
        <v>545</v>
      </c>
      <c r="J780" s="4" t="s">
        <v>139</v>
      </c>
      <c r="K780" s="4"/>
      <c r="L780" s="4"/>
      <c r="M780" s="9">
        <f t="shared" si="452"/>
        <v>0</v>
      </c>
      <c r="N780" s="9">
        <f t="shared" si="452"/>
        <v>1092259</v>
      </c>
      <c r="O780" s="54">
        <f t="shared" si="452"/>
        <v>0</v>
      </c>
      <c r="P780" s="9">
        <f t="shared" si="453"/>
        <v>0</v>
      </c>
      <c r="Q780" s="66">
        <f t="shared" si="452"/>
        <v>0</v>
      </c>
      <c r="R780" s="9">
        <f t="shared" si="453"/>
        <v>0</v>
      </c>
      <c r="S780" s="62">
        <f t="shared" si="452"/>
        <v>0</v>
      </c>
    </row>
    <row r="781" spans="1:19" ht="51" outlineLevel="7">
      <c r="A781" s="3" t="s">
        <v>281</v>
      </c>
      <c r="B781" s="4" t="s">
        <v>4</v>
      </c>
      <c r="C781" s="7" t="s">
        <v>478</v>
      </c>
      <c r="D781" s="7" t="s">
        <v>469</v>
      </c>
      <c r="E781" s="8" t="str">
        <f t="shared" si="434"/>
        <v>01 4 11 82400</v>
      </c>
      <c r="F781" s="7" t="s">
        <v>469</v>
      </c>
      <c r="G781" s="7" t="s">
        <v>486</v>
      </c>
      <c r="H781" s="7" t="s">
        <v>482</v>
      </c>
      <c r="I781" s="7" t="s">
        <v>545</v>
      </c>
      <c r="J781" s="4" t="s">
        <v>139</v>
      </c>
      <c r="K781" s="4" t="s">
        <v>282</v>
      </c>
      <c r="L781" s="4"/>
      <c r="M781" s="9">
        <f t="shared" si="452"/>
        <v>0</v>
      </c>
      <c r="N781" s="9">
        <f t="shared" si="452"/>
        <v>1092259</v>
      </c>
      <c r="O781" s="54">
        <f t="shared" si="452"/>
        <v>0</v>
      </c>
      <c r="P781" s="9">
        <f t="shared" si="453"/>
        <v>0</v>
      </c>
      <c r="Q781" s="66">
        <f t="shared" si="452"/>
        <v>0</v>
      </c>
      <c r="R781" s="9">
        <f t="shared" si="453"/>
        <v>0</v>
      </c>
      <c r="S781" s="62">
        <f t="shared" si="452"/>
        <v>0</v>
      </c>
    </row>
    <row r="782" spans="1:19" ht="25.5" outlineLevel="7">
      <c r="A782" s="3" t="s">
        <v>66</v>
      </c>
      <c r="B782" s="4" t="s">
        <v>4</v>
      </c>
      <c r="C782" s="7" t="s">
        <v>478</v>
      </c>
      <c r="D782" s="7" t="s">
        <v>469</v>
      </c>
      <c r="E782" s="8" t="str">
        <f t="shared" si="434"/>
        <v>01 4 11 82400</v>
      </c>
      <c r="F782" s="7" t="s">
        <v>469</v>
      </c>
      <c r="G782" s="7" t="s">
        <v>486</v>
      </c>
      <c r="H782" s="7" t="s">
        <v>482</v>
      </c>
      <c r="I782" s="7" t="s">
        <v>545</v>
      </c>
      <c r="J782" s="4" t="s">
        <v>139</v>
      </c>
      <c r="K782" s="4" t="s">
        <v>282</v>
      </c>
      <c r="L782" s="4" t="s">
        <v>67</v>
      </c>
      <c r="M782" s="21">
        <v>0</v>
      </c>
      <c r="N782" s="21">
        <v>1092259</v>
      </c>
      <c r="O782" s="55">
        <v>0</v>
      </c>
      <c r="P782" s="21">
        <v>0</v>
      </c>
      <c r="Q782" s="67">
        <v>0</v>
      </c>
      <c r="R782" s="21">
        <v>0</v>
      </c>
      <c r="S782" s="63">
        <v>0</v>
      </c>
    </row>
    <row r="783" spans="1:19" ht="25.5" outlineLevel="3">
      <c r="A783" s="3" t="s">
        <v>283</v>
      </c>
      <c r="B783" s="4" t="s">
        <v>4</v>
      </c>
      <c r="C783" s="7" t="s">
        <v>478</v>
      </c>
      <c r="D783" s="7" t="s">
        <v>469</v>
      </c>
      <c r="E783" s="8" t="str">
        <f t="shared" si="434"/>
        <v>01 4 11 L5190</v>
      </c>
      <c r="F783" s="7" t="s">
        <v>469</v>
      </c>
      <c r="G783" s="7" t="s">
        <v>486</v>
      </c>
      <c r="H783" s="7" t="s">
        <v>482</v>
      </c>
      <c r="I783" s="7" t="s">
        <v>546</v>
      </c>
      <c r="J783" s="4"/>
      <c r="K783" s="4"/>
      <c r="L783" s="4"/>
      <c r="M783" s="9">
        <f t="shared" ref="M783:S786" si="454">M784</f>
        <v>211112.9</v>
      </c>
      <c r="N783" s="9">
        <f t="shared" si="454"/>
        <v>211113</v>
      </c>
      <c r="O783" s="54">
        <f t="shared" si="454"/>
        <v>0</v>
      </c>
      <c r="P783" s="9">
        <f t="shared" ref="P783:R786" si="455">P784</f>
        <v>211112.9</v>
      </c>
      <c r="Q783" s="66">
        <f t="shared" si="454"/>
        <v>0</v>
      </c>
      <c r="R783" s="9">
        <f t="shared" si="455"/>
        <v>211112.9</v>
      </c>
      <c r="S783" s="62">
        <f t="shared" si="454"/>
        <v>0</v>
      </c>
    </row>
    <row r="784" spans="1:19" ht="38.25" outlineLevel="4">
      <c r="A784" s="3" t="s">
        <v>109</v>
      </c>
      <c r="B784" s="4" t="s">
        <v>4</v>
      </c>
      <c r="C784" s="7" t="s">
        <v>478</v>
      </c>
      <c r="D784" s="7" t="s">
        <v>469</v>
      </c>
      <c r="E784" s="8" t="str">
        <f t="shared" si="434"/>
        <v>01 4 11 L5190</v>
      </c>
      <c r="F784" s="7" t="s">
        <v>469</v>
      </c>
      <c r="G784" s="7" t="s">
        <v>486</v>
      </c>
      <c r="H784" s="7" t="s">
        <v>482</v>
      </c>
      <c r="I784" s="7" t="s">
        <v>546</v>
      </c>
      <c r="J784" s="4" t="s">
        <v>110</v>
      </c>
      <c r="K784" s="4"/>
      <c r="L784" s="4"/>
      <c r="M784" s="9">
        <f t="shared" si="454"/>
        <v>211112.9</v>
      </c>
      <c r="N784" s="9">
        <f t="shared" si="454"/>
        <v>211113</v>
      </c>
      <c r="O784" s="54">
        <f t="shared" si="454"/>
        <v>0</v>
      </c>
      <c r="P784" s="9">
        <f t="shared" si="455"/>
        <v>211112.9</v>
      </c>
      <c r="Q784" s="66">
        <f t="shared" si="454"/>
        <v>0</v>
      </c>
      <c r="R784" s="9">
        <f t="shared" si="455"/>
        <v>211112.9</v>
      </c>
      <c r="S784" s="62">
        <f t="shared" si="454"/>
        <v>0</v>
      </c>
    </row>
    <row r="785" spans="1:19" ht="25.5" outlineLevel="5">
      <c r="A785" s="3" t="s">
        <v>111</v>
      </c>
      <c r="B785" s="4" t="s">
        <v>4</v>
      </c>
      <c r="C785" s="7" t="s">
        <v>478</v>
      </c>
      <c r="D785" s="7" t="s">
        <v>469</v>
      </c>
      <c r="E785" s="8" t="str">
        <f t="shared" si="434"/>
        <v>01 4 11 L5190</v>
      </c>
      <c r="F785" s="7" t="s">
        <v>469</v>
      </c>
      <c r="G785" s="7" t="s">
        <v>486</v>
      </c>
      <c r="H785" s="7" t="s">
        <v>482</v>
      </c>
      <c r="I785" s="7" t="s">
        <v>546</v>
      </c>
      <c r="J785" s="4" t="s">
        <v>112</v>
      </c>
      <c r="K785" s="4"/>
      <c r="L785" s="4"/>
      <c r="M785" s="9">
        <f t="shared" si="454"/>
        <v>211112.9</v>
      </c>
      <c r="N785" s="9">
        <f t="shared" si="454"/>
        <v>211113</v>
      </c>
      <c r="O785" s="54">
        <f t="shared" si="454"/>
        <v>0</v>
      </c>
      <c r="P785" s="9">
        <f t="shared" si="455"/>
        <v>211112.9</v>
      </c>
      <c r="Q785" s="66">
        <f t="shared" si="454"/>
        <v>0</v>
      </c>
      <c r="R785" s="9">
        <f t="shared" si="455"/>
        <v>211112.9</v>
      </c>
      <c r="S785" s="62">
        <f t="shared" si="454"/>
        <v>0</v>
      </c>
    </row>
    <row r="786" spans="1:19" ht="25.5" outlineLevel="6">
      <c r="A786" s="3" t="s">
        <v>138</v>
      </c>
      <c r="B786" s="4" t="s">
        <v>4</v>
      </c>
      <c r="C786" s="7" t="s">
        <v>478</v>
      </c>
      <c r="D786" s="7" t="s">
        <v>469</v>
      </c>
      <c r="E786" s="8" t="str">
        <f t="shared" si="434"/>
        <v>01 4 11 L5190</v>
      </c>
      <c r="F786" s="7" t="s">
        <v>469</v>
      </c>
      <c r="G786" s="7" t="s">
        <v>486</v>
      </c>
      <c r="H786" s="7" t="s">
        <v>482</v>
      </c>
      <c r="I786" s="7" t="s">
        <v>546</v>
      </c>
      <c r="J786" s="4" t="s">
        <v>139</v>
      </c>
      <c r="K786" s="4"/>
      <c r="L786" s="4"/>
      <c r="M786" s="9">
        <f t="shared" si="454"/>
        <v>211112.9</v>
      </c>
      <c r="N786" s="9">
        <f t="shared" si="454"/>
        <v>211113</v>
      </c>
      <c r="O786" s="54">
        <f t="shared" si="454"/>
        <v>0</v>
      </c>
      <c r="P786" s="9">
        <f t="shared" si="455"/>
        <v>211112.9</v>
      </c>
      <c r="Q786" s="66">
        <f t="shared" si="454"/>
        <v>0</v>
      </c>
      <c r="R786" s="9">
        <f t="shared" si="455"/>
        <v>211112.9</v>
      </c>
      <c r="S786" s="62">
        <f t="shared" si="454"/>
        <v>0</v>
      </c>
    </row>
    <row r="787" spans="1:19" ht="25.5" outlineLevel="7">
      <c r="A787" s="3" t="s">
        <v>284</v>
      </c>
      <c r="B787" s="4" t="s">
        <v>4</v>
      </c>
      <c r="C787" s="7" t="s">
        <v>478</v>
      </c>
      <c r="D787" s="7" t="s">
        <v>469</v>
      </c>
      <c r="E787" s="8" t="str">
        <f t="shared" si="434"/>
        <v>01 4 11 L5190</v>
      </c>
      <c r="F787" s="7" t="s">
        <v>469</v>
      </c>
      <c r="G787" s="7" t="s">
        <v>486</v>
      </c>
      <c r="H787" s="7" t="s">
        <v>482</v>
      </c>
      <c r="I787" s="7" t="s">
        <v>546</v>
      </c>
      <c r="J787" s="4" t="s">
        <v>139</v>
      </c>
      <c r="K787" s="4" t="s">
        <v>285</v>
      </c>
      <c r="L787" s="4"/>
      <c r="M787" s="9">
        <f>M788+M789</f>
        <v>211112.9</v>
      </c>
      <c r="N787" s="9">
        <f>N788+N789</f>
        <v>211113</v>
      </c>
      <c r="O787" s="54">
        <f>O788+O789</f>
        <v>0</v>
      </c>
      <c r="P787" s="9">
        <f t="shared" ref="P787:R787" si="456">P788+P789</f>
        <v>211112.9</v>
      </c>
      <c r="Q787" s="66">
        <f>Q788+Q789</f>
        <v>0</v>
      </c>
      <c r="R787" s="9">
        <f t="shared" si="456"/>
        <v>211112.9</v>
      </c>
      <c r="S787" s="62">
        <f>S788+S789</f>
        <v>0</v>
      </c>
    </row>
    <row r="788" spans="1:19" ht="25.5" outlineLevel="7">
      <c r="A788" s="3" t="s">
        <v>43</v>
      </c>
      <c r="B788" s="4" t="s">
        <v>4</v>
      </c>
      <c r="C788" s="7" t="s">
        <v>478</v>
      </c>
      <c r="D788" s="7" t="s">
        <v>469</v>
      </c>
      <c r="E788" s="8" t="str">
        <f t="shared" si="434"/>
        <v>01 4 11 L5190</v>
      </c>
      <c r="F788" s="7" t="s">
        <v>469</v>
      </c>
      <c r="G788" s="7" t="s">
        <v>486</v>
      </c>
      <c r="H788" s="7" t="s">
        <v>482</v>
      </c>
      <c r="I788" s="7" t="s">
        <v>546</v>
      </c>
      <c r="J788" s="4" t="s">
        <v>139</v>
      </c>
      <c r="K788" s="4" t="s">
        <v>285</v>
      </c>
      <c r="L788" s="4" t="s">
        <v>73</v>
      </c>
      <c r="M788" s="21">
        <v>14777.9</v>
      </c>
      <c r="N788" s="21">
        <v>14778</v>
      </c>
      <c r="O788" s="55">
        <v>0</v>
      </c>
      <c r="P788" s="21">
        <v>14777.9</v>
      </c>
      <c r="Q788" s="67">
        <v>0</v>
      </c>
      <c r="R788" s="21">
        <v>14777.9</v>
      </c>
      <c r="S788" s="63">
        <v>0</v>
      </c>
    </row>
    <row r="789" spans="1:19" ht="25.5" outlineLevel="7">
      <c r="A789" s="3" t="s">
        <v>43</v>
      </c>
      <c r="B789" s="4" t="s">
        <v>4</v>
      </c>
      <c r="C789" s="7" t="s">
        <v>478</v>
      </c>
      <c r="D789" s="7" t="s">
        <v>469</v>
      </c>
      <c r="E789" s="8" t="str">
        <f t="shared" si="434"/>
        <v>01 4 11 L5190</v>
      </c>
      <c r="F789" s="7" t="s">
        <v>469</v>
      </c>
      <c r="G789" s="7" t="s">
        <v>486</v>
      </c>
      <c r="H789" s="7" t="s">
        <v>482</v>
      </c>
      <c r="I789" s="7" t="s">
        <v>546</v>
      </c>
      <c r="J789" s="4" t="s">
        <v>139</v>
      </c>
      <c r="K789" s="4" t="s">
        <v>285</v>
      </c>
      <c r="L789" s="4" t="s">
        <v>256</v>
      </c>
      <c r="M789" s="21">
        <v>196335</v>
      </c>
      <c r="N789" s="21">
        <v>196335</v>
      </c>
      <c r="O789" s="55">
        <v>0</v>
      </c>
      <c r="P789" s="21">
        <v>196335</v>
      </c>
      <c r="Q789" s="67">
        <v>0</v>
      </c>
      <c r="R789" s="21">
        <v>196335</v>
      </c>
      <c r="S789" s="63">
        <v>0</v>
      </c>
    </row>
    <row r="790" spans="1:19" ht="25.5" outlineLevel="2">
      <c r="A790" s="3" t="s">
        <v>286</v>
      </c>
      <c r="B790" s="4" t="s">
        <v>4</v>
      </c>
      <c r="C790" s="7" t="s">
        <v>478</v>
      </c>
      <c r="D790" s="7" t="s">
        <v>470</v>
      </c>
      <c r="E790" s="8"/>
      <c r="F790" s="7" t="s">
        <v>468</v>
      </c>
      <c r="G790" s="7" t="s">
        <v>485</v>
      </c>
      <c r="H790" s="7" t="s">
        <v>468</v>
      </c>
      <c r="I790" s="7" t="s">
        <v>489</v>
      </c>
      <c r="J790" s="4"/>
      <c r="K790" s="4"/>
      <c r="L790" s="4"/>
      <c r="M790" s="9">
        <f>M791+M797</f>
        <v>2003600</v>
      </c>
      <c r="N790" s="9">
        <f>N791+N797</f>
        <v>3155341</v>
      </c>
      <c r="O790" s="54">
        <f>O791+O797</f>
        <v>0</v>
      </c>
      <c r="P790" s="9">
        <f t="shared" ref="P790:R790" si="457">P791+P797</f>
        <v>2011302.54</v>
      </c>
      <c r="Q790" s="66">
        <f>Q791+Q797</f>
        <v>0</v>
      </c>
      <c r="R790" s="9">
        <f t="shared" si="457"/>
        <v>3280404.54</v>
      </c>
      <c r="S790" s="62">
        <f>S791+S797</f>
        <v>0</v>
      </c>
    </row>
    <row r="791" spans="1:19" ht="102" outlineLevel="3">
      <c r="A791" s="3" t="s">
        <v>287</v>
      </c>
      <c r="B791" s="4" t="s">
        <v>4</v>
      </c>
      <c r="C791" s="7" t="s">
        <v>478</v>
      </c>
      <c r="D791" s="7" t="s">
        <v>470</v>
      </c>
      <c r="E791" s="8" t="str">
        <f t="shared" si="434"/>
        <v>01 4 11 14210</v>
      </c>
      <c r="F791" s="7" t="s">
        <v>469</v>
      </c>
      <c r="G791" s="7" t="s">
        <v>486</v>
      </c>
      <c r="H791" s="7" t="s">
        <v>482</v>
      </c>
      <c r="I791" s="7" t="s">
        <v>547</v>
      </c>
      <c r="J791" s="4"/>
      <c r="K791" s="4"/>
      <c r="L791" s="4"/>
      <c r="M791" s="9">
        <f t="shared" ref="M791:S795" si="458">M792</f>
        <v>3600</v>
      </c>
      <c r="N791" s="9">
        <f t="shared" si="458"/>
        <v>3600</v>
      </c>
      <c r="O791" s="54">
        <f t="shared" si="458"/>
        <v>0</v>
      </c>
      <c r="P791" s="9">
        <f t="shared" ref="P791:R795" si="459">P792</f>
        <v>3600</v>
      </c>
      <c r="Q791" s="66">
        <f t="shared" si="458"/>
        <v>0</v>
      </c>
      <c r="R791" s="9">
        <f t="shared" si="459"/>
        <v>3600</v>
      </c>
      <c r="S791" s="62">
        <f t="shared" si="458"/>
        <v>0</v>
      </c>
    </row>
    <row r="792" spans="1:19" ht="38.25" outlineLevel="4">
      <c r="A792" s="3" t="s">
        <v>109</v>
      </c>
      <c r="B792" s="4" t="s">
        <v>4</v>
      </c>
      <c r="C792" s="7" t="s">
        <v>478</v>
      </c>
      <c r="D792" s="7" t="s">
        <v>470</v>
      </c>
      <c r="E792" s="8" t="str">
        <f t="shared" si="434"/>
        <v>01 4 11 14210</v>
      </c>
      <c r="F792" s="7" t="s">
        <v>469</v>
      </c>
      <c r="G792" s="7" t="s">
        <v>486</v>
      </c>
      <c r="H792" s="7" t="s">
        <v>482</v>
      </c>
      <c r="I792" s="7" t="s">
        <v>547</v>
      </c>
      <c r="J792" s="4" t="s">
        <v>110</v>
      </c>
      <c r="K792" s="4"/>
      <c r="L792" s="4"/>
      <c r="M792" s="9">
        <f t="shared" si="458"/>
        <v>3600</v>
      </c>
      <c r="N792" s="9">
        <f t="shared" si="458"/>
        <v>3600</v>
      </c>
      <c r="O792" s="54">
        <f t="shared" si="458"/>
        <v>0</v>
      </c>
      <c r="P792" s="9">
        <f t="shared" si="459"/>
        <v>3600</v>
      </c>
      <c r="Q792" s="66">
        <f t="shared" si="458"/>
        <v>0</v>
      </c>
      <c r="R792" s="9">
        <f t="shared" si="459"/>
        <v>3600</v>
      </c>
      <c r="S792" s="62">
        <f t="shared" si="458"/>
        <v>0</v>
      </c>
    </row>
    <row r="793" spans="1:19" ht="25.5" outlineLevel="5">
      <c r="A793" s="3" t="s">
        <v>111</v>
      </c>
      <c r="B793" s="4" t="s">
        <v>4</v>
      </c>
      <c r="C793" s="7" t="s">
        <v>478</v>
      </c>
      <c r="D793" s="7" t="s">
        <v>470</v>
      </c>
      <c r="E793" s="8" t="str">
        <f t="shared" si="434"/>
        <v>01 4 11 14210</v>
      </c>
      <c r="F793" s="7" t="s">
        <v>469</v>
      </c>
      <c r="G793" s="7" t="s">
        <v>486</v>
      </c>
      <c r="H793" s="7" t="s">
        <v>482</v>
      </c>
      <c r="I793" s="7" t="s">
        <v>547</v>
      </c>
      <c r="J793" s="4" t="s">
        <v>112</v>
      </c>
      <c r="K793" s="4"/>
      <c r="L793" s="4"/>
      <c r="M793" s="9">
        <f t="shared" si="458"/>
        <v>3600</v>
      </c>
      <c r="N793" s="9">
        <f t="shared" si="458"/>
        <v>3600</v>
      </c>
      <c r="O793" s="54">
        <f t="shared" si="458"/>
        <v>0</v>
      </c>
      <c r="P793" s="9">
        <f t="shared" si="459"/>
        <v>3600</v>
      </c>
      <c r="Q793" s="66">
        <f t="shared" si="458"/>
        <v>0</v>
      </c>
      <c r="R793" s="9">
        <f t="shared" si="459"/>
        <v>3600</v>
      </c>
      <c r="S793" s="62">
        <f t="shared" si="458"/>
        <v>0</v>
      </c>
    </row>
    <row r="794" spans="1:19" ht="76.5" outlineLevel="6">
      <c r="A794" s="3" t="s">
        <v>113</v>
      </c>
      <c r="B794" s="4" t="s">
        <v>4</v>
      </c>
      <c r="C794" s="7" t="s">
        <v>478</v>
      </c>
      <c r="D794" s="7" t="s">
        <v>470</v>
      </c>
      <c r="E794" s="8" t="str">
        <f t="shared" si="434"/>
        <v>01 4 11 14210</v>
      </c>
      <c r="F794" s="7" t="s">
        <v>469</v>
      </c>
      <c r="G794" s="7" t="s">
        <v>486</v>
      </c>
      <c r="H794" s="7" t="s">
        <v>482</v>
      </c>
      <c r="I794" s="7" t="s">
        <v>547</v>
      </c>
      <c r="J794" s="4" t="s">
        <v>114</v>
      </c>
      <c r="K794" s="4"/>
      <c r="L794" s="4"/>
      <c r="M794" s="9">
        <f t="shared" si="458"/>
        <v>3600</v>
      </c>
      <c r="N794" s="9">
        <f t="shared" si="458"/>
        <v>3600</v>
      </c>
      <c r="O794" s="54">
        <f t="shared" si="458"/>
        <v>0</v>
      </c>
      <c r="P794" s="9">
        <f t="shared" si="459"/>
        <v>3600</v>
      </c>
      <c r="Q794" s="66">
        <f t="shared" si="458"/>
        <v>0</v>
      </c>
      <c r="R794" s="9">
        <f t="shared" si="459"/>
        <v>3600</v>
      </c>
      <c r="S794" s="62">
        <f t="shared" si="458"/>
        <v>0</v>
      </c>
    </row>
    <row r="795" spans="1:19" ht="114.75" outlineLevel="7">
      <c r="A795" s="3" t="s">
        <v>288</v>
      </c>
      <c r="B795" s="4" t="s">
        <v>4</v>
      </c>
      <c r="C795" s="7" t="s">
        <v>478</v>
      </c>
      <c r="D795" s="7" t="s">
        <v>470</v>
      </c>
      <c r="E795" s="8" t="str">
        <f t="shared" si="434"/>
        <v>01 4 11 14210</v>
      </c>
      <c r="F795" s="7" t="s">
        <v>469</v>
      </c>
      <c r="G795" s="7" t="s">
        <v>486</v>
      </c>
      <c r="H795" s="7" t="s">
        <v>482</v>
      </c>
      <c r="I795" s="7" t="s">
        <v>547</v>
      </c>
      <c r="J795" s="4" t="s">
        <v>114</v>
      </c>
      <c r="K795" s="4" t="s">
        <v>289</v>
      </c>
      <c r="L795" s="4"/>
      <c r="M795" s="9">
        <f t="shared" si="458"/>
        <v>3600</v>
      </c>
      <c r="N795" s="9">
        <f t="shared" si="458"/>
        <v>3600</v>
      </c>
      <c r="O795" s="54">
        <f t="shared" si="458"/>
        <v>0</v>
      </c>
      <c r="P795" s="9">
        <f t="shared" si="459"/>
        <v>3600</v>
      </c>
      <c r="Q795" s="66">
        <f t="shared" si="458"/>
        <v>0</v>
      </c>
      <c r="R795" s="9">
        <f t="shared" si="459"/>
        <v>3600</v>
      </c>
      <c r="S795" s="62">
        <f t="shared" si="458"/>
        <v>0</v>
      </c>
    </row>
    <row r="796" spans="1:19" ht="25.5" outlineLevel="7">
      <c r="A796" s="3" t="s">
        <v>192</v>
      </c>
      <c r="B796" s="4" t="s">
        <v>4</v>
      </c>
      <c r="C796" s="7" t="s">
        <v>478</v>
      </c>
      <c r="D796" s="7" t="s">
        <v>470</v>
      </c>
      <c r="E796" s="8" t="str">
        <f t="shared" si="434"/>
        <v>01 4 11 14210</v>
      </c>
      <c r="F796" s="7" t="s">
        <v>469</v>
      </c>
      <c r="G796" s="7" t="s">
        <v>486</v>
      </c>
      <c r="H796" s="7" t="s">
        <v>482</v>
      </c>
      <c r="I796" s="7" t="s">
        <v>547</v>
      </c>
      <c r="J796" s="4" t="s">
        <v>114</v>
      </c>
      <c r="K796" s="4" t="s">
        <v>289</v>
      </c>
      <c r="L796" s="4" t="s">
        <v>290</v>
      </c>
      <c r="M796" s="21">
        <v>3600</v>
      </c>
      <c r="N796" s="21">
        <v>3600</v>
      </c>
      <c r="O796" s="55">
        <v>0</v>
      </c>
      <c r="P796" s="21">
        <v>3600</v>
      </c>
      <c r="Q796" s="67">
        <v>0</v>
      </c>
      <c r="R796" s="21">
        <v>3600</v>
      </c>
      <c r="S796" s="63">
        <v>0</v>
      </c>
    </row>
    <row r="797" spans="1:19" ht="25.5" outlineLevel="3">
      <c r="A797" s="3" t="s">
        <v>280</v>
      </c>
      <c r="B797" s="4" t="s">
        <v>4</v>
      </c>
      <c r="C797" s="7" t="s">
        <v>478</v>
      </c>
      <c r="D797" s="7" t="s">
        <v>470</v>
      </c>
      <c r="E797" s="8" t="str">
        <f t="shared" si="434"/>
        <v>01 4 11 82400</v>
      </c>
      <c r="F797" s="7" t="s">
        <v>469</v>
      </c>
      <c r="G797" s="7" t="s">
        <v>486</v>
      </c>
      <c r="H797" s="7" t="s">
        <v>482</v>
      </c>
      <c r="I797" s="7" t="s">
        <v>545</v>
      </c>
      <c r="J797" s="4"/>
      <c r="K797" s="4"/>
      <c r="L797" s="4"/>
      <c r="M797" s="9">
        <f>M798+M814</f>
        <v>2000000</v>
      </c>
      <c r="N797" s="9">
        <f>N798+N814</f>
        <v>3151741</v>
      </c>
      <c r="O797" s="54">
        <f>O798+O814</f>
        <v>0</v>
      </c>
      <c r="P797" s="9">
        <f t="shared" ref="P797:R797" si="460">P798+P814</f>
        <v>2007702.54</v>
      </c>
      <c r="Q797" s="66">
        <f>Q798+Q814</f>
        <v>0</v>
      </c>
      <c r="R797" s="9">
        <f t="shared" si="460"/>
        <v>3276804.54</v>
      </c>
      <c r="S797" s="62">
        <f>S798+S814</f>
        <v>0</v>
      </c>
    </row>
    <row r="798" spans="1:19" ht="38.25" outlineLevel="4">
      <c r="A798" s="3" t="s">
        <v>26</v>
      </c>
      <c r="B798" s="4" t="s">
        <v>4</v>
      </c>
      <c r="C798" s="7" t="s">
        <v>478</v>
      </c>
      <c r="D798" s="7" t="s">
        <v>470</v>
      </c>
      <c r="E798" s="8" t="str">
        <f t="shared" si="434"/>
        <v>01 4 11 82400</v>
      </c>
      <c r="F798" s="7" t="s">
        <v>469</v>
      </c>
      <c r="G798" s="7" t="s">
        <v>486</v>
      </c>
      <c r="H798" s="7" t="s">
        <v>482</v>
      </c>
      <c r="I798" s="7" t="s">
        <v>545</v>
      </c>
      <c r="J798" s="4" t="s">
        <v>27</v>
      </c>
      <c r="K798" s="4"/>
      <c r="L798" s="4"/>
      <c r="M798" s="9">
        <f>M799</f>
        <v>1452837.89</v>
      </c>
      <c r="N798" s="9">
        <f>N799</f>
        <v>2031837.89</v>
      </c>
      <c r="O798" s="54">
        <f>O799</f>
        <v>0</v>
      </c>
      <c r="P798" s="9">
        <f t="shared" ref="P798:R798" si="461">P799</f>
        <v>1010540.4299999999</v>
      </c>
      <c r="Q798" s="66">
        <f>Q799</f>
        <v>0</v>
      </c>
      <c r="R798" s="9">
        <f t="shared" si="461"/>
        <v>1879642.43</v>
      </c>
      <c r="S798" s="62">
        <f>S799</f>
        <v>0</v>
      </c>
    </row>
    <row r="799" spans="1:19" ht="51" outlineLevel="5">
      <c r="A799" s="3" t="s">
        <v>28</v>
      </c>
      <c r="B799" s="4" t="s">
        <v>4</v>
      </c>
      <c r="C799" s="7" t="s">
        <v>478</v>
      </c>
      <c r="D799" s="7" t="s">
        <v>470</v>
      </c>
      <c r="E799" s="8" t="str">
        <f t="shared" si="434"/>
        <v>01 4 11 82400</v>
      </c>
      <c r="F799" s="7" t="s">
        <v>469</v>
      </c>
      <c r="G799" s="7" t="s">
        <v>486</v>
      </c>
      <c r="H799" s="7" t="s">
        <v>482</v>
      </c>
      <c r="I799" s="7" t="s">
        <v>545</v>
      </c>
      <c r="J799" s="4" t="s">
        <v>29</v>
      </c>
      <c r="K799" s="4"/>
      <c r="L799" s="4"/>
      <c r="M799" s="9">
        <f>M800+M811</f>
        <v>1452837.89</v>
      </c>
      <c r="N799" s="9">
        <f>N800+N811</f>
        <v>2031837.89</v>
      </c>
      <c r="O799" s="54">
        <f>O800+O811</f>
        <v>0</v>
      </c>
      <c r="P799" s="9">
        <f t="shared" ref="P799:R799" si="462">P800+P811</f>
        <v>1010540.4299999999</v>
      </c>
      <c r="Q799" s="66">
        <f>Q800+Q811</f>
        <v>0</v>
      </c>
      <c r="R799" s="9">
        <f t="shared" si="462"/>
        <v>1879642.43</v>
      </c>
      <c r="S799" s="62">
        <f>S800+S811</f>
        <v>0</v>
      </c>
    </row>
    <row r="800" spans="1:19" ht="25.5" outlineLevel="6">
      <c r="A800" s="3" t="s">
        <v>30</v>
      </c>
      <c r="B800" s="4" t="s">
        <v>4</v>
      </c>
      <c r="C800" s="7" t="s">
        <v>478</v>
      </c>
      <c r="D800" s="7" t="s">
        <v>470</v>
      </c>
      <c r="E800" s="8" t="str">
        <f t="shared" si="434"/>
        <v>01 4 11 82400</v>
      </c>
      <c r="F800" s="7" t="s">
        <v>469</v>
      </c>
      <c r="G800" s="7" t="s">
        <v>486</v>
      </c>
      <c r="H800" s="7" t="s">
        <v>482</v>
      </c>
      <c r="I800" s="7" t="s">
        <v>545</v>
      </c>
      <c r="J800" s="4" t="s">
        <v>31</v>
      </c>
      <c r="K800" s="4"/>
      <c r="L800" s="4"/>
      <c r="M800" s="9">
        <f>M801+M803+M805+M807+M809</f>
        <v>1112757.8899999999</v>
      </c>
      <c r="N800" s="9">
        <f>N801+N803+N805+N807+N809</f>
        <v>1691757.89</v>
      </c>
      <c r="O800" s="54">
        <f>O801+O803+O805+O807+O809</f>
        <v>0</v>
      </c>
      <c r="P800" s="9">
        <f t="shared" ref="P800:R800" si="463">P801+P803+P805+P807+P809</f>
        <v>657980.42999999993</v>
      </c>
      <c r="Q800" s="66">
        <f>Q801+Q803+Q805+Q807+Q809</f>
        <v>0</v>
      </c>
      <c r="R800" s="9">
        <f t="shared" si="463"/>
        <v>1512980.43</v>
      </c>
      <c r="S800" s="62">
        <f>S801+S803+S805+S807+S809</f>
        <v>0</v>
      </c>
    </row>
    <row r="801" spans="1:19" outlineLevel="7">
      <c r="A801" s="3" t="s">
        <v>261</v>
      </c>
      <c r="B801" s="4" t="s">
        <v>4</v>
      </c>
      <c r="C801" s="7" t="s">
        <v>478</v>
      </c>
      <c r="D801" s="7" t="s">
        <v>470</v>
      </c>
      <c r="E801" s="8" t="str">
        <f t="shared" si="434"/>
        <v>01 4 11 82400</v>
      </c>
      <c r="F801" s="7" t="s">
        <v>469</v>
      </c>
      <c r="G801" s="7" t="s">
        <v>486</v>
      </c>
      <c r="H801" s="7" t="s">
        <v>482</v>
      </c>
      <c r="I801" s="7" t="s">
        <v>545</v>
      </c>
      <c r="J801" s="4" t="s">
        <v>31</v>
      </c>
      <c r="K801" s="4" t="s">
        <v>262</v>
      </c>
      <c r="L801" s="4"/>
      <c r="M801" s="9">
        <f>M802</f>
        <v>50000</v>
      </c>
      <c r="N801" s="9">
        <f>N802</f>
        <v>50000</v>
      </c>
      <c r="O801" s="54">
        <f>O802</f>
        <v>0</v>
      </c>
      <c r="P801" s="9">
        <f t="shared" ref="P801:R801" si="464">P802</f>
        <v>80000</v>
      </c>
      <c r="Q801" s="66">
        <f>Q802</f>
        <v>0</v>
      </c>
      <c r="R801" s="9">
        <f t="shared" si="464"/>
        <v>130000</v>
      </c>
      <c r="S801" s="62">
        <f>S802</f>
        <v>0</v>
      </c>
    </row>
    <row r="802" spans="1:19" outlineLevel="7">
      <c r="A802" s="3" t="s">
        <v>263</v>
      </c>
      <c r="B802" s="4" t="s">
        <v>4</v>
      </c>
      <c r="C802" s="7" t="s">
        <v>478</v>
      </c>
      <c r="D802" s="7" t="s">
        <v>470</v>
      </c>
      <c r="E802" s="8" t="str">
        <f t="shared" si="434"/>
        <v>01 4 11 82400</v>
      </c>
      <c r="F802" s="7" t="s">
        <v>469</v>
      </c>
      <c r="G802" s="7" t="s">
        <v>486</v>
      </c>
      <c r="H802" s="7" t="s">
        <v>482</v>
      </c>
      <c r="I802" s="7" t="s">
        <v>545</v>
      </c>
      <c r="J802" s="4" t="s">
        <v>31</v>
      </c>
      <c r="K802" s="4" t="s">
        <v>262</v>
      </c>
      <c r="L802" s="4" t="s">
        <v>264</v>
      </c>
      <c r="M802" s="21">
        <v>50000</v>
      </c>
      <c r="N802" s="21">
        <v>50000</v>
      </c>
      <c r="O802" s="55">
        <v>0</v>
      </c>
      <c r="P802" s="21">
        <v>80000</v>
      </c>
      <c r="Q802" s="67">
        <v>0</v>
      </c>
      <c r="R802" s="21">
        <v>130000</v>
      </c>
      <c r="S802" s="63">
        <v>0</v>
      </c>
    </row>
    <row r="803" spans="1:19" ht="25.5" outlineLevel="7">
      <c r="A803" s="3" t="s">
        <v>64</v>
      </c>
      <c r="B803" s="4" t="s">
        <v>4</v>
      </c>
      <c r="C803" s="7" t="s">
        <v>478</v>
      </c>
      <c r="D803" s="7" t="s">
        <v>470</v>
      </c>
      <c r="E803" s="8" t="str">
        <f t="shared" si="434"/>
        <v>01 4 11 82400</v>
      </c>
      <c r="F803" s="7" t="s">
        <v>469</v>
      </c>
      <c r="G803" s="7" t="s">
        <v>486</v>
      </c>
      <c r="H803" s="7" t="s">
        <v>482</v>
      </c>
      <c r="I803" s="7" t="s">
        <v>545</v>
      </c>
      <c r="J803" s="4" t="s">
        <v>31</v>
      </c>
      <c r="K803" s="4" t="s">
        <v>65</v>
      </c>
      <c r="L803" s="4"/>
      <c r="M803" s="9">
        <f>M804</f>
        <v>50000</v>
      </c>
      <c r="N803" s="9">
        <f>N804</f>
        <v>50000</v>
      </c>
      <c r="O803" s="54">
        <f>O804</f>
        <v>0</v>
      </c>
      <c r="P803" s="9">
        <f t="shared" ref="P803:R803" si="465">P804</f>
        <v>200000</v>
      </c>
      <c r="Q803" s="66">
        <f>Q804</f>
        <v>0</v>
      </c>
      <c r="R803" s="9">
        <f t="shared" si="465"/>
        <v>250000</v>
      </c>
      <c r="S803" s="62">
        <f>S804</f>
        <v>0</v>
      </c>
    </row>
    <row r="804" spans="1:19" ht="25.5" outlineLevel="7">
      <c r="A804" s="3" t="s">
        <v>66</v>
      </c>
      <c r="B804" s="4" t="s">
        <v>4</v>
      </c>
      <c r="C804" s="7" t="s">
        <v>478</v>
      </c>
      <c r="D804" s="7" t="s">
        <v>470</v>
      </c>
      <c r="E804" s="8" t="str">
        <f t="shared" si="434"/>
        <v>01 4 11 82400</v>
      </c>
      <c r="F804" s="7" t="s">
        <v>469</v>
      </c>
      <c r="G804" s="7" t="s">
        <v>486</v>
      </c>
      <c r="H804" s="7" t="s">
        <v>482</v>
      </c>
      <c r="I804" s="7" t="s">
        <v>545</v>
      </c>
      <c r="J804" s="4" t="s">
        <v>31</v>
      </c>
      <c r="K804" s="4" t="s">
        <v>65</v>
      </c>
      <c r="L804" s="4" t="s">
        <v>67</v>
      </c>
      <c r="M804" s="21">
        <v>50000</v>
      </c>
      <c r="N804" s="21">
        <v>50000</v>
      </c>
      <c r="O804" s="55">
        <v>0</v>
      </c>
      <c r="P804" s="21">
        <v>200000</v>
      </c>
      <c r="Q804" s="67">
        <v>0</v>
      </c>
      <c r="R804" s="21">
        <v>250000</v>
      </c>
      <c r="S804" s="63">
        <v>0</v>
      </c>
    </row>
    <row r="805" spans="1:19" outlineLevel="7">
      <c r="A805" s="3" t="s">
        <v>68</v>
      </c>
      <c r="B805" s="4" t="s">
        <v>4</v>
      </c>
      <c r="C805" s="7" t="s">
        <v>478</v>
      </c>
      <c r="D805" s="7" t="s">
        <v>470</v>
      </c>
      <c r="E805" s="8" t="str">
        <f t="shared" si="434"/>
        <v>01 4 11 82400</v>
      </c>
      <c r="F805" s="7" t="s">
        <v>469</v>
      </c>
      <c r="G805" s="7" t="s">
        <v>486</v>
      </c>
      <c r="H805" s="7" t="s">
        <v>482</v>
      </c>
      <c r="I805" s="7" t="s">
        <v>545</v>
      </c>
      <c r="J805" s="4" t="s">
        <v>31</v>
      </c>
      <c r="K805" s="4" t="s">
        <v>69</v>
      </c>
      <c r="L805" s="4"/>
      <c r="M805" s="9">
        <f>M806</f>
        <v>714777.46</v>
      </c>
      <c r="N805" s="9">
        <f>N806</f>
        <v>864777.46</v>
      </c>
      <c r="O805" s="54">
        <f>O806</f>
        <v>0</v>
      </c>
      <c r="P805" s="9">
        <f t="shared" ref="P805:R805" si="466">P806</f>
        <v>0</v>
      </c>
      <c r="Q805" s="66">
        <f>Q806</f>
        <v>0</v>
      </c>
      <c r="R805" s="9">
        <f t="shared" si="466"/>
        <v>120000</v>
      </c>
      <c r="S805" s="62">
        <f>S806</f>
        <v>0</v>
      </c>
    </row>
    <row r="806" spans="1:19" outlineLevel="7">
      <c r="A806" s="3" t="s">
        <v>48</v>
      </c>
      <c r="B806" s="4" t="s">
        <v>4</v>
      </c>
      <c r="C806" s="7" t="s">
        <v>478</v>
      </c>
      <c r="D806" s="7" t="s">
        <v>470</v>
      </c>
      <c r="E806" s="8" t="str">
        <f t="shared" si="434"/>
        <v>01 4 11 82400</v>
      </c>
      <c r="F806" s="7" t="s">
        <v>469</v>
      </c>
      <c r="G806" s="7" t="s">
        <v>486</v>
      </c>
      <c r="H806" s="7" t="s">
        <v>482</v>
      </c>
      <c r="I806" s="7" t="s">
        <v>545</v>
      </c>
      <c r="J806" s="4" t="s">
        <v>31</v>
      </c>
      <c r="K806" s="4" t="s">
        <v>69</v>
      </c>
      <c r="L806" s="4" t="s">
        <v>70</v>
      </c>
      <c r="M806" s="21">
        <v>714777.46</v>
      </c>
      <c r="N806" s="21">
        <v>864777.46</v>
      </c>
      <c r="O806" s="55">
        <v>0</v>
      </c>
      <c r="P806" s="21">
        <v>0</v>
      </c>
      <c r="Q806" s="67">
        <v>0</v>
      </c>
      <c r="R806" s="21">
        <v>120000</v>
      </c>
      <c r="S806" s="63">
        <v>0</v>
      </c>
    </row>
    <row r="807" spans="1:19" ht="38.25" outlineLevel="7">
      <c r="A807" s="3" t="s">
        <v>38</v>
      </c>
      <c r="B807" s="4" t="s">
        <v>4</v>
      </c>
      <c r="C807" s="7" t="s">
        <v>478</v>
      </c>
      <c r="D807" s="7" t="s">
        <v>470</v>
      </c>
      <c r="E807" s="8" t="str">
        <f t="shared" si="434"/>
        <v>01 4 11 82400</v>
      </c>
      <c r="F807" s="7" t="s">
        <v>469</v>
      </c>
      <c r="G807" s="7" t="s">
        <v>486</v>
      </c>
      <c r="H807" s="7" t="s">
        <v>482</v>
      </c>
      <c r="I807" s="7" t="s">
        <v>545</v>
      </c>
      <c r="J807" s="4" t="s">
        <v>31</v>
      </c>
      <c r="K807" s="4" t="s">
        <v>39</v>
      </c>
      <c r="L807" s="4"/>
      <c r="M807" s="9">
        <f>M808</f>
        <v>97980.43</v>
      </c>
      <c r="N807" s="9">
        <f>N808</f>
        <v>97980.43</v>
      </c>
      <c r="O807" s="54">
        <f>O808</f>
        <v>0</v>
      </c>
      <c r="P807" s="9">
        <f t="shared" ref="P807:R807" si="467">P808</f>
        <v>97980.43</v>
      </c>
      <c r="Q807" s="66">
        <f>Q808</f>
        <v>0</v>
      </c>
      <c r="R807" s="9">
        <f t="shared" si="467"/>
        <v>97980.43</v>
      </c>
      <c r="S807" s="62">
        <f>S808</f>
        <v>0</v>
      </c>
    </row>
    <row r="808" spans="1:19" ht="38.25" outlineLevel="7">
      <c r="A808" s="3" t="s">
        <v>34</v>
      </c>
      <c r="B808" s="4" t="s">
        <v>4</v>
      </c>
      <c r="C808" s="7" t="s">
        <v>478</v>
      </c>
      <c r="D808" s="7" t="s">
        <v>470</v>
      </c>
      <c r="E808" s="8" t="str">
        <f t="shared" ref="E808:E869" si="468">CONCATENATE(F808," ",G808," ",H808," ",I808)</f>
        <v>01 4 11 82400</v>
      </c>
      <c r="F808" s="7" t="s">
        <v>469</v>
      </c>
      <c r="G808" s="7" t="s">
        <v>486</v>
      </c>
      <c r="H808" s="7" t="s">
        <v>482</v>
      </c>
      <c r="I808" s="7" t="s">
        <v>545</v>
      </c>
      <c r="J808" s="4" t="s">
        <v>31</v>
      </c>
      <c r="K808" s="4" t="s">
        <v>39</v>
      </c>
      <c r="L808" s="4" t="s">
        <v>74</v>
      </c>
      <c r="M808" s="21">
        <v>97980.43</v>
      </c>
      <c r="N808" s="21">
        <v>97980.43</v>
      </c>
      <c r="O808" s="55">
        <v>0</v>
      </c>
      <c r="P808" s="21">
        <v>97980.43</v>
      </c>
      <c r="Q808" s="67">
        <v>0</v>
      </c>
      <c r="R808" s="21">
        <v>97980.43</v>
      </c>
      <c r="S808" s="63">
        <v>0</v>
      </c>
    </row>
    <row r="809" spans="1:19" ht="38.25" outlineLevel="7">
      <c r="A809" s="3" t="s">
        <v>75</v>
      </c>
      <c r="B809" s="4" t="s">
        <v>4</v>
      </c>
      <c r="C809" s="7" t="s">
        <v>478</v>
      </c>
      <c r="D809" s="7" t="s">
        <v>470</v>
      </c>
      <c r="E809" s="8" t="str">
        <f t="shared" si="468"/>
        <v>01 4 11 82400</v>
      </c>
      <c r="F809" s="7" t="s">
        <v>469</v>
      </c>
      <c r="G809" s="7" t="s">
        <v>486</v>
      </c>
      <c r="H809" s="7" t="s">
        <v>482</v>
      </c>
      <c r="I809" s="7" t="s">
        <v>545</v>
      </c>
      <c r="J809" s="4" t="s">
        <v>31</v>
      </c>
      <c r="K809" s="4" t="s">
        <v>76</v>
      </c>
      <c r="L809" s="4"/>
      <c r="M809" s="9">
        <f>M810</f>
        <v>200000</v>
      </c>
      <c r="N809" s="9">
        <f>N810</f>
        <v>629000</v>
      </c>
      <c r="O809" s="54">
        <f>O810</f>
        <v>0</v>
      </c>
      <c r="P809" s="9">
        <f t="shared" ref="P809:R809" si="469">P810</f>
        <v>280000</v>
      </c>
      <c r="Q809" s="66">
        <f>Q810</f>
        <v>0</v>
      </c>
      <c r="R809" s="9">
        <f t="shared" si="469"/>
        <v>915000</v>
      </c>
      <c r="S809" s="62">
        <f>S810</f>
        <v>0</v>
      </c>
    </row>
    <row r="810" spans="1:19" ht="38.25" outlineLevel="7">
      <c r="A810" s="3" t="s">
        <v>77</v>
      </c>
      <c r="B810" s="4" t="s">
        <v>4</v>
      </c>
      <c r="C810" s="7" t="s">
        <v>478</v>
      </c>
      <c r="D810" s="7" t="s">
        <v>470</v>
      </c>
      <c r="E810" s="8" t="str">
        <f t="shared" si="468"/>
        <v>01 4 11 82400</v>
      </c>
      <c r="F810" s="7" t="s">
        <v>469</v>
      </c>
      <c r="G810" s="7" t="s">
        <v>486</v>
      </c>
      <c r="H810" s="7" t="s">
        <v>482</v>
      </c>
      <c r="I810" s="7" t="s">
        <v>545</v>
      </c>
      <c r="J810" s="4" t="s">
        <v>31</v>
      </c>
      <c r="K810" s="4" t="s">
        <v>76</v>
      </c>
      <c r="L810" s="4" t="s">
        <v>78</v>
      </c>
      <c r="M810" s="21">
        <v>200000</v>
      </c>
      <c r="N810" s="21">
        <v>629000</v>
      </c>
      <c r="O810" s="55">
        <v>0</v>
      </c>
      <c r="P810" s="21">
        <v>280000</v>
      </c>
      <c r="Q810" s="67">
        <v>0</v>
      </c>
      <c r="R810" s="21">
        <v>915000</v>
      </c>
      <c r="S810" s="63">
        <v>0</v>
      </c>
    </row>
    <row r="811" spans="1:19" ht="25.5" outlineLevel="6">
      <c r="A811" s="3" t="s">
        <v>135</v>
      </c>
      <c r="B811" s="4" t="s">
        <v>4</v>
      </c>
      <c r="C811" s="7" t="s">
        <v>478</v>
      </c>
      <c r="D811" s="7" t="s">
        <v>470</v>
      </c>
      <c r="E811" s="8" t="str">
        <f t="shared" si="468"/>
        <v>01 4 11 82400</v>
      </c>
      <c r="F811" s="7" t="s">
        <v>469</v>
      </c>
      <c r="G811" s="7" t="s">
        <v>486</v>
      </c>
      <c r="H811" s="7" t="s">
        <v>482</v>
      </c>
      <c r="I811" s="7" t="s">
        <v>545</v>
      </c>
      <c r="J811" s="4" t="s">
        <v>136</v>
      </c>
      <c r="K811" s="4"/>
      <c r="L811" s="4"/>
      <c r="M811" s="9">
        <f t="shared" ref="M811:S812" si="470">M812</f>
        <v>340080</v>
      </c>
      <c r="N811" s="9">
        <f t="shared" si="470"/>
        <v>340080</v>
      </c>
      <c r="O811" s="54">
        <f t="shared" si="470"/>
        <v>0</v>
      </c>
      <c r="P811" s="9">
        <f t="shared" ref="P811:R812" si="471">P812</f>
        <v>352560</v>
      </c>
      <c r="Q811" s="66">
        <f t="shared" si="470"/>
        <v>0</v>
      </c>
      <c r="R811" s="9">
        <f t="shared" si="471"/>
        <v>366662</v>
      </c>
      <c r="S811" s="62">
        <f t="shared" si="470"/>
        <v>0</v>
      </c>
    </row>
    <row r="812" spans="1:19" outlineLevel="7">
      <c r="A812" s="3" t="s">
        <v>115</v>
      </c>
      <c r="B812" s="4" t="s">
        <v>4</v>
      </c>
      <c r="C812" s="7" t="s">
        <v>478</v>
      </c>
      <c r="D812" s="7" t="s">
        <v>470</v>
      </c>
      <c r="E812" s="8" t="str">
        <f t="shared" si="468"/>
        <v>01 4 11 82400</v>
      </c>
      <c r="F812" s="7" t="s">
        <v>469</v>
      </c>
      <c r="G812" s="7" t="s">
        <v>486</v>
      </c>
      <c r="H812" s="7" t="s">
        <v>482</v>
      </c>
      <c r="I812" s="7" t="s">
        <v>545</v>
      </c>
      <c r="J812" s="4" t="s">
        <v>136</v>
      </c>
      <c r="K812" s="4" t="s">
        <v>116</v>
      </c>
      <c r="L812" s="4"/>
      <c r="M812" s="9">
        <f t="shared" si="470"/>
        <v>340080</v>
      </c>
      <c r="N812" s="9">
        <f t="shared" si="470"/>
        <v>340080</v>
      </c>
      <c r="O812" s="54">
        <f t="shared" si="470"/>
        <v>0</v>
      </c>
      <c r="P812" s="9">
        <f t="shared" si="471"/>
        <v>352560</v>
      </c>
      <c r="Q812" s="66">
        <f t="shared" si="470"/>
        <v>0</v>
      </c>
      <c r="R812" s="9">
        <f t="shared" si="471"/>
        <v>366662</v>
      </c>
      <c r="S812" s="62">
        <f t="shared" si="470"/>
        <v>0</v>
      </c>
    </row>
    <row r="813" spans="1:19" outlineLevel="7">
      <c r="A813" s="3" t="s">
        <v>117</v>
      </c>
      <c r="B813" s="4" t="s">
        <v>4</v>
      </c>
      <c r="C813" s="7" t="s">
        <v>478</v>
      </c>
      <c r="D813" s="7" t="s">
        <v>470</v>
      </c>
      <c r="E813" s="8" t="str">
        <f t="shared" si="468"/>
        <v>01 4 11 82400</v>
      </c>
      <c r="F813" s="7" t="s">
        <v>469</v>
      </c>
      <c r="G813" s="7" t="s">
        <v>486</v>
      </c>
      <c r="H813" s="7" t="s">
        <v>482</v>
      </c>
      <c r="I813" s="7" t="s">
        <v>545</v>
      </c>
      <c r="J813" s="4" t="s">
        <v>136</v>
      </c>
      <c r="K813" s="4" t="s">
        <v>116</v>
      </c>
      <c r="L813" s="4" t="s">
        <v>118</v>
      </c>
      <c r="M813" s="21">
        <v>340080</v>
      </c>
      <c r="N813" s="21">
        <v>340080</v>
      </c>
      <c r="O813" s="55">
        <v>0</v>
      </c>
      <c r="P813" s="21">
        <v>352560</v>
      </c>
      <c r="Q813" s="67">
        <v>0</v>
      </c>
      <c r="R813" s="21">
        <v>366662</v>
      </c>
      <c r="S813" s="63">
        <v>0</v>
      </c>
    </row>
    <row r="814" spans="1:19" ht="38.25" outlineLevel="4">
      <c r="A814" s="3" t="s">
        <v>109</v>
      </c>
      <c r="B814" s="4" t="s">
        <v>4</v>
      </c>
      <c r="C814" s="7" t="s">
        <v>478</v>
      </c>
      <c r="D814" s="7" t="s">
        <v>470</v>
      </c>
      <c r="E814" s="8" t="str">
        <f t="shared" si="468"/>
        <v>01 4 11 82400</v>
      </c>
      <c r="F814" s="7" t="s">
        <v>469</v>
      </c>
      <c r="G814" s="7" t="s">
        <v>486</v>
      </c>
      <c r="H814" s="7" t="s">
        <v>482</v>
      </c>
      <c r="I814" s="7" t="s">
        <v>545</v>
      </c>
      <c r="J814" s="4" t="s">
        <v>110</v>
      </c>
      <c r="K814" s="4"/>
      <c r="L814" s="4"/>
      <c r="M814" s="9">
        <f t="shared" ref="M814:S816" si="472">M815</f>
        <v>547162.11</v>
      </c>
      <c r="N814" s="9">
        <f t="shared" si="472"/>
        <v>1119903.1099999999</v>
      </c>
      <c r="O814" s="54">
        <f t="shared" si="472"/>
        <v>0</v>
      </c>
      <c r="P814" s="9">
        <f t="shared" ref="P814:R816" si="473">P815</f>
        <v>997162.11</v>
      </c>
      <c r="Q814" s="66">
        <f t="shared" si="472"/>
        <v>0</v>
      </c>
      <c r="R814" s="9">
        <f t="shared" si="473"/>
        <v>1397162.1099999999</v>
      </c>
      <c r="S814" s="62">
        <f t="shared" si="472"/>
        <v>0</v>
      </c>
    </row>
    <row r="815" spans="1:19" ht="25.5" outlineLevel="5">
      <c r="A815" s="3" t="s">
        <v>111</v>
      </c>
      <c r="B815" s="4" t="s">
        <v>4</v>
      </c>
      <c r="C815" s="7" t="s">
        <v>478</v>
      </c>
      <c r="D815" s="7" t="s">
        <v>470</v>
      </c>
      <c r="E815" s="8" t="str">
        <f t="shared" si="468"/>
        <v>01 4 11 82400</v>
      </c>
      <c r="F815" s="7" t="s">
        <v>469</v>
      </c>
      <c r="G815" s="7" t="s">
        <v>486</v>
      </c>
      <c r="H815" s="7" t="s">
        <v>482</v>
      </c>
      <c r="I815" s="7" t="s">
        <v>545</v>
      </c>
      <c r="J815" s="4" t="s">
        <v>112</v>
      </c>
      <c r="K815" s="4"/>
      <c r="L815" s="4"/>
      <c r="M815" s="9">
        <f t="shared" si="472"/>
        <v>547162.11</v>
      </c>
      <c r="N815" s="9">
        <f t="shared" si="472"/>
        <v>1119903.1099999999</v>
      </c>
      <c r="O815" s="54">
        <f t="shared" si="472"/>
        <v>0</v>
      </c>
      <c r="P815" s="9">
        <f t="shared" si="473"/>
        <v>997162.11</v>
      </c>
      <c r="Q815" s="66">
        <f t="shared" si="472"/>
        <v>0</v>
      </c>
      <c r="R815" s="9">
        <f t="shared" si="473"/>
        <v>1397162.1099999999</v>
      </c>
      <c r="S815" s="62">
        <f t="shared" si="472"/>
        <v>0</v>
      </c>
    </row>
    <row r="816" spans="1:19" ht="25.5" outlineLevel="6">
      <c r="A816" s="3" t="s">
        <v>138</v>
      </c>
      <c r="B816" s="4" t="s">
        <v>4</v>
      </c>
      <c r="C816" s="7" t="s">
        <v>478</v>
      </c>
      <c r="D816" s="7" t="s">
        <v>470</v>
      </c>
      <c r="E816" s="8" t="str">
        <f t="shared" si="468"/>
        <v>01 4 11 82400</v>
      </c>
      <c r="F816" s="7" t="s">
        <v>469</v>
      </c>
      <c r="G816" s="7" t="s">
        <v>486</v>
      </c>
      <c r="H816" s="7" t="s">
        <v>482</v>
      </c>
      <c r="I816" s="7" t="s">
        <v>545</v>
      </c>
      <c r="J816" s="4" t="s">
        <v>139</v>
      </c>
      <c r="K816" s="4"/>
      <c r="L816" s="4"/>
      <c r="M816" s="9">
        <f t="shared" si="472"/>
        <v>547162.11</v>
      </c>
      <c r="N816" s="9">
        <f t="shared" si="472"/>
        <v>1119903.1099999999</v>
      </c>
      <c r="O816" s="54">
        <f t="shared" si="472"/>
        <v>0</v>
      </c>
      <c r="P816" s="9">
        <f t="shared" si="473"/>
        <v>997162.11</v>
      </c>
      <c r="Q816" s="66">
        <f t="shared" si="472"/>
        <v>0</v>
      </c>
      <c r="R816" s="9">
        <f t="shared" si="473"/>
        <v>1397162.1099999999</v>
      </c>
      <c r="S816" s="62">
        <f t="shared" si="472"/>
        <v>0</v>
      </c>
    </row>
    <row r="817" spans="1:19" ht="51" outlineLevel="7">
      <c r="A817" s="3" t="s">
        <v>281</v>
      </c>
      <c r="B817" s="4" t="s">
        <v>4</v>
      </c>
      <c r="C817" s="7" t="s">
        <v>478</v>
      </c>
      <c r="D817" s="7" t="s">
        <v>470</v>
      </c>
      <c r="E817" s="8" t="str">
        <f t="shared" si="468"/>
        <v>01 4 11 82400</v>
      </c>
      <c r="F817" s="7" t="s">
        <v>469</v>
      </c>
      <c r="G817" s="7" t="s">
        <v>486</v>
      </c>
      <c r="H817" s="7" t="s">
        <v>482</v>
      </c>
      <c r="I817" s="7" t="s">
        <v>545</v>
      </c>
      <c r="J817" s="4" t="s">
        <v>139</v>
      </c>
      <c r="K817" s="4" t="s">
        <v>282</v>
      </c>
      <c r="L817" s="4"/>
      <c r="M817" s="9">
        <f>M818+M819+M820+M821</f>
        <v>547162.11</v>
      </c>
      <c r="N817" s="9">
        <f>N818+N819+N820+N821</f>
        <v>1119903.1099999999</v>
      </c>
      <c r="O817" s="54">
        <f>O818+O819+O820+O821</f>
        <v>0</v>
      </c>
      <c r="P817" s="9">
        <f t="shared" ref="P817:R817" si="474">P818+P819+P820+P821</f>
        <v>997162.11</v>
      </c>
      <c r="Q817" s="66">
        <f>Q818+Q819+Q820+Q821</f>
        <v>0</v>
      </c>
      <c r="R817" s="9">
        <f t="shared" si="474"/>
        <v>1397162.1099999999</v>
      </c>
      <c r="S817" s="62">
        <f>S818+S819+S820+S821</f>
        <v>0</v>
      </c>
    </row>
    <row r="818" spans="1:19" outlineLevel="7">
      <c r="A818" s="3" t="s">
        <v>48</v>
      </c>
      <c r="B818" s="4" t="s">
        <v>4</v>
      </c>
      <c r="C818" s="7" t="s">
        <v>478</v>
      </c>
      <c r="D818" s="7" t="s">
        <v>470</v>
      </c>
      <c r="E818" s="8" t="str">
        <f t="shared" si="468"/>
        <v>01 4 11 82400</v>
      </c>
      <c r="F818" s="7" t="s">
        <v>469</v>
      </c>
      <c r="G818" s="7" t="s">
        <v>486</v>
      </c>
      <c r="H818" s="7" t="s">
        <v>482</v>
      </c>
      <c r="I818" s="7" t="s">
        <v>545</v>
      </c>
      <c r="J818" s="4" t="s">
        <v>139</v>
      </c>
      <c r="K818" s="4" t="s">
        <v>282</v>
      </c>
      <c r="L818" s="4" t="s">
        <v>70</v>
      </c>
      <c r="M818" s="21">
        <v>359162.11</v>
      </c>
      <c r="N818" s="21">
        <v>999903.11</v>
      </c>
      <c r="O818" s="55">
        <v>0</v>
      </c>
      <c r="P818" s="21">
        <v>359162.11</v>
      </c>
      <c r="Q818" s="67">
        <v>0</v>
      </c>
      <c r="R818" s="21">
        <v>359162.11</v>
      </c>
      <c r="S818" s="63">
        <v>0</v>
      </c>
    </row>
    <row r="819" spans="1:19" ht="25.5" outlineLevel="7">
      <c r="A819" s="3" t="s">
        <v>43</v>
      </c>
      <c r="B819" s="4" t="s">
        <v>4</v>
      </c>
      <c r="C819" s="7" t="s">
        <v>478</v>
      </c>
      <c r="D819" s="7" t="s">
        <v>470</v>
      </c>
      <c r="E819" s="8" t="str">
        <f t="shared" si="468"/>
        <v>01 4 11 82400</v>
      </c>
      <c r="F819" s="7" t="s">
        <v>469</v>
      </c>
      <c r="G819" s="7" t="s">
        <v>486</v>
      </c>
      <c r="H819" s="7" t="s">
        <v>482</v>
      </c>
      <c r="I819" s="7" t="s">
        <v>545</v>
      </c>
      <c r="J819" s="4" t="s">
        <v>139</v>
      </c>
      <c r="K819" s="4" t="s">
        <v>282</v>
      </c>
      <c r="L819" s="4" t="s">
        <v>73</v>
      </c>
      <c r="M819" s="21">
        <v>50000</v>
      </c>
      <c r="N819" s="21">
        <v>0</v>
      </c>
      <c r="O819" s="55">
        <v>0</v>
      </c>
      <c r="P819" s="21">
        <v>500000</v>
      </c>
      <c r="Q819" s="67">
        <v>0</v>
      </c>
      <c r="R819" s="21">
        <v>900000</v>
      </c>
      <c r="S819" s="63">
        <v>0</v>
      </c>
    </row>
    <row r="820" spans="1:19" ht="38.25" outlineLevel="7">
      <c r="A820" s="3" t="s">
        <v>34</v>
      </c>
      <c r="B820" s="4" t="s">
        <v>4</v>
      </c>
      <c r="C820" s="7" t="s">
        <v>478</v>
      </c>
      <c r="D820" s="7" t="s">
        <v>470</v>
      </c>
      <c r="E820" s="8" t="str">
        <f t="shared" si="468"/>
        <v>01 4 11 82400</v>
      </c>
      <c r="F820" s="7" t="s">
        <v>469</v>
      </c>
      <c r="G820" s="7" t="s">
        <v>486</v>
      </c>
      <c r="H820" s="7" t="s">
        <v>482</v>
      </c>
      <c r="I820" s="7" t="s">
        <v>545</v>
      </c>
      <c r="J820" s="4" t="s">
        <v>139</v>
      </c>
      <c r="K820" s="4" t="s">
        <v>282</v>
      </c>
      <c r="L820" s="4" t="s">
        <v>74</v>
      </c>
      <c r="M820" s="21">
        <v>50000</v>
      </c>
      <c r="N820" s="21">
        <v>100000</v>
      </c>
      <c r="O820" s="55">
        <v>0</v>
      </c>
      <c r="P820" s="21">
        <v>50000</v>
      </c>
      <c r="Q820" s="67">
        <v>0</v>
      </c>
      <c r="R820" s="21">
        <v>50000</v>
      </c>
      <c r="S820" s="63">
        <v>0</v>
      </c>
    </row>
    <row r="821" spans="1:19" ht="38.25" outlineLevel="7">
      <c r="A821" s="3" t="s">
        <v>77</v>
      </c>
      <c r="B821" s="4" t="s">
        <v>4</v>
      </c>
      <c r="C821" s="7" t="s">
        <v>478</v>
      </c>
      <c r="D821" s="7" t="s">
        <v>470</v>
      </c>
      <c r="E821" s="8" t="str">
        <f t="shared" si="468"/>
        <v>01 4 11 82400</v>
      </c>
      <c r="F821" s="7" t="s">
        <v>469</v>
      </c>
      <c r="G821" s="7" t="s">
        <v>486</v>
      </c>
      <c r="H821" s="7" t="s">
        <v>482</v>
      </c>
      <c r="I821" s="7" t="s">
        <v>545</v>
      </c>
      <c r="J821" s="4" t="s">
        <v>139</v>
      </c>
      <c r="K821" s="4" t="s">
        <v>282</v>
      </c>
      <c r="L821" s="4" t="s">
        <v>78</v>
      </c>
      <c r="M821" s="21">
        <v>88000</v>
      </c>
      <c r="N821" s="21">
        <v>20000</v>
      </c>
      <c r="O821" s="55">
        <v>0</v>
      </c>
      <c r="P821" s="21">
        <v>88000</v>
      </c>
      <c r="Q821" s="67">
        <v>0</v>
      </c>
      <c r="R821" s="21">
        <v>88000</v>
      </c>
      <c r="S821" s="63">
        <v>0</v>
      </c>
    </row>
    <row r="822" spans="1:19" outlineLevel="1">
      <c r="A822" s="3" t="s">
        <v>291</v>
      </c>
      <c r="B822" s="4" t="s">
        <v>4</v>
      </c>
      <c r="C822" s="7" t="s">
        <v>476</v>
      </c>
      <c r="D822" s="7"/>
      <c r="E822" s="8"/>
      <c r="F822" s="7" t="s">
        <v>468</v>
      </c>
      <c r="G822" s="7" t="s">
        <v>485</v>
      </c>
      <c r="H822" s="7" t="s">
        <v>468</v>
      </c>
      <c r="I822" s="7" t="s">
        <v>489</v>
      </c>
      <c r="J822" s="4"/>
      <c r="K822" s="4"/>
      <c r="L822" s="4"/>
      <c r="M822" s="9">
        <f>M823+M830+M836+M853</f>
        <v>30046735</v>
      </c>
      <c r="N822" s="9">
        <f>N823+N830+N836+N853</f>
        <v>26201335</v>
      </c>
      <c r="O822" s="54">
        <f>O823+O830+O836+O853</f>
        <v>0</v>
      </c>
      <c r="P822" s="9">
        <f t="shared" ref="P822:R822" si="475">P823+P830+P836+P853</f>
        <v>33923192</v>
      </c>
      <c r="Q822" s="66">
        <f>Q823+Q830+Q836+Q853</f>
        <v>0</v>
      </c>
      <c r="R822" s="9">
        <f t="shared" si="475"/>
        <v>38182308</v>
      </c>
      <c r="S822" s="62">
        <f>S823+S830+S836+S853</f>
        <v>0</v>
      </c>
    </row>
    <row r="823" spans="1:19" outlineLevel="2">
      <c r="A823" s="3" t="s">
        <v>292</v>
      </c>
      <c r="B823" s="4" t="s">
        <v>4</v>
      </c>
      <c r="C823" s="7" t="s">
        <v>476</v>
      </c>
      <c r="D823" s="7" t="s">
        <v>469</v>
      </c>
      <c r="E823" s="8"/>
      <c r="F823" s="7" t="s">
        <v>468</v>
      </c>
      <c r="G823" s="7" t="s">
        <v>485</v>
      </c>
      <c r="H823" s="7" t="s">
        <v>468</v>
      </c>
      <c r="I823" s="7" t="s">
        <v>489</v>
      </c>
      <c r="J823" s="4"/>
      <c r="K823" s="4"/>
      <c r="L823" s="4"/>
      <c r="M823" s="9">
        <f t="shared" ref="M823:S828" si="476">M824</f>
        <v>5411435</v>
      </c>
      <c r="N823" s="9">
        <f t="shared" si="476"/>
        <v>5411435</v>
      </c>
      <c r="O823" s="54">
        <f t="shared" si="476"/>
        <v>0</v>
      </c>
      <c r="P823" s="9">
        <f t="shared" ref="P823:P828" si="477">P824</f>
        <v>5627892</v>
      </c>
      <c r="Q823" s="66">
        <f t="shared" si="476"/>
        <v>0</v>
      </c>
      <c r="R823" s="9">
        <f t="shared" ref="R823:R828" si="478">R824</f>
        <v>5853008</v>
      </c>
      <c r="S823" s="62">
        <f t="shared" si="476"/>
        <v>0</v>
      </c>
    </row>
    <row r="824" spans="1:19" ht="25.5" outlineLevel="3">
      <c r="A824" s="3" t="s">
        <v>293</v>
      </c>
      <c r="B824" s="4" t="s">
        <v>4</v>
      </c>
      <c r="C824" s="7" t="s">
        <v>476</v>
      </c>
      <c r="D824" s="7" t="s">
        <v>469</v>
      </c>
      <c r="E824" s="8" t="str">
        <f t="shared" si="468"/>
        <v>01 4 11 82450</v>
      </c>
      <c r="F824" s="7" t="s">
        <v>469</v>
      </c>
      <c r="G824" s="7" t="s">
        <v>486</v>
      </c>
      <c r="H824" s="7" t="s">
        <v>482</v>
      </c>
      <c r="I824" s="7" t="s">
        <v>548</v>
      </c>
      <c r="J824" s="4"/>
      <c r="K824" s="4"/>
      <c r="L824" s="4"/>
      <c r="M824" s="9">
        <f t="shared" si="476"/>
        <v>5411435</v>
      </c>
      <c r="N824" s="9">
        <f t="shared" si="476"/>
        <v>5411435</v>
      </c>
      <c r="O824" s="54">
        <f t="shared" si="476"/>
        <v>0</v>
      </c>
      <c r="P824" s="9">
        <f t="shared" si="477"/>
        <v>5627892</v>
      </c>
      <c r="Q824" s="66">
        <f t="shared" si="476"/>
        <v>0</v>
      </c>
      <c r="R824" s="9">
        <f t="shared" si="478"/>
        <v>5853008</v>
      </c>
      <c r="S824" s="62">
        <f t="shared" si="476"/>
        <v>0</v>
      </c>
    </row>
    <row r="825" spans="1:19" ht="25.5" outlineLevel="4">
      <c r="A825" s="3" t="s">
        <v>294</v>
      </c>
      <c r="B825" s="4" t="s">
        <v>4</v>
      </c>
      <c r="C825" s="7" t="s">
        <v>476</v>
      </c>
      <c r="D825" s="7" t="s">
        <v>469</v>
      </c>
      <c r="E825" s="8" t="str">
        <f t="shared" si="468"/>
        <v>01 4 11 82450</v>
      </c>
      <c r="F825" s="7" t="s">
        <v>469</v>
      </c>
      <c r="G825" s="7" t="s">
        <v>486</v>
      </c>
      <c r="H825" s="7" t="s">
        <v>482</v>
      </c>
      <c r="I825" s="7" t="s">
        <v>548</v>
      </c>
      <c r="J825" s="4" t="s">
        <v>295</v>
      </c>
      <c r="K825" s="4"/>
      <c r="L825" s="4"/>
      <c r="M825" s="9">
        <f t="shared" si="476"/>
        <v>5411435</v>
      </c>
      <c r="N825" s="9">
        <f t="shared" si="476"/>
        <v>5411435</v>
      </c>
      <c r="O825" s="54">
        <f t="shared" si="476"/>
        <v>0</v>
      </c>
      <c r="P825" s="9">
        <f t="shared" si="477"/>
        <v>5627892</v>
      </c>
      <c r="Q825" s="66">
        <f t="shared" si="476"/>
        <v>0</v>
      </c>
      <c r="R825" s="9">
        <f t="shared" si="478"/>
        <v>5853008</v>
      </c>
      <c r="S825" s="62">
        <f t="shared" si="476"/>
        <v>0</v>
      </c>
    </row>
    <row r="826" spans="1:19" ht="25.5" outlineLevel="5">
      <c r="A826" s="3" t="s">
        <v>296</v>
      </c>
      <c r="B826" s="4" t="s">
        <v>4</v>
      </c>
      <c r="C826" s="7" t="s">
        <v>476</v>
      </c>
      <c r="D826" s="7" t="s">
        <v>469</v>
      </c>
      <c r="E826" s="8" t="str">
        <f t="shared" si="468"/>
        <v>01 4 11 82450</v>
      </c>
      <c r="F826" s="7" t="s">
        <v>469</v>
      </c>
      <c r="G826" s="7" t="s">
        <v>486</v>
      </c>
      <c r="H826" s="7" t="s">
        <v>482</v>
      </c>
      <c r="I826" s="7" t="s">
        <v>548</v>
      </c>
      <c r="J826" s="4" t="s">
        <v>73</v>
      </c>
      <c r="K826" s="4"/>
      <c r="L826" s="4"/>
      <c r="M826" s="9">
        <f t="shared" si="476"/>
        <v>5411435</v>
      </c>
      <c r="N826" s="9">
        <f t="shared" si="476"/>
        <v>5411435</v>
      </c>
      <c r="O826" s="54">
        <f t="shared" si="476"/>
        <v>0</v>
      </c>
      <c r="P826" s="9">
        <f t="shared" si="477"/>
        <v>5627892</v>
      </c>
      <c r="Q826" s="66">
        <f t="shared" si="476"/>
        <v>0</v>
      </c>
      <c r="R826" s="9">
        <f t="shared" si="478"/>
        <v>5853008</v>
      </c>
      <c r="S826" s="62">
        <f t="shared" si="476"/>
        <v>0</v>
      </c>
    </row>
    <row r="827" spans="1:19" ht="25.5" outlineLevel="6">
      <c r="A827" s="3" t="s">
        <v>297</v>
      </c>
      <c r="B827" s="4" t="s">
        <v>4</v>
      </c>
      <c r="C827" s="7" t="s">
        <v>476</v>
      </c>
      <c r="D827" s="7" t="s">
        <v>469</v>
      </c>
      <c r="E827" s="8" t="str">
        <f t="shared" si="468"/>
        <v>01 4 11 82450</v>
      </c>
      <c r="F827" s="7" t="s">
        <v>469</v>
      </c>
      <c r="G827" s="7" t="s">
        <v>486</v>
      </c>
      <c r="H827" s="7" t="s">
        <v>482</v>
      </c>
      <c r="I827" s="7" t="s">
        <v>548</v>
      </c>
      <c r="J827" s="4" t="s">
        <v>298</v>
      </c>
      <c r="K827" s="4"/>
      <c r="L827" s="4"/>
      <c r="M827" s="9">
        <f t="shared" si="476"/>
        <v>5411435</v>
      </c>
      <c r="N827" s="9">
        <f t="shared" si="476"/>
        <v>5411435</v>
      </c>
      <c r="O827" s="54">
        <f t="shared" si="476"/>
        <v>0</v>
      </c>
      <c r="P827" s="9">
        <f t="shared" si="477"/>
        <v>5627892</v>
      </c>
      <c r="Q827" s="66">
        <f t="shared" si="476"/>
        <v>0</v>
      </c>
      <c r="R827" s="9">
        <f t="shared" si="478"/>
        <v>5853008</v>
      </c>
      <c r="S827" s="62">
        <f t="shared" si="476"/>
        <v>0</v>
      </c>
    </row>
    <row r="828" spans="1:19" ht="51" outlineLevel="7">
      <c r="A828" s="3" t="s">
        <v>299</v>
      </c>
      <c r="B828" s="4" t="s">
        <v>4</v>
      </c>
      <c r="C828" s="7" t="s">
        <v>476</v>
      </c>
      <c r="D828" s="7" t="s">
        <v>469</v>
      </c>
      <c r="E828" s="8" t="str">
        <f t="shared" si="468"/>
        <v>01 4 11 82450</v>
      </c>
      <c r="F828" s="7" t="s">
        <v>469</v>
      </c>
      <c r="G828" s="7" t="s">
        <v>486</v>
      </c>
      <c r="H828" s="7" t="s">
        <v>482</v>
      </c>
      <c r="I828" s="7" t="s">
        <v>548</v>
      </c>
      <c r="J828" s="4" t="s">
        <v>298</v>
      </c>
      <c r="K828" s="4" t="s">
        <v>300</v>
      </c>
      <c r="L828" s="4"/>
      <c r="M828" s="9">
        <f t="shared" si="476"/>
        <v>5411435</v>
      </c>
      <c r="N828" s="9">
        <f t="shared" si="476"/>
        <v>5411435</v>
      </c>
      <c r="O828" s="54">
        <f t="shared" si="476"/>
        <v>0</v>
      </c>
      <c r="P828" s="9">
        <f t="shared" si="477"/>
        <v>5627892</v>
      </c>
      <c r="Q828" s="66">
        <f t="shared" si="476"/>
        <v>0</v>
      </c>
      <c r="R828" s="9">
        <f t="shared" si="478"/>
        <v>5853008</v>
      </c>
      <c r="S828" s="62">
        <f t="shared" si="476"/>
        <v>0</v>
      </c>
    </row>
    <row r="829" spans="1:19" ht="51" outlineLevel="7">
      <c r="A829" s="3" t="s">
        <v>301</v>
      </c>
      <c r="B829" s="4" t="s">
        <v>4</v>
      </c>
      <c r="C829" s="7" t="s">
        <v>476</v>
      </c>
      <c r="D829" s="7" t="s">
        <v>469</v>
      </c>
      <c r="E829" s="8" t="str">
        <f t="shared" si="468"/>
        <v>01 4 11 82450</v>
      </c>
      <c r="F829" s="7" t="s">
        <v>469</v>
      </c>
      <c r="G829" s="7" t="s">
        <v>486</v>
      </c>
      <c r="H829" s="7" t="s">
        <v>482</v>
      </c>
      <c r="I829" s="7" t="s">
        <v>548</v>
      </c>
      <c r="J829" s="4" t="s">
        <v>298</v>
      </c>
      <c r="K829" s="4" t="s">
        <v>300</v>
      </c>
      <c r="L829" s="4" t="s">
        <v>302</v>
      </c>
      <c r="M829" s="21">
        <v>5411435</v>
      </c>
      <c r="N829" s="21">
        <v>5411435</v>
      </c>
      <c r="O829" s="55">
        <v>0</v>
      </c>
      <c r="P829" s="21">
        <v>5627892</v>
      </c>
      <c r="Q829" s="67">
        <v>0</v>
      </c>
      <c r="R829" s="21">
        <v>5853008</v>
      </c>
      <c r="S829" s="63">
        <v>0</v>
      </c>
    </row>
    <row r="830" spans="1:19" ht="25.5" outlineLevel="2">
      <c r="A830" s="3" t="s">
        <v>303</v>
      </c>
      <c r="B830" s="4" t="s">
        <v>4</v>
      </c>
      <c r="C830" s="7" t="s">
        <v>476</v>
      </c>
      <c r="D830" s="7" t="s">
        <v>474</v>
      </c>
      <c r="E830" s="8"/>
      <c r="F830" s="7" t="s">
        <v>468</v>
      </c>
      <c r="G830" s="7" t="s">
        <v>485</v>
      </c>
      <c r="H830" s="7" t="s">
        <v>468</v>
      </c>
      <c r="I830" s="7" t="s">
        <v>489</v>
      </c>
      <c r="J830" s="4"/>
      <c r="K830" s="4"/>
      <c r="L830" s="4"/>
      <c r="M830" s="9">
        <f t="shared" ref="M830:S834" si="479">M831</f>
        <v>0</v>
      </c>
      <c r="N830" s="9">
        <f t="shared" si="479"/>
        <v>120000</v>
      </c>
      <c r="O830" s="54">
        <f t="shared" si="479"/>
        <v>0</v>
      </c>
      <c r="P830" s="9">
        <f t="shared" ref="P830:R834" si="480">P831</f>
        <v>0</v>
      </c>
      <c r="Q830" s="66">
        <f t="shared" si="479"/>
        <v>0</v>
      </c>
      <c r="R830" s="9">
        <f t="shared" si="480"/>
        <v>0</v>
      </c>
      <c r="S830" s="62">
        <f t="shared" si="479"/>
        <v>0</v>
      </c>
    </row>
    <row r="831" spans="1:19" ht="25.5" outlineLevel="3">
      <c r="A831" s="3" t="s">
        <v>304</v>
      </c>
      <c r="B831" s="4" t="s">
        <v>4</v>
      </c>
      <c r="C831" s="7" t="s">
        <v>476</v>
      </c>
      <c r="D831" s="7" t="s">
        <v>474</v>
      </c>
      <c r="E831" s="8" t="str">
        <f t="shared" si="468"/>
        <v>99 0 00 83030</v>
      </c>
      <c r="F831" s="7" t="s">
        <v>484</v>
      </c>
      <c r="G831" s="7" t="s">
        <v>485</v>
      </c>
      <c r="H831" s="7" t="s">
        <v>468</v>
      </c>
      <c r="I831" s="7" t="s">
        <v>549</v>
      </c>
      <c r="J831" s="4"/>
      <c r="K831" s="4"/>
      <c r="L831" s="4"/>
      <c r="M831" s="9">
        <f t="shared" si="479"/>
        <v>0</v>
      </c>
      <c r="N831" s="9">
        <f t="shared" si="479"/>
        <v>120000</v>
      </c>
      <c r="O831" s="54">
        <f t="shared" si="479"/>
        <v>0</v>
      </c>
      <c r="P831" s="9">
        <f t="shared" si="480"/>
        <v>0</v>
      </c>
      <c r="Q831" s="66">
        <f t="shared" si="479"/>
        <v>0</v>
      </c>
      <c r="R831" s="9">
        <f t="shared" si="480"/>
        <v>0</v>
      </c>
      <c r="S831" s="62">
        <f t="shared" si="479"/>
        <v>0</v>
      </c>
    </row>
    <row r="832" spans="1:19" ht="25.5" outlineLevel="4">
      <c r="A832" s="3" t="s">
        <v>294</v>
      </c>
      <c r="B832" s="4" t="s">
        <v>4</v>
      </c>
      <c r="C832" s="7" t="s">
        <v>476</v>
      </c>
      <c r="D832" s="7" t="s">
        <v>474</v>
      </c>
      <c r="E832" s="8" t="str">
        <f t="shared" si="468"/>
        <v>99 0 00 83030</v>
      </c>
      <c r="F832" s="7" t="s">
        <v>484</v>
      </c>
      <c r="G832" s="7" t="s">
        <v>485</v>
      </c>
      <c r="H832" s="7" t="s">
        <v>468</v>
      </c>
      <c r="I832" s="7" t="s">
        <v>549</v>
      </c>
      <c r="J832" s="4" t="s">
        <v>295</v>
      </c>
      <c r="K832" s="4"/>
      <c r="L832" s="4"/>
      <c r="M832" s="9">
        <f t="shared" si="479"/>
        <v>0</v>
      </c>
      <c r="N832" s="9">
        <f t="shared" si="479"/>
        <v>120000</v>
      </c>
      <c r="O832" s="54">
        <f t="shared" si="479"/>
        <v>0</v>
      </c>
      <c r="P832" s="9">
        <f t="shared" si="480"/>
        <v>0</v>
      </c>
      <c r="Q832" s="66">
        <f t="shared" si="479"/>
        <v>0</v>
      </c>
      <c r="R832" s="9">
        <f t="shared" si="480"/>
        <v>0</v>
      </c>
      <c r="S832" s="62">
        <f t="shared" si="479"/>
        <v>0</v>
      </c>
    </row>
    <row r="833" spans="1:19" outlineLevel="5">
      <c r="A833" s="3" t="s">
        <v>305</v>
      </c>
      <c r="B833" s="4" t="s">
        <v>4</v>
      </c>
      <c r="C833" s="7" t="s">
        <v>476</v>
      </c>
      <c r="D833" s="7" t="s">
        <v>474</v>
      </c>
      <c r="E833" s="8" t="str">
        <f t="shared" si="468"/>
        <v>99 0 00 83030</v>
      </c>
      <c r="F833" s="7" t="s">
        <v>484</v>
      </c>
      <c r="G833" s="7" t="s">
        <v>485</v>
      </c>
      <c r="H833" s="7" t="s">
        <v>468</v>
      </c>
      <c r="I833" s="7" t="s">
        <v>549</v>
      </c>
      <c r="J833" s="4" t="s">
        <v>306</v>
      </c>
      <c r="K833" s="4"/>
      <c r="L833" s="4"/>
      <c r="M833" s="9">
        <f t="shared" si="479"/>
        <v>0</v>
      </c>
      <c r="N833" s="9">
        <f t="shared" si="479"/>
        <v>120000</v>
      </c>
      <c r="O833" s="54">
        <f t="shared" si="479"/>
        <v>0</v>
      </c>
      <c r="P833" s="9">
        <f t="shared" si="480"/>
        <v>0</v>
      </c>
      <c r="Q833" s="66">
        <f t="shared" si="479"/>
        <v>0</v>
      </c>
      <c r="R833" s="9">
        <f t="shared" si="480"/>
        <v>0</v>
      </c>
      <c r="S833" s="62">
        <f t="shared" si="479"/>
        <v>0</v>
      </c>
    </row>
    <row r="834" spans="1:19" ht="25.5" outlineLevel="7">
      <c r="A834" s="3" t="s">
        <v>307</v>
      </c>
      <c r="B834" s="4" t="s">
        <v>4</v>
      </c>
      <c r="C834" s="7" t="s">
        <v>476</v>
      </c>
      <c r="D834" s="7" t="s">
        <v>474</v>
      </c>
      <c r="E834" s="8" t="str">
        <f t="shared" si="468"/>
        <v>99 0 00 83030</v>
      </c>
      <c r="F834" s="7" t="s">
        <v>484</v>
      </c>
      <c r="G834" s="7" t="s">
        <v>485</v>
      </c>
      <c r="H834" s="7" t="s">
        <v>468</v>
      </c>
      <c r="I834" s="7" t="s">
        <v>549</v>
      </c>
      <c r="J834" s="4" t="s">
        <v>306</v>
      </c>
      <c r="K834" s="4" t="s">
        <v>308</v>
      </c>
      <c r="L834" s="4"/>
      <c r="M834" s="9">
        <f t="shared" si="479"/>
        <v>0</v>
      </c>
      <c r="N834" s="9">
        <f t="shared" si="479"/>
        <v>120000</v>
      </c>
      <c r="O834" s="54">
        <f t="shared" si="479"/>
        <v>0</v>
      </c>
      <c r="P834" s="9">
        <f t="shared" si="480"/>
        <v>0</v>
      </c>
      <c r="Q834" s="66">
        <f t="shared" si="479"/>
        <v>0</v>
      </c>
      <c r="R834" s="9">
        <f t="shared" si="480"/>
        <v>0</v>
      </c>
      <c r="S834" s="62">
        <f t="shared" si="479"/>
        <v>0</v>
      </c>
    </row>
    <row r="835" spans="1:19" ht="25.5" outlineLevel="7">
      <c r="A835" s="3" t="s">
        <v>309</v>
      </c>
      <c r="B835" s="4" t="s">
        <v>4</v>
      </c>
      <c r="C835" s="7" t="s">
        <v>476</v>
      </c>
      <c r="D835" s="7" t="s">
        <v>474</v>
      </c>
      <c r="E835" s="8" t="str">
        <f t="shared" si="468"/>
        <v>99 0 00 83030</v>
      </c>
      <c r="F835" s="7" t="s">
        <v>484</v>
      </c>
      <c r="G835" s="7" t="s">
        <v>485</v>
      </c>
      <c r="H835" s="7" t="s">
        <v>468</v>
      </c>
      <c r="I835" s="7" t="s">
        <v>549</v>
      </c>
      <c r="J835" s="4" t="s">
        <v>306</v>
      </c>
      <c r="K835" s="4" t="s">
        <v>308</v>
      </c>
      <c r="L835" s="4" t="s">
        <v>310</v>
      </c>
      <c r="M835" s="21">
        <v>0</v>
      </c>
      <c r="N835" s="21">
        <v>120000</v>
      </c>
      <c r="O835" s="55">
        <v>0</v>
      </c>
      <c r="P835" s="21">
        <v>0</v>
      </c>
      <c r="Q835" s="67">
        <v>0</v>
      </c>
      <c r="R835" s="21">
        <v>0</v>
      </c>
      <c r="S835" s="63">
        <v>0</v>
      </c>
    </row>
    <row r="836" spans="1:19" outlineLevel="2">
      <c r="A836" s="3" t="s">
        <v>311</v>
      </c>
      <c r="B836" s="4" t="s">
        <v>4</v>
      </c>
      <c r="C836" s="7" t="s">
        <v>476</v>
      </c>
      <c r="D836" s="7" t="s">
        <v>470</v>
      </c>
      <c r="E836" s="8"/>
      <c r="F836" s="7" t="s">
        <v>468</v>
      </c>
      <c r="G836" s="7" t="s">
        <v>485</v>
      </c>
      <c r="H836" s="7" t="s">
        <v>468</v>
      </c>
      <c r="I836" s="7" t="s">
        <v>489</v>
      </c>
      <c r="J836" s="4"/>
      <c r="K836" s="4"/>
      <c r="L836" s="4"/>
      <c r="M836" s="9">
        <f>M837+M843</f>
        <v>24559300</v>
      </c>
      <c r="N836" s="9">
        <f>N837+N843</f>
        <v>20605900</v>
      </c>
      <c r="O836" s="54">
        <f>O837+O843</f>
        <v>0</v>
      </c>
      <c r="P836" s="9">
        <f t="shared" ref="P836:R836" si="481">P837+P843</f>
        <v>28208300</v>
      </c>
      <c r="Q836" s="66">
        <f>Q837+Q843</f>
        <v>0</v>
      </c>
      <c r="R836" s="9">
        <f t="shared" si="481"/>
        <v>32242300</v>
      </c>
      <c r="S836" s="62">
        <f>S837+S843</f>
        <v>0</v>
      </c>
    </row>
    <row r="837" spans="1:19" ht="51" outlineLevel="3">
      <c r="A837" s="3" t="s">
        <v>312</v>
      </c>
      <c r="B837" s="4" t="s">
        <v>4</v>
      </c>
      <c r="C837" s="7" t="s">
        <v>476</v>
      </c>
      <c r="D837" s="7" t="s">
        <v>470</v>
      </c>
      <c r="E837" s="8" t="str">
        <f t="shared" si="468"/>
        <v>01 4 11 16710</v>
      </c>
      <c r="F837" s="7" t="s">
        <v>469</v>
      </c>
      <c r="G837" s="7" t="s">
        <v>486</v>
      </c>
      <c r="H837" s="7" t="s">
        <v>482</v>
      </c>
      <c r="I837" s="7" t="s">
        <v>550</v>
      </c>
      <c r="J837" s="4"/>
      <c r="K837" s="4"/>
      <c r="L837" s="4"/>
      <c r="M837" s="9">
        <f t="shared" ref="M837:S841" si="482">M838</f>
        <v>190000</v>
      </c>
      <c r="N837" s="9">
        <f t="shared" si="482"/>
        <v>190000</v>
      </c>
      <c r="O837" s="54">
        <f t="shared" si="482"/>
        <v>0</v>
      </c>
      <c r="P837" s="9">
        <f t="shared" ref="P837:R841" si="483">P838</f>
        <v>190000</v>
      </c>
      <c r="Q837" s="66">
        <f t="shared" si="482"/>
        <v>0</v>
      </c>
      <c r="R837" s="9">
        <f t="shared" si="483"/>
        <v>190000</v>
      </c>
      <c r="S837" s="62">
        <f t="shared" si="482"/>
        <v>0</v>
      </c>
    </row>
    <row r="838" spans="1:19" ht="25.5" outlineLevel="4">
      <c r="A838" s="3" t="s">
        <v>294</v>
      </c>
      <c r="B838" s="4" t="s">
        <v>4</v>
      </c>
      <c r="C838" s="7" t="s">
        <v>476</v>
      </c>
      <c r="D838" s="7" t="s">
        <v>470</v>
      </c>
      <c r="E838" s="8" t="str">
        <f t="shared" si="468"/>
        <v>01 4 11 16710</v>
      </c>
      <c r="F838" s="7" t="s">
        <v>469</v>
      </c>
      <c r="G838" s="7" t="s">
        <v>486</v>
      </c>
      <c r="H838" s="7" t="s">
        <v>482</v>
      </c>
      <c r="I838" s="7" t="s">
        <v>550</v>
      </c>
      <c r="J838" s="4" t="s">
        <v>295</v>
      </c>
      <c r="K838" s="4"/>
      <c r="L838" s="4"/>
      <c r="M838" s="9">
        <f t="shared" si="482"/>
        <v>190000</v>
      </c>
      <c r="N838" s="9">
        <f t="shared" si="482"/>
        <v>190000</v>
      </c>
      <c r="O838" s="54">
        <f t="shared" si="482"/>
        <v>0</v>
      </c>
      <c r="P838" s="9">
        <f t="shared" si="483"/>
        <v>190000</v>
      </c>
      <c r="Q838" s="66">
        <f t="shared" si="482"/>
        <v>0</v>
      </c>
      <c r="R838" s="9">
        <f t="shared" si="483"/>
        <v>190000</v>
      </c>
      <c r="S838" s="62">
        <f t="shared" si="482"/>
        <v>0</v>
      </c>
    </row>
    <row r="839" spans="1:19" ht="38.25" outlineLevel="5">
      <c r="A839" s="3" t="s">
        <v>313</v>
      </c>
      <c r="B839" s="4" t="s">
        <v>4</v>
      </c>
      <c r="C839" s="7" t="s">
        <v>476</v>
      </c>
      <c r="D839" s="7" t="s">
        <v>470</v>
      </c>
      <c r="E839" s="8" t="str">
        <f t="shared" si="468"/>
        <v>01 4 11 16710</v>
      </c>
      <c r="F839" s="7" t="s">
        <v>469</v>
      </c>
      <c r="G839" s="7" t="s">
        <v>486</v>
      </c>
      <c r="H839" s="7" t="s">
        <v>482</v>
      </c>
      <c r="I839" s="7" t="s">
        <v>550</v>
      </c>
      <c r="J839" s="4" t="s">
        <v>314</v>
      </c>
      <c r="K839" s="4"/>
      <c r="L839" s="4"/>
      <c r="M839" s="9">
        <f t="shared" si="482"/>
        <v>190000</v>
      </c>
      <c r="N839" s="9">
        <f t="shared" si="482"/>
        <v>190000</v>
      </c>
      <c r="O839" s="54">
        <f t="shared" si="482"/>
        <v>0</v>
      </c>
      <c r="P839" s="9">
        <f t="shared" si="483"/>
        <v>190000</v>
      </c>
      <c r="Q839" s="66">
        <f t="shared" si="482"/>
        <v>0</v>
      </c>
      <c r="R839" s="9">
        <f t="shared" si="483"/>
        <v>190000</v>
      </c>
      <c r="S839" s="62">
        <f t="shared" si="482"/>
        <v>0</v>
      </c>
    </row>
    <row r="840" spans="1:19" ht="51" outlineLevel="6">
      <c r="A840" s="3" t="s">
        <v>315</v>
      </c>
      <c r="B840" s="4" t="s">
        <v>4</v>
      </c>
      <c r="C840" s="7" t="s">
        <v>476</v>
      </c>
      <c r="D840" s="7" t="s">
        <v>470</v>
      </c>
      <c r="E840" s="8" t="str">
        <f t="shared" si="468"/>
        <v>01 4 11 16710</v>
      </c>
      <c r="F840" s="7" t="s">
        <v>469</v>
      </c>
      <c r="G840" s="7" t="s">
        <v>486</v>
      </c>
      <c r="H840" s="7" t="s">
        <v>482</v>
      </c>
      <c r="I840" s="7" t="s">
        <v>550</v>
      </c>
      <c r="J840" s="4" t="s">
        <v>316</v>
      </c>
      <c r="K840" s="4"/>
      <c r="L840" s="4"/>
      <c r="M840" s="9">
        <f t="shared" si="482"/>
        <v>190000</v>
      </c>
      <c r="N840" s="9">
        <f t="shared" si="482"/>
        <v>190000</v>
      </c>
      <c r="O840" s="54">
        <f t="shared" si="482"/>
        <v>0</v>
      </c>
      <c r="P840" s="9">
        <f t="shared" si="483"/>
        <v>190000</v>
      </c>
      <c r="Q840" s="66">
        <f t="shared" si="482"/>
        <v>0</v>
      </c>
      <c r="R840" s="9">
        <f t="shared" si="483"/>
        <v>190000</v>
      </c>
      <c r="S840" s="62">
        <f t="shared" si="482"/>
        <v>0</v>
      </c>
    </row>
    <row r="841" spans="1:19" ht="63.75" outlineLevel="7">
      <c r="A841" s="3" t="s">
        <v>317</v>
      </c>
      <c r="B841" s="4" t="s">
        <v>4</v>
      </c>
      <c r="C841" s="7" t="s">
        <v>476</v>
      </c>
      <c r="D841" s="7" t="s">
        <v>470</v>
      </c>
      <c r="E841" s="8" t="str">
        <f t="shared" si="468"/>
        <v>01 4 11 16710</v>
      </c>
      <c r="F841" s="7" t="s">
        <v>469</v>
      </c>
      <c r="G841" s="7" t="s">
        <v>486</v>
      </c>
      <c r="H841" s="7" t="s">
        <v>482</v>
      </c>
      <c r="I841" s="7" t="s">
        <v>550</v>
      </c>
      <c r="J841" s="4" t="s">
        <v>316</v>
      </c>
      <c r="K841" s="4" t="s">
        <v>318</v>
      </c>
      <c r="L841" s="4"/>
      <c r="M841" s="9">
        <f t="shared" si="482"/>
        <v>190000</v>
      </c>
      <c r="N841" s="9">
        <f t="shared" si="482"/>
        <v>190000</v>
      </c>
      <c r="O841" s="54">
        <f t="shared" si="482"/>
        <v>0</v>
      </c>
      <c r="P841" s="9">
        <f t="shared" si="483"/>
        <v>190000</v>
      </c>
      <c r="Q841" s="66">
        <f t="shared" si="482"/>
        <v>0</v>
      </c>
      <c r="R841" s="9">
        <f t="shared" si="483"/>
        <v>190000</v>
      </c>
      <c r="S841" s="62">
        <f t="shared" si="482"/>
        <v>0</v>
      </c>
    </row>
    <row r="842" spans="1:19" ht="25.5" outlineLevel="7">
      <c r="A842" s="3" t="s">
        <v>309</v>
      </c>
      <c r="B842" s="4" t="s">
        <v>4</v>
      </c>
      <c r="C842" s="7" t="s">
        <v>476</v>
      </c>
      <c r="D842" s="7" t="s">
        <v>470</v>
      </c>
      <c r="E842" s="8" t="str">
        <f t="shared" si="468"/>
        <v>01 4 11 16710</v>
      </c>
      <c r="F842" s="7" t="s">
        <v>469</v>
      </c>
      <c r="G842" s="7" t="s">
        <v>486</v>
      </c>
      <c r="H842" s="7" t="s">
        <v>482</v>
      </c>
      <c r="I842" s="7" t="s">
        <v>550</v>
      </c>
      <c r="J842" s="4" t="s">
        <v>316</v>
      </c>
      <c r="K842" s="4" t="s">
        <v>318</v>
      </c>
      <c r="L842" s="4" t="s">
        <v>319</v>
      </c>
      <c r="M842" s="21">
        <v>190000</v>
      </c>
      <c r="N842" s="21">
        <v>190000</v>
      </c>
      <c r="O842" s="55">
        <v>0</v>
      </c>
      <c r="P842" s="21">
        <v>190000</v>
      </c>
      <c r="Q842" s="67">
        <v>0</v>
      </c>
      <c r="R842" s="21">
        <v>190000</v>
      </c>
      <c r="S842" s="63">
        <v>0</v>
      </c>
    </row>
    <row r="843" spans="1:19" ht="114.75" outlineLevel="3">
      <c r="A843" s="3" t="s">
        <v>320</v>
      </c>
      <c r="B843" s="4" t="s">
        <v>4</v>
      </c>
      <c r="C843" s="7" t="s">
        <v>476</v>
      </c>
      <c r="D843" s="7" t="s">
        <v>470</v>
      </c>
      <c r="E843" s="8" t="str">
        <f t="shared" si="468"/>
        <v>01 4 11 16723</v>
      </c>
      <c r="F843" s="7" t="s">
        <v>469</v>
      </c>
      <c r="G843" s="7" t="s">
        <v>486</v>
      </c>
      <c r="H843" s="7" t="s">
        <v>482</v>
      </c>
      <c r="I843" s="7" t="s">
        <v>551</v>
      </c>
      <c r="J843" s="4"/>
      <c r="K843" s="4"/>
      <c r="L843" s="4"/>
      <c r="M843" s="9">
        <f>M844</f>
        <v>24369300</v>
      </c>
      <c r="N843" s="9">
        <f>N844</f>
        <v>20415900</v>
      </c>
      <c r="O843" s="54">
        <f>O844</f>
        <v>0</v>
      </c>
      <c r="P843" s="9">
        <f t="shared" ref="P843:R843" si="484">P844</f>
        <v>28018300</v>
      </c>
      <c r="Q843" s="66">
        <f>Q844</f>
        <v>0</v>
      </c>
      <c r="R843" s="9">
        <f t="shared" si="484"/>
        <v>32052300</v>
      </c>
      <c r="S843" s="62">
        <f>S844</f>
        <v>0</v>
      </c>
    </row>
    <row r="844" spans="1:19" ht="25.5" outlineLevel="4">
      <c r="A844" s="3" t="s">
        <v>294</v>
      </c>
      <c r="B844" s="4" t="s">
        <v>4</v>
      </c>
      <c r="C844" s="7" t="s">
        <v>476</v>
      </c>
      <c r="D844" s="7" t="s">
        <v>470</v>
      </c>
      <c r="E844" s="8" t="str">
        <f t="shared" si="468"/>
        <v>01 4 11 16723</v>
      </c>
      <c r="F844" s="7" t="s">
        <v>469</v>
      </c>
      <c r="G844" s="7" t="s">
        <v>486</v>
      </c>
      <c r="H844" s="7" t="s">
        <v>482</v>
      </c>
      <c r="I844" s="7" t="s">
        <v>551</v>
      </c>
      <c r="J844" s="4" t="s">
        <v>295</v>
      </c>
      <c r="K844" s="4"/>
      <c r="L844" s="4"/>
      <c r="M844" s="9">
        <f>M845+M849</f>
        <v>24369300</v>
      </c>
      <c r="N844" s="9">
        <f>N845+N849</f>
        <v>20415900</v>
      </c>
      <c r="O844" s="54">
        <f>O845+O849</f>
        <v>0</v>
      </c>
      <c r="P844" s="9">
        <f t="shared" ref="P844:R844" si="485">P845+P849</f>
        <v>28018300</v>
      </c>
      <c r="Q844" s="66">
        <f>Q845+Q849</f>
        <v>0</v>
      </c>
      <c r="R844" s="9">
        <f t="shared" si="485"/>
        <v>32052300</v>
      </c>
      <c r="S844" s="62">
        <f>S845+S849</f>
        <v>0</v>
      </c>
    </row>
    <row r="845" spans="1:19" ht="25.5" outlineLevel="5">
      <c r="A845" s="3" t="s">
        <v>296</v>
      </c>
      <c r="B845" s="4" t="s">
        <v>4</v>
      </c>
      <c r="C845" s="7" t="s">
        <v>476</v>
      </c>
      <c r="D845" s="7" t="s">
        <v>470</v>
      </c>
      <c r="E845" s="8" t="str">
        <f t="shared" si="468"/>
        <v>01 4 11 16723</v>
      </c>
      <c r="F845" s="7" t="s">
        <v>469</v>
      </c>
      <c r="G845" s="7" t="s">
        <v>486</v>
      </c>
      <c r="H845" s="7" t="s">
        <v>482</v>
      </c>
      <c r="I845" s="7" t="s">
        <v>551</v>
      </c>
      <c r="J845" s="4" t="s">
        <v>73</v>
      </c>
      <c r="K845" s="4"/>
      <c r="L845" s="4"/>
      <c r="M845" s="9">
        <f t="shared" ref="M845:S847" si="486">M846</f>
        <v>18458835</v>
      </c>
      <c r="N845" s="9">
        <f t="shared" si="486"/>
        <v>15026502</v>
      </c>
      <c r="O845" s="54">
        <f t="shared" si="486"/>
        <v>0</v>
      </c>
      <c r="P845" s="9">
        <f t="shared" ref="P845:R847" si="487">P846</f>
        <v>21194634</v>
      </c>
      <c r="Q845" s="66">
        <f t="shared" si="486"/>
        <v>0</v>
      </c>
      <c r="R845" s="9">
        <f t="shared" si="487"/>
        <v>24316065</v>
      </c>
      <c r="S845" s="62">
        <f t="shared" si="486"/>
        <v>0</v>
      </c>
    </row>
    <row r="846" spans="1:19" ht="38.25" outlineLevel="6">
      <c r="A846" s="3" t="s">
        <v>321</v>
      </c>
      <c r="B846" s="4" t="s">
        <v>4</v>
      </c>
      <c r="C846" s="7" t="s">
        <v>476</v>
      </c>
      <c r="D846" s="7" t="s">
        <v>470</v>
      </c>
      <c r="E846" s="8" t="str">
        <f t="shared" si="468"/>
        <v>01 4 11 16723</v>
      </c>
      <c r="F846" s="7" t="s">
        <v>469</v>
      </c>
      <c r="G846" s="7" t="s">
        <v>486</v>
      </c>
      <c r="H846" s="7" t="s">
        <v>482</v>
      </c>
      <c r="I846" s="7" t="s">
        <v>551</v>
      </c>
      <c r="J846" s="4" t="s">
        <v>322</v>
      </c>
      <c r="K846" s="4"/>
      <c r="L846" s="4"/>
      <c r="M846" s="9">
        <f t="shared" si="486"/>
        <v>18458835</v>
      </c>
      <c r="N846" s="9">
        <f t="shared" si="486"/>
        <v>15026502</v>
      </c>
      <c r="O846" s="54">
        <f t="shared" si="486"/>
        <v>0</v>
      </c>
      <c r="P846" s="9">
        <f t="shared" si="487"/>
        <v>21194634</v>
      </c>
      <c r="Q846" s="66">
        <f t="shared" si="486"/>
        <v>0</v>
      </c>
      <c r="R846" s="9">
        <f t="shared" si="487"/>
        <v>24316065</v>
      </c>
      <c r="S846" s="62">
        <f t="shared" si="486"/>
        <v>0</v>
      </c>
    </row>
    <row r="847" spans="1:19" ht="114.75" outlineLevel="7">
      <c r="A847" s="3" t="s">
        <v>41</v>
      </c>
      <c r="B847" s="4" t="s">
        <v>4</v>
      </c>
      <c r="C847" s="7" t="s">
        <v>476</v>
      </c>
      <c r="D847" s="7" t="s">
        <v>470</v>
      </c>
      <c r="E847" s="8" t="str">
        <f t="shared" si="468"/>
        <v>01 4 11 16723</v>
      </c>
      <c r="F847" s="7" t="s">
        <v>469</v>
      </c>
      <c r="G847" s="7" t="s">
        <v>486</v>
      </c>
      <c r="H847" s="7" t="s">
        <v>482</v>
      </c>
      <c r="I847" s="7" t="s">
        <v>551</v>
      </c>
      <c r="J847" s="4" t="s">
        <v>322</v>
      </c>
      <c r="K847" s="4" t="s">
        <v>42</v>
      </c>
      <c r="L847" s="4"/>
      <c r="M847" s="9">
        <f t="shared" si="486"/>
        <v>18458835</v>
      </c>
      <c r="N847" s="9">
        <f t="shared" si="486"/>
        <v>15026502</v>
      </c>
      <c r="O847" s="54">
        <f t="shared" si="486"/>
        <v>0</v>
      </c>
      <c r="P847" s="9">
        <f t="shared" si="487"/>
        <v>21194634</v>
      </c>
      <c r="Q847" s="66">
        <f t="shared" si="486"/>
        <v>0</v>
      </c>
      <c r="R847" s="9">
        <f t="shared" si="487"/>
        <v>24316065</v>
      </c>
      <c r="S847" s="62">
        <f t="shared" si="486"/>
        <v>0</v>
      </c>
    </row>
    <row r="848" spans="1:19" ht="25.5" outlineLevel="7">
      <c r="A848" s="3" t="s">
        <v>309</v>
      </c>
      <c r="B848" s="4" t="s">
        <v>4</v>
      </c>
      <c r="C848" s="7" t="s">
        <v>476</v>
      </c>
      <c r="D848" s="7" t="s">
        <v>470</v>
      </c>
      <c r="E848" s="8" t="str">
        <f t="shared" si="468"/>
        <v>01 4 11 16723</v>
      </c>
      <c r="F848" s="7" t="s">
        <v>469</v>
      </c>
      <c r="G848" s="7" t="s">
        <v>486</v>
      </c>
      <c r="H848" s="7" t="s">
        <v>482</v>
      </c>
      <c r="I848" s="7" t="s">
        <v>551</v>
      </c>
      <c r="J848" s="4" t="s">
        <v>322</v>
      </c>
      <c r="K848" s="4" t="s">
        <v>42</v>
      </c>
      <c r="L848" s="4" t="s">
        <v>319</v>
      </c>
      <c r="M848" s="21">
        <v>18458835</v>
      </c>
      <c r="N848" s="21">
        <v>15026502</v>
      </c>
      <c r="O848" s="55">
        <v>0</v>
      </c>
      <c r="P848" s="21">
        <v>21194634</v>
      </c>
      <c r="Q848" s="67">
        <v>0</v>
      </c>
      <c r="R848" s="21">
        <v>24316065</v>
      </c>
      <c r="S848" s="63">
        <v>0</v>
      </c>
    </row>
    <row r="849" spans="1:19" ht="38.25" outlineLevel="5">
      <c r="A849" s="3" t="s">
        <v>313</v>
      </c>
      <c r="B849" s="4" t="s">
        <v>4</v>
      </c>
      <c r="C849" s="7" t="s">
        <v>476</v>
      </c>
      <c r="D849" s="7" t="s">
        <v>470</v>
      </c>
      <c r="E849" s="8" t="str">
        <f t="shared" si="468"/>
        <v>01 4 11 16723</v>
      </c>
      <c r="F849" s="7" t="s">
        <v>469</v>
      </c>
      <c r="G849" s="7" t="s">
        <v>486</v>
      </c>
      <c r="H849" s="7" t="s">
        <v>482</v>
      </c>
      <c r="I849" s="7" t="s">
        <v>551</v>
      </c>
      <c r="J849" s="4" t="s">
        <v>314</v>
      </c>
      <c r="K849" s="4"/>
      <c r="L849" s="4"/>
      <c r="M849" s="9">
        <f t="shared" ref="M849:S851" si="488">M850</f>
        <v>5910465</v>
      </c>
      <c r="N849" s="9">
        <f t="shared" si="488"/>
        <v>5389398</v>
      </c>
      <c r="O849" s="54">
        <f t="shared" si="488"/>
        <v>0</v>
      </c>
      <c r="P849" s="9">
        <f t="shared" ref="P849:R851" si="489">P850</f>
        <v>6823666</v>
      </c>
      <c r="Q849" s="66">
        <f t="shared" si="488"/>
        <v>0</v>
      </c>
      <c r="R849" s="9">
        <f t="shared" si="489"/>
        <v>7736235</v>
      </c>
      <c r="S849" s="62">
        <f t="shared" si="488"/>
        <v>0</v>
      </c>
    </row>
    <row r="850" spans="1:19" ht="38.25" outlineLevel="6">
      <c r="A850" s="3" t="s">
        <v>323</v>
      </c>
      <c r="B850" s="4" t="s">
        <v>4</v>
      </c>
      <c r="C850" s="7" t="s">
        <v>476</v>
      </c>
      <c r="D850" s="7" t="s">
        <v>470</v>
      </c>
      <c r="E850" s="8" t="str">
        <f t="shared" si="468"/>
        <v>01 4 11 16723</v>
      </c>
      <c r="F850" s="7" t="s">
        <v>469</v>
      </c>
      <c r="G850" s="7" t="s">
        <v>486</v>
      </c>
      <c r="H850" s="7" t="s">
        <v>482</v>
      </c>
      <c r="I850" s="7" t="s">
        <v>551</v>
      </c>
      <c r="J850" s="4" t="s">
        <v>324</v>
      </c>
      <c r="K850" s="4"/>
      <c r="L850" s="4"/>
      <c r="M850" s="9">
        <f t="shared" si="488"/>
        <v>5910465</v>
      </c>
      <c r="N850" s="9">
        <f t="shared" si="488"/>
        <v>5389398</v>
      </c>
      <c r="O850" s="54">
        <f t="shared" si="488"/>
        <v>0</v>
      </c>
      <c r="P850" s="9">
        <f t="shared" si="489"/>
        <v>6823666</v>
      </c>
      <c r="Q850" s="66">
        <f t="shared" si="488"/>
        <v>0</v>
      </c>
      <c r="R850" s="9">
        <f t="shared" si="489"/>
        <v>7736235</v>
      </c>
      <c r="S850" s="62">
        <f t="shared" si="488"/>
        <v>0</v>
      </c>
    </row>
    <row r="851" spans="1:19" ht="114.75" outlineLevel="7">
      <c r="A851" s="3" t="s">
        <v>41</v>
      </c>
      <c r="B851" s="4" t="s">
        <v>4</v>
      </c>
      <c r="C851" s="7" t="s">
        <v>476</v>
      </c>
      <c r="D851" s="7" t="s">
        <v>470</v>
      </c>
      <c r="E851" s="8" t="str">
        <f t="shared" si="468"/>
        <v>01 4 11 16723</v>
      </c>
      <c r="F851" s="7" t="s">
        <v>469</v>
      </c>
      <c r="G851" s="7" t="s">
        <v>486</v>
      </c>
      <c r="H851" s="7" t="s">
        <v>482</v>
      </c>
      <c r="I851" s="7" t="s">
        <v>551</v>
      </c>
      <c r="J851" s="4" t="s">
        <v>324</v>
      </c>
      <c r="K851" s="4" t="s">
        <v>42</v>
      </c>
      <c r="L851" s="4"/>
      <c r="M851" s="9">
        <f t="shared" si="488"/>
        <v>5910465</v>
      </c>
      <c r="N851" s="9">
        <f t="shared" si="488"/>
        <v>5389398</v>
      </c>
      <c r="O851" s="54">
        <f t="shared" si="488"/>
        <v>0</v>
      </c>
      <c r="P851" s="9">
        <f t="shared" si="489"/>
        <v>6823666</v>
      </c>
      <c r="Q851" s="66">
        <f t="shared" si="488"/>
        <v>0</v>
      </c>
      <c r="R851" s="9">
        <f t="shared" si="489"/>
        <v>7736235</v>
      </c>
      <c r="S851" s="62">
        <f t="shared" si="488"/>
        <v>0</v>
      </c>
    </row>
    <row r="852" spans="1:19" outlineLevel="7">
      <c r="A852" s="3" t="s">
        <v>48</v>
      </c>
      <c r="B852" s="4" t="s">
        <v>4</v>
      </c>
      <c r="C852" s="7" t="s">
        <v>476</v>
      </c>
      <c r="D852" s="7" t="s">
        <v>470</v>
      </c>
      <c r="E852" s="8" t="str">
        <f t="shared" si="468"/>
        <v>01 4 11 16723</v>
      </c>
      <c r="F852" s="7" t="s">
        <v>469</v>
      </c>
      <c r="G852" s="7" t="s">
        <v>486</v>
      </c>
      <c r="H852" s="7" t="s">
        <v>482</v>
      </c>
      <c r="I852" s="7" t="s">
        <v>551</v>
      </c>
      <c r="J852" s="4" t="s">
        <v>324</v>
      </c>
      <c r="K852" s="4" t="s">
        <v>42</v>
      </c>
      <c r="L852" s="4" t="s">
        <v>49</v>
      </c>
      <c r="M852" s="21">
        <v>5910465</v>
      </c>
      <c r="N852" s="21">
        <v>5389398</v>
      </c>
      <c r="O852" s="55">
        <v>0</v>
      </c>
      <c r="P852" s="21">
        <v>6823666</v>
      </c>
      <c r="Q852" s="67">
        <v>0</v>
      </c>
      <c r="R852" s="21">
        <v>7736235</v>
      </c>
      <c r="S852" s="63">
        <v>0</v>
      </c>
    </row>
    <row r="853" spans="1:19" ht="25.5" outlineLevel="2">
      <c r="A853" s="3" t="s">
        <v>325</v>
      </c>
      <c r="B853" s="4" t="s">
        <v>4</v>
      </c>
      <c r="C853" s="7" t="s">
        <v>476</v>
      </c>
      <c r="D853" s="7" t="s">
        <v>481</v>
      </c>
      <c r="E853" s="8"/>
      <c r="F853" s="7" t="s">
        <v>468</v>
      </c>
      <c r="G853" s="7" t="s">
        <v>485</v>
      </c>
      <c r="H853" s="7" t="s">
        <v>468</v>
      </c>
      <c r="I853" s="7" t="s">
        <v>489</v>
      </c>
      <c r="J853" s="4"/>
      <c r="K853" s="4"/>
      <c r="L853" s="4"/>
      <c r="M853" s="9">
        <f t="shared" ref="M853:S858" si="490">M854</f>
        <v>76000</v>
      </c>
      <c r="N853" s="9">
        <f t="shared" si="490"/>
        <v>64000</v>
      </c>
      <c r="O853" s="54">
        <f t="shared" si="490"/>
        <v>0</v>
      </c>
      <c r="P853" s="9">
        <f t="shared" ref="P853:P858" si="491">P854</f>
        <v>87000</v>
      </c>
      <c r="Q853" s="66">
        <f t="shared" si="490"/>
        <v>0</v>
      </c>
      <c r="R853" s="9">
        <f t="shared" ref="R853:R858" si="492">R854</f>
        <v>87000</v>
      </c>
      <c r="S853" s="62">
        <f t="shared" si="490"/>
        <v>0</v>
      </c>
    </row>
    <row r="854" spans="1:19" ht="51" outlineLevel="3">
      <c r="A854" s="3" t="s">
        <v>326</v>
      </c>
      <c r="B854" s="4" t="s">
        <v>4</v>
      </c>
      <c r="C854" s="7" t="s">
        <v>476</v>
      </c>
      <c r="D854" s="7" t="s">
        <v>481</v>
      </c>
      <c r="E854" s="8" t="str">
        <f t="shared" si="468"/>
        <v>01 4 11 16722</v>
      </c>
      <c r="F854" s="7" t="s">
        <v>469</v>
      </c>
      <c r="G854" s="7" t="s">
        <v>486</v>
      </c>
      <c r="H854" s="7" t="s">
        <v>482</v>
      </c>
      <c r="I854" s="7" t="s">
        <v>552</v>
      </c>
      <c r="J854" s="4"/>
      <c r="K854" s="4"/>
      <c r="L854" s="4"/>
      <c r="M854" s="9">
        <f t="shared" si="490"/>
        <v>76000</v>
      </c>
      <c r="N854" s="9">
        <f t="shared" si="490"/>
        <v>64000</v>
      </c>
      <c r="O854" s="54">
        <f t="shared" si="490"/>
        <v>0</v>
      </c>
      <c r="P854" s="9">
        <f t="shared" si="491"/>
        <v>87000</v>
      </c>
      <c r="Q854" s="66">
        <f t="shared" si="490"/>
        <v>0</v>
      </c>
      <c r="R854" s="9">
        <f t="shared" si="492"/>
        <v>87000</v>
      </c>
      <c r="S854" s="62">
        <f t="shared" si="490"/>
        <v>0</v>
      </c>
    </row>
    <row r="855" spans="1:19" ht="38.25" outlineLevel="4">
      <c r="A855" s="3" t="s">
        <v>26</v>
      </c>
      <c r="B855" s="4" t="s">
        <v>4</v>
      </c>
      <c r="C855" s="7" t="s">
        <v>476</v>
      </c>
      <c r="D855" s="7" t="s">
        <v>481</v>
      </c>
      <c r="E855" s="8" t="str">
        <f t="shared" si="468"/>
        <v>01 4 11 16722</v>
      </c>
      <c r="F855" s="7" t="s">
        <v>469</v>
      </c>
      <c r="G855" s="7" t="s">
        <v>486</v>
      </c>
      <c r="H855" s="7" t="s">
        <v>482</v>
      </c>
      <c r="I855" s="7" t="s">
        <v>552</v>
      </c>
      <c r="J855" s="4" t="s">
        <v>27</v>
      </c>
      <c r="K855" s="4"/>
      <c r="L855" s="4"/>
      <c r="M855" s="9">
        <f t="shared" si="490"/>
        <v>76000</v>
      </c>
      <c r="N855" s="9">
        <f t="shared" si="490"/>
        <v>64000</v>
      </c>
      <c r="O855" s="54">
        <f t="shared" si="490"/>
        <v>0</v>
      </c>
      <c r="P855" s="9">
        <f t="shared" si="491"/>
        <v>87000</v>
      </c>
      <c r="Q855" s="66">
        <f t="shared" si="490"/>
        <v>0</v>
      </c>
      <c r="R855" s="9">
        <f t="shared" si="492"/>
        <v>87000</v>
      </c>
      <c r="S855" s="62">
        <f t="shared" si="490"/>
        <v>0</v>
      </c>
    </row>
    <row r="856" spans="1:19" ht="51" outlineLevel="5">
      <c r="A856" s="3" t="s">
        <v>28</v>
      </c>
      <c r="B856" s="4" t="s">
        <v>4</v>
      </c>
      <c r="C856" s="7" t="s">
        <v>476</v>
      </c>
      <c r="D856" s="7" t="s">
        <v>481</v>
      </c>
      <c r="E856" s="8" t="str">
        <f t="shared" si="468"/>
        <v>01 4 11 16722</v>
      </c>
      <c r="F856" s="7" t="s">
        <v>469</v>
      </c>
      <c r="G856" s="7" t="s">
        <v>486</v>
      </c>
      <c r="H856" s="7" t="s">
        <v>482</v>
      </c>
      <c r="I856" s="7" t="s">
        <v>552</v>
      </c>
      <c r="J856" s="4" t="s">
        <v>29</v>
      </c>
      <c r="K856" s="4"/>
      <c r="L856" s="4"/>
      <c r="M856" s="9">
        <f t="shared" si="490"/>
        <v>76000</v>
      </c>
      <c r="N856" s="9">
        <f t="shared" si="490"/>
        <v>64000</v>
      </c>
      <c r="O856" s="54">
        <f t="shared" si="490"/>
        <v>0</v>
      </c>
      <c r="P856" s="9">
        <f t="shared" si="491"/>
        <v>87000</v>
      </c>
      <c r="Q856" s="66">
        <f t="shared" si="490"/>
        <v>0</v>
      </c>
      <c r="R856" s="9">
        <f t="shared" si="492"/>
        <v>87000</v>
      </c>
      <c r="S856" s="62">
        <f t="shared" si="490"/>
        <v>0</v>
      </c>
    </row>
    <row r="857" spans="1:19" ht="25.5" outlineLevel="6">
      <c r="A857" s="3" t="s">
        <v>30</v>
      </c>
      <c r="B857" s="4" t="s">
        <v>4</v>
      </c>
      <c r="C857" s="7" t="s">
        <v>476</v>
      </c>
      <c r="D857" s="7" t="s">
        <v>481</v>
      </c>
      <c r="E857" s="8" t="str">
        <f t="shared" si="468"/>
        <v>01 4 11 16722</v>
      </c>
      <c r="F857" s="7" t="s">
        <v>469</v>
      </c>
      <c r="G857" s="7" t="s">
        <v>486</v>
      </c>
      <c r="H857" s="7" t="s">
        <v>482</v>
      </c>
      <c r="I857" s="7" t="s">
        <v>552</v>
      </c>
      <c r="J857" s="4" t="s">
        <v>31</v>
      </c>
      <c r="K857" s="4"/>
      <c r="L857" s="4"/>
      <c r="M857" s="9">
        <f t="shared" si="490"/>
        <v>76000</v>
      </c>
      <c r="N857" s="9">
        <f t="shared" si="490"/>
        <v>64000</v>
      </c>
      <c r="O857" s="54">
        <f t="shared" si="490"/>
        <v>0</v>
      </c>
      <c r="P857" s="9">
        <f t="shared" si="491"/>
        <v>87000</v>
      </c>
      <c r="Q857" s="66">
        <f t="shared" si="490"/>
        <v>0</v>
      </c>
      <c r="R857" s="9">
        <f t="shared" si="492"/>
        <v>87000</v>
      </c>
      <c r="S857" s="62">
        <f t="shared" si="490"/>
        <v>0</v>
      </c>
    </row>
    <row r="858" spans="1:19" ht="114.75" outlineLevel="7">
      <c r="A858" s="3" t="s">
        <v>41</v>
      </c>
      <c r="B858" s="4" t="s">
        <v>4</v>
      </c>
      <c r="C858" s="7" t="s">
        <v>476</v>
      </c>
      <c r="D858" s="7" t="s">
        <v>481</v>
      </c>
      <c r="E858" s="8" t="str">
        <f t="shared" si="468"/>
        <v>01 4 11 16722</v>
      </c>
      <c r="F858" s="7" t="s">
        <v>469</v>
      </c>
      <c r="G858" s="7" t="s">
        <v>486</v>
      </c>
      <c r="H858" s="7" t="s">
        <v>482</v>
      </c>
      <c r="I858" s="7" t="s">
        <v>552</v>
      </c>
      <c r="J858" s="4" t="s">
        <v>31</v>
      </c>
      <c r="K858" s="4" t="s">
        <v>42</v>
      </c>
      <c r="L858" s="4"/>
      <c r="M858" s="9">
        <f t="shared" si="490"/>
        <v>76000</v>
      </c>
      <c r="N858" s="9">
        <f t="shared" si="490"/>
        <v>64000</v>
      </c>
      <c r="O858" s="54">
        <f t="shared" si="490"/>
        <v>0</v>
      </c>
      <c r="P858" s="9">
        <f t="shared" si="491"/>
        <v>87000</v>
      </c>
      <c r="Q858" s="66">
        <f t="shared" si="490"/>
        <v>0</v>
      </c>
      <c r="R858" s="9">
        <f t="shared" si="492"/>
        <v>87000</v>
      </c>
      <c r="S858" s="62">
        <f t="shared" si="490"/>
        <v>0</v>
      </c>
    </row>
    <row r="859" spans="1:19" outlineLevel="7">
      <c r="A859" s="3" t="s">
        <v>48</v>
      </c>
      <c r="B859" s="4" t="s">
        <v>4</v>
      </c>
      <c r="C859" s="7" t="s">
        <v>476</v>
      </c>
      <c r="D859" s="7" t="s">
        <v>481</v>
      </c>
      <c r="E859" s="8" t="str">
        <f t="shared" si="468"/>
        <v>01 4 11 16722</v>
      </c>
      <c r="F859" s="7" t="s">
        <v>469</v>
      </c>
      <c r="G859" s="7" t="s">
        <v>486</v>
      </c>
      <c r="H859" s="7" t="s">
        <v>482</v>
      </c>
      <c r="I859" s="7" t="s">
        <v>552</v>
      </c>
      <c r="J859" s="4" t="s">
        <v>31</v>
      </c>
      <c r="K859" s="4" t="s">
        <v>42</v>
      </c>
      <c r="L859" s="4" t="s">
        <v>49</v>
      </c>
      <c r="M859" s="21">
        <v>76000</v>
      </c>
      <c r="N859" s="21">
        <v>64000</v>
      </c>
      <c r="O859" s="55">
        <v>0</v>
      </c>
      <c r="P859" s="21">
        <v>87000</v>
      </c>
      <c r="Q859" s="67">
        <v>0</v>
      </c>
      <c r="R859" s="21">
        <v>87000</v>
      </c>
      <c r="S859" s="63">
        <v>0</v>
      </c>
    </row>
    <row r="860" spans="1:19" outlineLevel="1">
      <c r="A860" s="3" t="s">
        <v>327</v>
      </c>
      <c r="B860" s="4" t="s">
        <v>4</v>
      </c>
      <c r="C860" s="7" t="s">
        <v>482</v>
      </c>
      <c r="D860" s="7"/>
      <c r="E860" s="8"/>
      <c r="F860" s="7" t="s">
        <v>468</v>
      </c>
      <c r="G860" s="7" t="s">
        <v>485</v>
      </c>
      <c r="H860" s="7" t="s">
        <v>468</v>
      </c>
      <c r="I860" s="7" t="s">
        <v>489</v>
      </c>
      <c r="J860" s="4"/>
      <c r="K860" s="4"/>
      <c r="L860" s="4"/>
      <c r="M860" s="9">
        <f t="shared" ref="M860:S864" si="493">M861</f>
        <v>417250</v>
      </c>
      <c r="N860" s="9">
        <f t="shared" si="493"/>
        <v>417250</v>
      </c>
      <c r="O860" s="54">
        <f t="shared" si="493"/>
        <v>0</v>
      </c>
      <c r="P860" s="9">
        <f t="shared" ref="P860:R864" si="494">P861</f>
        <v>417250</v>
      </c>
      <c r="Q860" s="66">
        <f t="shared" si="493"/>
        <v>0</v>
      </c>
      <c r="R860" s="9">
        <f t="shared" si="494"/>
        <v>417250</v>
      </c>
      <c r="S860" s="62">
        <f t="shared" si="493"/>
        <v>0</v>
      </c>
    </row>
    <row r="861" spans="1:19" outlineLevel="2">
      <c r="A861" s="3" t="s">
        <v>328</v>
      </c>
      <c r="B861" s="4" t="s">
        <v>4</v>
      </c>
      <c r="C861" s="7" t="s">
        <v>482</v>
      </c>
      <c r="D861" s="7" t="s">
        <v>469</v>
      </c>
      <c r="E861" s="8"/>
      <c r="F861" s="7" t="s">
        <v>468</v>
      </c>
      <c r="G861" s="7" t="s">
        <v>485</v>
      </c>
      <c r="H861" s="7" t="s">
        <v>468</v>
      </c>
      <c r="I861" s="7" t="s">
        <v>489</v>
      </c>
      <c r="J861" s="4"/>
      <c r="K861" s="4"/>
      <c r="L861" s="4"/>
      <c r="M861" s="9">
        <f t="shared" si="493"/>
        <v>417250</v>
      </c>
      <c r="N861" s="9">
        <f t="shared" si="493"/>
        <v>417250</v>
      </c>
      <c r="O861" s="54">
        <f t="shared" si="493"/>
        <v>0</v>
      </c>
      <c r="P861" s="9">
        <f t="shared" si="494"/>
        <v>417250</v>
      </c>
      <c r="Q861" s="66">
        <f t="shared" si="493"/>
        <v>0</v>
      </c>
      <c r="R861" s="9">
        <f t="shared" si="494"/>
        <v>417250</v>
      </c>
      <c r="S861" s="62">
        <f t="shared" si="493"/>
        <v>0</v>
      </c>
    </row>
    <row r="862" spans="1:19" ht="25.5" outlineLevel="3">
      <c r="A862" s="3" t="s">
        <v>329</v>
      </c>
      <c r="B862" s="4" t="s">
        <v>4</v>
      </c>
      <c r="C862" s="7" t="s">
        <v>482</v>
      </c>
      <c r="D862" s="7" t="s">
        <v>469</v>
      </c>
      <c r="E862" s="8" t="str">
        <f t="shared" si="468"/>
        <v>01 4 11 82300</v>
      </c>
      <c r="F862" s="7" t="s">
        <v>469</v>
      </c>
      <c r="G862" s="7" t="s">
        <v>486</v>
      </c>
      <c r="H862" s="7" t="s">
        <v>482</v>
      </c>
      <c r="I862" s="7" t="s">
        <v>553</v>
      </c>
      <c r="J862" s="4"/>
      <c r="K862" s="4"/>
      <c r="L862" s="4"/>
      <c r="M862" s="9">
        <f t="shared" si="493"/>
        <v>417250</v>
      </c>
      <c r="N862" s="9">
        <f t="shared" si="493"/>
        <v>417250</v>
      </c>
      <c r="O862" s="54">
        <f t="shared" si="493"/>
        <v>0</v>
      </c>
      <c r="P862" s="9">
        <f t="shared" si="494"/>
        <v>417250</v>
      </c>
      <c r="Q862" s="66">
        <f t="shared" si="493"/>
        <v>0</v>
      </c>
      <c r="R862" s="9">
        <f t="shared" si="494"/>
        <v>417250</v>
      </c>
      <c r="S862" s="62">
        <f t="shared" si="493"/>
        <v>0</v>
      </c>
    </row>
    <row r="863" spans="1:19" ht="38.25" outlineLevel="4">
      <c r="A863" s="3" t="s">
        <v>26</v>
      </c>
      <c r="B863" s="4" t="s">
        <v>4</v>
      </c>
      <c r="C863" s="7" t="s">
        <v>482</v>
      </c>
      <c r="D863" s="7" t="s">
        <v>469</v>
      </c>
      <c r="E863" s="8" t="str">
        <f t="shared" si="468"/>
        <v>01 4 11 82300</v>
      </c>
      <c r="F863" s="7" t="s">
        <v>469</v>
      </c>
      <c r="G863" s="7" t="s">
        <v>486</v>
      </c>
      <c r="H863" s="7" t="s">
        <v>482</v>
      </c>
      <c r="I863" s="7" t="s">
        <v>553</v>
      </c>
      <c r="J863" s="4" t="s">
        <v>27</v>
      </c>
      <c r="K863" s="4"/>
      <c r="L863" s="4"/>
      <c r="M863" s="9">
        <f t="shared" si="493"/>
        <v>417250</v>
      </c>
      <c r="N863" s="9">
        <f t="shared" si="493"/>
        <v>417250</v>
      </c>
      <c r="O863" s="54">
        <f t="shared" si="493"/>
        <v>0</v>
      </c>
      <c r="P863" s="9">
        <f t="shared" si="494"/>
        <v>417250</v>
      </c>
      <c r="Q863" s="66">
        <f t="shared" si="493"/>
        <v>0</v>
      </c>
      <c r="R863" s="9">
        <f t="shared" si="494"/>
        <v>417250</v>
      </c>
      <c r="S863" s="62">
        <f t="shared" si="493"/>
        <v>0</v>
      </c>
    </row>
    <row r="864" spans="1:19" ht="51" outlineLevel="5">
      <c r="A864" s="3" t="s">
        <v>28</v>
      </c>
      <c r="B864" s="4" t="s">
        <v>4</v>
      </c>
      <c r="C864" s="7" t="s">
        <v>482</v>
      </c>
      <c r="D864" s="7" t="s">
        <v>469</v>
      </c>
      <c r="E864" s="8" t="str">
        <f t="shared" si="468"/>
        <v>01 4 11 82300</v>
      </c>
      <c r="F864" s="7" t="s">
        <v>469</v>
      </c>
      <c r="G864" s="7" t="s">
        <v>486</v>
      </c>
      <c r="H864" s="7" t="s">
        <v>482</v>
      </c>
      <c r="I864" s="7" t="s">
        <v>553</v>
      </c>
      <c r="J864" s="4" t="s">
        <v>29</v>
      </c>
      <c r="K864" s="4"/>
      <c r="L864" s="4"/>
      <c r="M864" s="9">
        <f t="shared" si="493"/>
        <v>417250</v>
      </c>
      <c r="N864" s="9">
        <f t="shared" si="493"/>
        <v>417250</v>
      </c>
      <c r="O864" s="54">
        <f t="shared" si="493"/>
        <v>0</v>
      </c>
      <c r="P864" s="9">
        <f t="shared" si="494"/>
        <v>417250</v>
      </c>
      <c r="Q864" s="66">
        <f t="shared" si="493"/>
        <v>0</v>
      </c>
      <c r="R864" s="9">
        <f t="shared" si="494"/>
        <v>417250</v>
      </c>
      <c r="S864" s="62">
        <f t="shared" si="493"/>
        <v>0</v>
      </c>
    </row>
    <row r="865" spans="1:19" ht="25.5" outlineLevel="6">
      <c r="A865" s="3" t="s">
        <v>30</v>
      </c>
      <c r="B865" s="4" t="s">
        <v>4</v>
      </c>
      <c r="C865" s="7" t="s">
        <v>482</v>
      </c>
      <c r="D865" s="7" t="s">
        <v>469</v>
      </c>
      <c r="E865" s="8" t="str">
        <f t="shared" si="468"/>
        <v>01 4 11 82300</v>
      </c>
      <c r="F865" s="7" t="s">
        <v>469</v>
      </c>
      <c r="G865" s="7" t="s">
        <v>486</v>
      </c>
      <c r="H865" s="7" t="s">
        <v>482</v>
      </c>
      <c r="I865" s="7" t="s">
        <v>553</v>
      </c>
      <c r="J865" s="4" t="s">
        <v>31</v>
      </c>
      <c r="K865" s="4"/>
      <c r="L865" s="4"/>
      <c r="M865" s="9">
        <f>M866+M868</f>
        <v>417250</v>
      </c>
      <c r="N865" s="9">
        <f>N866+N868</f>
        <v>417250</v>
      </c>
      <c r="O865" s="54">
        <f>O866+O868</f>
        <v>0</v>
      </c>
      <c r="P865" s="9">
        <f t="shared" ref="P865:R865" si="495">P866+P868</f>
        <v>417250</v>
      </c>
      <c r="Q865" s="66">
        <f>Q866+Q868</f>
        <v>0</v>
      </c>
      <c r="R865" s="9">
        <f t="shared" si="495"/>
        <v>417250</v>
      </c>
      <c r="S865" s="62">
        <f>S866+S868</f>
        <v>0</v>
      </c>
    </row>
    <row r="866" spans="1:19" outlineLevel="7">
      <c r="A866" s="3" t="s">
        <v>68</v>
      </c>
      <c r="B866" s="4" t="s">
        <v>4</v>
      </c>
      <c r="C866" s="7" t="s">
        <v>482</v>
      </c>
      <c r="D866" s="7" t="s">
        <v>469</v>
      </c>
      <c r="E866" s="8" t="str">
        <f t="shared" si="468"/>
        <v>01 4 11 82300</v>
      </c>
      <c r="F866" s="7" t="s">
        <v>469</v>
      </c>
      <c r="G866" s="7" t="s">
        <v>486</v>
      </c>
      <c r="H866" s="7" t="s">
        <v>482</v>
      </c>
      <c r="I866" s="7" t="s">
        <v>553</v>
      </c>
      <c r="J866" s="4" t="s">
        <v>31</v>
      </c>
      <c r="K866" s="4" t="s">
        <v>69</v>
      </c>
      <c r="L866" s="4"/>
      <c r="M866" s="9">
        <f>M867</f>
        <v>165300</v>
      </c>
      <c r="N866" s="9">
        <f>N867</f>
        <v>165300</v>
      </c>
      <c r="O866" s="54">
        <f>O867</f>
        <v>0</v>
      </c>
      <c r="P866" s="9">
        <f t="shared" ref="P866:R866" si="496">P867</f>
        <v>165300</v>
      </c>
      <c r="Q866" s="66">
        <f>Q867</f>
        <v>0</v>
      </c>
      <c r="R866" s="9">
        <f t="shared" si="496"/>
        <v>165300</v>
      </c>
      <c r="S866" s="62">
        <f>S867</f>
        <v>0</v>
      </c>
    </row>
    <row r="867" spans="1:19" outlineLevel="7">
      <c r="A867" s="3" t="s">
        <v>48</v>
      </c>
      <c r="B867" s="4" t="s">
        <v>4</v>
      </c>
      <c r="C867" s="7" t="s">
        <v>482</v>
      </c>
      <c r="D867" s="7" t="s">
        <v>469</v>
      </c>
      <c r="E867" s="8" t="str">
        <f t="shared" si="468"/>
        <v>01 4 11 82300</v>
      </c>
      <c r="F867" s="7" t="s">
        <v>469</v>
      </c>
      <c r="G867" s="7" t="s">
        <v>486</v>
      </c>
      <c r="H867" s="7" t="s">
        <v>482</v>
      </c>
      <c r="I867" s="7" t="s">
        <v>553</v>
      </c>
      <c r="J867" s="4" t="s">
        <v>31</v>
      </c>
      <c r="K867" s="4" t="s">
        <v>69</v>
      </c>
      <c r="L867" s="4" t="s">
        <v>70</v>
      </c>
      <c r="M867" s="21">
        <v>165300</v>
      </c>
      <c r="N867" s="21">
        <v>165300</v>
      </c>
      <c r="O867" s="55">
        <v>0</v>
      </c>
      <c r="P867" s="21">
        <v>165300</v>
      </c>
      <c r="Q867" s="67">
        <v>0</v>
      </c>
      <c r="R867" s="21">
        <v>165300</v>
      </c>
      <c r="S867" s="63">
        <v>0</v>
      </c>
    </row>
    <row r="868" spans="1:19" ht="38.25" outlineLevel="7">
      <c r="A868" s="3" t="s">
        <v>75</v>
      </c>
      <c r="B868" s="4" t="s">
        <v>4</v>
      </c>
      <c r="C868" s="7" t="s">
        <v>482</v>
      </c>
      <c r="D868" s="7" t="s">
        <v>469</v>
      </c>
      <c r="E868" s="8" t="str">
        <f t="shared" si="468"/>
        <v>01 4 11 82300</v>
      </c>
      <c r="F868" s="7" t="s">
        <v>469</v>
      </c>
      <c r="G868" s="7" t="s">
        <v>486</v>
      </c>
      <c r="H868" s="7" t="s">
        <v>482</v>
      </c>
      <c r="I868" s="7" t="s">
        <v>553</v>
      </c>
      <c r="J868" s="4" t="s">
        <v>31</v>
      </c>
      <c r="K868" s="4" t="s">
        <v>76</v>
      </c>
      <c r="L868" s="4"/>
      <c r="M868" s="9">
        <f>M869</f>
        <v>251950</v>
      </c>
      <c r="N868" s="9">
        <f>N869</f>
        <v>251950</v>
      </c>
      <c r="O868" s="54">
        <f>O869</f>
        <v>0</v>
      </c>
      <c r="P868" s="9">
        <f t="shared" ref="P868:R868" si="497">P869</f>
        <v>251950</v>
      </c>
      <c r="Q868" s="66">
        <f>Q869</f>
        <v>0</v>
      </c>
      <c r="R868" s="9">
        <f t="shared" si="497"/>
        <v>251950</v>
      </c>
      <c r="S868" s="62">
        <f>S869</f>
        <v>0</v>
      </c>
    </row>
    <row r="869" spans="1:19" ht="38.25" outlineLevel="7">
      <c r="A869" s="3" t="s">
        <v>77</v>
      </c>
      <c r="B869" s="4" t="s">
        <v>4</v>
      </c>
      <c r="C869" s="7" t="s">
        <v>482</v>
      </c>
      <c r="D869" s="7" t="s">
        <v>469</v>
      </c>
      <c r="E869" s="8" t="str">
        <f t="shared" si="468"/>
        <v>01 4 11 82300</v>
      </c>
      <c r="F869" s="7" t="s">
        <v>469</v>
      </c>
      <c r="G869" s="7" t="s">
        <v>486</v>
      </c>
      <c r="H869" s="7" t="s">
        <v>482</v>
      </c>
      <c r="I869" s="7" t="s">
        <v>553</v>
      </c>
      <c r="J869" s="4" t="s">
        <v>31</v>
      </c>
      <c r="K869" s="4" t="s">
        <v>76</v>
      </c>
      <c r="L869" s="4" t="s">
        <v>78</v>
      </c>
      <c r="M869" s="21">
        <v>251950</v>
      </c>
      <c r="N869" s="21">
        <v>251950</v>
      </c>
      <c r="O869" s="55">
        <v>0</v>
      </c>
      <c r="P869" s="21">
        <v>251950</v>
      </c>
      <c r="Q869" s="67">
        <v>0</v>
      </c>
      <c r="R869" s="21">
        <v>251950</v>
      </c>
      <c r="S869" s="63">
        <v>0</v>
      </c>
    </row>
    <row r="870" spans="1:19" ht="25.5">
      <c r="A870" s="3" t="s">
        <v>330</v>
      </c>
      <c r="B870" s="4" t="s">
        <v>331</v>
      </c>
      <c r="C870" s="7"/>
      <c r="D870" s="7"/>
      <c r="E870" s="8"/>
      <c r="F870" s="7" t="s">
        <v>468</v>
      </c>
      <c r="G870" s="7" t="s">
        <v>485</v>
      </c>
      <c r="H870" s="7" t="s">
        <v>468</v>
      </c>
      <c r="I870" s="7" t="s">
        <v>489</v>
      </c>
      <c r="J870" s="4"/>
      <c r="K870" s="4"/>
      <c r="L870" s="4"/>
      <c r="M870" s="9">
        <f>M871+M925+M933+M985+M1003</f>
        <v>47819524.530000001</v>
      </c>
      <c r="N870" s="9">
        <f>N871+N925+N933+N985+N1003</f>
        <v>179231542.72000003</v>
      </c>
      <c r="O870" s="54">
        <f>O871+O925+O933+O985+O1003</f>
        <v>0</v>
      </c>
      <c r="P870" s="9">
        <f t="shared" ref="P870:R870" si="498">P871+P925+P933+P985+P1003</f>
        <v>41142739.530000001</v>
      </c>
      <c r="Q870" s="66">
        <f>Q871+Q925+Q933+Q985+Q1003</f>
        <v>0</v>
      </c>
      <c r="R870" s="9">
        <f t="shared" si="498"/>
        <v>41666544.370000005</v>
      </c>
      <c r="S870" s="62">
        <f>S871+S925+S933+S985+S1003</f>
        <v>0</v>
      </c>
    </row>
    <row r="871" spans="1:19" outlineLevel="1">
      <c r="A871" s="3" t="s">
        <v>5</v>
      </c>
      <c r="B871" s="4" t="s">
        <v>331</v>
      </c>
      <c r="C871" s="7" t="s">
        <v>469</v>
      </c>
      <c r="D871" s="7"/>
      <c r="E871" s="8"/>
      <c r="F871" s="7" t="s">
        <v>468</v>
      </c>
      <c r="G871" s="7" t="s">
        <v>485</v>
      </c>
      <c r="H871" s="7" t="s">
        <v>468</v>
      </c>
      <c r="I871" s="7" t="s">
        <v>489</v>
      </c>
      <c r="J871" s="4"/>
      <c r="K871" s="4"/>
      <c r="L871" s="4"/>
      <c r="M871" s="9">
        <f>M872</f>
        <v>8212426.6200000001</v>
      </c>
      <c r="N871" s="9">
        <f>N872</f>
        <v>8538549.9900000002</v>
      </c>
      <c r="O871" s="54">
        <f>O872</f>
        <v>0</v>
      </c>
      <c r="P871" s="9">
        <f t="shared" ref="P871:R871" si="499">P872</f>
        <v>8459698.9900000002</v>
      </c>
      <c r="Q871" s="66">
        <f>Q872</f>
        <v>0</v>
      </c>
      <c r="R871" s="9">
        <f t="shared" si="499"/>
        <v>8717294.120000001</v>
      </c>
      <c r="S871" s="62">
        <f>S872</f>
        <v>0</v>
      </c>
    </row>
    <row r="872" spans="1:19" ht="25.5" outlineLevel="2">
      <c r="A872" s="3" t="s">
        <v>105</v>
      </c>
      <c r="B872" s="4" t="s">
        <v>331</v>
      </c>
      <c r="C872" s="7" t="s">
        <v>469</v>
      </c>
      <c r="D872" s="7" t="s">
        <v>473</v>
      </c>
      <c r="E872" s="8"/>
      <c r="F872" s="7" t="s">
        <v>468</v>
      </c>
      <c r="G872" s="7" t="s">
        <v>485</v>
      </c>
      <c r="H872" s="7" t="s">
        <v>468</v>
      </c>
      <c r="I872" s="7" t="s">
        <v>489</v>
      </c>
      <c r="J872" s="4"/>
      <c r="K872" s="4"/>
      <c r="L872" s="4"/>
      <c r="M872" s="9">
        <f>M873+M896+M902+M910+M916</f>
        <v>8212426.6200000001</v>
      </c>
      <c r="N872" s="9">
        <f>N873+N896+N902+N910+N916</f>
        <v>8538549.9900000002</v>
      </c>
      <c r="O872" s="54">
        <f>O873+O896+O902+O910+O916</f>
        <v>0</v>
      </c>
      <c r="P872" s="9">
        <f t="shared" ref="P872:R872" si="500">P873+P896+P902+P910+P916</f>
        <v>8459698.9900000002</v>
      </c>
      <c r="Q872" s="66">
        <f>Q873+Q896+Q902+Q910+Q916</f>
        <v>0</v>
      </c>
      <c r="R872" s="9">
        <f t="shared" si="500"/>
        <v>8717294.120000001</v>
      </c>
      <c r="S872" s="62">
        <f>S873+S896+S902+S910+S916</f>
        <v>0</v>
      </c>
    </row>
    <row r="873" spans="1:19" ht="38.25" outlineLevel="3">
      <c r="A873" s="3" t="s">
        <v>60</v>
      </c>
      <c r="B873" s="4" t="s">
        <v>331</v>
      </c>
      <c r="C873" s="7" t="s">
        <v>469</v>
      </c>
      <c r="D873" s="7" t="s">
        <v>473</v>
      </c>
      <c r="E873" s="8" t="str">
        <f t="shared" ref="E873:E932" si="501">CONCATENATE(F873," ",G873," ",H873," ",I873)</f>
        <v>02 4 11 80040</v>
      </c>
      <c r="F873" s="7" t="s">
        <v>480</v>
      </c>
      <c r="G873" s="7" t="s">
        <v>486</v>
      </c>
      <c r="H873" s="7" t="s">
        <v>482</v>
      </c>
      <c r="I873" s="7" t="s">
        <v>496</v>
      </c>
      <c r="J873" s="4"/>
      <c r="K873" s="4"/>
      <c r="L873" s="4"/>
      <c r="M873" s="9">
        <f>M874+M885</f>
        <v>7041126.6200000001</v>
      </c>
      <c r="N873" s="9">
        <f>N874+N885</f>
        <v>7041126.6200000001</v>
      </c>
      <c r="O873" s="54">
        <f>O874+O885</f>
        <v>0</v>
      </c>
      <c r="P873" s="9">
        <f t="shared" ref="P873:R873" si="502">P874+P885</f>
        <v>7288398.9900000002</v>
      </c>
      <c r="Q873" s="66">
        <f>Q874+Q885</f>
        <v>0</v>
      </c>
      <c r="R873" s="9">
        <f t="shared" si="502"/>
        <v>7545994.1200000001</v>
      </c>
      <c r="S873" s="62">
        <f>S874+S885</f>
        <v>0</v>
      </c>
    </row>
    <row r="874" spans="1:19" ht="89.25" outlineLevel="4">
      <c r="A874" s="3" t="s">
        <v>8</v>
      </c>
      <c r="B874" s="4" t="s">
        <v>331</v>
      </c>
      <c r="C874" s="7" t="s">
        <v>469</v>
      </c>
      <c r="D874" s="7" t="s">
        <v>473</v>
      </c>
      <c r="E874" s="8" t="str">
        <f t="shared" si="501"/>
        <v>02 4 11 80040</v>
      </c>
      <c r="F874" s="7" t="s">
        <v>480</v>
      </c>
      <c r="G874" s="7" t="s">
        <v>486</v>
      </c>
      <c r="H874" s="7" t="s">
        <v>482</v>
      </c>
      <c r="I874" s="7" t="s">
        <v>496</v>
      </c>
      <c r="J874" s="4" t="s">
        <v>9</v>
      </c>
      <c r="K874" s="4"/>
      <c r="L874" s="4"/>
      <c r="M874" s="9">
        <f>M875</f>
        <v>6406399.6200000001</v>
      </c>
      <c r="N874" s="9">
        <f>N875</f>
        <v>6406399.6200000001</v>
      </c>
      <c r="O874" s="54">
        <f>O875</f>
        <v>0</v>
      </c>
      <c r="P874" s="9">
        <f t="shared" ref="P874:R874" si="503">P875</f>
        <v>6651480.5300000003</v>
      </c>
      <c r="Q874" s="66">
        <f>Q875</f>
        <v>0</v>
      </c>
      <c r="R874" s="9">
        <f t="shared" si="503"/>
        <v>6906883.4500000002</v>
      </c>
      <c r="S874" s="62">
        <f>S875</f>
        <v>0</v>
      </c>
    </row>
    <row r="875" spans="1:19" ht="38.25" outlineLevel="5">
      <c r="A875" s="3" t="s">
        <v>10</v>
      </c>
      <c r="B875" s="4" t="s">
        <v>331</v>
      </c>
      <c r="C875" s="7" t="s">
        <v>469</v>
      </c>
      <c r="D875" s="7" t="s">
        <v>473</v>
      </c>
      <c r="E875" s="8" t="str">
        <f t="shared" si="501"/>
        <v>02 4 11 80040</v>
      </c>
      <c r="F875" s="7" t="s">
        <v>480</v>
      </c>
      <c r="G875" s="7" t="s">
        <v>486</v>
      </c>
      <c r="H875" s="7" t="s">
        <v>482</v>
      </c>
      <c r="I875" s="7" t="s">
        <v>496</v>
      </c>
      <c r="J875" s="4" t="s">
        <v>11</v>
      </c>
      <c r="K875" s="4"/>
      <c r="L875" s="4"/>
      <c r="M875" s="9">
        <f>M876+M879+M882</f>
        <v>6406399.6200000001</v>
      </c>
      <c r="N875" s="9">
        <f>N876+N879+N882</f>
        <v>6406399.6200000001</v>
      </c>
      <c r="O875" s="54">
        <f>O876+O879+O882</f>
        <v>0</v>
      </c>
      <c r="P875" s="9">
        <f t="shared" ref="P875:R875" si="504">P876+P879+P882</f>
        <v>6651480.5300000003</v>
      </c>
      <c r="Q875" s="66">
        <f>Q876+Q879+Q882</f>
        <v>0</v>
      </c>
      <c r="R875" s="9">
        <f t="shared" si="504"/>
        <v>6906883.4500000002</v>
      </c>
      <c r="S875" s="62">
        <f>S876+S879+S882</f>
        <v>0</v>
      </c>
    </row>
    <row r="876" spans="1:19" ht="38.25" outlineLevel="6">
      <c r="A876" s="3" t="s">
        <v>12</v>
      </c>
      <c r="B876" s="4" t="s">
        <v>331</v>
      </c>
      <c r="C876" s="7" t="s">
        <v>469</v>
      </c>
      <c r="D876" s="7" t="s">
        <v>473</v>
      </c>
      <c r="E876" s="8" t="str">
        <f t="shared" si="501"/>
        <v>02 4 11 80040</v>
      </c>
      <c r="F876" s="7" t="s">
        <v>480</v>
      </c>
      <c r="G876" s="7" t="s">
        <v>486</v>
      </c>
      <c r="H876" s="7" t="s">
        <v>482</v>
      </c>
      <c r="I876" s="7" t="s">
        <v>496</v>
      </c>
      <c r="J876" s="4" t="s">
        <v>13</v>
      </c>
      <c r="K876" s="4"/>
      <c r="L876" s="4"/>
      <c r="M876" s="9">
        <f t="shared" ref="M876:S877" si="505">M877</f>
        <v>4705295</v>
      </c>
      <c r="N876" s="9">
        <f t="shared" si="505"/>
        <v>4705295</v>
      </c>
      <c r="O876" s="54">
        <f t="shared" si="505"/>
        <v>0</v>
      </c>
      <c r="P876" s="9">
        <f t="shared" ref="P876:R877" si="506">P877</f>
        <v>4893798</v>
      </c>
      <c r="Q876" s="66">
        <f t="shared" si="505"/>
        <v>0</v>
      </c>
      <c r="R876" s="9">
        <f t="shared" si="506"/>
        <v>5089960</v>
      </c>
      <c r="S876" s="62">
        <f t="shared" si="505"/>
        <v>0</v>
      </c>
    </row>
    <row r="877" spans="1:19" outlineLevel="7">
      <c r="A877" s="3" t="s">
        <v>51</v>
      </c>
      <c r="B877" s="4" t="s">
        <v>331</v>
      </c>
      <c r="C877" s="7" t="s">
        <v>469</v>
      </c>
      <c r="D877" s="7" t="s">
        <v>473</v>
      </c>
      <c r="E877" s="8" t="str">
        <f t="shared" si="501"/>
        <v>02 4 11 80040</v>
      </c>
      <c r="F877" s="7" t="s">
        <v>480</v>
      </c>
      <c r="G877" s="7" t="s">
        <v>486</v>
      </c>
      <c r="H877" s="7" t="s">
        <v>482</v>
      </c>
      <c r="I877" s="7" t="s">
        <v>496</v>
      </c>
      <c r="J877" s="4" t="s">
        <v>13</v>
      </c>
      <c r="K877" s="4" t="s">
        <v>52</v>
      </c>
      <c r="L877" s="4"/>
      <c r="M877" s="9">
        <f t="shared" si="505"/>
        <v>4705295</v>
      </c>
      <c r="N877" s="9">
        <f t="shared" si="505"/>
        <v>4705295</v>
      </c>
      <c r="O877" s="54">
        <f t="shared" si="505"/>
        <v>0</v>
      </c>
      <c r="P877" s="9">
        <f t="shared" si="506"/>
        <v>4893798</v>
      </c>
      <c r="Q877" s="66">
        <f t="shared" si="505"/>
        <v>0</v>
      </c>
      <c r="R877" s="9">
        <f t="shared" si="506"/>
        <v>5089960</v>
      </c>
      <c r="S877" s="62">
        <f t="shared" si="505"/>
        <v>0</v>
      </c>
    </row>
    <row r="878" spans="1:19" outlineLevel="7">
      <c r="A878" s="3" t="s">
        <v>16</v>
      </c>
      <c r="B878" s="4" t="s">
        <v>331</v>
      </c>
      <c r="C878" s="7" t="s">
        <v>469</v>
      </c>
      <c r="D878" s="7" t="s">
        <v>473</v>
      </c>
      <c r="E878" s="8" t="str">
        <f t="shared" si="501"/>
        <v>02 4 11 80040</v>
      </c>
      <c r="F878" s="7" t="s">
        <v>480</v>
      </c>
      <c r="G878" s="7" t="s">
        <v>486</v>
      </c>
      <c r="H878" s="7" t="s">
        <v>482</v>
      </c>
      <c r="I878" s="7" t="s">
        <v>496</v>
      </c>
      <c r="J878" s="4" t="s">
        <v>13</v>
      </c>
      <c r="K878" s="4" t="s">
        <v>52</v>
      </c>
      <c r="L878" s="4" t="s">
        <v>53</v>
      </c>
      <c r="M878" s="21">
        <v>4705295</v>
      </c>
      <c r="N878" s="21">
        <v>4705295</v>
      </c>
      <c r="O878" s="55">
        <v>0</v>
      </c>
      <c r="P878" s="21">
        <v>4893798</v>
      </c>
      <c r="Q878" s="67">
        <v>0</v>
      </c>
      <c r="R878" s="21">
        <v>5089960</v>
      </c>
      <c r="S878" s="63">
        <v>0</v>
      </c>
    </row>
    <row r="879" spans="1:19" ht="51" outlineLevel="6">
      <c r="A879" s="3" t="s">
        <v>18</v>
      </c>
      <c r="B879" s="4" t="s">
        <v>331</v>
      </c>
      <c r="C879" s="7" t="s">
        <v>469</v>
      </c>
      <c r="D879" s="7" t="s">
        <v>473</v>
      </c>
      <c r="E879" s="8" t="str">
        <f t="shared" si="501"/>
        <v>02 4 11 80040</v>
      </c>
      <c r="F879" s="7" t="s">
        <v>480</v>
      </c>
      <c r="G879" s="7" t="s">
        <v>486</v>
      </c>
      <c r="H879" s="7" t="s">
        <v>482</v>
      </c>
      <c r="I879" s="7" t="s">
        <v>496</v>
      </c>
      <c r="J879" s="4" t="s">
        <v>19</v>
      </c>
      <c r="K879" s="4"/>
      <c r="L879" s="4"/>
      <c r="M879" s="9">
        <f t="shared" ref="M879:S880" si="507">M880</f>
        <v>215216</v>
      </c>
      <c r="N879" s="9">
        <f t="shared" si="507"/>
        <v>215216</v>
      </c>
      <c r="O879" s="54">
        <f t="shared" si="507"/>
        <v>0</v>
      </c>
      <c r="P879" s="9">
        <f t="shared" ref="P879:R880" si="508">P880</f>
        <v>214866</v>
      </c>
      <c r="Q879" s="66">
        <f t="shared" si="507"/>
        <v>0</v>
      </c>
      <c r="R879" s="9">
        <f t="shared" si="508"/>
        <v>214866</v>
      </c>
      <c r="S879" s="62">
        <f t="shared" si="507"/>
        <v>0</v>
      </c>
    </row>
    <row r="880" spans="1:19" ht="38.25" outlineLevel="7">
      <c r="A880" s="3" t="s">
        <v>54</v>
      </c>
      <c r="B880" s="4" t="s">
        <v>331</v>
      </c>
      <c r="C880" s="7" t="s">
        <v>469</v>
      </c>
      <c r="D880" s="7" t="s">
        <v>473</v>
      </c>
      <c r="E880" s="8" t="str">
        <f t="shared" si="501"/>
        <v>02 4 11 80040</v>
      </c>
      <c r="F880" s="7" t="s">
        <v>480</v>
      </c>
      <c r="G880" s="7" t="s">
        <v>486</v>
      </c>
      <c r="H880" s="7" t="s">
        <v>482</v>
      </c>
      <c r="I880" s="7" t="s">
        <v>496</v>
      </c>
      <c r="J880" s="4" t="s">
        <v>19</v>
      </c>
      <c r="K880" s="4" t="s">
        <v>55</v>
      </c>
      <c r="L880" s="4"/>
      <c r="M880" s="9">
        <f t="shared" si="507"/>
        <v>215216</v>
      </c>
      <c r="N880" s="9">
        <f t="shared" si="507"/>
        <v>215216</v>
      </c>
      <c r="O880" s="54">
        <f t="shared" si="507"/>
        <v>0</v>
      </c>
      <c r="P880" s="9">
        <f t="shared" si="508"/>
        <v>214866</v>
      </c>
      <c r="Q880" s="66">
        <f t="shared" si="507"/>
        <v>0</v>
      </c>
      <c r="R880" s="9">
        <f t="shared" si="508"/>
        <v>214866</v>
      </c>
      <c r="S880" s="62">
        <f t="shared" si="507"/>
        <v>0</v>
      </c>
    </row>
    <row r="881" spans="1:19" ht="38.25" outlineLevel="7">
      <c r="A881" s="3" t="s">
        <v>20</v>
      </c>
      <c r="B881" s="4" t="s">
        <v>331</v>
      </c>
      <c r="C881" s="7" t="s">
        <v>469</v>
      </c>
      <c r="D881" s="7" t="s">
        <v>473</v>
      </c>
      <c r="E881" s="8" t="str">
        <f t="shared" si="501"/>
        <v>02 4 11 80040</v>
      </c>
      <c r="F881" s="7" t="s">
        <v>480</v>
      </c>
      <c r="G881" s="7" t="s">
        <v>486</v>
      </c>
      <c r="H881" s="7" t="s">
        <v>482</v>
      </c>
      <c r="I881" s="7" t="s">
        <v>496</v>
      </c>
      <c r="J881" s="4" t="s">
        <v>19</v>
      </c>
      <c r="K881" s="4" t="s">
        <v>55</v>
      </c>
      <c r="L881" s="4" t="s">
        <v>56</v>
      </c>
      <c r="M881" s="21">
        <v>215216</v>
      </c>
      <c r="N881" s="21">
        <v>215216</v>
      </c>
      <c r="O881" s="55">
        <v>0</v>
      </c>
      <c r="P881" s="21">
        <v>214866</v>
      </c>
      <c r="Q881" s="67">
        <v>0</v>
      </c>
      <c r="R881" s="21">
        <v>214866</v>
      </c>
      <c r="S881" s="63">
        <v>0</v>
      </c>
    </row>
    <row r="882" spans="1:19" ht="63.75" outlineLevel="6">
      <c r="A882" s="3" t="s">
        <v>22</v>
      </c>
      <c r="B882" s="4" t="s">
        <v>331</v>
      </c>
      <c r="C882" s="7" t="s">
        <v>469</v>
      </c>
      <c r="D882" s="7" t="s">
        <v>473</v>
      </c>
      <c r="E882" s="8" t="str">
        <f t="shared" si="501"/>
        <v>02 4 11 80040</v>
      </c>
      <c r="F882" s="7" t="s">
        <v>480</v>
      </c>
      <c r="G882" s="7" t="s">
        <v>486</v>
      </c>
      <c r="H882" s="7" t="s">
        <v>482</v>
      </c>
      <c r="I882" s="7" t="s">
        <v>496</v>
      </c>
      <c r="J882" s="4" t="s">
        <v>23</v>
      </c>
      <c r="K882" s="4"/>
      <c r="L882" s="4"/>
      <c r="M882" s="9">
        <f t="shared" ref="M882:S883" si="509">M883</f>
        <v>1485888.62</v>
      </c>
      <c r="N882" s="9">
        <f t="shared" si="509"/>
        <v>1485888.62</v>
      </c>
      <c r="O882" s="54">
        <f t="shared" si="509"/>
        <v>0</v>
      </c>
      <c r="P882" s="9">
        <f t="shared" ref="P882:R883" si="510">P883</f>
        <v>1542816.53</v>
      </c>
      <c r="Q882" s="66">
        <f t="shared" si="509"/>
        <v>0</v>
      </c>
      <c r="R882" s="9">
        <f t="shared" si="510"/>
        <v>1602057.45</v>
      </c>
      <c r="S882" s="62">
        <f t="shared" si="509"/>
        <v>0</v>
      </c>
    </row>
    <row r="883" spans="1:19" ht="25.5" outlineLevel="7">
      <c r="A883" s="3" t="s">
        <v>57</v>
      </c>
      <c r="B883" s="4" t="s">
        <v>331</v>
      </c>
      <c r="C883" s="7" t="s">
        <v>469</v>
      </c>
      <c r="D883" s="7" t="s">
        <v>473</v>
      </c>
      <c r="E883" s="8" t="str">
        <f t="shared" si="501"/>
        <v>02 4 11 80040</v>
      </c>
      <c r="F883" s="7" t="s">
        <v>480</v>
      </c>
      <c r="G883" s="7" t="s">
        <v>486</v>
      </c>
      <c r="H883" s="7" t="s">
        <v>482</v>
      </c>
      <c r="I883" s="7" t="s">
        <v>496</v>
      </c>
      <c r="J883" s="4" t="s">
        <v>23</v>
      </c>
      <c r="K883" s="4" t="s">
        <v>58</v>
      </c>
      <c r="L883" s="4"/>
      <c r="M883" s="9">
        <f t="shared" si="509"/>
        <v>1485888.62</v>
      </c>
      <c r="N883" s="9">
        <f t="shared" si="509"/>
        <v>1485888.62</v>
      </c>
      <c r="O883" s="54">
        <f t="shared" si="509"/>
        <v>0</v>
      </c>
      <c r="P883" s="9">
        <f t="shared" si="510"/>
        <v>1542816.53</v>
      </c>
      <c r="Q883" s="66">
        <f t="shared" si="509"/>
        <v>0</v>
      </c>
      <c r="R883" s="9">
        <f t="shared" si="510"/>
        <v>1602057.45</v>
      </c>
      <c r="S883" s="62">
        <f t="shared" si="509"/>
        <v>0</v>
      </c>
    </row>
    <row r="884" spans="1:19" ht="25.5" outlineLevel="7">
      <c r="A884" s="3" t="s">
        <v>24</v>
      </c>
      <c r="B884" s="4" t="s">
        <v>331</v>
      </c>
      <c r="C884" s="7" t="s">
        <v>469</v>
      </c>
      <c r="D884" s="7" t="s">
        <v>473</v>
      </c>
      <c r="E884" s="8" t="str">
        <f t="shared" si="501"/>
        <v>02 4 11 80040</v>
      </c>
      <c r="F884" s="7" t="s">
        <v>480</v>
      </c>
      <c r="G884" s="7" t="s">
        <v>486</v>
      </c>
      <c r="H884" s="7" t="s">
        <v>482</v>
      </c>
      <c r="I884" s="7" t="s">
        <v>496</v>
      </c>
      <c r="J884" s="4" t="s">
        <v>23</v>
      </c>
      <c r="K884" s="4" t="s">
        <v>58</v>
      </c>
      <c r="L884" s="4" t="s">
        <v>59</v>
      </c>
      <c r="M884" s="21">
        <v>1485888.62</v>
      </c>
      <c r="N884" s="21">
        <v>1485888.62</v>
      </c>
      <c r="O884" s="55">
        <v>0</v>
      </c>
      <c r="P884" s="21">
        <v>1542816.53</v>
      </c>
      <c r="Q884" s="67">
        <v>0</v>
      </c>
      <c r="R884" s="21">
        <v>1602057.45</v>
      </c>
      <c r="S884" s="63">
        <v>0</v>
      </c>
    </row>
    <row r="885" spans="1:19" ht="38.25" outlineLevel="4">
      <c r="A885" s="3" t="s">
        <v>26</v>
      </c>
      <c r="B885" s="4" t="s">
        <v>331</v>
      </c>
      <c r="C885" s="7" t="s">
        <v>469</v>
      </c>
      <c r="D885" s="7" t="s">
        <v>473</v>
      </c>
      <c r="E885" s="8" t="str">
        <f t="shared" si="501"/>
        <v>02 4 11 80040</v>
      </c>
      <c r="F885" s="7" t="s">
        <v>480</v>
      </c>
      <c r="G885" s="7" t="s">
        <v>486</v>
      </c>
      <c r="H885" s="7" t="s">
        <v>482</v>
      </c>
      <c r="I885" s="7" t="s">
        <v>496</v>
      </c>
      <c r="J885" s="4" t="s">
        <v>27</v>
      </c>
      <c r="K885" s="4"/>
      <c r="L885" s="4"/>
      <c r="M885" s="9">
        <f t="shared" ref="M885:S886" si="511">M886</f>
        <v>634727</v>
      </c>
      <c r="N885" s="9">
        <f t="shared" si="511"/>
        <v>634727</v>
      </c>
      <c r="O885" s="54">
        <f t="shared" si="511"/>
        <v>0</v>
      </c>
      <c r="P885" s="9">
        <f t="shared" ref="P885:R886" si="512">P886</f>
        <v>636918.46</v>
      </c>
      <c r="Q885" s="66">
        <f t="shared" si="511"/>
        <v>0</v>
      </c>
      <c r="R885" s="9">
        <f t="shared" si="512"/>
        <v>639110.66999999993</v>
      </c>
      <c r="S885" s="62">
        <f t="shared" si="511"/>
        <v>0</v>
      </c>
    </row>
    <row r="886" spans="1:19" ht="51" outlineLevel="5">
      <c r="A886" s="3" t="s">
        <v>28</v>
      </c>
      <c r="B886" s="4" t="s">
        <v>331</v>
      </c>
      <c r="C886" s="7" t="s">
        <v>469</v>
      </c>
      <c r="D886" s="7" t="s">
        <v>473</v>
      </c>
      <c r="E886" s="8" t="str">
        <f t="shared" si="501"/>
        <v>02 4 11 80040</v>
      </c>
      <c r="F886" s="7" t="s">
        <v>480</v>
      </c>
      <c r="G886" s="7" t="s">
        <v>486</v>
      </c>
      <c r="H886" s="7" t="s">
        <v>482</v>
      </c>
      <c r="I886" s="7" t="s">
        <v>496</v>
      </c>
      <c r="J886" s="4" t="s">
        <v>29</v>
      </c>
      <c r="K886" s="4"/>
      <c r="L886" s="4"/>
      <c r="M886" s="9">
        <f t="shared" si="511"/>
        <v>634727</v>
      </c>
      <c r="N886" s="9">
        <f t="shared" si="511"/>
        <v>634727</v>
      </c>
      <c r="O886" s="54">
        <f t="shared" si="511"/>
        <v>0</v>
      </c>
      <c r="P886" s="9">
        <f t="shared" si="512"/>
        <v>636918.46</v>
      </c>
      <c r="Q886" s="66">
        <f t="shared" si="511"/>
        <v>0</v>
      </c>
      <c r="R886" s="9">
        <f t="shared" si="512"/>
        <v>639110.66999999993</v>
      </c>
      <c r="S886" s="62">
        <f t="shared" si="511"/>
        <v>0</v>
      </c>
    </row>
    <row r="887" spans="1:19" ht="25.5" outlineLevel="6">
      <c r="A887" s="3" t="s">
        <v>30</v>
      </c>
      <c r="B887" s="4" t="s">
        <v>331</v>
      </c>
      <c r="C887" s="7" t="s">
        <v>469</v>
      </c>
      <c r="D887" s="7" t="s">
        <v>473</v>
      </c>
      <c r="E887" s="8" t="str">
        <f t="shared" si="501"/>
        <v>02 4 11 80040</v>
      </c>
      <c r="F887" s="7" t="s">
        <v>480</v>
      </c>
      <c r="G887" s="7" t="s">
        <v>486</v>
      </c>
      <c r="H887" s="7" t="s">
        <v>482</v>
      </c>
      <c r="I887" s="7" t="s">
        <v>496</v>
      </c>
      <c r="J887" s="4" t="s">
        <v>31</v>
      </c>
      <c r="K887" s="4"/>
      <c r="L887" s="4"/>
      <c r="M887" s="9">
        <f>M888+M890+M892+M894</f>
        <v>634727</v>
      </c>
      <c r="N887" s="9">
        <f>N888+N890+N892+N894</f>
        <v>634727</v>
      </c>
      <c r="O887" s="54">
        <f>O888+O890+O892+O894</f>
        <v>0</v>
      </c>
      <c r="P887" s="9">
        <f t="shared" ref="P887:R887" si="513">P888+P890+P892+P894</f>
        <v>636918.46</v>
      </c>
      <c r="Q887" s="66">
        <f>Q888+Q890+Q892+Q894</f>
        <v>0</v>
      </c>
      <c r="R887" s="9">
        <f t="shared" si="513"/>
        <v>639110.66999999993</v>
      </c>
      <c r="S887" s="62">
        <f>S888+S890+S892+S894</f>
        <v>0</v>
      </c>
    </row>
    <row r="888" spans="1:19" outlineLevel="7">
      <c r="A888" s="3" t="s">
        <v>61</v>
      </c>
      <c r="B888" s="4" t="s">
        <v>331</v>
      </c>
      <c r="C888" s="7" t="s">
        <v>469</v>
      </c>
      <c r="D888" s="7" t="s">
        <v>473</v>
      </c>
      <c r="E888" s="8" t="str">
        <f t="shared" si="501"/>
        <v>02 4 11 80040</v>
      </c>
      <c r="F888" s="7" t="s">
        <v>480</v>
      </c>
      <c r="G888" s="7" t="s">
        <v>486</v>
      </c>
      <c r="H888" s="7" t="s">
        <v>482</v>
      </c>
      <c r="I888" s="7" t="s">
        <v>496</v>
      </c>
      <c r="J888" s="4" t="s">
        <v>31</v>
      </c>
      <c r="K888" s="4" t="s">
        <v>62</v>
      </c>
      <c r="L888" s="4"/>
      <c r="M888" s="9">
        <f>M889</f>
        <v>126566</v>
      </c>
      <c r="N888" s="9">
        <f>N889</f>
        <v>126566</v>
      </c>
      <c r="O888" s="54">
        <f>O889</f>
        <v>0</v>
      </c>
      <c r="P888" s="9">
        <f t="shared" ref="P888:R888" si="514">P889</f>
        <v>128757.46</v>
      </c>
      <c r="Q888" s="66">
        <f>Q889</f>
        <v>0</v>
      </c>
      <c r="R888" s="9">
        <f t="shared" si="514"/>
        <v>130949.67</v>
      </c>
      <c r="S888" s="62">
        <f>S889</f>
        <v>0</v>
      </c>
    </row>
    <row r="889" spans="1:19" outlineLevel="7">
      <c r="A889" s="3" t="s">
        <v>32</v>
      </c>
      <c r="B889" s="4" t="s">
        <v>331</v>
      </c>
      <c r="C889" s="7" t="s">
        <v>469</v>
      </c>
      <c r="D889" s="7" t="s">
        <v>473</v>
      </c>
      <c r="E889" s="8" t="str">
        <f t="shared" si="501"/>
        <v>02 4 11 80040</v>
      </c>
      <c r="F889" s="7" t="s">
        <v>480</v>
      </c>
      <c r="G889" s="7" t="s">
        <v>486</v>
      </c>
      <c r="H889" s="7" t="s">
        <v>482</v>
      </c>
      <c r="I889" s="7" t="s">
        <v>496</v>
      </c>
      <c r="J889" s="4" t="s">
        <v>31</v>
      </c>
      <c r="K889" s="4" t="s">
        <v>62</v>
      </c>
      <c r="L889" s="4" t="s">
        <v>63</v>
      </c>
      <c r="M889" s="21">
        <v>126566</v>
      </c>
      <c r="N889" s="21">
        <v>126566</v>
      </c>
      <c r="O889" s="55">
        <v>0</v>
      </c>
      <c r="P889" s="21">
        <v>128757.46</v>
      </c>
      <c r="Q889" s="67">
        <v>0</v>
      </c>
      <c r="R889" s="21">
        <v>130949.67</v>
      </c>
      <c r="S889" s="63">
        <v>0</v>
      </c>
    </row>
    <row r="890" spans="1:19" ht="25.5" outlineLevel="7">
      <c r="A890" s="3" t="s">
        <v>64</v>
      </c>
      <c r="B890" s="4" t="s">
        <v>331</v>
      </c>
      <c r="C890" s="7" t="s">
        <v>469</v>
      </c>
      <c r="D890" s="7" t="s">
        <v>473</v>
      </c>
      <c r="E890" s="8" t="str">
        <f t="shared" si="501"/>
        <v>02 4 11 80040</v>
      </c>
      <c r="F890" s="7" t="s">
        <v>480</v>
      </c>
      <c r="G890" s="7" t="s">
        <v>486</v>
      </c>
      <c r="H890" s="7" t="s">
        <v>482</v>
      </c>
      <c r="I890" s="7" t="s">
        <v>496</v>
      </c>
      <c r="J890" s="4" t="s">
        <v>31</v>
      </c>
      <c r="K890" s="4" t="s">
        <v>65</v>
      </c>
      <c r="L890" s="4"/>
      <c r="M890" s="9">
        <f>M891</f>
        <v>40000</v>
      </c>
      <c r="N890" s="9">
        <f>N891</f>
        <v>40000</v>
      </c>
      <c r="O890" s="54">
        <f>O891</f>
        <v>0</v>
      </c>
      <c r="P890" s="9">
        <f t="shared" ref="P890:R890" si="515">P891</f>
        <v>40000</v>
      </c>
      <c r="Q890" s="66">
        <f>Q891</f>
        <v>0</v>
      </c>
      <c r="R890" s="9">
        <f t="shared" si="515"/>
        <v>40000</v>
      </c>
      <c r="S890" s="62">
        <f>S891</f>
        <v>0</v>
      </c>
    </row>
    <row r="891" spans="1:19" ht="25.5" outlineLevel="7">
      <c r="A891" s="3" t="s">
        <v>66</v>
      </c>
      <c r="B891" s="4" t="s">
        <v>331</v>
      </c>
      <c r="C891" s="7" t="s">
        <v>469</v>
      </c>
      <c r="D891" s="7" t="s">
        <v>473</v>
      </c>
      <c r="E891" s="8" t="str">
        <f t="shared" si="501"/>
        <v>02 4 11 80040</v>
      </c>
      <c r="F891" s="7" t="s">
        <v>480</v>
      </c>
      <c r="G891" s="7" t="s">
        <v>486</v>
      </c>
      <c r="H891" s="7" t="s">
        <v>482</v>
      </c>
      <c r="I891" s="7" t="s">
        <v>496</v>
      </c>
      <c r="J891" s="4" t="s">
        <v>31</v>
      </c>
      <c r="K891" s="4" t="s">
        <v>65</v>
      </c>
      <c r="L891" s="4" t="s">
        <v>67</v>
      </c>
      <c r="M891" s="21">
        <v>40000</v>
      </c>
      <c r="N891" s="21">
        <v>40000</v>
      </c>
      <c r="O891" s="55">
        <v>0</v>
      </c>
      <c r="P891" s="21">
        <v>40000</v>
      </c>
      <c r="Q891" s="67">
        <v>0</v>
      </c>
      <c r="R891" s="21">
        <v>40000</v>
      </c>
      <c r="S891" s="63">
        <v>0</v>
      </c>
    </row>
    <row r="892" spans="1:19" outlineLevel="7">
      <c r="A892" s="3" t="s">
        <v>68</v>
      </c>
      <c r="B892" s="4" t="s">
        <v>331</v>
      </c>
      <c r="C892" s="7" t="s">
        <v>469</v>
      </c>
      <c r="D892" s="7" t="s">
        <v>473</v>
      </c>
      <c r="E892" s="8" t="str">
        <f t="shared" si="501"/>
        <v>02 4 11 80040</v>
      </c>
      <c r="F892" s="7" t="s">
        <v>480</v>
      </c>
      <c r="G892" s="7" t="s">
        <v>486</v>
      </c>
      <c r="H892" s="7" t="s">
        <v>482</v>
      </c>
      <c r="I892" s="7" t="s">
        <v>496</v>
      </c>
      <c r="J892" s="4" t="s">
        <v>31</v>
      </c>
      <c r="K892" s="4" t="s">
        <v>69</v>
      </c>
      <c r="L892" s="4"/>
      <c r="M892" s="9">
        <f>M893</f>
        <v>335461</v>
      </c>
      <c r="N892" s="9">
        <f>N893</f>
        <v>335461</v>
      </c>
      <c r="O892" s="54">
        <f>O893</f>
        <v>0</v>
      </c>
      <c r="P892" s="9">
        <f t="shared" ref="P892:R892" si="516">P893</f>
        <v>335461</v>
      </c>
      <c r="Q892" s="66">
        <f>Q893</f>
        <v>0</v>
      </c>
      <c r="R892" s="9">
        <f t="shared" si="516"/>
        <v>335461</v>
      </c>
      <c r="S892" s="62">
        <f>S893</f>
        <v>0</v>
      </c>
    </row>
    <row r="893" spans="1:19" outlineLevel="7">
      <c r="A893" s="3" t="s">
        <v>48</v>
      </c>
      <c r="B893" s="4" t="s">
        <v>331</v>
      </c>
      <c r="C893" s="7" t="s">
        <v>469</v>
      </c>
      <c r="D893" s="7" t="s">
        <v>473</v>
      </c>
      <c r="E893" s="8" t="str">
        <f t="shared" si="501"/>
        <v>02 4 11 80040</v>
      </c>
      <c r="F893" s="7" t="s">
        <v>480</v>
      </c>
      <c r="G893" s="7" t="s">
        <v>486</v>
      </c>
      <c r="H893" s="7" t="s">
        <v>482</v>
      </c>
      <c r="I893" s="7" t="s">
        <v>496</v>
      </c>
      <c r="J893" s="4" t="s">
        <v>31</v>
      </c>
      <c r="K893" s="4" t="s">
        <v>69</v>
      </c>
      <c r="L893" s="4" t="s">
        <v>70</v>
      </c>
      <c r="M893" s="21">
        <v>335461</v>
      </c>
      <c r="N893" s="21">
        <v>335461</v>
      </c>
      <c r="O893" s="55">
        <v>0</v>
      </c>
      <c r="P893" s="21">
        <v>335461</v>
      </c>
      <c r="Q893" s="67">
        <v>0</v>
      </c>
      <c r="R893" s="21">
        <v>335461</v>
      </c>
      <c r="S893" s="63">
        <v>0</v>
      </c>
    </row>
    <row r="894" spans="1:19" ht="38.25" outlineLevel="7">
      <c r="A894" s="3" t="s">
        <v>38</v>
      </c>
      <c r="B894" s="4" t="s">
        <v>331</v>
      </c>
      <c r="C894" s="7" t="s">
        <v>469</v>
      </c>
      <c r="D894" s="7" t="s">
        <v>473</v>
      </c>
      <c r="E894" s="8" t="str">
        <f t="shared" si="501"/>
        <v>02 4 11 80040</v>
      </c>
      <c r="F894" s="7" t="s">
        <v>480</v>
      </c>
      <c r="G894" s="7" t="s">
        <v>486</v>
      </c>
      <c r="H894" s="7" t="s">
        <v>482</v>
      </c>
      <c r="I894" s="7" t="s">
        <v>496</v>
      </c>
      <c r="J894" s="4" t="s">
        <v>31</v>
      </c>
      <c r="K894" s="4" t="s">
        <v>39</v>
      </c>
      <c r="L894" s="4"/>
      <c r="M894" s="9">
        <f>M895</f>
        <v>132700</v>
      </c>
      <c r="N894" s="9">
        <f>N895</f>
        <v>132700</v>
      </c>
      <c r="O894" s="54">
        <f>O895</f>
        <v>0</v>
      </c>
      <c r="P894" s="9">
        <f t="shared" ref="P894:R894" si="517">P895</f>
        <v>132700</v>
      </c>
      <c r="Q894" s="66">
        <f>Q895</f>
        <v>0</v>
      </c>
      <c r="R894" s="9">
        <f t="shared" si="517"/>
        <v>132700</v>
      </c>
      <c r="S894" s="62">
        <f>S895</f>
        <v>0</v>
      </c>
    </row>
    <row r="895" spans="1:19" ht="38.25" outlineLevel="7">
      <c r="A895" s="3" t="s">
        <v>34</v>
      </c>
      <c r="B895" s="4" t="s">
        <v>331</v>
      </c>
      <c r="C895" s="7" t="s">
        <v>469</v>
      </c>
      <c r="D895" s="7" t="s">
        <v>473</v>
      </c>
      <c r="E895" s="8" t="str">
        <f t="shared" si="501"/>
        <v>02 4 11 80040</v>
      </c>
      <c r="F895" s="7" t="s">
        <v>480</v>
      </c>
      <c r="G895" s="7" t="s">
        <v>486</v>
      </c>
      <c r="H895" s="7" t="s">
        <v>482</v>
      </c>
      <c r="I895" s="7" t="s">
        <v>496</v>
      </c>
      <c r="J895" s="4" t="s">
        <v>31</v>
      </c>
      <c r="K895" s="4" t="s">
        <v>39</v>
      </c>
      <c r="L895" s="4" t="s">
        <v>74</v>
      </c>
      <c r="M895" s="21">
        <v>132700</v>
      </c>
      <c r="N895" s="21">
        <v>132700</v>
      </c>
      <c r="O895" s="55">
        <v>0</v>
      </c>
      <c r="P895" s="21">
        <v>132700</v>
      </c>
      <c r="Q895" s="67">
        <v>0</v>
      </c>
      <c r="R895" s="21">
        <v>132700</v>
      </c>
      <c r="S895" s="63">
        <v>0</v>
      </c>
    </row>
    <row r="896" spans="1:19" ht="51" outlineLevel="3">
      <c r="A896" s="3" t="s">
        <v>107</v>
      </c>
      <c r="B896" s="4" t="s">
        <v>331</v>
      </c>
      <c r="C896" s="7" t="s">
        <v>469</v>
      </c>
      <c r="D896" s="7" t="s">
        <v>473</v>
      </c>
      <c r="E896" s="8" t="str">
        <f t="shared" si="501"/>
        <v>02 4 11 80100</v>
      </c>
      <c r="F896" s="7" t="s">
        <v>480</v>
      </c>
      <c r="G896" s="7" t="s">
        <v>486</v>
      </c>
      <c r="H896" s="7" t="s">
        <v>482</v>
      </c>
      <c r="I896" s="7" t="s">
        <v>501</v>
      </c>
      <c r="J896" s="4"/>
      <c r="K896" s="4"/>
      <c r="L896" s="4"/>
      <c r="M896" s="9">
        <f t="shared" ref="M896:S900" si="518">M897</f>
        <v>110000</v>
      </c>
      <c r="N896" s="9">
        <f t="shared" si="518"/>
        <v>110000</v>
      </c>
      <c r="O896" s="54">
        <f t="shared" si="518"/>
        <v>0</v>
      </c>
      <c r="P896" s="9">
        <f t="shared" ref="P896:R900" si="519">P897</f>
        <v>110000</v>
      </c>
      <c r="Q896" s="66">
        <f t="shared" si="518"/>
        <v>0</v>
      </c>
      <c r="R896" s="9">
        <f t="shared" si="519"/>
        <v>110000</v>
      </c>
      <c r="S896" s="62">
        <f t="shared" si="518"/>
        <v>0</v>
      </c>
    </row>
    <row r="897" spans="1:19" ht="38.25" outlineLevel="4">
      <c r="A897" s="3" t="s">
        <v>26</v>
      </c>
      <c r="B897" s="4" t="s">
        <v>331</v>
      </c>
      <c r="C897" s="7" t="s">
        <v>469</v>
      </c>
      <c r="D897" s="7" t="s">
        <v>473</v>
      </c>
      <c r="E897" s="8" t="str">
        <f t="shared" si="501"/>
        <v>02 4 11 80100</v>
      </c>
      <c r="F897" s="7" t="s">
        <v>480</v>
      </c>
      <c r="G897" s="7" t="s">
        <v>486</v>
      </c>
      <c r="H897" s="7" t="s">
        <v>482</v>
      </c>
      <c r="I897" s="7" t="s">
        <v>501</v>
      </c>
      <c r="J897" s="4" t="s">
        <v>27</v>
      </c>
      <c r="K897" s="4"/>
      <c r="L897" s="4"/>
      <c r="M897" s="9">
        <f t="shared" si="518"/>
        <v>110000</v>
      </c>
      <c r="N897" s="9">
        <f t="shared" si="518"/>
        <v>110000</v>
      </c>
      <c r="O897" s="54">
        <f t="shared" si="518"/>
        <v>0</v>
      </c>
      <c r="P897" s="9">
        <f t="shared" si="519"/>
        <v>110000</v>
      </c>
      <c r="Q897" s="66">
        <f t="shared" si="518"/>
        <v>0</v>
      </c>
      <c r="R897" s="9">
        <f t="shared" si="519"/>
        <v>110000</v>
      </c>
      <c r="S897" s="62">
        <f t="shared" si="518"/>
        <v>0</v>
      </c>
    </row>
    <row r="898" spans="1:19" ht="51" outlineLevel="5">
      <c r="A898" s="3" t="s">
        <v>28</v>
      </c>
      <c r="B898" s="4" t="s">
        <v>331</v>
      </c>
      <c r="C898" s="7" t="s">
        <v>469</v>
      </c>
      <c r="D898" s="7" t="s">
        <v>473</v>
      </c>
      <c r="E898" s="8" t="str">
        <f t="shared" si="501"/>
        <v>02 4 11 80100</v>
      </c>
      <c r="F898" s="7" t="s">
        <v>480</v>
      </c>
      <c r="G898" s="7" t="s">
        <v>486</v>
      </c>
      <c r="H898" s="7" t="s">
        <v>482</v>
      </c>
      <c r="I898" s="7" t="s">
        <v>501</v>
      </c>
      <c r="J898" s="4" t="s">
        <v>29</v>
      </c>
      <c r="K898" s="4"/>
      <c r="L898" s="4"/>
      <c r="M898" s="9">
        <f t="shared" si="518"/>
        <v>110000</v>
      </c>
      <c r="N898" s="9">
        <f t="shared" si="518"/>
        <v>110000</v>
      </c>
      <c r="O898" s="54">
        <f t="shared" si="518"/>
        <v>0</v>
      </c>
      <c r="P898" s="9">
        <f t="shared" si="519"/>
        <v>110000</v>
      </c>
      <c r="Q898" s="66">
        <f t="shared" si="518"/>
        <v>0</v>
      </c>
      <c r="R898" s="9">
        <f t="shared" si="519"/>
        <v>110000</v>
      </c>
      <c r="S898" s="62">
        <f t="shared" si="518"/>
        <v>0</v>
      </c>
    </row>
    <row r="899" spans="1:19" ht="25.5" outlineLevel="6">
      <c r="A899" s="3" t="s">
        <v>30</v>
      </c>
      <c r="B899" s="4" t="s">
        <v>331</v>
      </c>
      <c r="C899" s="7" t="s">
        <v>469</v>
      </c>
      <c r="D899" s="7" t="s">
        <v>473</v>
      </c>
      <c r="E899" s="8" t="str">
        <f t="shared" si="501"/>
        <v>02 4 11 80100</v>
      </c>
      <c r="F899" s="7" t="s">
        <v>480</v>
      </c>
      <c r="G899" s="7" t="s">
        <v>486</v>
      </c>
      <c r="H899" s="7" t="s">
        <v>482</v>
      </c>
      <c r="I899" s="7" t="s">
        <v>501</v>
      </c>
      <c r="J899" s="4" t="s">
        <v>31</v>
      </c>
      <c r="K899" s="4"/>
      <c r="L899" s="4"/>
      <c r="M899" s="9">
        <f t="shared" si="518"/>
        <v>110000</v>
      </c>
      <c r="N899" s="9">
        <f t="shared" si="518"/>
        <v>110000</v>
      </c>
      <c r="O899" s="54">
        <f t="shared" si="518"/>
        <v>0</v>
      </c>
      <c r="P899" s="9">
        <f t="shared" si="519"/>
        <v>110000</v>
      </c>
      <c r="Q899" s="66">
        <f t="shared" si="518"/>
        <v>0</v>
      </c>
      <c r="R899" s="9">
        <f t="shared" si="519"/>
        <v>110000</v>
      </c>
      <c r="S899" s="62">
        <f t="shared" si="518"/>
        <v>0</v>
      </c>
    </row>
    <row r="900" spans="1:19" outlineLevel="7">
      <c r="A900" s="3" t="s">
        <v>68</v>
      </c>
      <c r="B900" s="4" t="s">
        <v>331</v>
      </c>
      <c r="C900" s="7" t="s">
        <v>469</v>
      </c>
      <c r="D900" s="7" t="s">
        <v>473</v>
      </c>
      <c r="E900" s="8" t="str">
        <f t="shared" si="501"/>
        <v>02 4 11 80100</v>
      </c>
      <c r="F900" s="7" t="s">
        <v>480</v>
      </c>
      <c r="G900" s="7" t="s">
        <v>486</v>
      </c>
      <c r="H900" s="7" t="s">
        <v>482</v>
      </c>
      <c r="I900" s="7" t="s">
        <v>501</v>
      </c>
      <c r="J900" s="4" t="s">
        <v>31</v>
      </c>
      <c r="K900" s="4" t="s">
        <v>69</v>
      </c>
      <c r="L900" s="4"/>
      <c r="M900" s="9">
        <f t="shared" si="518"/>
        <v>110000</v>
      </c>
      <c r="N900" s="9">
        <f t="shared" si="518"/>
        <v>110000</v>
      </c>
      <c r="O900" s="54">
        <f t="shared" si="518"/>
        <v>0</v>
      </c>
      <c r="P900" s="9">
        <f t="shared" si="519"/>
        <v>110000</v>
      </c>
      <c r="Q900" s="66">
        <f t="shared" si="518"/>
        <v>0</v>
      </c>
      <c r="R900" s="9">
        <f t="shared" si="519"/>
        <v>110000</v>
      </c>
      <c r="S900" s="62">
        <f t="shared" si="518"/>
        <v>0</v>
      </c>
    </row>
    <row r="901" spans="1:19" outlineLevel="7">
      <c r="A901" s="3" t="s">
        <v>48</v>
      </c>
      <c r="B901" s="4" t="s">
        <v>331</v>
      </c>
      <c r="C901" s="7" t="s">
        <v>469</v>
      </c>
      <c r="D901" s="7" t="s">
        <v>473</v>
      </c>
      <c r="E901" s="8" t="str">
        <f t="shared" si="501"/>
        <v>02 4 11 80100</v>
      </c>
      <c r="F901" s="7" t="s">
        <v>480</v>
      </c>
      <c r="G901" s="7" t="s">
        <v>486</v>
      </c>
      <c r="H901" s="7" t="s">
        <v>482</v>
      </c>
      <c r="I901" s="7" t="s">
        <v>501</v>
      </c>
      <c r="J901" s="4" t="s">
        <v>31</v>
      </c>
      <c r="K901" s="4" t="s">
        <v>69</v>
      </c>
      <c r="L901" s="4" t="s">
        <v>70</v>
      </c>
      <c r="M901" s="21">
        <v>110000</v>
      </c>
      <c r="N901" s="21">
        <v>110000</v>
      </c>
      <c r="O901" s="55">
        <v>0</v>
      </c>
      <c r="P901" s="21">
        <v>110000</v>
      </c>
      <c r="Q901" s="67">
        <v>0</v>
      </c>
      <c r="R901" s="21">
        <v>110000</v>
      </c>
      <c r="S901" s="63">
        <v>0</v>
      </c>
    </row>
    <row r="902" spans="1:19" ht="38.25" outlineLevel="3">
      <c r="A902" s="3" t="s">
        <v>332</v>
      </c>
      <c r="B902" s="4" t="s">
        <v>331</v>
      </c>
      <c r="C902" s="7" t="s">
        <v>469</v>
      </c>
      <c r="D902" s="7" t="s">
        <v>473</v>
      </c>
      <c r="E902" s="8" t="str">
        <f t="shared" si="501"/>
        <v>02 4 11 80900</v>
      </c>
      <c r="F902" s="7" t="s">
        <v>480</v>
      </c>
      <c r="G902" s="7" t="s">
        <v>486</v>
      </c>
      <c r="H902" s="7" t="s">
        <v>482</v>
      </c>
      <c r="I902" s="7" t="s">
        <v>554</v>
      </c>
      <c r="J902" s="4"/>
      <c r="K902" s="4"/>
      <c r="L902" s="4"/>
      <c r="M902" s="9">
        <f t="shared" ref="M902:S904" si="520">M903</f>
        <v>798500</v>
      </c>
      <c r="N902" s="9">
        <f t="shared" si="520"/>
        <v>998499.37</v>
      </c>
      <c r="O902" s="54">
        <f t="shared" si="520"/>
        <v>0</v>
      </c>
      <c r="P902" s="9">
        <f t="shared" ref="P902:R904" si="521">P903</f>
        <v>798500</v>
      </c>
      <c r="Q902" s="66">
        <f t="shared" si="520"/>
        <v>0</v>
      </c>
      <c r="R902" s="9">
        <f t="shared" si="521"/>
        <v>798500</v>
      </c>
      <c r="S902" s="62">
        <f t="shared" si="520"/>
        <v>0</v>
      </c>
    </row>
    <row r="903" spans="1:19" ht="38.25" outlineLevel="4">
      <c r="A903" s="3" t="s">
        <v>26</v>
      </c>
      <c r="B903" s="4" t="s">
        <v>331</v>
      </c>
      <c r="C903" s="7" t="s">
        <v>469</v>
      </c>
      <c r="D903" s="7" t="s">
        <v>473</v>
      </c>
      <c r="E903" s="8" t="str">
        <f t="shared" si="501"/>
        <v>02 4 11 80900</v>
      </c>
      <c r="F903" s="7" t="s">
        <v>480</v>
      </c>
      <c r="G903" s="7" t="s">
        <v>486</v>
      </c>
      <c r="H903" s="7" t="s">
        <v>482</v>
      </c>
      <c r="I903" s="7" t="s">
        <v>554</v>
      </c>
      <c r="J903" s="4" t="s">
        <v>27</v>
      </c>
      <c r="K903" s="4"/>
      <c r="L903" s="4"/>
      <c r="M903" s="9">
        <f t="shared" si="520"/>
        <v>798500</v>
      </c>
      <c r="N903" s="9">
        <f t="shared" si="520"/>
        <v>998499.37</v>
      </c>
      <c r="O903" s="54">
        <f t="shared" si="520"/>
        <v>0</v>
      </c>
      <c r="P903" s="9">
        <f t="shared" si="521"/>
        <v>798500</v>
      </c>
      <c r="Q903" s="66">
        <f t="shared" si="520"/>
        <v>0</v>
      </c>
      <c r="R903" s="9">
        <f t="shared" si="521"/>
        <v>798500</v>
      </c>
      <c r="S903" s="62">
        <f t="shared" si="520"/>
        <v>0</v>
      </c>
    </row>
    <row r="904" spans="1:19" ht="51" outlineLevel="5">
      <c r="A904" s="3" t="s">
        <v>28</v>
      </c>
      <c r="B904" s="4" t="s">
        <v>331</v>
      </c>
      <c r="C904" s="7" t="s">
        <v>469</v>
      </c>
      <c r="D904" s="7" t="s">
        <v>473</v>
      </c>
      <c r="E904" s="8" t="str">
        <f t="shared" si="501"/>
        <v>02 4 11 80900</v>
      </c>
      <c r="F904" s="7" t="s">
        <v>480</v>
      </c>
      <c r="G904" s="7" t="s">
        <v>486</v>
      </c>
      <c r="H904" s="7" t="s">
        <v>482</v>
      </c>
      <c r="I904" s="7" t="s">
        <v>554</v>
      </c>
      <c r="J904" s="4" t="s">
        <v>29</v>
      </c>
      <c r="K904" s="4"/>
      <c r="L904" s="4"/>
      <c r="M904" s="9">
        <f t="shared" si="520"/>
        <v>798500</v>
      </c>
      <c r="N904" s="9">
        <f t="shared" si="520"/>
        <v>998499.37</v>
      </c>
      <c r="O904" s="54">
        <f t="shared" si="520"/>
        <v>0</v>
      </c>
      <c r="P904" s="9">
        <f t="shared" si="521"/>
        <v>798500</v>
      </c>
      <c r="Q904" s="66">
        <f t="shared" si="520"/>
        <v>0</v>
      </c>
      <c r="R904" s="9">
        <f t="shared" si="521"/>
        <v>798500</v>
      </c>
      <c r="S904" s="62">
        <f t="shared" si="520"/>
        <v>0</v>
      </c>
    </row>
    <row r="905" spans="1:19" ht="25.5" outlineLevel="6">
      <c r="A905" s="3" t="s">
        <v>30</v>
      </c>
      <c r="B905" s="4" t="s">
        <v>331</v>
      </c>
      <c r="C905" s="7" t="s">
        <v>469</v>
      </c>
      <c r="D905" s="7" t="s">
        <v>473</v>
      </c>
      <c r="E905" s="8" t="str">
        <f t="shared" si="501"/>
        <v>02 4 11 80900</v>
      </c>
      <c r="F905" s="7" t="s">
        <v>480</v>
      </c>
      <c r="G905" s="7" t="s">
        <v>486</v>
      </c>
      <c r="H905" s="7" t="s">
        <v>482</v>
      </c>
      <c r="I905" s="7" t="s">
        <v>554</v>
      </c>
      <c r="J905" s="4" t="s">
        <v>31</v>
      </c>
      <c r="K905" s="4"/>
      <c r="L905" s="4"/>
      <c r="M905" s="9">
        <f>M906+M908</f>
        <v>798500</v>
      </c>
      <c r="N905" s="9">
        <f>N906+N908</f>
        <v>998499.37</v>
      </c>
      <c r="O905" s="54">
        <f>O906+O908</f>
        <v>0</v>
      </c>
      <c r="P905" s="9">
        <f t="shared" ref="P905:R905" si="522">P906+P908</f>
        <v>798500</v>
      </c>
      <c r="Q905" s="66">
        <f>Q906+Q908</f>
        <v>0</v>
      </c>
      <c r="R905" s="9">
        <f t="shared" si="522"/>
        <v>798500</v>
      </c>
      <c r="S905" s="62">
        <f>S906+S908</f>
        <v>0</v>
      </c>
    </row>
    <row r="906" spans="1:19" ht="25.5" outlineLevel="7">
      <c r="A906" s="3" t="s">
        <v>64</v>
      </c>
      <c r="B906" s="4" t="s">
        <v>331</v>
      </c>
      <c r="C906" s="7" t="s">
        <v>469</v>
      </c>
      <c r="D906" s="7" t="s">
        <v>473</v>
      </c>
      <c r="E906" s="8" t="str">
        <f t="shared" si="501"/>
        <v>02 4 11 80900</v>
      </c>
      <c r="F906" s="7" t="s">
        <v>480</v>
      </c>
      <c r="G906" s="7" t="s">
        <v>486</v>
      </c>
      <c r="H906" s="7" t="s">
        <v>482</v>
      </c>
      <c r="I906" s="7" t="s">
        <v>554</v>
      </c>
      <c r="J906" s="4" t="s">
        <v>31</v>
      </c>
      <c r="K906" s="4" t="s">
        <v>65</v>
      </c>
      <c r="L906" s="4"/>
      <c r="M906" s="9">
        <f>M907</f>
        <v>245000</v>
      </c>
      <c r="N906" s="9">
        <f>N907</f>
        <v>245000</v>
      </c>
      <c r="O906" s="54">
        <f>O907</f>
        <v>0</v>
      </c>
      <c r="P906" s="9">
        <f t="shared" ref="P906:R906" si="523">P907</f>
        <v>245000</v>
      </c>
      <c r="Q906" s="66">
        <f>Q907</f>
        <v>0</v>
      </c>
      <c r="R906" s="9">
        <f t="shared" si="523"/>
        <v>245000</v>
      </c>
      <c r="S906" s="62">
        <f>S907</f>
        <v>0</v>
      </c>
    </row>
    <row r="907" spans="1:19" ht="25.5" outlineLevel="7">
      <c r="A907" s="3" t="s">
        <v>66</v>
      </c>
      <c r="B907" s="4" t="s">
        <v>331</v>
      </c>
      <c r="C907" s="7" t="s">
        <v>469</v>
      </c>
      <c r="D907" s="7" t="s">
        <v>473</v>
      </c>
      <c r="E907" s="8" t="str">
        <f t="shared" si="501"/>
        <v>02 4 11 80900</v>
      </c>
      <c r="F907" s="7" t="s">
        <v>480</v>
      </c>
      <c r="G907" s="7" t="s">
        <v>486</v>
      </c>
      <c r="H907" s="7" t="s">
        <v>482</v>
      </c>
      <c r="I907" s="7" t="s">
        <v>554</v>
      </c>
      <c r="J907" s="4" t="s">
        <v>31</v>
      </c>
      <c r="K907" s="4" t="s">
        <v>65</v>
      </c>
      <c r="L907" s="4" t="s">
        <v>67</v>
      </c>
      <c r="M907" s="21">
        <v>245000</v>
      </c>
      <c r="N907" s="21">
        <v>245000</v>
      </c>
      <c r="O907" s="55">
        <v>0</v>
      </c>
      <c r="P907" s="21">
        <v>245000</v>
      </c>
      <c r="Q907" s="67">
        <v>0</v>
      </c>
      <c r="R907" s="21">
        <v>245000</v>
      </c>
      <c r="S907" s="63">
        <v>0</v>
      </c>
    </row>
    <row r="908" spans="1:19" outlineLevel="7">
      <c r="A908" s="3" t="s">
        <v>68</v>
      </c>
      <c r="B908" s="4" t="s">
        <v>331</v>
      </c>
      <c r="C908" s="7" t="s">
        <v>469</v>
      </c>
      <c r="D908" s="7" t="s">
        <v>473</v>
      </c>
      <c r="E908" s="8" t="str">
        <f t="shared" si="501"/>
        <v>02 4 11 80900</v>
      </c>
      <c r="F908" s="7" t="s">
        <v>480</v>
      </c>
      <c r="G908" s="7" t="s">
        <v>486</v>
      </c>
      <c r="H908" s="7" t="s">
        <v>482</v>
      </c>
      <c r="I908" s="7" t="s">
        <v>554</v>
      </c>
      <c r="J908" s="4" t="s">
        <v>31</v>
      </c>
      <c r="K908" s="4" t="s">
        <v>69</v>
      </c>
      <c r="L908" s="4"/>
      <c r="M908" s="9">
        <f>M909</f>
        <v>553500</v>
      </c>
      <c r="N908" s="9">
        <f>N909</f>
        <v>753499.37</v>
      </c>
      <c r="O908" s="54">
        <f>O909</f>
        <v>0</v>
      </c>
      <c r="P908" s="9">
        <f t="shared" ref="P908:R908" si="524">P909</f>
        <v>553500</v>
      </c>
      <c r="Q908" s="66">
        <f>Q909</f>
        <v>0</v>
      </c>
      <c r="R908" s="9">
        <f t="shared" si="524"/>
        <v>553500</v>
      </c>
      <c r="S908" s="62">
        <f>S909</f>
        <v>0</v>
      </c>
    </row>
    <row r="909" spans="1:19" outlineLevel="7">
      <c r="A909" s="3" t="s">
        <v>48</v>
      </c>
      <c r="B909" s="4" t="s">
        <v>331</v>
      </c>
      <c r="C909" s="7" t="s">
        <v>469</v>
      </c>
      <c r="D909" s="7" t="s">
        <v>473</v>
      </c>
      <c r="E909" s="8" t="str">
        <f t="shared" si="501"/>
        <v>02 4 11 80900</v>
      </c>
      <c r="F909" s="7" t="s">
        <v>480</v>
      </c>
      <c r="G909" s="7" t="s">
        <v>486</v>
      </c>
      <c r="H909" s="7" t="s">
        <v>482</v>
      </c>
      <c r="I909" s="7" t="s">
        <v>554</v>
      </c>
      <c r="J909" s="4" t="s">
        <v>31</v>
      </c>
      <c r="K909" s="4" t="s">
        <v>69</v>
      </c>
      <c r="L909" s="4" t="s">
        <v>70</v>
      </c>
      <c r="M909" s="21">
        <v>553500</v>
      </c>
      <c r="N909" s="21">
        <v>753499.37</v>
      </c>
      <c r="O909" s="55">
        <v>0</v>
      </c>
      <c r="P909" s="21">
        <v>553500</v>
      </c>
      <c r="Q909" s="67">
        <v>0</v>
      </c>
      <c r="R909" s="21">
        <v>553500</v>
      </c>
      <c r="S909" s="63">
        <v>0</v>
      </c>
    </row>
    <row r="910" spans="1:19" ht="38.25" outlineLevel="3">
      <c r="A910" s="3" t="s">
        <v>333</v>
      </c>
      <c r="B910" s="4" t="s">
        <v>331</v>
      </c>
      <c r="C910" s="7" t="s">
        <v>469</v>
      </c>
      <c r="D910" s="7" t="s">
        <v>473</v>
      </c>
      <c r="E910" s="8" t="str">
        <f t="shared" si="501"/>
        <v>02 4 11 80920</v>
      </c>
      <c r="F910" s="7" t="s">
        <v>480</v>
      </c>
      <c r="G910" s="7" t="s">
        <v>486</v>
      </c>
      <c r="H910" s="7" t="s">
        <v>482</v>
      </c>
      <c r="I910" s="7" t="s">
        <v>555</v>
      </c>
      <c r="J910" s="4"/>
      <c r="K910" s="4"/>
      <c r="L910" s="4"/>
      <c r="M910" s="9">
        <f t="shared" ref="M910:S914" si="525">M911</f>
        <v>262800</v>
      </c>
      <c r="N910" s="9">
        <f t="shared" si="525"/>
        <v>262800</v>
      </c>
      <c r="O910" s="54">
        <f t="shared" si="525"/>
        <v>0</v>
      </c>
      <c r="P910" s="9">
        <f t="shared" ref="P910:R914" si="526">P911</f>
        <v>262800</v>
      </c>
      <c r="Q910" s="66">
        <f t="shared" si="525"/>
        <v>0</v>
      </c>
      <c r="R910" s="9">
        <f t="shared" si="526"/>
        <v>262800</v>
      </c>
      <c r="S910" s="62">
        <f t="shared" si="525"/>
        <v>0</v>
      </c>
    </row>
    <row r="911" spans="1:19" ht="38.25" outlineLevel="4">
      <c r="A911" s="3" t="s">
        <v>26</v>
      </c>
      <c r="B911" s="4" t="s">
        <v>331</v>
      </c>
      <c r="C911" s="7" t="s">
        <v>469</v>
      </c>
      <c r="D911" s="7" t="s">
        <v>473</v>
      </c>
      <c r="E911" s="8" t="str">
        <f t="shared" si="501"/>
        <v>02 4 11 80920</v>
      </c>
      <c r="F911" s="7" t="s">
        <v>480</v>
      </c>
      <c r="G911" s="7" t="s">
        <v>486</v>
      </c>
      <c r="H911" s="7" t="s">
        <v>482</v>
      </c>
      <c r="I911" s="7" t="s">
        <v>555</v>
      </c>
      <c r="J911" s="4" t="s">
        <v>27</v>
      </c>
      <c r="K911" s="4"/>
      <c r="L911" s="4"/>
      <c r="M911" s="9">
        <f t="shared" si="525"/>
        <v>262800</v>
      </c>
      <c r="N911" s="9">
        <f t="shared" si="525"/>
        <v>262800</v>
      </c>
      <c r="O911" s="54">
        <f t="shared" si="525"/>
        <v>0</v>
      </c>
      <c r="P911" s="9">
        <f t="shared" si="526"/>
        <v>262800</v>
      </c>
      <c r="Q911" s="66">
        <f t="shared" si="525"/>
        <v>0</v>
      </c>
      <c r="R911" s="9">
        <f t="shared" si="526"/>
        <v>262800</v>
      </c>
      <c r="S911" s="62">
        <f t="shared" si="525"/>
        <v>0</v>
      </c>
    </row>
    <row r="912" spans="1:19" ht="51" outlineLevel="5">
      <c r="A912" s="3" t="s">
        <v>28</v>
      </c>
      <c r="B912" s="4" t="s">
        <v>331</v>
      </c>
      <c r="C912" s="7" t="s">
        <v>469</v>
      </c>
      <c r="D912" s="7" t="s">
        <v>473</v>
      </c>
      <c r="E912" s="8" t="str">
        <f t="shared" si="501"/>
        <v>02 4 11 80920</v>
      </c>
      <c r="F912" s="7" t="s">
        <v>480</v>
      </c>
      <c r="G912" s="7" t="s">
        <v>486</v>
      </c>
      <c r="H912" s="7" t="s">
        <v>482</v>
      </c>
      <c r="I912" s="7" t="s">
        <v>555</v>
      </c>
      <c r="J912" s="4" t="s">
        <v>29</v>
      </c>
      <c r="K912" s="4"/>
      <c r="L912" s="4"/>
      <c r="M912" s="9">
        <f t="shared" si="525"/>
        <v>262800</v>
      </c>
      <c r="N912" s="9">
        <f t="shared" si="525"/>
        <v>262800</v>
      </c>
      <c r="O912" s="54">
        <f t="shared" si="525"/>
        <v>0</v>
      </c>
      <c r="P912" s="9">
        <f t="shared" si="526"/>
        <v>262800</v>
      </c>
      <c r="Q912" s="66">
        <f t="shared" si="525"/>
        <v>0</v>
      </c>
      <c r="R912" s="9">
        <f t="shared" si="526"/>
        <v>262800</v>
      </c>
      <c r="S912" s="62">
        <f t="shared" si="525"/>
        <v>0</v>
      </c>
    </row>
    <row r="913" spans="1:19" ht="25.5" outlineLevel="6">
      <c r="A913" s="3" t="s">
        <v>30</v>
      </c>
      <c r="B913" s="4" t="s">
        <v>331</v>
      </c>
      <c r="C913" s="7" t="s">
        <v>469</v>
      </c>
      <c r="D913" s="7" t="s">
        <v>473</v>
      </c>
      <c r="E913" s="8" t="str">
        <f t="shared" si="501"/>
        <v>02 4 11 80920</v>
      </c>
      <c r="F913" s="7" t="s">
        <v>480</v>
      </c>
      <c r="G913" s="7" t="s">
        <v>486</v>
      </c>
      <c r="H913" s="7" t="s">
        <v>482</v>
      </c>
      <c r="I913" s="7" t="s">
        <v>555</v>
      </c>
      <c r="J913" s="4" t="s">
        <v>31</v>
      </c>
      <c r="K913" s="4"/>
      <c r="L913" s="4"/>
      <c r="M913" s="9">
        <f t="shared" si="525"/>
        <v>262800</v>
      </c>
      <c r="N913" s="9">
        <f t="shared" si="525"/>
        <v>262800</v>
      </c>
      <c r="O913" s="54">
        <f t="shared" si="525"/>
        <v>0</v>
      </c>
      <c r="P913" s="9">
        <f t="shared" si="526"/>
        <v>262800</v>
      </c>
      <c r="Q913" s="66">
        <f t="shared" si="525"/>
        <v>0</v>
      </c>
      <c r="R913" s="9">
        <f t="shared" si="526"/>
        <v>262800</v>
      </c>
      <c r="S913" s="62">
        <f t="shared" si="525"/>
        <v>0</v>
      </c>
    </row>
    <row r="914" spans="1:19" outlineLevel="7">
      <c r="A914" s="3" t="s">
        <v>68</v>
      </c>
      <c r="B914" s="4" t="s">
        <v>331</v>
      </c>
      <c r="C914" s="7" t="s">
        <v>469</v>
      </c>
      <c r="D914" s="7" t="s">
        <v>473</v>
      </c>
      <c r="E914" s="8" t="str">
        <f t="shared" si="501"/>
        <v>02 4 11 80920</v>
      </c>
      <c r="F914" s="7" t="s">
        <v>480</v>
      </c>
      <c r="G914" s="7" t="s">
        <v>486</v>
      </c>
      <c r="H914" s="7" t="s">
        <v>482</v>
      </c>
      <c r="I914" s="7" t="s">
        <v>555</v>
      </c>
      <c r="J914" s="4" t="s">
        <v>31</v>
      </c>
      <c r="K914" s="4" t="s">
        <v>69</v>
      </c>
      <c r="L914" s="4"/>
      <c r="M914" s="9">
        <f t="shared" si="525"/>
        <v>262800</v>
      </c>
      <c r="N914" s="9">
        <f t="shared" si="525"/>
        <v>262800</v>
      </c>
      <c r="O914" s="54">
        <f t="shared" si="525"/>
        <v>0</v>
      </c>
      <c r="P914" s="9">
        <f t="shared" si="526"/>
        <v>262800</v>
      </c>
      <c r="Q914" s="66">
        <f t="shared" si="525"/>
        <v>0</v>
      </c>
      <c r="R914" s="9">
        <f t="shared" si="526"/>
        <v>262800</v>
      </c>
      <c r="S914" s="62">
        <f t="shared" si="525"/>
        <v>0</v>
      </c>
    </row>
    <row r="915" spans="1:19" outlineLevel="7">
      <c r="A915" s="3" t="s">
        <v>48</v>
      </c>
      <c r="B915" s="4" t="s">
        <v>331</v>
      </c>
      <c r="C915" s="7" t="s">
        <v>469</v>
      </c>
      <c r="D915" s="7" t="s">
        <v>473</v>
      </c>
      <c r="E915" s="8" t="str">
        <f t="shared" si="501"/>
        <v>02 4 11 80920</v>
      </c>
      <c r="F915" s="7" t="s">
        <v>480</v>
      </c>
      <c r="G915" s="7" t="s">
        <v>486</v>
      </c>
      <c r="H915" s="7" t="s">
        <v>482</v>
      </c>
      <c r="I915" s="7" t="s">
        <v>555</v>
      </c>
      <c r="J915" s="4" t="s">
        <v>31</v>
      </c>
      <c r="K915" s="4" t="s">
        <v>69</v>
      </c>
      <c r="L915" s="4" t="s">
        <v>70</v>
      </c>
      <c r="M915" s="21">
        <v>262800</v>
      </c>
      <c r="N915" s="21">
        <v>262800</v>
      </c>
      <c r="O915" s="55">
        <v>0</v>
      </c>
      <c r="P915" s="21">
        <v>262800</v>
      </c>
      <c r="Q915" s="67">
        <v>0</v>
      </c>
      <c r="R915" s="21">
        <v>262800</v>
      </c>
      <c r="S915" s="63">
        <v>0</v>
      </c>
    </row>
    <row r="916" spans="1:19" ht="51" outlineLevel="3">
      <c r="A916" s="3" t="s">
        <v>95</v>
      </c>
      <c r="B916" s="4" t="s">
        <v>331</v>
      </c>
      <c r="C916" s="7" t="s">
        <v>469</v>
      </c>
      <c r="D916" s="7" t="s">
        <v>473</v>
      </c>
      <c r="E916" s="8" t="str">
        <f t="shared" si="501"/>
        <v>70 0 00 55490</v>
      </c>
      <c r="F916" s="7" t="s">
        <v>483</v>
      </c>
      <c r="G916" s="7" t="s">
        <v>485</v>
      </c>
      <c r="H916" s="7" t="s">
        <v>468</v>
      </c>
      <c r="I916" s="7" t="s">
        <v>497</v>
      </c>
      <c r="J916" s="4"/>
      <c r="K916" s="4"/>
      <c r="L916" s="4"/>
      <c r="M916" s="9">
        <f t="shared" ref="M916:S917" si="527">M917</f>
        <v>0</v>
      </c>
      <c r="N916" s="9">
        <f t="shared" si="527"/>
        <v>126124</v>
      </c>
      <c r="O916" s="54">
        <f t="shared" si="527"/>
        <v>0</v>
      </c>
      <c r="P916" s="9">
        <f t="shared" ref="P916:R917" si="528">P917</f>
        <v>0</v>
      </c>
      <c r="Q916" s="66">
        <f t="shared" si="527"/>
        <v>0</v>
      </c>
      <c r="R916" s="9">
        <f t="shared" si="528"/>
        <v>0</v>
      </c>
      <c r="S916" s="62">
        <f t="shared" si="527"/>
        <v>0</v>
      </c>
    </row>
    <row r="917" spans="1:19" ht="89.25" outlineLevel="4">
      <c r="A917" s="3" t="s">
        <v>8</v>
      </c>
      <c r="B917" s="4" t="s">
        <v>331</v>
      </c>
      <c r="C917" s="7" t="s">
        <v>469</v>
      </c>
      <c r="D917" s="7" t="s">
        <v>473</v>
      </c>
      <c r="E917" s="8" t="str">
        <f t="shared" si="501"/>
        <v>70 0 00 55490</v>
      </c>
      <c r="F917" s="7" t="s">
        <v>483</v>
      </c>
      <c r="G917" s="7" t="s">
        <v>485</v>
      </c>
      <c r="H917" s="7" t="s">
        <v>468</v>
      </c>
      <c r="I917" s="7" t="s">
        <v>497</v>
      </c>
      <c r="J917" s="4" t="s">
        <v>9</v>
      </c>
      <c r="K917" s="4"/>
      <c r="L917" s="4"/>
      <c r="M917" s="9">
        <f t="shared" si="527"/>
        <v>0</v>
      </c>
      <c r="N917" s="9">
        <f t="shared" si="527"/>
        <v>126124</v>
      </c>
      <c r="O917" s="54">
        <f t="shared" si="527"/>
        <v>0</v>
      </c>
      <c r="P917" s="9">
        <f t="shared" si="528"/>
        <v>0</v>
      </c>
      <c r="Q917" s="66">
        <f t="shared" si="527"/>
        <v>0</v>
      </c>
      <c r="R917" s="9">
        <f t="shared" si="528"/>
        <v>0</v>
      </c>
      <c r="S917" s="62">
        <f t="shared" si="527"/>
        <v>0</v>
      </c>
    </row>
    <row r="918" spans="1:19" ht="38.25" outlineLevel="5">
      <c r="A918" s="3" t="s">
        <v>10</v>
      </c>
      <c r="B918" s="4" t="s">
        <v>331</v>
      </c>
      <c r="C918" s="7" t="s">
        <v>469</v>
      </c>
      <c r="D918" s="7" t="s">
        <v>473</v>
      </c>
      <c r="E918" s="8" t="str">
        <f t="shared" si="501"/>
        <v>70 0 00 55490</v>
      </c>
      <c r="F918" s="7" t="s">
        <v>483</v>
      </c>
      <c r="G918" s="7" t="s">
        <v>485</v>
      </c>
      <c r="H918" s="7" t="s">
        <v>468</v>
      </c>
      <c r="I918" s="7" t="s">
        <v>497</v>
      </c>
      <c r="J918" s="4" t="s">
        <v>11</v>
      </c>
      <c r="K918" s="4"/>
      <c r="L918" s="4"/>
      <c r="M918" s="9">
        <f>M919+M922</f>
        <v>0</v>
      </c>
      <c r="N918" s="9">
        <f>N919+N922</f>
        <v>126124</v>
      </c>
      <c r="O918" s="54">
        <f>O919+O922</f>
        <v>0</v>
      </c>
      <c r="P918" s="9">
        <f t="shared" ref="P918:R918" si="529">P919+P922</f>
        <v>0</v>
      </c>
      <c r="Q918" s="66">
        <f>Q919+Q922</f>
        <v>0</v>
      </c>
      <c r="R918" s="9">
        <f t="shared" si="529"/>
        <v>0</v>
      </c>
      <c r="S918" s="62">
        <f>S919+S922</f>
        <v>0</v>
      </c>
    </row>
    <row r="919" spans="1:19" ht="38.25" outlineLevel="6">
      <c r="A919" s="3" t="s">
        <v>12</v>
      </c>
      <c r="B919" s="4" t="s">
        <v>331</v>
      </c>
      <c r="C919" s="7" t="s">
        <v>469</v>
      </c>
      <c r="D919" s="7" t="s">
        <v>473</v>
      </c>
      <c r="E919" s="8" t="str">
        <f t="shared" si="501"/>
        <v>70 0 00 55490</v>
      </c>
      <c r="F919" s="7" t="s">
        <v>483</v>
      </c>
      <c r="G919" s="7" t="s">
        <v>485</v>
      </c>
      <c r="H919" s="7" t="s">
        <v>468</v>
      </c>
      <c r="I919" s="7" t="s">
        <v>497</v>
      </c>
      <c r="J919" s="4" t="s">
        <v>13</v>
      </c>
      <c r="K919" s="4"/>
      <c r="L919" s="4"/>
      <c r="M919" s="9">
        <f t="shared" ref="M919:S920" si="530">M920</f>
        <v>0</v>
      </c>
      <c r="N919" s="9">
        <f t="shared" si="530"/>
        <v>96869.43</v>
      </c>
      <c r="O919" s="54">
        <f t="shared" si="530"/>
        <v>0</v>
      </c>
      <c r="P919" s="9">
        <f t="shared" ref="P919:R920" si="531">P920</f>
        <v>0</v>
      </c>
      <c r="Q919" s="66">
        <f t="shared" si="530"/>
        <v>0</v>
      </c>
      <c r="R919" s="9">
        <f t="shared" si="531"/>
        <v>0</v>
      </c>
      <c r="S919" s="62">
        <f t="shared" si="530"/>
        <v>0</v>
      </c>
    </row>
    <row r="920" spans="1:19" outlineLevel="7">
      <c r="A920" s="3" t="s">
        <v>51</v>
      </c>
      <c r="B920" s="4" t="s">
        <v>331</v>
      </c>
      <c r="C920" s="7" t="s">
        <v>469</v>
      </c>
      <c r="D920" s="7" t="s">
        <v>473</v>
      </c>
      <c r="E920" s="8" t="str">
        <f t="shared" si="501"/>
        <v>70 0 00 55490</v>
      </c>
      <c r="F920" s="7" t="s">
        <v>483</v>
      </c>
      <c r="G920" s="7" t="s">
        <v>485</v>
      </c>
      <c r="H920" s="7" t="s">
        <v>468</v>
      </c>
      <c r="I920" s="7" t="s">
        <v>497</v>
      </c>
      <c r="J920" s="4" t="s">
        <v>13</v>
      </c>
      <c r="K920" s="4" t="s">
        <v>52</v>
      </c>
      <c r="L920" s="4"/>
      <c r="M920" s="9">
        <f t="shared" si="530"/>
        <v>0</v>
      </c>
      <c r="N920" s="9">
        <f t="shared" si="530"/>
        <v>96869.43</v>
      </c>
      <c r="O920" s="54">
        <f t="shared" si="530"/>
        <v>0</v>
      </c>
      <c r="P920" s="9">
        <f t="shared" si="531"/>
        <v>0</v>
      </c>
      <c r="Q920" s="66">
        <f t="shared" si="530"/>
        <v>0</v>
      </c>
      <c r="R920" s="9">
        <f t="shared" si="531"/>
        <v>0</v>
      </c>
      <c r="S920" s="62">
        <f t="shared" si="530"/>
        <v>0</v>
      </c>
    </row>
    <row r="921" spans="1:19" outlineLevel="7">
      <c r="A921" s="3" t="s">
        <v>16</v>
      </c>
      <c r="B921" s="4" t="s">
        <v>331</v>
      </c>
      <c r="C921" s="7" t="s">
        <v>469</v>
      </c>
      <c r="D921" s="7" t="s">
        <v>473</v>
      </c>
      <c r="E921" s="8" t="str">
        <f t="shared" si="501"/>
        <v>70 0 00 55490</v>
      </c>
      <c r="F921" s="7" t="s">
        <v>483</v>
      </c>
      <c r="G921" s="7" t="s">
        <v>485</v>
      </c>
      <c r="H921" s="7" t="s">
        <v>468</v>
      </c>
      <c r="I921" s="7" t="s">
        <v>497</v>
      </c>
      <c r="J921" s="4" t="s">
        <v>13</v>
      </c>
      <c r="K921" s="4" t="s">
        <v>52</v>
      </c>
      <c r="L921" s="4" t="s">
        <v>17</v>
      </c>
      <c r="M921" s="21">
        <v>0</v>
      </c>
      <c r="N921" s="21">
        <v>96869.43</v>
      </c>
      <c r="O921" s="55">
        <v>0</v>
      </c>
      <c r="P921" s="21">
        <v>0</v>
      </c>
      <c r="Q921" s="67">
        <v>0</v>
      </c>
      <c r="R921" s="21">
        <v>0</v>
      </c>
      <c r="S921" s="63">
        <v>0</v>
      </c>
    </row>
    <row r="922" spans="1:19" ht="63.75" outlineLevel="6">
      <c r="A922" s="3" t="s">
        <v>22</v>
      </c>
      <c r="B922" s="4" t="s">
        <v>331</v>
      </c>
      <c r="C922" s="7" t="s">
        <v>469</v>
      </c>
      <c r="D922" s="7" t="s">
        <v>473</v>
      </c>
      <c r="E922" s="8" t="str">
        <f t="shared" si="501"/>
        <v>70 0 00 55490</v>
      </c>
      <c r="F922" s="7" t="s">
        <v>483</v>
      </c>
      <c r="G922" s="7" t="s">
        <v>485</v>
      </c>
      <c r="H922" s="7" t="s">
        <v>468</v>
      </c>
      <c r="I922" s="7" t="s">
        <v>497</v>
      </c>
      <c r="J922" s="4" t="s">
        <v>23</v>
      </c>
      <c r="K922" s="4"/>
      <c r="L922" s="4"/>
      <c r="M922" s="9">
        <f t="shared" ref="M922:S923" si="532">M923</f>
        <v>0</v>
      </c>
      <c r="N922" s="9">
        <f t="shared" si="532"/>
        <v>29254.57</v>
      </c>
      <c r="O922" s="54">
        <f t="shared" si="532"/>
        <v>0</v>
      </c>
      <c r="P922" s="9">
        <f t="shared" ref="P922:R923" si="533">P923</f>
        <v>0</v>
      </c>
      <c r="Q922" s="66">
        <f t="shared" si="532"/>
        <v>0</v>
      </c>
      <c r="R922" s="9">
        <f t="shared" si="533"/>
        <v>0</v>
      </c>
      <c r="S922" s="62">
        <f t="shared" si="532"/>
        <v>0</v>
      </c>
    </row>
    <row r="923" spans="1:19" ht="25.5" outlineLevel="7">
      <c r="A923" s="3" t="s">
        <v>57</v>
      </c>
      <c r="B923" s="4" t="s">
        <v>331</v>
      </c>
      <c r="C923" s="7" t="s">
        <v>469</v>
      </c>
      <c r="D923" s="7" t="s">
        <v>473</v>
      </c>
      <c r="E923" s="8" t="str">
        <f t="shared" si="501"/>
        <v>70 0 00 55490</v>
      </c>
      <c r="F923" s="7" t="s">
        <v>483</v>
      </c>
      <c r="G923" s="7" t="s">
        <v>485</v>
      </c>
      <c r="H923" s="7" t="s">
        <v>468</v>
      </c>
      <c r="I923" s="7" t="s">
        <v>497</v>
      </c>
      <c r="J923" s="4" t="s">
        <v>23</v>
      </c>
      <c r="K923" s="4" t="s">
        <v>58</v>
      </c>
      <c r="L923" s="4"/>
      <c r="M923" s="9">
        <f t="shared" si="532"/>
        <v>0</v>
      </c>
      <c r="N923" s="9">
        <f t="shared" si="532"/>
        <v>29254.57</v>
      </c>
      <c r="O923" s="54">
        <f t="shared" si="532"/>
        <v>0</v>
      </c>
      <c r="P923" s="9">
        <f t="shared" si="533"/>
        <v>0</v>
      </c>
      <c r="Q923" s="66">
        <f t="shared" si="532"/>
        <v>0</v>
      </c>
      <c r="R923" s="9">
        <f t="shared" si="533"/>
        <v>0</v>
      </c>
      <c r="S923" s="62">
        <f t="shared" si="532"/>
        <v>0</v>
      </c>
    </row>
    <row r="924" spans="1:19" ht="25.5" outlineLevel="7">
      <c r="A924" s="3" t="s">
        <v>24</v>
      </c>
      <c r="B924" s="4" t="s">
        <v>331</v>
      </c>
      <c r="C924" s="7" t="s">
        <v>469</v>
      </c>
      <c r="D924" s="7" t="s">
        <v>473</v>
      </c>
      <c r="E924" s="8" t="str">
        <f t="shared" si="501"/>
        <v>70 0 00 55490</v>
      </c>
      <c r="F924" s="7" t="s">
        <v>483</v>
      </c>
      <c r="G924" s="7" t="s">
        <v>485</v>
      </c>
      <c r="H924" s="7" t="s">
        <v>468</v>
      </c>
      <c r="I924" s="7" t="s">
        <v>497</v>
      </c>
      <c r="J924" s="4" t="s">
        <v>23</v>
      </c>
      <c r="K924" s="4" t="s">
        <v>58</v>
      </c>
      <c r="L924" s="4" t="s">
        <v>25</v>
      </c>
      <c r="M924" s="21">
        <v>0</v>
      </c>
      <c r="N924" s="21">
        <v>29254.57</v>
      </c>
      <c r="O924" s="55">
        <v>0</v>
      </c>
      <c r="P924" s="21">
        <v>0</v>
      </c>
      <c r="Q924" s="67">
        <v>0</v>
      </c>
      <c r="R924" s="21">
        <v>0</v>
      </c>
      <c r="S924" s="63">
        <v>0</v>
      </c>
    </row>
    <row r="925" spans="1:19" outlineLevel="1">
      <c r="A925" s="3" t="s">
        <v>177</v>
      </c>
      <c r="B925" s="4" t="s">
        <v>331</v>
      </c>
      <c r="C925" s="7" t="s">
        <v>470</v>
      </c>
      <c r="D925" s="7"/>
      <c r="E925" s="8"/>
      <c r="F925" s="7" t="s">
        <v>468</v>
      </c>
      <c r="G925" s="7" t="s">
        <v>485</v>
      </c>
      <c r="H925" s="7" t="s">
        <v>468</v>
      </c>
      <c r="I925" s="7" t="s">
        <v>489</v>
      </c>
      <c r="J925" s="4"/>
      <c r="K925" s="4"/>
      <c r="L925" s="4"/>
      <c r="M925" s="9">
        <f t="shared" ref="M925:S931" si="534">M926</f>
        <v>4000</v>
      </c>
      <c r="N925" s="9">
        <f t="shared" si="534"/>
        <v>4000</v>
      </c>
      <c r="O925" s="54">
        <f t="shared" si="534"/>
        <v>0</v>
      </c>
      <c r="P925" s="9">
        <f t="shared" ref="P925:R931" si="535">P926</f>
        <v>4000</v>
      </c>
      <c r="Q925" s="66">
        <f t="shared" si="534"/>
        <v>0</v>
      </c>
      <c r="R925" s="9">
        <f t="shared" si="535"/>
        <v>4000</v>
      </c>
      <c r="S925" s="62">
        <f t="shared" si="534"/>
        <v>0</v>
      </c>
    </row>
    <row r="926" spans="1:19" ht="25.5" outlineLevel="2">
      <c r="A926" s="3" t="s">
        <v>219</v>
      </c>
      <c r="B926" s="4" t="s">
        <v>331</v>
      </c>
      <c r="C926" s="7" t="s">
        <v>470</v>
      </c>
      <c r="D926" s="7" t="s">
        <v>479</v>
      </c>
      <c r="E926" s="8"/>
      <c r="F926" s="7" t="s">
        <v>468</v>
      </c>
      <c r="G926" s="7" t="s">
        <v>485</v>
      </c>
      <c r="H926" s="7" t="s">
        <v>468</v>
      </c>
      <c r="I926" s="7" t="s">
        <v>489</v>
      </c>
      <c r="J926" s="4"/>
      <c r="K926" s="4"/>
      <c r="L926" s="4"/>
      <c r="M926" s="9">
        <f t="shared" si="534"/>
        <v>4000</v>
      </c>
      <c r="N926" s="9">
        <f t="shared" si="534"/>
        <v>4000</v>
      </c>
      <c r="O926" s="54">
        <f t="shared" si="534"/>
        <v>0</v>
      </c>
      <c r="P926" s="9">
        <f t="shared" si="535"/>
        <v>4000</v>
      </c>
      <c r="Q926" s="66">
        <f t="shared" si="534"/>
        <v>0</v>
      </c>
      <c r="R926" s="9">
        <f t="shared" si="535"/>
        <v>4000</v>
      </c>
      <c r="S926" s="62">
        <f t="shared" si="534"/>
        <v>0</v>
      </c>
    </row>
    <row r="927" spans="1:19" ht="25.5" outlineLevel="3">
      <c r="A927" s="3" t="s">
        <v>220</v>
      </c>
      <c r="B927" s="4" t="s">
        <v>331</v>
      </c>
      <c r="C927" s="7" t="s">
        <v>470</v>
      </c>
      <c r="D927" s="7" t="s">
        <v>479</v>
      </c>
      <c r="E927" s="8" t="str">
        <f t="shared" si="501"/>
        <v>01 4 11 82440</v>
      </c>
      <c r="F927" s="7" t="s">
        <v>469</v>
      </c>
      <c r="G927" s="7" t="s">
        <v>486</v>
      </c>
      <c r="H927" s="7" t="s">
        <v>482</v>
      </c>
      <c r="I927" s="7" t="s">
        <v>521</v>
      </c>
      <c r="J927" s="4"/>
      <c r="K927" s="4"/>
      <c r="L927" s="4"/>
      <c r="M927" s="9">
        <f t="shared" si="534"/>
        <v>4000</v>
      </c>
      <c r="N927" s="9">
        <f t="shared" si="534"/>
        <v>4000</v>
      </c>
      <c r="O927" s="54">
        <f t="shared" si="534"/>
        <v>0</v>
      </c>
      <c r="P927" s="9">
        <f t="shared" si="535"/>
        <v>4000</v>
      </c>
      <c r="Q927" s="66">
        <f t="shared" si="534"/>
        <v>0</v>
      </c>
      <c r="R927" s="9">
        <f t="shared" si="535"/>
        <v>4000</v>
      </c>
      <c r="S927" s="62">
        <f t="shared" si="534"/>
        <v>0</v>
      </c>
    </row>
    <row r="928" spans="1:19" ht="38.25" outlineLevel="4">
      <c r="A928" s="3" t="s">
        <v>26</v>
      </c>
      <c r="B928" s="4" t="s">
        <v>331</v>
      </c>
      <c r="C928" s="7" t="s">
        <v>470</v>
      </c>
      <c r="D928" s="7" t="s">
        <v>479</v>
      </c>
      <c r="E928" s="8" t="str">
        <f t="shared" si="501"/>
        <v>01 4 11 82440</v>
      </c>
      <c r="F928" s="7" t="s">
        <v>469</v>
      </c>
      <c r="G928" s="7" t="s">
        <v>486</v>
      </c>
      <c r="H928" s="7" t="s">
        <v>482</v>
      </c>
      <c r="I928" s="7" t="s">
        <v>521</v>
      </c>
      <c r="J928" s="4" t="s">
        <v>27</v>
      </c>
      <c r="K928" s="4"/>
      <c r="L928" s="4"/>
      <c r="M928" s="9">
        <f t="shared" si="534"/>
        <v>4000</v>
      </c>
      <c r="N928" s="9">
        <f t="shared" si="534"/>
        <v>4000</v>
      </c>
      <c r="O928" s="54">
        <f t="shared" si="534"/>
        <v>0</v>
      </c>
      <c r="P928" s="9">
        <f t="shared" si="535"/>
        <v>4000</v>
      </c>
      <c r="Q928" s="66">
        <f t="shared" si="534"/>
        <v>0</v>
      </c>
      <c r="R928" s="9">
        <f t="shared" si="535"/>
        <v>4000</v>
      </c>
      <c r="S928" s="62">
        <f t="shared" si="534"/>
        <v>0</v>
      </c>
    </row>
    <row r="929" spans="1:19" ht="51" outlineLevel="5">
      <c r="A929" s="3" t="s">
        <v>28</v>
      </c>
      <c r="B929" s="4" t="s">
        <v>331</v>
      </c>
      <c r="C929" s="7" t="s">
        <v>470</v>
      </c>
      <c r="D929" s="7" t="s">
        <v>479</v>
      </c>
      <c r="E929" s="8" t="str">
        <f t="shared" si="501"/>
        <v>01 4 11 82440</v>
      </c>
      <c r="F929" s="7" t="s">
        <v>469</v>
      </c>
      <c r="G929" s="7" t="s">
        <v>486</v>
      </c>
      <c r="H929" s="7" t="s">
        <v>482</v>
      </c>
      <c r="I929" s="7" t="s">
        <v>521</v>
      </c>
      <c r="J929" s="4" t="s">
        <v>29</v>
      </c>
      <c r="K929" s="4"/>
      <c r="L929" s="4"/>
      <c r="M929" s="9">
        <f t="shared" si="534"/>
        <v>4000</v>
      </c>
      <c r="N929" s="9">
        <f t="shared" si="534"/>
        <v>4000</v>
      </c>
      <c r="O929" s="54">
        <f t="shared" si="534"/>
        <v>0</v>
      </c>
      <c r="P929" s="9">
        <f t="shared" si="535"/>
        <v>4000</v>
      </c>
      <c r="Q929" s="66">
        <f t="shared" si="534"/>
        <v>0</v>
      </c>
      <c r="R929" s="9">
        <f t="shared" si="535"/>
        <v>4000</v>
      </c>
      <c r="S929" s="62">
        <f t="shared" si="534"/>
        <v>0</v>
      </c>
    </row>
    <row r="930" spans="1:19" ht="25.5" outlineLevel="6">
      <c r="A930" s="3" t="s">
        <v>30</v>
      </c>
      <c r="B930" s="4" t="s">
        <v>331</v>
      </c>
      <c r="C930" s="7" t="s">
        <v>470</v>
      </c>
      <c r="D930" s="7" t="s">
        <v>479</v>
      </c>
      <c r="E930" s="8" t="str">
        <f t="shared" si="501"/>
        <v>01 4 11 82440</v>
      </c>
      <c r="F930" s="7" t="s">
        <v>469</v>
      </c>
      <c r="G930" s="7" t="s">
        <v>486</v>
      </c>
      <c r="H930" s="7" t="s">
        <v>482</v>
      </c>
      <c r="I930" s="7" t="s">
        <v>521</v>
      </c>
      <c r="J930" s="4" t="s">
        <v>31</v>
      </c>
      <c r="K930" s="4"/>
      <c r="L930" s="4"/>
      <c r="M930" s="9">
        <f t="shared" si="534"/>
        <v>4000</v>
      </c>
      <c r="N930" s="9">
        <f t="shared" si="534"/>
        <v>4000</v>
      </c>
      <c r="O930" s="54">
        <f t="shared" si="534"/>
        <v>0</v>
      </c>
      <c r="P930" s="9">
        <f t="shared" si="535"/>
        <v>4000</v>
      </c>
      <c r="Q930" s="66">
        <f t="shared" si="534"/>
        <v>0</v>
      </c>
      <c r="R930" s="9">
        <f t="shared" si="535"/>
        <v>4000</v>
      </c>
      <c r="S930" s="62">
        <f t="shared" si="534"/>
        <v>0</v>
      </c>
    </row>
    <row r="931" spans="1:19" outlineLevel="7">
      <c r="A931" s="3" t="s">
        <v>68</v>
      </c>
      <c r="B931" s="4" t="s">
        <v>331</v>
      </c>
      <c r="C931" s="7" t="s">
        <v>470</v>
      </c>
      <c r="D931" s="7" t="s">
        <v>479</v>
      </c>
      <c r="E931" s="8" t="str">
        <f t="shared" si="501"/>
        <v>01 4 11 82440</v>
      </c>
      <c r="F931" s="7" t="s">
        <v>469</v>
      </c>
      <c r="G931" s="7" t="s">
        <v>486</v>
      </c>
      <c r="H931" s="7" t="s">
        <v>482</v>
      </c>
      <c r="I931" s="7" t="s">
        <v>521</v>
      </c>
      <c r="J931" s="4" t="s">
        <v>31</v>
      </c>
      <c r="K931" s="4" t="s">
        <v>69</v>
      </c>
      <c r="L931" s="4"/>
      <c r="M931" s="9">
        <f t="shared" si="534"/>
        <v>4000</v>
      </c>
      <c r="N931" s="9">
        <f t="shared" si="534"/>
        <v>4000</v>
      </c>
      <c r="O931" s="54">
        <f t="shared" si="534"/>
        <v>0</v>
      </c>
      <c r="P931" s="9">
        <f t="shared" si="535"/>
        <v>4000</v>
      </c>
      <c r="Q931" s="66">
        <f t="shared" si="534"/>
        <v>0</v>
      </c>
      <c r="R931" s="9">
        <f t="shared" si="535"/>
        <v>4000</v>
      </c>
      <c r="S931" s="62">
        <f t="shared" si="534"/>
        <v>0</v>
      </c>
    </row>
    <row r="932" spans="1:19" outlineLevel="7">
      <c r="A932" s="3" t="s">
        <v>48</v>
      </c>
      <c r="B932" s="4" t="s">
        <v>331</v>
      </c>
      <c r="C932" s="7" t="s">
        <v>470</v>
      </c>
      <c r="D932" s="7" t="s">
        <v>479</v>
      </c>
      <c r="E932" s="8" t="str">
        <f t="shared" si="501"/>
        <v>01 4 11 82440</v>
      </c>
      <c r="F932" s="7" t="s">
        <v>469</v>
      </c>
      <c r="G932" s="7" t="s">
        <v>486</v>
      </c>
      <c r="H932" s="7" t="s">
        <v>482</v>
      </c>
      <c r="I932" s="7" t="s">
        <v>521</v>
      </c>
      <c r="J932" s="4" t="s">
        <v>31</v>
      </c>
      <c r="K932" s="4" t="s">
        <v>69</v>
      </c>
      <c r="L932" s="4" t="s">
        <v>70</v>
      </c>
      <c r="M932" s="21">
        <v>4000</v>
      </c>
      <c r="N932" s="21">
        <v>4000</v>
      </c>
      <c r="O932" s="55">
        <v>0</v>
      </c>
      <c r="P932" s="21">
        <v>4000</v>
      </c>
      <c r="Q932" s="67">
        <v>0</v>
      </c>
      <c r="R932" s="21">
        <v>4000</v>
      </c>
      <c r="S932" s="63">
        <v>0</v>
      </c>
    </row>
    <row r="933" spans="1:19" ht="25.5" outlineLevel="1">
      <c r="A933" s="3" t="s">
        <v>223</v>
      </c>
      <c r="B933" s="4" t="s">
        <v>331</v>
      </c>
      <c r="C933" s="7" t="s">
        <v>471</v>
      </c>
      <c r="D933" s="7"/>
      <c r="E933" s="8"/>
      <c r="F933" s="7" t="s">
        <v>468</v>
      </c>
      <c r="G933" s="7" t="s">
        <v>485</v>
      </c>
      <c r="H933" s="7" t="s">
        <v>468</v>
      </c>
      <c r="I933" s="7" t="s">
        <v>489</v>
      </c>
      <c r="J933" s="4"/>
      <c r="K933" s="4"/>
      <c r="L933" s="4"/>
      <c r="M933" s="9">
        <f>M934</f>
        <v>2000000</v>
      </c>
      <c r="N933" s="9">
        <f>N934</f>
        <v>137631190.51000002</v>
      </c>
      <c r="O933" s="54">
        <f>O934</f>
        <v>0</v>
      </c>
      <c r="P933" s="9">
        <f t="shared" ref="P933:R933" si="536">P934</f>
        <v>2443649.7400000002</v>
      </c>
      <c r="Q933" s="66">
        <f>Q934</f>
        <v>0</v>
      </c>
      <c r="R933" s="9">
        <f t="shared" si="536"/>
        <v>2709859.45</v>
      </c>
      <c r="S933" s="62">
        <f>S934</f>
        <v>0</v>
      </c>
    </row>
    <row r="934" spans="1:19" outlineLevel="2">
      <c r="A934" s="3" t="s">
        <v>224</v>
      </c>
      <c r="B934" s="4" t="s">
        <v>331</v>
      </c>
      <c r="C934" s="7" t="s">
        <v>471</v>
      </c>
      <c r="D934" s="7" t="s">
        <v>469</v>
      </c>
      <c r="E934" s="8"/>
      <c r="F934" s="7" t="s">
        <v>468</v>
      </c>
      <c r="G934" s="7" t="s">
        <v>485</v>
      </c>
      <c r="H934" s="7" t="s">
        <v>468</v>
      </c>
      <c r="I934" s="7" t="s">
        <v>489</v>
      </c>
      <c r="J934" s="4"/>
      <c r="K934" s="4"/>
      <c r="L934" s="4"/>
      <c r="M934" s="9">
        <f>M935+M952+M963+M974+M941</f>
        <v>2000000</v>
      </c>
      <c r="N934" s="9">
        <f>N935+N952+N963+N974+N941</f>
        <v>137631190.51000002</v>
      </c>
      <c r="O934" s="54">
        <f>O935+O952+O963+O974+O941</f>
        <v>0</v>
      </c>
      <c r="P934" s="9">
        <f t="shared" ref="P934:R934" si="537">P935+P952+P963+P974+P941</f>
        <v>2443649.7400000002</v>
      </c>
      <c r="Q934" s="66">
        <f>Q935+Q952+Q963+Q974+Q941</f>
        <v>0</v>
      </c>
      <c r="R934" s="9">
        <f t="shared" si="537"/>
        <v>2709859.45</v>
      </c>
      <c r="S934" s="62">
        <f>S935+S952+S963+S974+S941</f>
        <v>0</v>
      </c>
    </row>
    <row r="935" spans="1:19" ht="63.75" outlineLevel="3">
      <c r="A935" s="3" t="s">
        <v>334</v>
      </c>
      <c r="B935" s="4" t="s">
        <v>331</v>
      </c>
      <c r="C935" s="7" t="s">
        <v>471</v>
      </c>
      <c r="D935" s="7" t="s">
        <v>469</v>
      </c>
      <c r="E935" s="8" t="str">
        <f t="shared" ref="E935:E998" si="538">CONCATENATE(F935," ",G935," ",H935," ",I935)</f>
        <v>02 4 11 81830</v>
      </c>
      <c r="F935" s="7" t="s">
        <v>480</v>
      </c>
      <c r="G935" s="7" t="s">
        <v>486</v>
      </c>
      <c r="H935" s="7" t="s">
        <v>482</v>
      </c>
      <c r="I935" s="7" t="s">
        <v>556</v>
      </c>
      <c r="J935" s="4"/>
      <c r="K935" s="4"/>
      <c r="L935" s="4"/>
      <c r="M935" s="9">
        <f t="shared" ref="M935:S939" si="539">M936</f>
        <v>1000000</v>
      </c>
      <c r="N935" s="9">
        <f t="shared" si="539"/>
        <v>2218227.9900000002</v>
      </c>
      <c r="O935" s="54">
        <f t="shared" si="539"/>
        <v>0</v>
      </c>
      <c r="P935" s="9">
        <f t="shared" ref="P935:R939" si="540">P936</f>
        <v>1000000</v>
      </c>
      <c r="Q935" s="66">
        <f t="shared" si="539"/>
        <v>0</v>
      </c>
      <c r="R935" s="9">
        <f t="shared" si="540"/>
        <v>1000000</v>
      </c>
      <c r="S935" s="62">
        <f t="shared" si="539"/>
        <v>0</v>
      </c>
    </row>
    <row r="936" spans="1:19" ht="38.25" outlineLevel="4">
      <c r="A936" s="3" t="s">
        <v>26</v>
      </c>
      <c r="B936" s="4" t="s">
        <v>331</v>
      </c>
      <c r="C936" s="7" t="s">
        <v>471</v>
      </c>
      <c r="D936" s="7" t="s">
        <v>469</v>
      </c>
      <c r="E936" s="8" t="str">
        <f t="shared" si="538"/>
        <v>02 4 11 81830</v>
      </c>
      <c r="F936" s="7" t="s">
        <v>480</v>
      </c>
      <c r="G936" s="7" t="s">
        <v>486</v>
      </c>
      <c r="H936" s="7" t="s">
        <v>482</v>
      </c>
      <c r="I936" s="7" t="s">
        <v>556</v>
      </c>
      <c r="J936" s="4" t="s">
        <v>27</v>
      </c>
      <c r="K936" s="4"/>
      <c r="L936" s="4"/>
      <c r="M936" s="9">
        <f t="shared" si="539"/>
        <v>1000000</v>
      </c>
      <c r="N936" s="9">
        <f t="shared" si="539"/>
        <v>2218227.9900000002</v>
      </c>
      <c r="O936" s="54">
        <f t="shared" si="539"/>
        <v>0</v>
      </c>
      <c r="P936" s="9">
        <f t="shared" si="540"/>
        <v>1000000</v>
      </c>
      <c r="Q936" s="66">
        <f t="shared" si="539"/>
        <v>0</v>
      </c>
      <c r="R936" s="9">
        <f t="shared" si="540"/>
        <v>1000000</v>
      </c>
      <c r="S936" s="62">
        <f t="shared" si="539"/>
        <v>0</v>
      </c>
    </row>
    <row r="937" spans="1:19" ht="51" outlineLevel="5">
      <c r="A937" s="3" t="s">
        <v>28</v>
      </c>
      <c r="B937" s="4" t="s">
        <v>331</v>
      </c>
      <c r="C937" s="7" t="s">
        <v>471</v>
      </c>
      <c r="D937" s="7" t="s">
        <v>469</v>
      </c>
      <c r="E937" s="8" t="str">
        <f t="shared" si="538"/>
        <v>02 4 11 81830</v>
      </c>
      <c r="F937" s="7" t="s">
        <v>480</v>
      </c>
      <c r="G937" s="7" t="s">
        <v>486</v>
      </c>
      <c r="H937" s="7" t="s">
        <v>482</v>
      </c>
      <c r="I937" s="7" t="s">
        <v>556</v>
      </c>
      <c r="J937" s="4" t="s">
        <v>29</v>
      </c>
      <c r="K937" s="4"/>
      <c r="L937" s="4"/>
      <c r="M937" s="9">
        <f t="shared" si="539"/>
        <v>1000000</v>
      </c>
      <c r="N937" s="9">
        <f t="shared" si="539"/>
        <v>2218227.9900000002</v>
      </c>
      <c r="O937" s="54">
        <f t="shared" si="539"/>
        <v>0</v>
      </c>
      <c r="P937" s="9">
        <f t="shared" si="540"/>
        <v>1000000</v>
      </c>
      <c r="Q937" s="66">
        <f t="shared" si="539"/>
        <v>0</v>
      </c>
      <c r="R937" s="9">
        <f t="shared" si="540"/>
        <v>1000000</v>
      </c>
      <c r="S937" s="62">
        <f t="shared" si="539"/>
        <v>0</v>
      </c>
    </row>
    <row r="938" spans="1:19" ht="25.5" outlineLevel="6">
      <c r="A938" s="3" t="s">
        <v>30</v>
      </c>
      <c r="B938" s="4" t="s">
        <v>331</v>
      </c>
      <c r="C938" s="7" t="s">
        <v>471</v>
      </c>
      <c r="D938" s="7" t="s">
        <v>469</v>
      </c>
      <c r="E938" s="8" t="str">
        <f t="shared" si="538"/>
        <v>02 4 11 81830</v>
      </c>
      <c r="F938" s="7" t="s">
        <v>480</v>
      </c>
      <c r="G938" s="7" t="s">
        <v>486</v>
      </c>
      <c r="H938" s="7" t="s">
        <v>482</v>
      </c>
      <c r="I938" s="7" t="s">
        <v>556</v>
      </c>
      <c r="J938" s="4" t="s">
        <v>31</v>
      </c>
      <c r="K938" s="4"/>
      <c r="L938" s="4"/>
      <c r="M938" s="9">
        <f t="shared" si="539"/>
        <v>1000000</v>
      </c>
      <c r="N938" s="9">
        <f t="shared" si="539"/>
        <v>2218227.9900000002</v>
      </c>
      <c r="O938" s="54">
        <f t="shared" si="539"/>
        <v>0</v>
      </c>
      <c r="P938" s="9">
        <f t="shared" si="540"/>
        <v>1000000</v>
      </c>
      <c r="Q938" s="66">
        <f t="shared" si="539"/>
        <v>0</v>
      </c>
      <c r="R938" s="9">
        <f t="shared" si="540"/>
        <v>1000000</v>
      </c>
      <c r="S938" s="62">
        <f t="shared" si="539"/>
        <v>0</v>
      </c>
    </row>
    <row r="939" spans="1:19" ht="25.5" outlineLevel="7">
      <c r="A939" s="3" t="s">
        <v>64</v>
      </c>
      <c r="B939" s="4" t="s">
        <v>331</v>
      </c>
      <c r="C939" s="7" t="s">
        <v>471</v>
      </c>
      <c r="D939" s="7" t="s">
        <v>469</v>
      </c>
      <c r="E939" s="8" t="str">
        <f t="shared" si="538"/>
        <v>02 4 11 81830</v>
      </c>
      <c r="F939" s="7" t="s">
        <v>480</v>
      </c>
      <c r="G939" s="7" t="s">
        <v>486</v>
      </c>
      <c r="H939" s="7" t="s">
        <v>482</v>
      </c>
      <c r="I939" s="7" t="s">
        <v>556</v>
      </c>
      <c r="J939" s="4" t="s">
        <v>31</v>
      </c>
      <c r="K939" s="4" t="s">
        <v>65</v>
      </c>
      <c r="L939" s="4"/>
      <c r="M939" s="9">
        <f t="shared" si="539"/>
        <v>1000000</v>
      </c>
      <c r="N939" s="9">
        <f t="shared" si="539"/>
        <v>2218227.9900000002</v>
      </c>
      <c r="O939" s="54">
        <f t="shared" si="539"/>
        <v>0</v>
      </c>
      <c r="P939" s="9">
        <f t="shared" si="540"/>
        <v>1000000</v>
      </c>
      <c r="Q939" s="66">
        <f t="shared" si="539"/>
        <v>0</v>
      </c>
      <c r="R939" s="9">
        <f t="shared" si="540"/>
        <v>1000000</v>
      </c>
      <c r="S939" s="62">
        <f t="shared" si="539"/>
        <v>0</v>
      </c>
    </row>
    <row r="940" spans="1:19" ht="25.5" outlineLevel="7">
      <c r="A940" s="3" t="s">
        <v>66</v>
      </c>
      <c r="B940" s="4" t="s">
        <v>331</v>
      </c>
      <c r="C940" s="7" t="s">
        <v>471</v>
      </c>
      <c r="D940" s="7" t="s">
        <v>469</v>
      </c>
      <c r="E940" s="8" t="str">
        <f t="shared" si="538"/>
        <v>02 4 11 81830</v>
      </c>
      <c r="F940" s="7" t="s">
        <v>480</v>
      </c>
      <c r="G940" s="7" t="s">
        <v>486</v>
      </c>
      <c r="H940" s="7" t="s">
        <v>482</v>
      </c>
      <c r="I940" s="7" t="s">
        <v>556</v>
      </c>
      <c r="J940" s="4" t="s">
        <v>31</v>
      </c>
      <c r="K940" s="4" t="s">
        <v>65</v>
      </c>
      <c r="L940" s="4" t="s">
        <v>67</v>
      </c>
      <c r="M940" s="21">
        <v>1000000</v>
      </c>
      <c r="N940" s="21">
        <v>2218227.9900000002</v>
      </c>
      <c r="O940" s="55">
        <v>0</v>
      </c>
      <c r="P940" s="21">
        <v>1000000</v>
      </c>
      <c r="Q940" s="67">
        <v>0</v>
      </c>
      <c r="R940" s="21">
        <v>1000000</v>
      </c>
      <c r="S940" s="63">
        <v>0</v>
      </c>
    </row>
    <row r="941" spans="1:19" ht="25.5" outlineLevel="3">
      <c r="A941" s="3" t="s">
        <v>225</v>
      </c>
      <c r="B941" s="4" t="s">
        <v>331</v>
      </c>
      <c r="C941" s="7" t="s">
        <v>471</v>
      </c>
      <c r="D941" s="7" t="s">
        <v>469</v>
      </c>
      <c r="E941" s="8" t="str">
        <f t="shared" si="538"/>
        <v>02 4 11 81870</v>
      </c>
      <c r="F941" s="7" t="s">
        <v>480</v>
      </c>
      <c r="G941" s="7" t="s">
        <v>486</v>
      </c>
      <c r="H941" s="7" t="s">
        <v>482</v>
      </c>
      <c r="I941" s="7" t="s">
        <v>522</v>
      </c>
      <c r="J941" s="4"/>
      <c r="K941" s="4"/>
      <c r="L941" s="4"/>
      <c r="M941" s="9">
        <f>M942+M947</f>
        <v>1000000</v>
      </c>
      <c r="N941" s="9">
        <f>N942+N947</f>
        <v>1609910.06</v>
      </c>
      <c r="O941" s="54">
        <f>O942+O947</f>
        <v>0</v>
      </c>
      <c r="P941" s="9">
        <f t="shared" ref="P941:R941" si="541">P942+P947</f>
        <v>1000000</v>
      </c>
      <c r="Q941" s="66">
        <f>Q942+Q947</f>
        <v>0</v>
      </c>
      <c r="R941" s="9">
        <f t="shared" si="541"/>
        <v>1000000</v>
      </c>
      <c r="S941" s="62">
        <f>S942+S947</f>
        <v>0</v>
      </c>
    </row>
    <row r="942" spans="1:19" ht="38.25" outlineLevel="4">
      <c r="A942" s="3" t="s">
        <v>26</v>
      </c>
      <c r="B942" s="4" t="s">
        <v>331</v>
      </c>
      <c r="C942" s="7" t="s">
        <v>471</v>
      </c>
      <c r="D942" s="7" t="s">
        <v>469</v>
      </c>
      <c r="E942" s="8" t="str">
        <f t="shared" si="538"/>
        <v>02 4 11 81870</v>
      </c>
      <c r="F942" s="7" t="s">
        <v>480</v>
      </c>
      <c r="G942" s="7" t="s">
        <v>486</v>
      </c>
      <c r="H942" s="7" t="s">
        <v>482</v>
      </c>
      <c r="I942" s="7" t="s">
        <v>522</v>
      </c>
      <c r="J942" s="4" t="s">
        <v>27</v>
      </c>
      <c r="K942" s="4"/>
      <c r="L942" s="4"/>
      <c r="M942" s="9">
        <f t="shared" ref="M942:S945" si="542">M943</f>
        <v>1000000</v>
      </c>
      <c r="N942" s="9">
        <f t="shared" si="542"/>
        <v>1594989.06</v>
      </c>
      <c r="O942" s="54">
        <f t="shared" si="542"/>
        <v>0</v>
      </c>
      <c r="P942" s="9">
        <f t="shared" ref="P942:R945" si="543">P943</f>
        <v>1000000</v>
      </c>
      <c r="Q942" s="66">
        <f t="shared" si="542"/>
        <v>0</v>
      </c>
      <c r="R942" s="9">
        <f t="shared" si="543"/>
        <v>1000000</v>
      </c>
      <c r="S942" s="62">
        <f t="shared" si="542"/>
        <v>0</v>
      </c>
    </row>
    <row r="943" spans="1:19" ht="51" outlineLevel="5">
      <c r="A943" s="3" t="s">
        <v>28</v>
      </c>
      <c r="B943" s="4" t="s">
        <v>331</v>
      </c>
      <c r="C943" s="7" t="s">
        <v>471</v>
      </c>
      <c r="D943" s="7" t="s">
        <v>469</v>
      </c>
      <c r="E943" s="8" t="str">
        <f t="shared" si="538"/>
        <v>02 4 11 81870</v>
      </c>
      <c r="F943" s="7" t="s">
        <v>480</v>
      </c>
      <c r="G943" s="7" t="s">
        <v>486</v>
      </c>
      <c r="H943" s="7" t="s">
        <v>482</v>
      </c>
      <c r="I943" s="7" t="s">
        <v>522</v>
      </c>
      <c r="J943" s="4" t="s">
        <v>29</v>
      </c>
      <c r="K943" s="4"/>
      <c r="L943" s="4"/>
      <c r="M943" s="9">
        <f t="shared" si="542"/>
        <v>1000000</v>
      </c>
      <c r="N943" s="9">
        <f t="shared" si="542"/>
        <v>1594989.06</v>
      </c>
      <c r="O943" s="54">
        <f t="shared" si="542"/>
        <v>0</v>
      </c>
      <c r="P943" s="9">
        <f t="shared" si="543"/>
        <v>1000000</v>
      </c>
      <c r="Q943" s="66">
        <f t="shared" si="542"/>
        <v>0</v>
      </c>
      <c r="R943" s="9">
        <f t="shared" si="543"/>
        <v>1000000</v>
      </c>
      <c r="S943" s="62">
        <f t="shared" si="542"/>
        <v>0</v>
      </c>
    </row>
    <row r="944" spans="1:19" ht="25.5" outlineLevel="6">
      <c r="A944" s="3" t="s">
        <v>135</v>
      </c>
      <c r="B944" s="4" t="s">
        <v>331</v>
      </c>
      <c r="C944" s="7" t="s">
        <v>471</v>
      </c>
      <c r="D944" s="7" t="s">
        <v>469</v>
      </c>
      <c r="E944" s="8" t="str">
        <f t="shared" si="538"/>
        <v>02 4 11 81870</v>
      </c>
      <c r="F944" s="7" t="s">
        <v>480</v>
      </c>
      <c r="G944" s="7" t="s">
        <v>486</v>
      </c>
      <c r="H944" s="7" t="s">
        <v>482</v>
      </c>
      <c r="I944" s="7" t="s">
        <v>522</v>
      </c>
      <c r="J944" s="4" t="s">
        <v>136</v>
      </c>
      <c r="K944" s="4"/>
      <c r="L944" s="4"/>
      <c r="M944" s="9">
        <f t="shared" si="542"/>
        <v>1000000</v>
      </c>
      <c r="N944" s="9">
        <f t="shared" si="542"/>
        <v>1594989.06</v>
      </c>
      <c r="O944" s="54">
        <f t="shared" si="542"/>
        <v>0</v>
      </c>
      <c r="P944" s="9">
        <f t="shared" si="543"/>
        <v>1000000</v>
      </c>
      <c r="Q944" s="66">
        <f t="shared" si="542"/>
        <v>0</v>
      </c>
      <c r="R944" s="9">
        <f t="shared" si="543"/>
        <v>1000000</v>
      </c>
      <c r="S944" s="62">
        <f t="shared" si="542"/>
        <v>0</v>
      </c>
    </row>
    <row r="945" spans="1:19" outlineLevel="7">
      <c r="A945" s="3" t="s">
        <v>115</v>
      </c>
      <c r="B945" s="4" t="s">
        <v>331</v>
      </c>
      <c r="C945" s="7" t="s">
        <v>471</v>
      </c>
      <c r="D945" s="7" t="s">
        <v>469</v>
      </c>
      <c r="E945" s="8" t="str">
        <f t="shared" si="538"/>
        <v>02 4 11 81870</v>
      </c>
      <c r="F945" s="7" t="s">
        <v>480</v>
      </c>
      <c r="G945" s="7" t="s">
        <v>486</v>
      </c>
      <c r="H945" s="7" t="s">
        <v>482</v>
      </c>
      <c r="I945" s="7" t="s">
        <v>522</v>
      </c>
      <c r="J945" s="4" t="s">
        <v>136</v>
      </c>
      <c r="K945" s="4" t="s">
        <v>116</v>
      </c>
      <c r="L945" s="4"/>
      <c r="M945" s="9">
        <f t="shared" si="542"/>
        <v>1000000</v>
      </c>
      <c r="N945" s="9">
        <f t="shared" si="542"/>
        <v>1594989.06</v>
      </c>
      <c r="O945" s="54">
        <f t="shared" si="542"/>
        <v>0</v>
      </c>
      <c r="P945" s="9">
        <f t="shared" si="543"/>
        <v>1000000</v>
      </c>
      <c r="Q945" s="66">
        <f t="shared" si="542"/>
        <v>0</v>
      </c>
      <c r="R945" s="9">
        <f t="shared" si="543"/>
        <v>1000000</v>
      </c>
      <c r="S945" s="62">
        <f t="shared" si="542"/>
        <v>0</v>
      </c>
    </row>
    <row r="946" spans="1:19" outlineLevel="7">
      <c r="A946" s="3" t="s">
        <v>117</v>
      </c>
      <c r="B946" s="4" t="s">
        <v>331</v>
      </c>
      <c r="C946" s="7" t="s">
        <v>471</v>
      </c>
      <c r="D946" s="7" t="s">
        <v>469</v>
      </c>
      <c r="E946" s="8" t="str">
        <f t="shared" si="538"/>
        <v>02 4 11 81870</v>
      </c>
      <c r="F946" s="7" t="s">
        <v>480</v>
      </c>
      <c r="G946" s="7" t="s">
        <v>486</v>
      </c>
      <c r="H946" s="7" t="s">
        <v>482</v>
      </c>
      <c r="I946" s="7" t="s">
        <v>522</v>
      </c>
      <c r="J946" s="4" t="s">
        <v>136</v>
      </c>
      <c r="K946" s="4" t="s">
        <v>116</v>
      </c>
      <c r="L946" s="4" t="s">
        <v>118</v>
      </c>
      <c r="M946" s="21">
        <v>1000000</v>
      </c>
      <c r="N946" s="21">
        <v>1594989.06</v>
      </c>
      <c r="O946" s="55">
        <v>0</v>
      </c>
      <c r="P946" s="21">
        <v>1000000</v>
      </c>
      <c r="Q946" s="67">
        <v>0</v>
      </c>
      <c r="R946" s="21">
        <v>1000000</v>
      </c>
      <c r="S946" s="63">
        <v>0</v>
      </c>
    </row>
    <row r="947" spans="1:19" outlineLevel="4">
      <c r="A947" s="3" t="s">
        <v>79</v>
      </c>
      <c r="B947" s="4" t="s">
        <v>331</v>
      </c>
      <c r="C947" s="7" t="s">
        <v>471</v>
      </c>
      <c r="D947" s="7" t="s">
        <v>469</v>
      </c>
      <c r="E947" s="8" t="str">
        <f t="shared" si="538"/>
        <v>02 4 11 81870</v>
      </c>
      <c r="F947" s="7" t="s">
        <v>480</v>
      </c>
      <c r="G947" s="7" t="s">
        <v>486</v>
      </c>
      <c r="H947" s="7" t="s">
        <v>482</v>
      </c>
      <c r="I947" s="7" t="s">
        <v>522</v>
      </c>
      <c r="J947" s="4" t="s">
        <v>80</v>
      </c>
      <c r="K947" s="4"/>
      <c r="L947" s="4"/>
      <c r="M947" s="9">
        <f t="shared" ref="M947:S950" si="544">M948</f>
        <v>0</v>
      </c>
      <c r="N947" s="9">
        <f t="shared" si="544"/>
        <v>14921</v>
      </c>
      <c r="O947" s="54">
        <f t="shared" si="544"/>
        <v>0</v>
      </c>
      <c r="P947" s="9">
        <f t="shared" ref="P947:R950" si="545">P948</f>
        <v>0</v>
      </c>
      <c r="Q947" s="66">
        <f t="shared" si="544"/>
        <v>0</v>
      </c>
      <c r="R947" s="9">
        <f t="shared" si="545"/>
        <v>0</v>
      </c>
      <c r="S947" s="62">
        <f t="shared" si="544"/>
        <v>0</v>
      </c>
    </row>
    <row r="948" spans="1:19" outlineLevel="5">
      <c r="A948" s="3" t="s">
        <v>143</v>
      </c>
      <c r="B948" s="4" t="s">
        <v>331</v>
      </c>
      <c r="C948" s="7" t="s">
        <v>471</v>
      </c>
      <c r="D948" s="7" t="s">
        <v>469</v>
      </c>
      <c r="E948" s="8" t="str">
        <f t="shared" si="538"/>
        <v>02 4 11 81870</v>
      </c>
      <c r="F948" s="7" t="s">
        <v>480</v>
      </c>
      <c r="G948" s="7" t="s">
        <v>486</v>
      </c>
      <c r="H948" s="7" t="s">
        <v>482</v>
      </c>
      <c r="I948" s="7" t="s">
        <v>522</v>
      </c>
      <c r="J948" s="4" t="s">
        <v>144</v>
      </c>
      <c r="K948" s="4"/>
      <c r="L948" s="4"/>
      <c r="M948" s="9">
        <f t="shared" si="544"/>
        <v>0</v>
      </c>
      <c r="N948" s="9">
        <f t="shared" si="544"/>
        <v>14921</v>
      </c>
      <c r="O948" s="54">
        <f t="shared" si="544"/>
        <v>0</v>
      </c>
      <c r="P948" s="9">
        <f t="shared" si="545"/>
        <v>0</v>
      </c>
      <c r="Q948" s="66">
        <f t="shared" si="544"/>
        <v>0</v>
      </c>
      <c r="R948" s="9">
        <f t="shared" si="545"/>
        <v>0</v>
      </c>
      <c r="S948" s="62">
        <f t="shared" si="544"/>
        <v>0</v>
      </c>
    </row>
    <row r="949" spans="1:19" ht="51" outlineLevel="6">
      <c r="A949" s="3" t="s">
        <v>145</v>
      </c>
      <c r="B949" s="4" t="s">
        <v>331</v>
      </c>
      <c r="C949" s="7" t="s">
        <v>471</v>
      </c>
      <c r="D949" s="7" t="s">
        <v>469</v>
      </c>
      <c r="E949" s="8" t="str">
        <f t="shared" si="538"/>
        <v>02 4 11 81870</v>
      </c>
      <c r="F949" s="7" t="s">
        <v>480</v>
      </c>
      <c r="G949" s="7" t="s">
        <v>486</v>
      </c>
      <c r="H949" s="7" t="s">
        <v>482</v>
      </c>
      <c r="I949" s="7" t="s">
        <v>522</v>
      </c>
      <c r="J949" s="4" t="s">
        <v>146</v>
      </c>
      <c r="K949" s="4"/>
      <c r="L949" s="4"/>
      <c r="M949" s="9">
        <f t="shared" si="544"/>
        <v>0</v>
      </c>
      <c r="N949" s="9">
        <f t="shared" si="544"/>
        <v>14921</v>
      </c>
      <c r="O949" s="54">
        <f t="shared" si="544"/>
        <v>0</v>
      </c>
      <c r="P949" s="9">
        <f t="shared" si="545"/>
        <v>0</v>
      </c>
      <c r="Q949" s="66">
        <f t="shared" si="544"/>
        <v>0</v>
      </c>
      <c r="R949" s="9">
        <f t="shared" si="545"/>
        <v>0</v>
      </c>
      <c r="S949" s="62">
        <f t="shared" si="544"/>
        <v>0</v>
      </c>
    </row>
    <row r="950" spans="1:19" ht="25.5" outlineLevel="7">
      <c r="A950" s="3" t="s">
        <v>91</v>
      </c>
      <c r="B950" s="4" t="s">
        <v>331</v>
      </c>
      <c r="C950" s="7" t="s">
        <v>471</v>
      </c>
      <c r="D950" s="7" t="s">
        <v>469</v>
      </c>
      <c r="E950" s="8" t="str">
        <f t="shared" si="538"/>
        <v>02 4 11 81870</v>
      </c>
      <c r="F950" s="7" t="s">
        <v>480</v>
      </c>
      <c r="G950" s="7" t="s">
        <v>486</v>
      </c>
      <c r="H950" s="7" t="s">
        <v>482</v>
      </c>
      <c r="I950" s="7" t="s">
        <v>522</v>
      </c>
      <c r="J950" s="4" t="s">
        <v>146</v>
      </c>
      <c r="K950" s="4" t="s">
        <v>92</v>
      </c>
      <c r="L950" s="4"/>
      <c r="M950" s="9">
        <f t="shared" si="544"/>
        <v>0</v>
      </c>
      <c r="N950" s="9">
        <f t="shared" si="544"/>
        <v>14921</v>
      </c>
      <c r="O950" s="54">
        <f t="shared" si="544"/>
        <v>0</v>
      </c>
      <c r="P950" s="9">
        <f t="shared" si="545"/>
        <v>0</v>
      </c>
      <c r="Q950" s="66">
        <f t="shared" si="544"/>
        <v>0</v>
      </c>
      <c r="R950" s="9">
        <f t="shared" si="545"/>
        <v>0</v>
      </c>
      <c r="S950" s="62">
        <f t="shared" si="544"/>
        <v>0</v>
      </c>
    </row>
    <row r="951" spans="1:19" ht="25.5" outlineLevel="7">
      <c r="A951" s="3" t="s">
        <v>93</v>
      </c>
      <c r="B951" s="4" t="s">
        <v>331</v>
      </c>
      <c r="C951" s="7" t="s">
        <v>471</v>
      </c>
      <c r="D951" s="7" t="s">
        <v>469</v>
      </c>
      <c r="E951" s="8" t="str">
        <f t="shared" si="538"/>
        <v>02 4 11 81870</v>
      </c>
      <c r="F951" s="7" t="s">
        <v>480</v>
      </c>
      <c r="G951" s="7" t="s">
        <v>486</v>
      </c>
      <c r="H951" s="7" t="s">
        <v>482</v>
      </c>
      <c r="I951" s="7" t="s">
        <v>522</v>
      </c>
      <c r="J951" s="4" t="s">
        <v>146</v>
      </c>
      <c r="K951" s="4" t="s">
        <v>92</v>
      </c>
      <c r="L951" s="4" t="s">
        <v>94</v>
      </c>
      <c r="M951" s="21">
        <v>0</v>
      </c>
      <c r="N951" s="21">
        <v>14921</v>
      </c>
      <c r="O951" s="55">
        <v>0</v>
      </c>
      <c r="P951" s="21">
        <v>0</v>
      </c>
      <c r="Q951" s="67">
        <v>0</v>
      </c>
      <c r="R951" s="21">
        <v>0</v>
      </c>
      <c r="S951" s="63">
        <v>0</v>
      </c>
    </row>
    <row r="952" spans="1:19" ht="76.5" outlineLevel="3">
      <c r="A952" s="3" t="s">
        <v>335</v>
      </c>
      <c r="B952" s="4" t="s">
        <v>331</v>
      </c>
      <c r="C952" s="7" t="s">
        <v>471</v>
      </c>
      <c r="D952" s="7" t="s">
        <v>469</v>
      </c>
      <c r="E952" s="8" t="str">
        <f t="shared" si="538"/>
        <v>08 1 F3 67483</v>
      </c>
      <c r="F952" s="7" t="s">
        <v>478</v>
      </c>
      <c r="G952" s="7" t="s">
        <v>487</v>
      </c>
      <c r="H952" s="7" t="s">
        <v>557</v>
      </c>
      <c r="I952" s="7" t="s">
        <v>558</v>
      </c>
      <c r="J952" s="4"/>
      <c r="K952" s="4"/>
      <c r="L952" s="4"/>
      <c r="M952" s="9">
        <f>M953+M958</f>
        <v>0</v>
      </c>
      <c r="N952" s="9">
        <f>N953+N958</f>
        <v>131140371.72</v>
      </c>
      <c r="O952" s="54">
        <f>O953+O958</f>
        <v>0</v>
      </c>
      <c r="P952" s="9">
        <f t="shared" ref="P952:R952" si="546">P953+P958</f>
        <v>0</v>
      </c>
      <c r="Q952" s="66">
        <f>Q953+Q958</f>
        <v>0</v>
      </c>
      <c r="R952" s="9">
        <f t="shared" si="546"/>
        <v>0</v>
      </c>
      <c r="S952" s="62">
        <f>S953+S958</f>
        <v>0</v>
      </c>
    </row>
    <row r="953" spans="1:19" ht="38.25" outlineLevel="4">
      <c r="A953" s="3" t="s">
        <v>228</v>
      </c>
      <c r="B953" s="4" t="s">
        <v>331</v>
      </c>
      <c r="C953" s="7" t="s">
        <v>471</v>
      </c>
      <c r="D953" s="7" t="s">
        <v>469</v>
      </c>
      <c r="E953" s="8" t="str">
        <f t="shared" si="538"/>
        <v>08 1 F3 67483</v>
      </c>
      <c r="F953" s="7" t="s">
        <v>478</v>
      </c>
      <c r="G953" s="7" t="s">
        <v>487</v>
      </c>
      <c r="H953" s="7" t="s">
        <v>557</v>
      </c>
      <c r="I953" s="7" t="s">
        <v>558</v>
      </c>
      <c r="J953" s="4" t="s">
        <v>229</v>
      </c>
      <c r="K953" s="4"/>
      <c r="L953" s="4"/>
      <c r="M953" s="9">
        <f t="shared" ref="M953:S956" si="547">M954</f>
        <v>0</v>
      </c>
      <c r="N953" s="9">
        <f t="shared" si="547"/>
        <v>116438871.72</v>
      </c>
      <c r="O953" s="54">
        <f t="shared" si="547"/>
        <v>0</v>
      </c>
      <c r="P953" s="9">
        <f t="shared" ref="P953:R956" si="548">P954</f>
        <v>0</v>
      </c>
      <c r="Q953" s="66">
        <f t="shared" si="547"/>
        <v>0</v>
      </c>
      <c r="R953" s="9">
        <f t="shared" si="548"/>
        <v>0</v>
      </c>
      <c r="S953" s="62">
        <f t="shared" si="547"/>
        <v>0</v>
      </c>
    </row>
    <row r="954" spans="1:19" outlineLevel="5">
      <c r="A954" s="3" t="s">
        <v>230</v>
      </c>
      <c r="B954" s="4" t="s">
        <v>331</v>
      </c>
      <c r="C954" s="7" t="s">
        <v>471</v>
      </c>
      <c r="D954" s="7" t="s">
        <v>469</v>
      </c>
      <c r="E954" s="8" t="str">
        <f t="shared" si="538"/>
        <v>08 1 F3 67483</v>
      </c>
      <c r="F954" s="7" t="s">
        <v>478</v>
      </c>
      <c r="G954" s="7" t="s">
        <v>487</v>
      </c>
      <c r="H954" s="7" t="s">
        <v>557</v>
      </c>
      <c r="I954" s="7" t="s">
        <v>558</v>
      </c>
      <c r="J954" s="4" t="s">
        <v>231</v>
      </c>
      <c r="K954" s="4"/>
      <c r="L954" s="4"/>
      <c r="M954" s="9">
        <f t="shared" si="547"/>
        <v>0</v>
      </c>
      <c r="N954" s="9">
        <f t="shared" si="547"/>
        <v>116438871.72</v>
      </c>
      <c r="O954" s="54">
        <f t="shared" si="547"/>
        <v>0</v>
      </c>
      <c r="P954" s="9">
        <f t="shared" si="548"/>
        <v>0</v>
      </c>
      <c r="Q954" s="66">
        <f t="shared" si="547"/>
        <v>0</v>
      </c>
      <c r="R954" s="9">
        <f t="shared" si="548"/>
        <v>0</v>
      </c>
      <c r="S954" s="62">
        <f t="shared" si="547"/>
        <v>0</v>
      </c>
    </row>
    <row r="955" spans="1:19" ht="51" outlineLevel="6">
      <c r="A955" s="3" t="s">
        <v>336</v>
      </c>
      <c r="B955" s="4" t="s">
        <v>331</v>
      </c>
      <c r="C955" s="7" t="s">
        <v>471</v>
      </c>
      <c r="D955" s="7" t="s">
        <v>469</v>
      </c>
      <c r="E955" s="8" t="str">
        <f t="shared" si="538"/>
        <v>08 1 F3 67483</v>
      </c>
      <c r="F955" s="7" t="s">
        <v>478</v>
      </c>
      <c r="G955" s="7" t="s">
        <v>487</v>
      </c>
      <c r="H955" s="7" t="s">
        <v>557</v>
      </c>
      <c r="I955" s="7" t="s">
        <v>558</v>
      </c>
      <c r="J955" s="4" t="s">
        <v>337</v>
      </c>
      <c r="K955" s="4"/>
      <c r="L955" s="4"/>
      <c r="M955" s="9">
        <f t="shared" si="547"/>
        <v>0</v>
      </c>
      <c r="N955" s="9">
        <f t="shared" si="547"/>
        <v>116438871.72</v>
      </c>
      <c r="O955" s="54">
        <f t="shared" si="547"/>
        <v>0</v>
      </c>
      <c r="P955" s="9">
        <f t="shared" si="548"/>
        <v>0</v>
      </c>
      <c r="Q955" s="66">
        <f t="shared" si="547"/>
        <v>0</v>
      </c>
      <c r="R955" s="9">
        <f t="shared" si="548"/>
        <v>0</v>
      </c>
      <c r="S955" s="62">
        <f t="shared" si="547"/>
        <v>0</v>
      </c>
    </row>
    <row r="956" spans="1:19" ht="89.25" outlineLevel="7">
      <c r="A956" s="3" t="s">
        <v>338</v>
      </c>
      <c r="B956" s="4" t="s">
        <v>331</v>
      </c>
      <c r="C956" s="7" t="s">
        <v>471</v>
      </c>
      <c r="D956" s="7" t="s">
        <v>469</v>
      </c>
      <c r="E956" s="8" t="str">
        <f t="shared" si="538"/>
        <v>08 1 F3 67483</v>
      </c>
      <c r="F956" s="7" t="s">
        <v>478</v>
      </c>
      <c r="G956" s="7" t="s">
        <v>487</v>
      </c>
      <c r="H956" s="7" t="s">
        <v>557</v>
      </c>
      <c r="I956" s="7" t="s">
        <v>558</v>
      </c>
      <c r="J956" s="4" t="s">
        <v>337</v>
      </c>
      <c r="K956" s="4" t="s">
        <v>339</v>
      </c>
      <c r="L956" s="4"/>
      <c r="M956" s="23">
        <f t="shared" si="547"/>
        <v>0</v>
      </c>
      <c r="N956" s="23">
        <f t="shared" si="547"/>
        <v>116438871.72</v>
      </c>
      <c r="O956" s="56">
        <f t="shared" si="547"/>
        <v>0</v>
      </c>
      <c r="P956" s="23">
        <f t="shared" si="548"/>
        <v>0</v>
      </c>
      <c r="Q956" s="68">
        <f t="shared" si="547"/>
        <v>0</v>
      </c>
      <c r="R956" s="23">
        <f t="shared" si="548"/>
        <v>0</v>
      </c>
      <c r="S956" s="64">
        <f t="shared" si="547"/>
        <v>0</v>
      </c>
    </row>
    <row r="957" spans="1:19" ht="25.5" outlineLevel="7">
      <c r="A957" s="3" t="s">
        <v>43</v>
      </c>
      <c r="B957" s="4" t="s">
        <v>331</v>
      </c>
      <c r="C957" s="7" t="s">
        <v>471</v>
      </c>
      <c r="D957" s="7" t="s">
        <v>469</v>
      </c>
      <c r="E957" s="8" t="str">
        <f t="shared" si="538"/>
        <v>08 1 F3 67483</v>
      </c>
      <c r="F957" s="7" t="s">
        <v>478</v>
      </c>
      <c r="G957" s="7" t="s">
        <v>487</v>
      </c>
      <c r="H957" s="7" t="s">
        <v>557</v>
      </c>
      <c r="I957" s="7" t="s">
        <v>558</v>
      </c>
      <c r="J957" s="4" t="s">
        <v>337</v>
      </c>
      <c r="K957" s="4" t="s">
        <v>339</v>
      </c>
      <c r="L957" s="4" t="s">
        <v>256</v>
      </c>
      <c r="M957" s="21">
        <v>0</v>
      </c>
      <c r="N957" s="21">
        <v>116438871.72</v>
      </c>
      <c r="O957" s="55">
        <v>0</v>
      </c>
      <c r="P957" s="21">
        <v>0</v>
      </c>
      <c r="Q957" s="67">
        <v>0</v>
      </c>
      <c r="R957" s="21">
        <v>0</v>
      </c>
      <c r="S957" s="63">
        <v>0</v>
      </c>
    </row>
    <row r="958" spans="1:19" outlineLevel="4">
      <c r="A958" s="3" t="s">
        <v>79</v>
      </c>
      <c r="B958" s="4" t="s">
        <v>331</v>
      </c>
      <c r="C958" s="7" t="s">
        <v>471</v>
      </c>
      <c r="D958" s="7" t="s">
        <v>469</v>
      </c>
      <c r="E958" s="8" t="str">
        <f t="shared" si="538"/>
        <v>08 1 F3 67483</v>
      </c>
      <c r="F958" s="7" t="s">
        <v>478</v>
      </c>
      <c r="G958" s="7" t="s">
        <v>487</v>
      </c>
      <c r="H958" s="7" t="s">
        <v>557</v>
      </c>
      <c r="I958" s="7" t="s">
        <v>558</v>
      </c>
      <c r="J958" s="4" t="s">
        <v>80</v>
      </c>
      <c r="K958" s="4"/>
      <c r="L958" s="4"/>
      <c r="M958" s="9">
        <f t="shared" ref="M958:S961" si="549">M959</f>
        <v>0</v>
      </c>
      <c r="N958" s="9">
        <f t="shared" si="549"/>
        <v>14701500</v>
      </c>
      <c r="O958" s="54">
        <f t="shared" si="549"/>
        <v>0</v>
      </c>
      <c r="P958" s="9">
        <f t="shared" ref="P958:R961" si="550">P959</f>
        <v>0</v>
      </c>
      <c r="Q958" s="66">
        <f t="shared" si="549"/>
        <v>0</v>
      </c>
      <c r="R958" s="9">
        <f t="shared" si="550"/>
        <v>0</v>
      </c>
      <c r="S958" s="62">
        <f t="shared" si="549"/>
        <v>0</v>
      </c>
    </row>
    <row r="959" spans="1:19" ht="25.5" outlineLevel="5">
      <c r="A959" s="3" t="s">
        <v>81</v>
      </c>
      <c r="B959" s="4" t="s">
        <v>331</v>
      </c>
      <c r="C959" s="7" t="s">
        <v>471</v>
      </c>
      <c r="D959" s="7" t="s">
        <v>469</v>
      </c>
      <c r="E959" s="8" t="str">
        <f t="shared" si="538"/>
        <v>08 1 F3 67483</v>
      </c>
      <c r="F959" s="7" t="s">
        <v>478</v>
      </c>
      <c r="G959" s="7" t="s">
        <v>487</v>
      </c>
      <c r="H959" s="7" t="s">
        <v>557</v>
      </c>
      <c r="I959" s="7" t="s">
        <v>558</v>
      </c>
      <c r="J959" s="4" t="s">
        <v>82</v>
      </c>
      <c r="K959" s="4"/>
      <c r="L959" s="4"/>
      <c r="M959" s="9">
        <f t="shared" si="549"/>
        <v>0</v>
      </c>
      <c r="N959" s="9">
        <f t="shared" si="549"/>
        <v>14701500</v>
      </c>
      <c r="O959" s="54">
        <f t="shared" si="549"/>
        <v>0</v>
      </c>
      <c r="P959" s="9">
        <f t="shared" si="550"/>
        <v>0</v>
      </c>
      <c r="Q959" s="66">
        <f t="shared" si="549"/>
        <v>0</v>
      </c>
      <c r="R959" s="9">
        <f t="shared" si="550"/>
        <v>0</v>
      </c>
      <c r="S959" s="62">
        <f t="shared" si="549"/>
        <v>0</v>
      </c>
    </row>
    <row r="960" spans="1:19" outlineLevel="6">
      <c r="A960" s="3" t="s">
        <v>89</v>
      </c>
      <c r="B960" s="4" t="s">
        <v>331</v>
      </c>
      <c r="C960" s="7" t="s">
        <v>471</v>
      </c>
      <c r="D960" s="7" t="s">
        <v>469</v>
      </c>
      <c r="E960" s="8" t="str">
        <f t="shared" si="538"/>
        <v>08 1 F3 67483</v>
      </c>
      <c r="F960" s="7" t="s">
        <v>478</v>
      </c>
      <c r="G960" s="7" t="s">
        <v>487</v>
      </c>
      <c r="H960" s="7" t="s">
        <v>557</v>
      </c>
      <c r="I960" s="7" t="s">
        <v>558</v>
      </c>
      <c r="J960" s="4" t="s">
        <v>90</v>
      </c>
      <c r="K960" s="4"/>
      <c r="L960" s="4"/>
      <c r="M960" s="9">
        <f t="shared" si="549"/>
        <v>0</v>
      </c>
      <c r="N960" s="9">
        <f t="shared" si="549"/>
        <v>14701500</v>
      </c>
      <c r="O960" s="54">
        <f t="shared" si="549"/>
        <v>0</v>
      </c>
      <c r="P960" s="9">
        <f t="shared" si="550"/>
        <v>0</v>
      </c>
      <c r="Q960" s="66">
        <f t="shared" si="549"/>
        <v>0</v>
      </c>
      <c r="R960" s="9">
        <f t="shared" si="550"/>
        <v>0</v>
      </c>
      <c r="S960" s="62">
        <f t="shared" si="549"/>
        <v>0</v>
      </c>
    </row>
    <row r="961" spans="1:19" ht="89.25" outlineLevel="7">
      <c r="A961" s="3" t="s">
        <v>338</v>
      </c>
      <c r="B961" s="4" t="s">
        <v>331</v>
      </c>
      <c r="C961" s="7" t="s">
        <v>471</v>
      </c>
      <c r="D961" s="7" t="s">
        <v>469</v>
      </c>
      <c r="E961" s="8" t="str">
        <f t="shared" si="538"/>
        <v>08 1 F3 67483</v>
      </c>
      <c r="F961" s="7" t="s">
        <v>478</v>
      </c>
      <c r="G961" s="7" t="s">
        <v>487</v>
      </c>
      <c r="H961" s="7" t="s">
        <v>557</v>
      </c>
      <c r="I961" s="7" t="s">
        <v>558</v>
      </c>
      <c r="J961" s="4" t="s">
        <v>90</v>
      </c>
      <c r="K961" s="4" t="s">
        <v>339</v>
      </c>
      <c r="L961" s="4"/>
      <c r="M961" s="9">
        <f t="shared" si="549"/>
        <v>0</v>
      </c>
      <c r="N961" s="9">
        <f t="shared" si="549"/>
        <v>14701500</v>
      </c>
      <c r="O961" s="54">
        <f t="shared" si="549"/>
        <v>0</v>
      </c>
      <c r="P961" s="9">
        <f t="shared" si="550"/>
        <v>0</v>
      </c>
      <c r="Q961" s="66">
        <f t="shared" si="549"/>
        <v>0</v>
      </c>
      <c r="R961" s="9">
        <f t="shared" si="550"/>
        <v>0</v>
      </c>
      <c r="S961" s="62">
        <f t="shared" si="549"/>
        <v>0</v>
      </c>
    </row>
    <row r="962" spans="1:19" ht="25.5" outlineLevel="7">
      <c r="A962" s="3" t="s">
        <v>340</v>
      </c>
      <c r="B962" s="4" t="s">
        <v>331</v>
      </c>
      <c r="C962" s="7" t="s">
        <v>471</v>
      </c>
      <c r="D962" s="7" t="s">
        <v>469</v>
      </c>
      <c r="E962" s="8" t="str">
        <f t="shared" si="538"/>
        <v>08 1 F3 67483</v>
      </c>
      <c r="F962" s="7" t="s">
        <v>478</v>
      </c>
      <c r="G962" s="7" t="s">
        <v>487</v>
      </c>
      <c r="H962" s="7" t="s">
        <v>557</v>
      </c>
      <c r="I962" s="7" t="s">
        <v>558</v>
      </c>
      <c r="J962" s="4" t="s">
        <v>90</v>
      </c>
      <c r="K962" s="4" t="s">
        <v>339</v>
      </c>
      <c r="L962" s="4" t="s">
        <v>341</v>
      </c>
      <c r="M962" s="21">
        <v>0</v>
      </c>
      <c r="N962" s="21">
        <v>14701500</v>
      </c>
      <c r="O962" s="55">
        <v>0</v>
      </c>
      <c r="P962" s="21">
        <v>0</v>
      </c>
      <c r="Q962" s="67">
        <v>0</v>
      </c>
      <c r="R962" s="21">
        <v>0</v>
      </c>
      <c r="S962" s="63">
        <v>0</v>
      </c>
    </row>
    <row r="963" spans="1:19" ht="51" outlineLevel="3">
      <c r="A963" s="3" t="s">
        <v>342</v>
      </c>
      <c r="B963" s="4" t="s">
        <v>331</v>
      </c>
      <c r="C963" s="7" t="s">
        <v>471</v>
      </c>
      <c r="D963" s="7" t="s">
        <v>469</v>
      </c>
      <c r="E963" s="8" t="str">
        <f t="shared" si="538"/>
        <v>08 1 F3 67484</v>
      </c>
      <c r="F963" s="7" t="s">
        <v>478</v>
      </c>
      <c r="G963" s="7" t="s">
        <v>487</v>
      </c>
      <c r="H963" s="7" t="s">
        <v>557</v>
      </c>
      <c r="I963" s="7" t="s">
        <v>559</v>
      </c>
      <c r="J963" s="4"/>
      <c r="K963" s="4"/>
      <c r="L963" s="4"/>
      <c r="M963" s="9">
        <f>M964+M969</f>
        <v>0</v>
      </c>
      <c r="N963" s="9">
        <f>N964+N969</f>
        <v>1324650.22</v>
      </c>
      <c r="O963" s="54">
        <f>O964+O969</f>
        <v>0</v>
      </c>
      <c r="P963" s="9">
        <f t="shared" ref="P963:R963" si="551">P964+P969</f>
        <v>0</v>
      </c>
      <c r="Q963" s="66">
        <f>Q964+Q969</f>
        <v>0</v>
      </c>
      <c r="R963" s="9">
        <f t="shared" si="551"/>
        <v>0</v>
      </c>
      <c r="S963" s="62">
        <f>S964+S969</f>
        <v>0</v>
      </c>
    </row>
    <row r="964" spans="1:19" ht="38.25" outlineLevel="4">
      <c r="A964" s="3" t="s">
        <v>228</v>
      </c>
      <c r="B964" s="4" t="s">
        <v>331</v>
      </c>
      <c r="C964" s="7" t="s">
        <v>471</v>
      </c>
      <c r="D964" s="7" t="s">
        <v>469</v>
      </c>
      <c r="E964" s="8" t="str">
        <f t="shared" si="538"/>
        <v>08 1 F3 67484</v>
      </c>
      <c r="F964" s="7" t="s">
        <v>478</v>
      </c>
      <c r="G964" s="7" t="s">
        <v>487</v>
      </c>
      <c r="H964" s="7" t="s">
        <v>557</v>
      </c>
      <c r="I964" s="7" t="s">
        <v>559</v>
      </c>
      <c r="J964" s="4" t="s">
        <v>229</v>
      </c>
      <c r="K964" s="4"/>
      <c r="L964" s="4"/>
      <c r="M964" s="9">
        <f t="shared" ref="M964:S967" si="552">M965</f>
        <v>0</v>
      </c>
      <c r="N964" s="9">
        <f t="shared" si="552"/>
        <v>1176150.22</v>
      </c>
      <c r="O964" s="54">
        <f t="shared" si="552"/>
        <v>0</v>
      </c>
      <c r="P964" s="9">
        <f t="shared" ref="P964:R967" si="553">P965</f>
        <v>0</v>
      </c>
      <c r="Q964" s="66">
        <f t="shared" si="552"/>
        <v>0</v>
      </c>
      <c r="R964" s="9">
        <f t="shared" si="553"/>
        <v>0</v>
      </c>
      <c r="S964" s="62">
        <f t="shared" si="552"/>
        <v>0</v>
      </c>
    </row>
    <row r="965" spans="1:19" outlineLevel="5">
      <c r="A965" s="3" t="s">
        <v>230</v>
      </c>
      <c r="B965" s="4" t="s">
        <v>331</v>
      </c>
      <c r="C965" s="7" t="s">
        <v>471</v>
      </c>
      <c r="D965" s="7" t="s">
        <v>469</v>
      </c>
      <c r="E965" s="8" t="str">
        <f t="shared" si="538"/>
        <v>08 1 F3 67484</v>
      </c>
      <c r="F965" s="7" t="s">
        <v>478</v>
      </c>
      <c r="G965" s="7" t="s">
        <v>487</v>
      </c>
      <c r="H965" s="7" t="s">
        <v>557</v>
      </c>
      <c r="I965" s="7" t="s">
        <v>559</v>
      </c>
      <c r="J965" s="4" t="s">
        <v>231</v>
      </c>
      <c r="K965" s="4"/>
      <c r="L965" s="4"/>
      <c r="M965" s="9">
        <f t="shared" si="552"/>
        <v>0</v>
      </c>
      <c r="N965" s="9">
        <f t="shared" si="552"/>
        <v>1176150.22</v>
      </c>
      <c r="O965" s="54">
        <f t="shared" si="552"/>
        <v>0</v>
      </c>
      <c r="P965" s="9">
        <f t="shared" si="553"/>
        <v>0</v>
      </c>
      <c r="Q965" s="66">
        <f t="shared" si="552"/>
        <v>0</v>
      </c>
      <c r="R965" s="9">
        <f t="shared" si="553"/>
        <v>0</v>
      </c>
      <c r="S965" s="62">
        <f t="shared" si="552"/>
        <v>0</v>
      </c>
    </row>
    <row r="966" spans="1:19" ht="51" outlineLevel="6">
      <c r="A966" s="3" t="s">
        <v>336</v>
      </c>
      <c r="B966" s="4" t="s">
        <v>331</v>
      </c>
      <c r="C966" s="7" t="s">
        <v>471</v>
      </c>
      <c r="D966" s="7" t="s">
        <v>469</v>
      </c>
      <c r="E966" s="8" t="str">
        <f t="shared" si="538"/>
        <v>08 1 F3 67484</v>
      </c>
      <c r="F966" s="7" t="s">
        <v>478</v>
      </c>
      <c r="G966" s="7" t="s">
        <v>487</v>
      </c>
      <c r="H966" s="7" t="s">
        <v>557</v>
      </c>
      <c r="I966" s="7" t="s">
        <v>559</v>
      </c>
      <c r="J966" s="4" t="s">
        <v>337</v>
      </c>
      <c r="K966" s="4"/>
      <c r="L966" s="4"/>
      <c r="M966" s="9">
        <f t="shared" si="552"/>
        <v>0</v>
      </c>
      <c r="N966" s="9">
        <f t="shared" si="552"/>
        <v>1176150.22</v>
      </c>
      <c r="O966" s="54">
        <f t="shared" si="552"/>
        <v>0</v>
      </c>
      <c r="P966" s="9">
        <f t="shared" si="553"/>
        <v>0</v>
      </c>
      <c r="Q966" s="66">
        <f t="shared" si="552"/>
        <v>0</v>
      </c>
      <c r="R966" s="9">
        <f t="shared" si="553"/>
        <v>0</v>
      </c>
      <c r="S966" s="62">
        <f t="shared" si="552"/>
        <v>0</v>
      </c>
    </row>
    <row r="967" spans="1:19" ht="89.25" outlineLevel="7">
      <c r="A967" s="3" t="s">
        <v>338</v>
      </c>
      <c r="B967" s="4" t="s">
        <v>331</v>
      </c>
      <c r="C967" s="7" t="s">
        <v>471</v>
      </c>
      <c r="D967" s="7" t="s">
        <v>469</v>
      </c>
      <c r="E967" s="8" t="str">
        <f t="shared" si="538"/>
        <v>08 1 F3 67484</v>
      </c>
      <c r="F967" s="7" t="s">
        <v>478</v>
      </c>
      <c r="G967" s="7" t="s">
        <v>487</v>
      </c>
      <c r="H967" s="7" t="s">
        <v>557</v>
      </c>
      <c r="I967" s="7" t="s">
        <v>559</v>
      </c>
      <c r="J967" s="4" t="s">
        <v>337</v>
      </c>
      <c r="K967" s="4" t="s">
        <v>343</v>
      </c>
      <c r="L967" s="4"/>
      <c r="M967" s="9">
        <f t="shared" si="552"/>
        <v>0</v>
      </c>
      <c r="N967" s="9">
        <f t="shared" si="552"/>
        <v>1176150.22</v>
      </c>
      <c r="O967" s="54">
        <f t="shared" si="552"/>
        <v>0</v>
      </c>
      <c r="P967" s="9">
        <f t="shared" si="553"/>
        <v>0</v>
      </c>
      <c r="Q967" s="66">
        <f t="shared" si="552"/>
        <v>0</v>
      </c>
      <c r="R967" s="9">
        <f t="shared" si="553"/>
        <v>0</v>
      </c>
      <c r="S967" s="62">
        <f t="shared" si="552"/>
        <v>0</v>
      </c>
    </row>
    <row r="968" spans="1:19" ht="25.5" outlineLevel="7">
      <c r="A968" s="3" t="s">
        <v>43</v>
      </c>
      <c r="B968" s="4" t="s">
        <v>331</v>
      </c>
      <c r="C968" s="7" t="s">
        <v>471</v>
      </c>
      <c r="D968" s="7" t="s">
        <v>469</v>
      </c>
      <c r="E968" s="8" t="str">
        <f t="shared" si="538"/>
        <v>08 1 F3 67484</v>
      </c>
      <c r="F968" s="7" t="s">
        <v>478</v>
      </c>
      <c r="G968" s="7" t="s">
        <v>487</v>
      </c>
      <c r="H968" s="7" t="s">
        <v>557</v>
      </c>
      <c r="I968" s="7" t="s">
        <v>559</v>
      </c>
      <c r="J968" s="4" t="s">
        <v>337</v>
      </c>
      <c r="K968" s="4" t="s">
        <v>343</v>
      </c>
      <c r="L968" s="4" t="s">
        <v>44</v>
      </c>
      <c r="M968" s="21">
        <v>0</v>
      </c>
      <c r="N968" s="21">
        <v>1176150.22</v>
      </c>
      <c r="O968" s="55">
        <v>0</v>
      </c>
      <c r="P968" s="21">
        <v>0</v>
      </c>
      <c r="Q968" s="67">
        <v>0</v>
      </c>
      <c r="R968" s="21">
        <v>0</v>
      </c>
      <c r="S968" s="63">
        <v>0</v>
      </c>
    </row>
    <row r="969" spans="1:19" outlineLevel="4">
      <c r="A969" s="3" t="s">
        <v>79</v>
      </c>
      <c r="B969" s="4" t="s">
        <v>331</v>
      </c>
      <c r="C969" s="7" t="s">
        <v>471</v>
      </c>
      <c r="D969" s="7" t="s">
        <v>469</v>
      </c>
      <c r="E969" s="8" t="str">
        <f t="shared" si="538"/>
        <v>08 1 F3 67484</v>
      </c>
      <c r="F969" s="7" t="s">
        <v>478</v>
      </c>
      <c r="G969" s="7" t="s">
        <v>487</v>
      </c>
      <c r="H969" s="7" t="s">
        <v>557</v>
      </c>
      <c r="I969" s="7" t="s">
        <v>559</v>
      </c>
      <c r="J969" s="4" t="s">
        <v>80</v>
      </c>
      <c r="K969" s="4"/>
      <c r="L969" s="4"/>
      <c r="M969" s="9">
        <f t="shared" ref="M969:S972" si="554">M970</f>
        <v>0</v>
      </c>
      <c r="N969" s="9">
        <f t="shared" si="554"/>
        <v>148500</v>
      </c>
      <c r="O969" s="54">
        <f t="shared" si="554"/>
        <v>0</v>
      </c>
      <c r="P969" s="9">
        <f t="shared" ref="P969:R972" si="555">P970</f>
        <v>0</v>
      </c>
      <c r="Q969" s="66">
        <f t="shared" si="554"/>
        <v>0</v>
      </c>
      <c r="R969" s="9">
        <f t="shared" si="555"/>
        <v>0</v>
      </c>
      <c r="S969" s="62">
        <f t="shared" si="554"/>
        <v>0</v>
      </c>
    </row>
    <row r="970" spans="1:19" ht="25.5" outlineLevel="5">
      <c r="A970" s="3" t="s">
        <v>81</v>
      </c>
      <c r="B970" s="4" t="s">
        <v>331</v>
      </c>
      <c r="C970" s="7" t="s">
        <v>471</v>
      </c>
      <c r="D970" s="7" t="s">
        <v>469</v>
      </c>
      <c r="E970" s="8" t="str">
        <f t="shared" si="538"/>
        <v>08 1 F3 67484</v>
      </c>
      <c r="F970" s="7" t="s">
        <v>478</v>
      </c>
      <c r="G970" s="7" t="s">
        <v>487</v>
      </c>
      <c r="H970" s="7" t="s">
        <v>557</v>
      </c>
      <c r="I970" s="7" t="s">
        <v>559</v>
      </c>
      <c r="J970" s="4" t="s">
        <v>82</v>
      </c>
      <c r="K970" s="4"/>
      <c r="L970" s="4"/>
      <c r="M970" s="9">
        <f t="shared" si="554"/>
        <v>0</v>
      </c>
      <c r="N970" s="9">
        <f t="shared" si="554"/>
        <v>148500</v>
      </c>
      <c r="O970" s="54">
        <f t="shared" si="554"/>
        <v>0</v>
      </c>
      <c r="P970" s="9">
        <f t="shared" si="555"/>
        <v>0</v>
      </c>
      <c r="Q970" s="66">
        <f t="shared" si="554"/>
        <v>0</v>
      </c>
      <c r="R970" s="9">
        <f t="shared" si="555"/>
        <v>0</v>
      </c>
      <c r="S970" s="62">
        <f t="shared" si="554"/>
        <v>0</v>
      </c>
    </row>
    <row r="971" spans="1:19" outlineLevel="6">
      <c r="A971" s="3" t="s">
        <v>89</v>
      </c>
      <c r="B971" s="4" t="s">
        <v>331</v>
      </c>
      <c r="C971" s="7" t="s">
        <v>471</v>
      </c>
      <c r="D971" s="7" t="s">
        <v>469</v>
      </c>
      <c r="E971" s="8" t="str">
        <f t="shared" si="538"/>
        <v>08 1 F3 67484</v>
      </c>
      <c r="F971" s="7" t="s">
        <v>478</v>
      </c>
      <c r="G971" s="7" t="s">
        <v>487</v>
      </c>
      <c r="H971" s="7" t="s">
        <v>557</v>
      </c>
      <c r="I971" s="7" t="s">
        <v>559</v>
      </c>
      <c r="J971" s="4" t="s">
        <v>90</v>
      </c>
      <c r="K971" s="4"/>
      <c r="L971" s="4"/>
      <c r="M971" s="9">
        <f t="shared" si="554"/>
        <v>0</v>
      </c>
      <c r="N971" s="9">
        <f t="shared" si="554"/>
        <v>148500</v>
      </c>
      <c r="O971" s="54">
        <f t="shared" si="554"/>
        <v>0</v>
      </c>
      <c r="P971" s="9">
        <f t="shared" si="555"/>
        <v>0</v>
      </c>
      <c r="Q971" s="66">
        <f t="shared" si="554"/>
        <v>0</v>
      </c>
      <c r="R971" s="9">
        <f t="shared" si="555"/>
        <v>0</v>
      </c>
      <c r="S971" s="62">
        <f t="shared" si="554"/>
        <v>0</v>
      </c>
    </row>
    <row r="972" spans="1:19" ht="89.25" outlineLevel="7">
      <c r="A972" s="3" t="s">
        <v>338</v>
      </c>
      <c r="B972" s="4" t="s">
        <v>331</v>
      </c>
      <c r="C972" s="7" t="s">
        <v>471</v>
      </c>
      <c r="D972" s="7" t="s">
        <v>469</v>
      </c>
      <c r="E972" s="8" t="str">
        <f t="shared" si="538"/>
        <v>08 1 F3 67484</v>
      </c>
      <c r="F972" s="7" t="s">
        <v>478</v>
      </c>
      <c r="G972" s="7" t="s">
        <v>487</v>
      </c>
      <c r="H972" s="7" t="s">
        <v>557</v>
      </c>
      <c r="I972" s="7" t="s">
        <v>559</v>
      </c>
      <c r="J972" s="4" t="s">
        <v>90</v>
      </c>
      <c r="K972" s="4" t="s">
        <v>343</v>
      </c>
      <c r="L972" s="4"/>
      <c r="M972" s="9">
        <f t="shared" si="554"/>
        <v>0</v>
      </c>
      <c r="N972" s="9">
        <f t="shared" si="554"/>
        <v>148500</v>
      </c>
      <c r="O972" s="54">
        <f t="shared" si="554"/>
        <v>0</v>
      </c>
      <c r="P972" s="9">
        <f t="shared" si="555"/>
        <v>0</v>
      </c>
      <c r="Q972" s="66">
        <f t="shared" si="554"/>
        <v>0</v>
      </c>
      <c r="R972" s="9">
        <f t="shared" si="555"/>
        <v>0</v>
      </c>
      <c r="S972" s="62">
        <f t="shared" si="554"/>
        <v>0</v>
      </c>
    </row>
    <row r="973" spans="1:19" ht="25.5" outlineLevel="7">
      <c r="A973" s="3" t="s">
        <v>340</v>
      </c>
      <c r="B973" s="4" t="s">
        <v>331</v>
      </c>
      <c r="C973" s="7" t="s">
        <v>471</v>
      </c>
      <c r="D973" s="7" t="s">
        <v>469</v>
      </c>
      <c r="E973" s="8" t="str">
        <f t="shared" si="538"/>
        <v>08 1 F3 67484</v>
      </c>
      <c r="F973" s="7" t="s">
        <v>478</v>
      </c>
      <c r="G973" s="7" t="s">
        <v>487</v>
      </c>
      <c r="H973" s="7" t="s">
        <v>557</v>
      </c>
      <c r="I973" s="7" t="s">
        <v>559</v>
      </c>
      <c r="J973" s="4" t="s">
        <v>90</v>
      </c>
      <c r="K973" s="4" t="s">
        <v>343</v>
      </c>
      <c r="L973" s="4" t="s">
        <v>344</v>
      </c>
      <c r="M973" s="21">
        <v>0</v>
      </c>
      <c r="N973" s="21">
        <v>148500</v>
      </c>
      <c r="O973" s="55">
        <v>0</v>
      </c>
      <c r="P973" s="21">
        <v>0</v>
      </c>
      <c r="Q973" s="67">
        <v>0</v>
      </c>
      <c r="R973" s="21">
        <v>0</v>
      </c>
      <c r="S973" s="63">
        <v>0</v>
      </c>
    </row>
    <row r="974" spans="1:19" ht="38.25" outlineLevel="3">
      <c r="A974" s="3" t="s">
        <v>345</v>
      </c>
      <c r="B974" s="4" t="s">
        <v>331</v>
      </c>
      <c r="C974" s="7" t="s">
        <v>471</v>
      </c>
      <c r="D974" s="7" t="s">
        <v>469</v>
      </c>
      <c r="E974" s="8" t="str">
        <f t="shared" si="538"/>
        <v>08 1 F3 6748S</v>
      </c>
      <c r="F974" s="7" t="s">
        <v>478</v>
      </c>
      <c r="G974" s="7" t="s">
        <v>487</v>
      </c>
      <c r="H974" s="7" t="s">
        <v>557</v>
      </c>
      <c r="I974" s="7" t="s">
        <v>560</v>
      </c>
      <c r="J974" s="4"/>
      <c r="K974" s="4"/>
      <c r="L974" s="4"/>
      <c r="M974" s="9">
        <f>M975+M980</f>
        <v>0</v>
      </c>
      <c r="N974" s="9">
        <f>N975+N980</f>
        <v>1338030.52</v>
      </c>
      <c r="O974" s="54">
        <f>O975+O980</f>
        <v>0</v>
      </c>
      <c r="P974" s="9">
        <f t="shared" ref="P974:R974" si="556">P975+P980</f>
        <v>443649.74</v>
      </c>
      <c r="Q974" s="66">
        <f>Q975+Q980</f>
        <v>0</v>
      </c>
      <c r="R974" s="9">
        <f t="shared" si="556"/>
        <v>709859.45</v>
      </c>
      <c r="S974" s="62">
        <f>S975+S980</f>
        <v>0</v>
      </c>
    </row>
    <row r="975" spans="1:19" ht="38.25" outlineLevel="4">
      <c r="A975" s="3" t="s">
        <v>228</v>
      </c>
      <c r="B975" s="4" t="s">
        <v>331</v>
      </c>
      <c r="C975" s="7" t="s">
        <v>471</v>
      </c>
      <c r="D975" s="7" t="s">
        <v>469</v>
      </c>
      <c r="E975" s="8" t="str">
        <f t="shared" si="538"/>
        <v>08 1 F3 6748S</v>
      </c>
      <c r="F975" s="7" t="s">
        <v>478</v>
      </c>
      <c r="G975" s="7" t="s">
        <v>487</v>
      </c>
      <c r="H975" s="7" t="s">
        <v>557</v>
      </c>
      <c r="I975" s="7" t="s">
        <v>560</v>
      </c>
      <c r="J975" s="4" t="s">
        <v>229</v>
      </c>
      <c r="K975" s="4"/>
      <c r="L975" s="4"/>
      <c r="M975" s="9">
        <f t="shared" ref="M975:S978" si="557">M976</f>
        <v>0</v>
      </c>
      <c r="N975" s="9">
        <f t="shared" si="557"/>
        <v>1188030.52</v>
      </c>
      <c r="O975" s="54">
        <f t="shared" si="557"/>
        <v>0</v>
      </c>
      <c r="P975" s="9">
        <f t="shared" ref="P975:R978" si="558">P976</f>
        <v>443649.74</v>
      </c>
      <c r="Q975" s="66">
        <f t="shared" si="557"/>
        <v>0</v>
      </c>
      <c r="R975" s="9">
        <f t="shared" si="558"/>
        <v>709859.45</v>
      </c>
      <c r="S975" s="62">
        <f t="shared" si="557"/>
        <v>0</v>
      </c>
    </row>
    <row r="976" spans="1:19" outlineLevel="5">
      <c r="A976" s="3" t="s">
        <v>230</v>
      </c>
      <c r="B976" s="4" t="s">
        <v>331</v>
      </c>
      <c r="C976" s="7" t="s">
        <v>471</v>
      </c>
      <c r="D976" s="7" t="s">
        <v>469</v>
      </c>
      <c r="E976" s="8" t="str">
        <f t="shared" si="538"/>
        <v>08 1 F3 6748S</v>
      </c>
      <c r="F976" s="7" t="s">
        <v>478</v>
      </c>
      <c r="G976" s="7" t="s">
        <v>487</v>
      </c>
      <c r="H976" s="7" t="s">
        <v>557</v>
      </c>
      <c r="I976" s="7" t="s">
        <v>560</v>
      </c>
      <c r="J976" s="4" t="s">
        <v>231</v>
      </c>
      <c r="K976" s="4"/>
      <c r="L976" s="4"/>
      <c r="M976" s="9">
        <f t="shared" si="557"/>
        <v>0</v>
      </c>
      <c r="N976" s="9">
        <f t="shared" si="557"/>
        <v>1188030.52</v>
      </c>
      <c r="O976" s="54">
        <f t="shared" si="557"/>
        <v>0</v>
      </c>
      <c r="P976" s="9">
        <f t="shared" si="558"/>
        <v>443649.74</v>
      </c>
      <c r="Q976" s="66">
        <f t="shared" si="557"/>
        <v>0</v>
      </c>
      <c r="R976" s="9">
        <f t="shared" si="558"/>
        <v>709859.45</v>
      </c>
      <c r="S976" s="62">
        <f t="shared" si="557"/>
        <v>0</v>
      </c>
    </row>
    <row r="977" spans="1:19" ht="51" outlineLevel="6">
      <c r="A977" s="3" t="s">
        <v>336</v>
      </c>
      <c r="B977" s="4" t="s">
        <v>331</v>
      </c>
      <c r="C977" s="7" t="s">
        <v>471</v>
      </c>
      <c r="D977" s="7" t="s">
        <v>469</v>
      </c>
      <c r="E977" s="8" t="str">
        <f t="shared" si="538"/>
        <v>08 1 F3 6748S</v>
      </c>
      <c r="F977" s="7" t="s">
        <v>478</v>
      </c>
      <c r="G977" s="7" t="s">
        <v>487</v>
      </c>
      <c r="H977" s="7" t="s">
        <v>557</v>
      </c>
      <c r="I977" s="7" t="s">
        <v>560</v>
      </c>
      <c r="J977" s="4" t="s">
        <v>337</v>
      </c>
      <c r="K977" s="4"/>
      <c r="L977" s="4"/>
      <c r="M977" s="9">
        <f t="shared" si="557"/>
        <v>0</v>
      </c>
      <c r="N977" s="9">
        <f t="shared" si="557"/>
        <v>1188030.52</v>
      </c>
      <c r="O977" s="54">
        <f t="shared" si="557"/>
        <v>0</v>
      </c>
      <c r="P977" s="9">
        <f t="shared" si="558"/>
        <v>443649.74</v>
      </c>
      <c r="Q977" s="66">
        <f t="shared" si="557"/>
        <v>0</v>
      </c>
      <c r="R977" s="9">
        <f t="shared" si="558"/>
        <v>709859.45</v>
      </c>
      <c r="S977" s="62">
        <f t="shared" si="557"/>
        <v>0</v>
      </c>
    </row>
    <row r="978" spans="1:19" ht="25.5" outlineLevel="7">
      <c r="A978" s="3" t="s">
        <v>71</v>
      </c>
      <c r="B978" s="4" t="s">
        <v>331</v>
      </c>
      <c r="C978" s="7" t="s">
        <v>471</v>
      </c>
      <c r="D978" s="7" t="s">
        <v>469</v>
      </c>
      <c r="E978" s="8" t="str">
        <f t="shared" si="538"/>
        <v>08 1 F3 6748S</v>
      </c>
      <c r="F978" s="7" t="s">
        <v>478</v>
      </c>
      <c r="G978" s="7" t="s">
        <v>487</v>
      </c>
      <c r="H978" s="7" t="s">
        <v>557</v>
      </c>
      <c r="I978" s="7" t="s">
        <v>560</v>
      </c>
      <c r="J978" s="4" t="s">
        <v>337</v>
      </c>
      <c r="K978" s="4" t="s">
        <v>72</v>
      </c>
      <c r="L978" s="4"/>
      <c r="M978" s="9">
        <f t="shared" si="557"/>
        <v>0</v>
      </c>
      <c r="N978" s="9">
        <f t="shared" si="557"/>
        <v>1188030.52</v>
      </c>
      <c r="O978" s="54">
        <f t="shared" si="557"/>
        <v>0</v>
      </c>
      <c r="P978" s="9">
        <f t="shared" si="558"/>
        <v>443649.74</v>
      </c>
      <c r="Q978" s="66">
        <f t="shared" si="557"/>
        <v>0</v>
      </c>
      <c r="R978" s="9">
        <f t="shared" si="558"/>
        <v>709859.45</v>
      </c>
      <c r="S978" s="62">
        <f t="shared" si="557"/>
        <v>0</v>
      </c>
    </row>
    <row r="979" spans="1:19" ht="25.5" outlineLevel="7">
      <c r="A979" s="3" t="s">
        <v>43</v>
      </c>
      <c r="B979" s="4" t="s">
        <v>331</v>
      </c>
      <c r="C979" s="7" t="s">
        <v>471</v>
      </c>
      <c r="D979" s="7" t="s">
        <v>469</v>
      </c>
      <c r="E979" s="8" t="str">
        <f t="shared" si="538"/>
        <v>08 1 F3 6748S</v>
      </c>
      <c r="F979" s="7" t="s">
        <v>478</v>
      </c>
      <c r="G979" s="7" t="s">
        <v>487</v>
      </c>
      <c r="H979" s="7" t="s">
        <v>557</v>
      </c>
      <c r="I979" s="7" t="s">
        <v>560</v>
      </c>
      <c r="J979" s="4" t="s">
        <v>337</v>
      </c>
      <c r="K979" s="4" t="s">
        <v>72</v>
      </c>
      <c r="L979" s="4" t="s">
        <v>73</v>
      </c>
      <c r="M979" s="21">
        <v>0</v>
      </c>
      <c r="N979" s="21">
        <v>1188030.52</v>
      </c>
      <c r="O979" s="55">
        <v>0</v>
      </c>
      <c r="P979" s="21">
        <v>443649.74</v>
      </c>
      <c r="Q979" s="67">
        <v>0</v>
      </c>
      <c r="R979" s="21">
        <v>709859.45</v>
      </c>
      <c r="S979" s="63">
        <v>0</v>
      </c>
    </row>
    <row r="980" spans="1:19" outlineLevel="4">
      <c r="A980" s="3" t="s">
        <v>79</v>
      </c>
      <c r="B980" s="4" t="s">
        <v>331</v>
      </c>
      <c r="C980" s="7" t="s">
        <v>471</v>
      </c>
      <c r="D980" s="7" t="s">
        <v>469</v>
      </c>
      <c r="E980" s="8" t="str">
        <f t="shared" si="538"/>
        <v>08 1 F3 6748S</v>
      </c>
      <c r="F980" s="7" t="s">
        <v>478</v>
      </c>
      <c r="G980" s="7" t="s">
        <v>487</v>
      </c>
      <c r="H980" s="7" t="s">
        <v>557</v>
      </c>
      <c r="I980" s="7" t="s">
        <v>560</v>
      </c>
      <c r="J980" s="4" t="s">
        <v>80</v>
      </c>
      <c r="K980" s="4"/>
      <c r="L980" s="4"/>
      <c r="M980" s="9">
        <f t="shared" ref="M980:S983" si="559">M981</f>
        <v>0</v>
      </c>
      <c r="N980" s="9">
        <f t="shared" si="559"/>
        <v>150000</v>
      </c>
      <c r="O980" s="54">
        <f t="shared" si="559"/>
        <v>0</v>
      </c>
      <c r="P980" s="9">
        <f t="shared" ref="P980:R983" si="560">P981</f>
        <v>0</v>
      </c>
      <c r="Q980" s="66">
        <f t="shared" si="559"/>
        <v>0</v>
      </c>
      <c r="R980" s="9">
        <f t="shared" si="560"/>
        <v>0</v>
      </c>
      <c r="S980" s="62">
        <f t="shared" si="559"/>
        <v>0</v>
      </c>
    </row>
    <row r="981" spans="1:19" ht="25.5" outlineLevel="5">
      <c r="A981" s="3" t="s">
        <v>81</v>
      </c>
      <c r="B981" s="4" t="s">
        <v>331</v>
      </c>
      <c r="C981" s="7" t="s">
        <v>471</v>
      </c>
      <c r="D981" s="7" t="s">
        <v>469</v>
      </c>
      <c r="E981" s="8" t="str">
        <f t="shared" si="538"/>
        <v>08 1 F3 6748S</v>
      </c>
      <c r="F981" s="7" t="s">
        <v>478</v>
      </c>
      <c r="G981" s="7" t="s">
        <v>487</v>
      </c>
      <c r="H981" s="7" t="s">
        <v>557</v>
      </c>
      <c r="I981" s="7" t="s">
        <v>560</v>
      </c>
      <c r="J981" s="4" t="s">
        <v>82</v>
      </c>
      <c r="K981" s="4"/>
      <c r="L981" s="4"/>
      <c r="M981" s="9">
        <f t="shared" si="559"/>
        <v>0</v>
      </c>
      <c r="N981" s="9">
        <f t="shared" si="559"/>
        <v>150000</v>
      </c>
      <c r="O981" s="54">
        <f t="shared" si="559"/>
        <v>0</v>
      </c>
      <c r="P981" s="9">
        <f t="shared" si="560"/>
        <v>0</v>
      </c>
      <c r="Q981" s="66">
        <f t="shared" si="559"/>
        <v>0</v>
      </c>
      <c r="R981" s="9">
        <f t="shared" si="560"/>
        <v>0</v>
      </c>
      <c r="S981" s="62">
        <f t="shared" si="559"/>
        <v>0</v>
      </c>
    </row>
    <row r="982" spans="1:19" outlineLevel="6">
      <c r="A982" s="3" t="s">
        <v>89</v>
      </c>
      <c r="B982" s="4" t="s">
        <v>331</v>
      </c>
      <c r="C982" s="7" t="s">
        <v>471</v>
      </c>
      <c r="D982" s="7" t="s">
        <v>469</v>
      </c>
      <c r="E982" s="8" t="str">
        <f t="shared" si="538"/>
        <v>08 1 F3 6748S</v>
      </c>
      <c r="F982" s="7" t="s">
        <v>478</v>
      </c>
      <c r="G982" s="7" t="s">
        <v>487</v>
      </c>
      <c r="H982" s="7" t="s">
        <v>557</v>
      </c>
      <c r="I982" s="7" t="s">
        <v>560</v>
      </c>
      <c r="J982" s="4" t="s">
        <v>90</v>
      </c>
      <c r="K982" s="4"/>
      <c r="L982" s="4"/>
      <c r="M982" s="9">
        <f t="shared" si="559"/>
        <v>0</v>
      </c>
      <c r="N982" s="9">
        <f t="shared" si="559"/>
        <v>150000</v>
      </c>
      <c r="O982" s="54">
        <f t="shared" si="559"/>
        <v>0</v>
      </c>
      <c r="P982" s="9">
        <f t="shared" si="560"/>
        <v>0</v>
      </c>
      <c r="Q982" s="66">
        <f t="shared" si="559"/>
        <v>0</v>
      </c>
      <c r="R982" s="9">
        <f t="shared" si="560"/>
        <v>0</v>
      </c>
      <c r="S982" s="62">
        <f t="shared" si="559"/>
        <v>0</v>
      </c>
    </row>
    <row r="983" spans="1:19" ht="25.5" outlineLevel="7">
      <c r="A983" s="3" t="s">
        <v>346</v>
      </c>
      <c r="B983" s="4" t="s">
        <v>331</v>
      </c>
      <c r="C983" s="7" t="s">
        <v>471</v>
      </c>
      <c r="D983" s="7" t="s">
        <v>469</v>
      </c>
      <c r="E983" s="8" t="str">
        <f t="shared" si="538"/>
        <v>08 1 F3 6748S</v>
      </c>
      <c r="F983" s="7" t="s">
        <v>478</v>
      </c>
      <c r="G983" s="7" t="s">
        <v>487</v>
      </c>
      <c r="H983" s="7" t="s">
        <v>557</v>
      </c>
      <c r="I983" s="7" t="s">
        <v>560</v>
      </c>
      <c r="J983" s="4" t="s">
        <v>90</v>
      </c>
      <c r="K983" s="4" t="s">
        <v>347</v>
      </c>
      <c r="L983" s="4"/>
      <c r="M983" s="9">
        <f t="shared" si="559"/>
        <v>0</v>
      </c>
      <c r="N983" s="9">
        <f t="shared" si="559"/>
        <v>150000</v>
      </c>
      <c r="O983" s="54">
        <f t="shared" si="559"/>
        <v>0</v>
      </c>
      <c r="P983" s="9">
        <f t="shared" si="560"/>
        <v>0</v>
      </c>
      <c r="Q983" s="66">
        <f t="shared" si="559"/>
        <v>0</v>
      </c>
      <c r="R983" s="9">
        <f t="shared" si="560"/>
        <v>0</v>
      </c>
      <c r="S983" s="62">
        <f t="shared" si="559"/>
        <v>0</v>
      </c>
    </row>
    <row r="984" spans="1:19" ht="25.5" outlineLevel="7">
      <c r="A984" s="3" t="s">
        <v>340</v>
      </c>
      <c r="B984" s="4" t="s">
        <v>331</v>
      </c>
      <c r="C984" s="7" t="s">
        <v>471</v>
      </c>
      <c r="D984" s="7" t="s">
        <v>469</v>
      </c>
      <c r="E984" s="8" t="str">
        <f t="shared" si="538"/>
        <v>08 1 F3 6748S</v>
      </c>
      <c r="F984" s="7" t="s">
        <v>478</v>
      </c>
      <c r="G984" s="7" t="s">
        <v>487</v>
      </c>
      <c r="H984" s="7" t="s">
        <v>557</v>
      </c>
      <c r="I984" s="7" t="s">
        <v>560</v>
      </c>
      <c r="J984" s="4" t="s">
        <v>90</v>
      </c>
      <c r="K984" s="4" t="s">
        <v>347</v>
      </c>
      <c r="L984" s="4" t="s">
        <v>348</v>
      </c>
      <c r="M984" s="21">
        <v>0</v>
      </c>
      <c r="N984" s="21">
        <v>150000</v>
      </c>
      <c r="O984" s="55">
        <v>0</v>
      </c>
      <c r="P984" s="21">
        <v>0</v>
      </c>
      <c r="Q984" s="67">
        <v>0</v>
      </c>
      <c r="R984" s="21">
        <v>0</v>
      </c>
      <c r="S984" s="63">
        <v>0</v>
      </c>
    </row>
    <row r="985" spans="1:19" outlineLevel="1">
      <c r="A985" s="3" t="s">
        <v>291</v>
      </c>
      <c r="B985" s="4" t="s">
        <v>331</v>
      </c>
      <c r="C985" s="7" t="s">
        <v>476</v>
      </c>
      <c r="D985" s="7"/>
      <c r="E985" s="8"/>
      <c r="F985" s="7" t="s">
        <v>468</v>
      </c>
      <c r="G985" s="7" t="s">
        <v>485</v>
      </c>
      <c r="H985" s="7" t="s">
        <v>468</v>
      </c>
      <c r="I985" s="7" t="s">
        <v>489</v>
      </c>
      <c r="J985" s="4"/>
      <c r="K985" s="4"/>
      <c r="L985" s="4"/>
      <c r="M985" s="9">
        <f>M986</f>
        <v>30218057.91</v>
      </c>
      <c r="N985" s="9">
        <f>N986</f>
        <v>30203074.219999999</v>
      </c>
      <c r="O985" s="54">
        <f>O986</f>
        <v>0</v>
      </c>
      <c r="P985" s="9">
        <f t="shared" ref="P985:R985" si="561">P986</f>
        <v>30235390.800000001</v>
      </c>
      <c r="Q985" s="66">
        <f>Q986</f>
        <v>0</v>
      </c>
      <c r="R985" s="9">
        <f t="shared" si="561"/>
        <v>30235390.800000001</v>
      </c>
      <c r="S985" s="62">
        <f>S986</f>
        <v>0</v>
      </c>
    </row>
    <row r="986" spans="1:19" outlineLevel="2">
      <c r="A986" s="3" t="s">
        <v>311</v>
      </c>
      <c r="B986" s="4" t="s">
        <v>331</v>
      </c>
      <c r="C986" s="7" t="s">
        <v>476</v>
      </c>
      <c r="D986" s="7" t="s">
        <v>470</v>
      </c>
      <c r="E986" s="8"/>
      <c r="F986" s="7" t="s">
        <v>468</v>
      </c>
      <c r="G986" s="7" t="s">
        <v>485</v>
      </c>
      <c r="H986" s="7" t="s">
        <v>468</v>
      </c>
      <c r="I986" s="7" t="s">
        <v>489</v>
      </c>
      <c r="J986" s="4"/>
      <c r="K986" s="4"/>
      <c r="L986" s="4"/>
      <c r="M986" s="9">
        <f>M987+M996</f>
        <v>30218057.91</v>
      </c>
      <c r="N986" s="9">
        <f>N987+N996</f>
        <v>30203074.219999999</v>
      </c>
      <c r="O986" s="54">
        <f>O987+O996</f>
        <v>0</v>
      </c>
      <c r="P986" s="9">
        <f t="shared" ref="P986:R986" si="562">P987+P996</f>
        <v>30235390.800000001</v>
      </c>
      <c r="Q986" s="66">
        <f>Q987+Q996</f>
        <v>0</v>
      </c>
      <c r="R986" s="9">
        <f t="shared" si="562"/>
        <v>30235390.800000001</v>
      </c>
      <c r="S986" s="62">
        <f>S987+S996</f>
        <v>0</v>
      </c>
    </row>
    <row r="987" spans="1:19" ht="76.5" outlineLevel="3">
      <c r="A987" s="3" t="s">
        <v>349</v>
      </c>
      <c r="B987" s="4" t="s">
        <v>331</v>
      </c>
      <c r="C987" s="7" t="s">
        <v>476</v>
      </c>
      <c r="D987" s="7" t="s">
        <v>470</v>
      </c>
      <c r="E987" s="8" t="str">
        <f t="shared" si="538"/>
        <v>02 4 11 R0820</v>
      </c>
      <c r="F987" s="7" t="s">
        <v>480</v>
      </c>
      <c r="G987" s="7" t="s">
        <v>486</v>
      </c>
      <c r="H987" s="7" t="s">
        <v>482</v>
      </c>
      <c r="I987" s="7" t="s">
        <v>561</v>
      </c>
      <c r="J987" s="4"/>
      <c r="K987" s="4"/>
      <c r="L987" s="4"/>
      <c r="M987" s="9">
        <f t="shared" ref="M987:S989" si="563">M988</f>
        <v>29335020</v>
      </c>
      <c r="N987" s="9">
        <f t="shared" si="563"/>
        <v>29335020</v>
      </c>
      <c r="O987" s="54">
        <f t="shared" si="563"/>
        <v>0</v>
      </c>
      <c r="P987" s="9">
        <f t="shared" ref="P987:R989" si="564">P988</f>
        <v>29335020</v>
      </c>
      <c r="Q987" s="66">
        <f t="shared" si="563"/>
        <v>0</v>
      </c>
      <c r="R987" s="9">
        <f t="shared" si="564"/>
        <v>29335020</v>
      </c>
      <c r="S987" s="62">
        <f t="shared" si="563"/>
        <v>0</v>
      </c>
    </row>
    <row r="988" spans="1:19" ht="38.25" outlineLevel="4">
      <c r="A988" s="3" t="s">
        <v>228</v>
      </c>
      <c r="B988" s="4" t="s">
        <v>331</v>
      </c>
      <c r="C988" s="7" t="s">
        <v>476</v>
      </c>
      <c r="D988" s="7" t="s">
        <v>470</v>
      </c>
      <c r="E988" s="8" t="str">
        <f t="shared" si="538"/>
        <v>02 4 11 R0820</v>
      </c>
      <c r="F988" s="7" t="s">
        <v>480</v>
      </c>
      <c r="G988" s="7" t="s">
        <v>486</v>
      </c>
      <c r="H988" s="7" t="s">
        <v>482</v>
      </c>
      <c r="I988" s="7" t="s">
        <v>561</v>
      </c>
      <c r="J988" s="4" t="s">
        <v>229</v>
      </c>
      <c r="K988" s="4"/>
      <c r="L988" s="4"/>
      <c r="M988" s="9">
        <f t="shared" si="563"/>
        <v>29335020</v>
      </c>
      <c r="N988" s="9">
        <f t="shared" si="563"/>
        <v>29335020</v>
      </c>
      <c r="O988" s="54">
        <f t="shared" si="563"/>
        <v>0</v>
      </c>
      <c r="P988" s="9">
        <f t="shared" si="564"/>
        <v>29335020</v>
      </c>
      <c r="Q988" s="66">
        <f t="shared" si="563"/>
        <v>0</v>
      </c>
      <c r="R988" s="9">
        <f t="shared" si="564"/>
        <v>29335020</v>
      </c>
      <c r="S988" s="62">
        <f t="shared" si="563"/>
        <v>0</v>
      </c>
    </row>
    <row r="989" spans="1:19" outlineLevel="5">
      <c r="A989" s="3" t="s">
        <v>230</v>
      </c>
      <c r="B989" s="4" t="s">
        <v>331</v>
      </c>
      <c r="C989" s="7" t="s">
        <v>476</v>
      </c>
      <c r="D989" s="7" t="s">
        <v>470</v>
      </c>
      <c r="E989" s="8" t="str">
        <f t="shared" si="538"/>
        <v>02 4 11 R0820</v>
      </c>
      <c r="F989" s="7" t="s">
        <v>480</v>
      </c>
      <c r="G989" s="7" t="s">
        <v>486</v>
      </c>
      <c r="H989" s="7" t="s">
        <v>482</v>
      </c>
      <c r="I989" s="7" t="s">
        <v>561</v>
      </c>
      <c r="J989" s="4" t="s">
        <v>231</v>
      </c>
      <c r="K989" s="4"/>
      <c r="L989" s="4"/>
      <c r="M989" s="9">
        <f t="shared" si="563"/>
        <v>29335020</v>
      </c>
      <c r="N989" s="9">
        <f t="shared" si="563"/>
        <v>29335020</v>
      </c>
      <c r="O989" s="54">
        <f t="shared" si="563"/>
        <v>0</v>
      </c>
      <c r="P989" s="9">
        <f t="shared" si="564"/>
        <v>29335020</v>
      </c>
      <c r="Q989" s="66">
        <f t="shared" si="563"/>
        <v>0</v>
      </c>
      <c r="R989" s="9">
        <f t="shared" si="564"/>
        <v>29335020</v>
      </c>
      <c r="S989" s="62">
        <f t="shared" si="563"/>
        <v>0</v>
      </c>
    </row>
    <row r="990" spans="1:19" ht="51" outlineLevel="6">
      <c r="A990" s="3" t="s">
        <v>336</v>
      </c>
      <c r="B990" s="4" t="s">
        <v>331</v>
      </c>
      <c r="C990" s="7" t="s">
        <v>476</v>
      </c>
      <c r="D990" s="7" t="s">
        <v>470</v>
      </c>
      <c r="E990" s="8" t="str">
        <f t="shared" si="538"/>
        <v>02 4 11 R0820</v>
      </c>
      <c r="F990" s="7" t="s">
        <v>480</v>
      </c>
      <c r="G990" s="7" t="s">
        <v>486</v>
      </c>
      <c r="H990" s="7" t="s">
        <v>482</v>
      </c>
      <c r="I990" s="7" t="s">
        <v>561</v>
      </c>
      <c r="J990" s="4" t="s">
        <v>337</v>
      </c>
      <c r="K990" s="4"/>
      <c r="L990" s="4"/>
      <c r="M990" s="9">
        <f>M991+M994</f>
        <v>29335020</v>
      </c>
      <c r="N990" s="9">
        <f>N991+N994</f>
        <v>29335020</v>
      </c>
      <c r="O990" s="54">
        <f>O991+O994</f>
        <v>0</v>
      </c>
      <c r="P990" s="9">
        <f t="shared" ref="P990:R990" si="565">P991+P994</f>
        <v>29335020</v>
      </c>
      <c r="Q990" s="66">
        <f>Q991+Q994</f>
        <v>0</v>
      </c>
      <c r="R990" s="9">
        <f t="shared" si="565"/>
        <v>29335020</v>
      </c>
      <c r="S990" s="62">
        <f>S991+S994</f>
        <v>0</v>
      </c>
    </row>
    <row r="991" spans="1:19" ht="76.5" outlineLevel="7">
      <c r="A991" s="3" t="s">
        <v>350</v>
      </c>
      <c r="B991" s="4" t="s">
        <v>331</v>
      </c>
      <c r="C991" s="7" t="s">
        <v>476</v>
      </c>
      <c r="D991" s="7" t="s">
        <v>470</v>
      </c>
      <c r="E991" s="8" t="str">
        <f t="shared" si="538"/>
        <v>02 4 11 R0820</v>
      </c>
      <c r="F991" s="7" t="s">
        <v>480</v>
      </c>
      <c r="G991" s="7" t="s">
        <v>486</v>
      </c>
      <c r="H991" s="7" t="s">
        <v>482</v>
      </c>
      <c r="I991" s="7" t="s">
        <v>561</v>
      </c>
      <c r="J991" s="4" t="s">
        <v>337</v>
      </c>
      <c r="K991" s="4" t="s">
        <v>351</v>
      </c>
      <c r="L991" s="4"/>
      <c r="M991" s="9">
        <f>M992+M993</f>
        <v>0</v>
      </c>
      <c r="N991" s="9">
        <f>N992+N993</f>
        <v>11282700</v>
      </c>
      <c r="O991" s="54">
        <f>O992+O993</f>
        <v>0</v>
      </c>
      <c r="P991" s="9">
        <f t="shared" ref="P991:R991" si="566">P992+P993</f>
        <v>18052320</v>
      </c>
      <c r="Q991" s="66">
        <f>Q992+Q993</f>
        <v>0</v>
      </c>
      <c r="R991" s="9">
        <f t="shared" si="566"/>
        <v>18052320</v>
      </c>
      <c r="S991" s="62">
        <f>S992+S993</f>
        <v>0</v>
      </c>
    </row>
    <row r="992" spans="1:19" ht="25.5" outlineLevel="7">
      <c r="A992" s="3" t="s">
        <v>43</v>
      </c>
      <c r="B992" s="4" t="s">
        <v>331</v>
      </c>
      <c r="C992" s="7" t="s">
        <v>476</v>
      </c>
      <c r="D992" s="7" t="s">
        <v>470</v>
      </c>
      <c r="E992" s="8" t="str">
        <f t="shared" si="538"/>
        <v>02 4 11 R0820</v>
      </c>
      <c r="F992" s="7" t="s">
        <v>480</v>
      </c>
      <c r="G992" s="7" t="s">
        <v>486</v>
      </c>
      <c r="H992" s="7" t="s">
        <v>482</v>
      </c>
      <c r="I992" s="7" t="s">
        <v>561</v>
      </c>
      <c r="J992" s="4" t="s">
        <v>337</v>
      </c>
      <c r="K992" s="4" t="s">
        <v>351</v>
      </c>
      <c r="L992" s="4" t="s">
        <v>44</v>
      </c>
      <c r="M992" s="21">
        <v>0</v>
      </c>
      <c r="N992" s="21">
        <v>676962</v>
      </c>
      <c r="O992" s="55">
        <v>0</v>
      </c>
      <c r="P992" s="21">
        <v>1083139.2</v>
      </c>
      <c r="Q992" s="67">
        <v>0</v>
      </c>
      <c r="R992" s="21">
        <v>1083139.2</v>
      </c>
      <c r="S992" s="63">
        <v>0</v>
      </c>
    </row>
    <row r="993" spans="1:19" ht="25.5" outlineLevel="7">
      <c r="A993" s="3" t="s">
        <v>43</v>
      </c>
      <c r="B993" s="4" t="s">
        <v>331</v>
      </c>
      <c r="C993" s="7" t="s">
        <v>476</v>
      </c>
      <c r="D993" s="7" t="s">
        <v>470</v>
      </c>
      <c r="E993" s="8" t="str">
        <f t="shared" si="538"/>
        <v>02 4 11 R0820</v>
      </c>
      <c r="F993" s="7" t="s">
        <v>480</v>
      </c>
      <c r="G993" s="7" t="s">
        <v>486</v>
      </c>
      <c r="H993" s="7" t="s">
        <v>482</v>
      </c>
      <c r="I993" s="7" t="s">
        <v>561</v>
      </c>
      <c r="J993" s="4" t="s">
        <v>337</v>
      </c>
      <c r="K993" s="4" t="s">
        <v>351</v>
      </c>
      <c r="L993" s="4" t="s">
        <v>256</v>
      </c>
      <c r="M993" s="21">
        <v>0</v>
      </c>
      <c r="N993" s="21">
        <v>10605738</v>
      </c>
      <c r="O993" s="55">
        <v>0</v>
      </c>
      <c r="P993" s="21">
        <v>16969180.800000001</v>
      </c>
      <c r="Q993" s="67">
        <v>0</v>
      </c>
      <c r="R993" s="21">
        <v>16969180.800000001</v>
      </c>
      <c r="S993" s="63">
        <v>0</v>
      </c>
    </row>
    <row r="994" spans="1:19" ht="76.5" outlineLevel="7">
      <c r="A994" s="3" t="s">
        <v>352</v>
      </c>
      <c r="B994" s="4" t="s">
        <v>331</v>
      </c>
      <c r="C994" s="7" t="s">
        <v>476</v>
      </c>
      <c r="D994" s="7" t="s">
        <v>470</v>
      </c>
      <c r="E994" s="8" t="str">
        <f t="shared" si="538"/>
        <v>02 4 11 R0820</v>
      </c>
      <c r="F994" s="7" t="s">
        <v>480</v>
      </c>
      <c r="G994" s="7" t="s">
        <v>486</v>
      </c>
      <c r="H994" s="7" t="s">
        <v>482</v>
      </c>
      <c r="I994" s="7" t="s">
        <v>561</v>
      </c>
      <c r="J994" s="4" t="s">
        <v>337</v>
      </c>
      <c r="K994" s="4" t="s">
        <v>353</v>
      </c>
      <c r="L994" s="4"/>
      <c r="M994" s="9">
        <f>M995</f>
        <v>29335020</v>
      </c>
      <c r="N994" s="9">
        <f>N995</f>
        <v>18052320</v>
      </c>
      <c r="O994" s="54">
        <f>O995</f>
        <v>0</v>
      </c>
      <c r="P994" s="9">
        <f t="shared" ref="P994:R994" si="567">P995</f>
        <v>11282700</v>
      </c>
      <c r="Q994" s="66">
        <f>Q995</f>
        <v>0</v>
      </c>
      <c r="R994" s="9">
        <f t="shared" si="567"/>
        <v>11282700</v>
      </c>
      <c r="S994" s="62">
        <f>S995</f>
        <v>0</v>
      </c>
    </row>
    <row r="995" spans="1:19" ht="25.5" outlineLevel="7">
      <c r="A995" s="3" t="s">
        <v>43</v>
      </c>
      <c r="B995" s="4" t="s">
        <v>331</v>
      </c>
      <c r="C995" s="7" t="s">
        <v>476</v>
      </c>
      <c r="D995" s="7" t="s">
        <v>470</v>
      </c>
      <c r="E995" s="8" t="str">
        <f t="shared" si="538"/>
        <v>02 4 11 R0820</v>
      </c>
      <c r="F995" s="7" t="s">
        <v>480</v>
      </c>
      <c r="G995" s="7" t="s">
        <v>486</v>
      </c>
      <c r="H995" s="7" t="s">
        <v>482</v>
      </c>
      <c r="I995" s="7" t="s">
        <v>561</v>
      </c>
      <c r="J995" s="4" t="s">
        <v>337</v>
      </c>
      <c r="K995" s="4" t="s">
        <v>353</v>
      </c>
      <c r="L995" s="4" t="s">
        <v>44</v>
      </c>
      <c r="M995" s="21">
        <v>29335020</v>
      </c>
      <c r="N995" s="21">
        <v>18052320</v>
      </c>
      <c r="O995" s="55">
        <v>0</v>
      </c>
      <c r="P995" s="21">
        <v>11282700</v>
      </c>
      <c r="Q995" s="67">
        <v>0</v>
      </c>
      <c r="R995" s="21">
        <v>11282700</v>
      </c>
      <c r="S995" s="63">
        <v>0</v>
      </c>
    </row>
    <row r="996" spans="1:19" ht="25.5" outlineLevel="3">
      <c r="A996" s="3" t="s">
        <v>354</v>
      </c>
      <c r="B996" s="4" t="s">
        <v>331</v>
      </c>
      <c r="C996" s="7" t="s">
        <v>476</v>
      </c>
      <c r="D996" s="7" t="s">
        <v>470</v>
      </c>
      <c r="E996" s="8" t="str">
        <f t="shared" si="538"/>
        <v>06 4 11 L4970</v>
      </c>
      <c r="F996" s="7" t="s">
        <v>481</v>
      </c>
      <c r="G996" s="7" t="s">
        <v>486</v>
      </c>
      <c r="H996" s="7" t="s">
        <v>482</v>
      </c>
      <c r="I996" s="7" t="s">
        <v>562</v>
      </c>
      <c r="J996" s="4"/>
      <c r="K996" s="4"/>
      <c r="L996" s="4"/>
      <c r="M996" s="9">
        <f t="shared" ref="M996:S999" si="568">M997</f>
        <v>883037.90999999992</v>
      </c>
      <c r="N996" s="9">
        <f t="shared" si="568"/>
        <v>868054.22</v>
      </c>
      <c r="O996" s="54">
        <f t="shared" si="568"/>
        <v>0</v>
      </c>
      <c r="P996" s="9">
        <f t="shared" ref="P996:R999" si="569">P997</f>
        <v>900370.8</v>
      </c>
      <c r="Q996" s="66">
        <f t="shared" si="568"/>
        <v>0</v>
      </c>
      <c r="R996" s="9">
        <f t="shared" si="569"/>
        <v>900370.8</v>
      </c>
      <c r="S996" s="62">
        <f t="shared" si="568"/>
        <v>0</v>
      </c>
    </row>
    <row r="997" spans="1:19" ht="25.5" outlineLevel="4">
      <c r="A997" s="3" t="s">
        <v>294</v>
      </c>
      <c r="B997" s="4" t="s">
        <v>331</v>
      </c>
      <c r="C997" s="7" t="s">
        <v>476</v>
      </c>
      <c r="D997" s="7" t="s">
        <v>470</v>
      </c>
      <c r="E997" s="8" t="str">
        <f t="shared" si="538"/>
        <v>06 4 11 L4970</v>
      </c>
      <c r="F997" s="7" t="s">
        <v>481</v>
      </c>
      <c r="G997" s="7" t="s">
        <v>486</v>
      </c>
      <c r="H997" s="7" t="s">
        <v>482</v>
      </c>
      <c r="I997" s="7" t="s">
        <v>562</v>
      </c>
      <c r="J997" s="4" t="s">
        <v>295</v>
      </c>
      <c r="K997" s="4"/>
      <c r="L997" s="4"/>
      <c r="M997" s="9">
        <f t="shared" si="568"/>
        <v>883037.90999999992</v>
      </c>
      <c r="N997" s="9">
        <f t="shared" si="568"/>
        <v>868054.22</v>
      </c>
      <c r="O997" s="54">
        <f t="shared" si="568"/>
        <v>0</v>
      </c>
      <c r="P997" s="9">
        <f t="shared" si="569"/>
        <v>900370.8</v>
      </c>
      <c r="Q997" s="66">
        <f t="shared" si="568"/>
        <v>0</v>
      </c>
      <c r="R997" s="9">
        <f t="shared" si="569"/>
        <v>900370.8</v>
      </c>
      <c r="S997" s="62">
        <f t="shared" si="568"/>
        <v>0</v>
      </c>
    </row>
    <row r="998" spans="1:19" ht="38.25" outlineLevel="5">
      <c r="A998" s="3" t="s">
        <v>313</v>
      </c>
      <c r="B998" s="4" t="s">
        <v>331</v>
      </c>
      <c r="C998" s="7" t="s">
        <v>476</v>
      </c>
      <c r="D998" s="7" t="s">
        <v>470</v>
      </c>
      <c r="E998" s="8" t="str">
        <f t="shared" si="538"/>
        <v>06 4 11 L4970</v>
      </c>
      <c r="F998" s="7" t="s">
        <v>481</v>
      </c>
      <c r="G998" s="7" t="s">
        <v>486</v>
      </c>
      <c r="H998" s="7" t="s">
        <v>482</v>
      </c>
      <c r="I998" s="7" t="s">
        <v>562</v>
      </c>
      <c r="J998" s="4" t="s">
        <v>314</v>
      </c>
      <c r="K998" s="4"/>
      <c r="L998" s="4"/>
      <c r="M998" s="9">
        <f t="shared" si="568"/>
        <v>883037.90999999992</v>
      </c>
      <c r="N998" s="9">
        <f t="shared" si="568"/>
        <v>868054.22</v>
      </c>
      <c r="O998" s="54">
        <f t="shared" si="568"/>
        <v>0</v>
      </c>
      <c r="P998" s="9">
        <f t="shared" si="569"/>
        <v>900370.8</v>
      </c>
      <c r="Q998" s="66">
        <f t="shared" si="568"/>
        <v>0</v>
      </c>
      <c r="R998" s="9">
        <f t="shared" si="569"/>
        <v>900370.8</v>
      </c>
      <c r="S998" s="62">
        <f t="shared" si="568"/>
        <v>0</v>
      </c>
    </row>
    <row r="999" spans="1:19" ht="51" outlineLevel="6">
      <c r="A999" s="3" t="s">
        <v>315</v>
      </c>
      <c r="B999" s="4" t="s">
        <v>331</v>
      </c>
      <c r="C999" s="7" t="s">
        <v>476</v>
      </c>
      <c r="D999" s="7" t="s">
        <v>470</v>
      </c>
      <c r="E999" s="8" t="str">
        <f t="shared" ref="E999:E1062" si="570">CONCATENATE(F999," ",G999," ",H999," ",I999)</f>
        <v>06 4 11 L4970</v>
      </c>
      <c r="F999" s="7" t="s">
        <v>481</v>
      </c>
      <c r="G999" s="7" t="s">
        <v>486</v>
      </c>
      <c r="H999" s="7" t="s">
        <v>482</v>
      </c>
      <c r="I999" s="7" t="s">
        <v>562</v>
      </c>
      <c r="J999" s="4" t="s">
        <v>316</v>
      </c>
      <c r="K999" s="4"/>
      <c r="L999" s="4"/>
      <c r="M999" s="9">
        <f t="shared" si="568"/>
        <v>883037.90999999992</v>
      </c>
      <c r="N999" s="9">
        <f t="shared" si="568"/>
        <v>868054.22</v>
      </c>
      <c r="O999" s="54">
        <f t="shared" si="568"/>
        <v>0</v>
      </c>
      <c r="P999" s="9">
        <f t="shared" si="569"/>
        <v>900370.8</v>
      </c>
      <c r="Q999" s="66">
        <f t="shared" si="568"/>
        <v>0</v>
      </c>
      <c r="R999" s="9">
        <f t="shared" si="569"/>
        <v>900370.8</v>
      </c>
      <c r="S999" s="62">
        <f t="shared" si="568"/>
        <v>0</v>
      </c>
    </row>
    <row r="1000" spans="1:19" ht="38.25" outlineLevel="7">
      <c r="A1000" s="3" t="s">
        <v>355</v>
      </c>
      <c r="B1000" s="4" t="s">
        <v>331</v>
      </c>
      <c r="C1000" s="7" t="s">
        <v>476</v>
      </c>
      <c r="D1000" s="7" t="s">
        <v>470</v>
      </c>
      <c r="E1000" s="8" t="str">
        <f t="shared" si="570"/>
        <v>06 4 11 L4970</v>
      </c>
      <c r="F1000" s="7" t="s">
        <v>481</v>
      </c>
      <c r="G1000" s="7" t="s">
        <v>486</v>
      </c>
      <c r="H1000" s="7" t="s">
        <v>482</v>
      </c>
      <c r="I1000" s="7" t="s">
        <v>562</v>
      </c>
      <c r="J1000" s="4" t="s">
        <v>316</v>
      </c>
      <c r="K1000" s="4" t="s">
        <v>356</v>
      </c>
      <c r="L1000" s="4"/>
      <c r="M1000" s="9">
        <f>M1001+M1002</f>
        <v>883037.90999999992</v>
      </c>
      <c r="N1000" s="9">
        <f>N1001+N1002</f>
        <v>868054.22</v>
      </c>
      <c r="O1000" s="54">
        <f>O1001+O1002</f>
        <v>0</v>
      </c>
      <c r="P1000" s="9">
        <f t="shared" ref="P1000:R1000" si="571">P1001+P1002</f>
        <v>900370.8</v>
      </c>
      <c r="Q1000" s="66">
        <f>Q1001+Q1002</f>
        <v>0</v>
      </c>
      <c r="R1000" s="9">
        <f t="shared" si="571"/>
        <v>900370.8</v>
      </c>
      <c r="S1000" s="62">
        <f>S1001+S1002</f>
        <v>0</v>
      </c>
    </row>
    <row r="1001" spans="1:19" ht="25.5" outlineLevel="7">
      <c r="A1001" s="3" t="s">
        <v>309</v>
      </c>
      <c r="B1001" s="4" t="s">
        <v>331</v>
      </c>
      <c r="C1001" s="7" t="s">
        <v>476</v>
      </c>
      <c r="D1001" s="7" t="s">
        <v>470</v>
      </c>
      <c r="E1001" s="8" t="str">
        <f t="shared" si="570"/>
        <v>06 4 11 L4970</v>
      </c>
      <c r="F1001" s="7" t="s">
        <v>481</v>
      </c>
      <c r="G1001" s="7" t="s">
        <v>486</v>
      </c>
      <c r="H1001" s="7" t="s">
        <v>482</v>
      </c>
      <c r="I1001" s="7" t="s">
        <v>562</v>
      </c>
      <c r="J1001" s="4" t="s">
        <v>316</v>
      </c>
      <c r="K1001" s="4" t="s">
        <v>356</v>
      </c>
      <c r="L1001" s="4" t="s">
        <v>310</v>
      </c>
      <c r="M1001" s="21">
        <v>252296.55</v>
      </c>
      <c r="N1001" s="21">
        <v>248015.49</v>
      </c>
      <c r="O1001" s="55">
        <v>0</v>
      </c>
      <c r="P1001" s="21">
        <v>257248.8</v>
      </c>
      <c r="Q1001" s="67">
        <v>0</v>
      </c>
      <c r="R1001" s="21">
        <v>257248.8</v>
      </c>
      <c r="S1001" s="63">
        <v>0</v>
      </c>
    </row>
    <row r="1002" spans="1:19" ht="25.5" outlineLevel="7">
      <c r="A1002" s="3" t="s">
        <v>309</v>
      </c>
      <c r="B1002" s="4" t="s">
        <v>331</v>
      </c>
      <c r="C1002" s="7" t="s">
        <v>476</v>
      </c>
      <c r="D1002" s="7" t="s">
        <v>470</v>
      </c>
      <c r="E1002" s="8" t="str">
        <f t="shared" si="570"/>
        <v>06 4 11 L4970</v>
      </c>
      <c r="F1002" s="7" t="s">
        <v>481</v>
      </c>
      <c r="G1002" s="7" t="s">
        <v>486</v>
      </c>
      <c r="H1002" s="7" t="s">
        <v>482</v>
      </c>
      <c r="I1002" s="7" t="s">
        <v>562</v>
      </c>
      <c r="J1002" s="4" t="s">
        <v>316</v>
      </c>
      <c r="K1002" s="4" t="s">
        <v>356</v>
      </c>
      <c r="L1002" s="4" t="s">
        <v>357</v>
      </c>
      <c r="M1002" s="21">
        <v>630741.36</v>
      </c>
      <c r="N1002" s="21">
        <v>620038.73</v>
      </c>
      <c r="O1002" s="55">
        <v>0</v>
      </c>
      <c r="P1002" s="21">
        <v>643122</v>
      </c>
      <c r="Q1002" s="67">
        <v>0</v>
      </c>
      <c r="R1002" s="21">
        <v>643122</v>
      </c>
      <c r="S1002" s="63">
        <v>0</v>
      </c>
    </row>
    <row r="1003" spans="1:19" outlineLevel="1">
      <c r="A1003" s="3" t="s">
        <v>327</v>
      </c>
      <c r="B1003" s="4" t="s">
        <v>331</v>
      </c>
      <c r="C1003" s="7" t="s">
        <v>482</v>
      </c>
      <c r="D1003" s="7"/>
      <c r="E1003" s="8"/>
      <c r="F1003" s="7" t="s">
        <v>468</v>
      </c>
      <c r="G1003" s="7" t="s">
        <v>485</v>
      </c>
      <c r="H1003" s="7" t="s">
        <v>468</v>
      </c>
      <c r="I1003" s="7" t="s">
        <v>489</v>
      </c>
      <c r="J1003" s="4"/>
      <c r="K1003" s="4"/>
      <c r="L1003" s="4"/>
      <c r="M1003" s="9">
        <f t="shared" ref="M1003:S1008" si="572">M1004</f>
        <v>7385040</v>
      </c>
      <c r="N1003" s="9">
        <f t="shared" si="572"/>
        <v>2854728</v>
      </c>
      <c r="O1003" s="54">
        <f t="shared" si="572"/>
        <v>0</v>
      </c>
      <c r="P1003" s="9">
        <f t="shared" ref="P1003:R1008" si="573">P1004</f>
        <v>0</v>
      </c>
      <c r="Q1003" s="66">
        <f t="shared" si="572"/>
        <v>0</v>
      </c>
      <c r="R1003" s="9">
        <f t="shared" si="573"/>
        <v>0</v>
      </c>
      <c r="S1003" s="62">
        <f t="shared" si="572"/>
        <v>0</v>
      </c>
    </row>
    <row r="1004" spans="1:19" outlineLevel="2">
      <c r="A1004" s="3" t="s">
        <v>328</v>
      </c>
      <c r="B1004" s="4" t="s">
        <v>331</v>
      </c>
      <c r="C1004" s="7" t="s">
        <v>482</v>
      </c>
      <c r="D1004" s="7" t="s">
        <v>469</v>
      </c>
      <c r="E1004" s="8"/>
      <c r="F1004" s="7" t="s">
        <v>468</v>
      </c>
      <c r="G1004" s="7" t="s">
        <v>485</v>
      </c>
      <c r="H1004" s="7" t="s">
        <v>468</v>
      </c>
      <c r="I1004" s="7" t="s">
        <v>489</v>
      </c>
      <c r="J1004" s="4"/>
      <c r="K1004" s="4"/>
      <c r="L1004" s="4"/>
      <c r="M1004" s="9">
        <f t="shared" si="572"/>
        <v>7385040</v>
      </c>
      <c r="N1004" s="9">
        <f t="shared" si="572"/>
        <v>2854728</v>
      </c>
      <c r="O1004" s="54">
        <f t="shared" si="572"/>
        <v>0</v>
      </c>
      <c r="P1004" s="9">
        <f t="shared" si="573"/>
        <v>0</v>
      </c>
      <c r="Q1004" s="66">
        <f t="shared" si="572"/>
        <v>0</v>
      </c>
      <c r="R1004" s="9">
        <f t="shared" si="573"/>
        <v>0</v>
      </c>
      <c r="S1004" s="62">
        <f t="shared" si="572"/>
        <v>0</v>
      </c>
    </row>
    <row r="1005" spans="1:19" ht="51" outlineLevel="3">
      <c r="A1005" s="3" t="s">
        <v>358</v>
      </c>
      <c r="B1005" s="4" t="s">
        <v>331</v>
      </c>
      <c r="C1005" s="7" t="s">
        <v>482</v>
      </c>
      <c r="D1005" s="7" t="s">
        <v>469</v>
      </c>
      <c r="E1005" s="8" t="str">
        <f t="shared" si="570"/>
        <v>02 4 11 S7620</v>
      </c>
      <c r="F1005" s="7" t="s">
        <v>480</v>
      </c>
      <c r="G1005" s="7" t="s">
        <v>486</v>
      </c>
      <c r="H1005" s="7" t="s">
        <v>482</v>
      </c>
      <c r="I1005" s="7" t="s">
        <v>563</v>
      </c>
      <c r="J1005" s="4"/>
      <c r="K1005" s="4"/>
      <c r="L1005" s="4"/>
      <c r="M1005" s="9">
        <f t="shared" si="572"/>
        <v>7385040</v>
      </c>
      <c r="N1005" s="9">
        <f t="shared" si="572"/>
        <v>2854728</v>
      </c>
      <c r="O1005" s="54">
        <f t="shared" si="572"/>
        <v>0</v>
      </c>
      <c r="P1005" s="9">
        <f t="shared" si="573"/>
        <v>0</v>
      </c>
      <c r="Q1005" s="66">
        <f t="shared" si="572"/>
        <v>0</v>
      </c>
      <c r="R1005" s="9">
        <f t="shared" si="573"/>
        <v>0</v>
      </c>
      <c r="S1005" s="62">
        <f t="shared" si="572"/>
        <v>0</v>
      </c>
    </row>
    <row r="1006" spans="1:19" ht="38.25" outlineLevel="4">
      <c r="A1006" s="3" t="s">
        <v>228</v>
      </c>
      <c r="B1006" s="4" t="s">
        <v>331</v>
      </c>
      <c r="C1006" s="7" t="s">
        <v>482</v>
      </c>
      <c r="D1006" s="7" t="s">
        <v>469</v>
      </c>
      <c r="E1006" s="8" t="str">
        <f t="shared" si="570"/>
        <v>02 4 11 S7620</v>
      </c>
      <c r="F1006" s="7" t="s">
        <v>480</v>
      </c>
      <c r="G1006" s="7" t="s">
        <v>486</v>
      </c>
      <c r="H1006" s="7" t="s">
        <v>482</v>
      </c>
      <c r="I1006" s="7" t="s">
        <v>563</v>
      </c>
      <c r="J1006" s="4" t="s">
        <v>229</v>
      </c>
      <c r="K1006" s="4"/>
      <c r="L1006" s="4"/>
      <c r="M1006" s="9">
        <f t="shared" si="572"/>
        <v>7385040</v>
      </c>
      <c r="N1006" s="9">
        <f t="shared" si="572"/>
        <v>2854728</v>
      </c>
      <c r="O1006" s="54">
        <f t="shared" si="572"/>
        <v>0</v>
      </c>
      <c r="P1006" s="9">
        <f t="shared" si="573"/>
        <v>0</v>
      </c>
      <c r="Q1006" s="66">
        <f t="shared" si="572"/>
        <v>0</v>
      </c>
      <c r="R1006" s="9">
        <f t="shared" si="573"/>
        <v>0</v>
      </c>
      <c r="S1006" s="62">
        <f t="shared" si="572"/>
        <v>0</v>
      </c>
    </row>
    <row r="1007" spans="1:19" outlineLevel="5">
      <c r="A1007" s="3" t="s">
        <v>230</v>
      </c>
      <c r="B1007" s="4" t="s">
        <v>331</v>
      </c>
      <c r="C1007" s="7" t="s">
        <v>482</v>
      </c>
      <c r="D1007" s="7" t="s">
        <v>469</v>
      </c>
      <c r="E1007" s="8" t="str">
        <f t="shared" si="570"/>
        <v>02 4 11 S7620</v>
      </c>
      <c r="F1007" s="7" t="s">
        <v>480</v>
      </c>
      <c r="G1007" s="7" t="s">
        <v>486</v>
      </c>
      <c r="H1007" s="7" t="s">
        <v>482</v>
      </c>
      <c r="I1007" s="7" t="s">
        <v>563</v>
      </c>
      <c r="J1007" s="4" t="s">
        <v>231</v>
      </c>
      <c r="K1007" s="4"/>
      <c r="L1007" s="4"/>
      <c r="M1007" s="9">
        <f t="shared" si="572"/>
        <v>7385040</v>
      </c>
      <c r="N1007" s="9">
        <f t="shared" si="572"/>
        <v>2854728</v>
      </c>
      <c r="O1007" s="54">
        <f t="shared" si="572"/>
        <v>0</v>
      </c>
      <c r="P1007" s="9">
        <f t="shared" si="573"/>
        <v>0</v>
      </c>
      <c r="Q1007" s="66">
        <f t="shared" si="572"/>
        <v>0</v>
      </c>
      <c r="R1007" s="9">
        <f t="shared" si="573"/>
        <v>0</v>
      </c>
      <c r="S1007" s="62">
        <f t="shared" si="572"/>
        <v>0</v>
      </c>
    </row>
    <row r="1008" spans="1:19" ht="51" outlineLevel="6">
      <c r="A1008" s="3" t="s">
        <v>336</v>
      </c>
      <c r="B1008" s="4" t="s">
        <v>331</v>
      </c>
      <c r="C1008" s="7" t="s">
        <v>482</v>
      </c>
      <c r="D1008" s="7" t="s">
        <v>469</v>
      </c>
      <c r="E1008" s="8" t="str">
        <f t="shared" si="570"/>
        <v>02 4 11 S7620</v>
      </c>
      <c r="F1008" s="7" t="s">
        <v>480</v>
      </c>
      <c r="G1008" s="7" t="s">
        <v>486</v>
      </c>
      <c r="H1008" s="7" t="s">
        <v>482</v>
      </c>
      <c r="I1008" s="7" t="s">
        <v>563</v>
      </c>
      <c r="J1008" s="4" t="s">
        <v>337</v>
      </c>
      <c r="K1008" s="4"/>
      <c r="L1008" s="4"/>
      <c r="M1008" s="9">
        <f t="shared" si="572"/>
        <v>7385040</v>
      </c>
      <c r="N1008" s="9">
        <f t="shared" si="572"/>
        <v>2854728</v>
      </c>
      <c r="O1008" s="54">
        <f t="shared" si="572"/>
        <v>0</v>
      </c>
      <c r="P1008" s="9">
        <f t="shared" si="573"/>
        <v>0</v>
      </c>
      <c r="Q1008" s="66">
        <f t="shared" si="572"/>
        <v>0</v>
      </c>
      <c r="R1008" s="9">
        <f t="shared" si="573"/>
        <v>0</v>
      </c>
      <c r="S1008" s="62">
        <f t="shared" si="572"/>
        <v>0</v>
      </c>
    </row>
    <row r="1009" spans="1:19" ht="51" outlineLevel="7">
      <c r="A1009" s="3" t="s">
        <v>359</v>
      </c>
      <c r="B1009" s="4" t="s">
        <v>331</v>
      </c>
      <c r="C1009" s="7" t="s">
        <v>482</v>
      </c>
      <c r="D1009" s="7" t="s">
        <v>469</v>
      </c>
      <c r="E1009" s="8" t="str">
        <f t="shared" si="570"/>
        <v>02 4 11 S7620</v>
      </c>
      <c r="F1009" s="7" t="s">
        <v>480</v>
      </c>
      <c r="G1009" s="7" t="s">
        <v>486</v>
      </c>
      <c r="H1009" s="7" t="s">
        <v>482</v>
      </c>
      <c r="I1009" s="7" t="s">
        <v>563</v>
      </c>
      <c r="J1009" s="4" t="s">
        <v>337</v>
      </c>
      <c r="K1009" s="4" t="s">
        <v>360</v>
      </c>
      <c r="L1009" s="4"/>
      <c r="M1009" s="9">
        <f>M1010+M1011</f>
        <v>7385040</v>
      </c>
      <c r="N1009" s="9">
        <f>N1010+N1011</f>
        <v>2854728</v>
      </c>
      <c r="O1009" s="54">
        <f>O1010+O1011</f>
        <v>0</v>
      </c>
      <c r="P1009" s="9">
        <f t="shared" ref="P1009:R1009" si="574">P1010+P1011</f>
        <v>0</v>
      </c>
      <c r="Q1009" s="66">
        <f>Q1010+Q1011</f>
        <v>0</v>
      </c>
      <c r="R1009" s="9">
        <f t="shared" si="574"/>
        <v>0</v>
      </c>
      <c r="S1009" s="62">
        <f>S1010+S1011</f>
        <v>0</v>
      </c>
    </row>
    <row r="1010" spans="1:19" ht="63.75" outlineLevel="7">
      <c r="A1010" s="3" t="s">
        <v>361</v>
      </c>
      <c r="B1010" s="4" t="s">
        <v>331</v>
      </c>
      <c r="C1010" s="7" t="s">
        <v>482</v>
      </c>
      <c r="D1010" s="7" t="s">
        <v>469</v>
      </c>
      <c r="E1010" s="8" t="str">
        <f t="shared" si="570"/>
        <v>02 4 11 S7620</v>
      </c>
      <c r="F1010" s="7" t="s">
        <v>480</v>
      </c>
      <c r="G1010" s="7" t="s">
        <v>486</v>
      </c>
      <c r="H1010" s="7" t="s">
        <v>482</v>
      </c>
      <c r="I1010" s="7" t="s">
        <v>563</v>
      </c>
      <c r="J1010" s="4" t="s">
        <v>337</v>
      </c>
      <c r="K1010" s="4" t="s">
        <v>360</v>
      </c>
      <c r="L1010" s="4" t="s">
        <v>362</v>
      </c>
      <c r="M1010" s="21">
        <v>369252</v>
      </c>
      <c r="N1010" s="21">
        <v>142737</v>
      </c>
      <c r="O1010" s="55">
        <v>0</v>
      </c>
      <c r="P1010" s="21">
        <v>0</v>
      </c>
      <c r="Q1010" s="67">
        <v>0</v>
      </c>
      <c r="R1010" s="21">
        <v>0</v>
      </c>
      <c r="S1010" s="63">
        <v>0</v>
      </c>
    </row>
    <row r="1011" spans="1:19" ht="63.75" outlineLevel="7">
      <c r="A1011" s="3" t="s">
        <v>361</v>
      </c>
      <c r="B1011" s="4" t="s">
        <v>331</v>
      </c>
      <c r="C1011" s="7" t="s">
        <v>482</v>
      </c>
      <c r="D1011" s="7" t="s">
        <v>469</v>
      </c>
      <c r="E1011" s="8" t="str">
        <f t="shared" si="570"/>
        <v>02 4 11 S7620</v>
      </c>
      <c r="F1011" s="7" t="s">
        <v>480</v>
      </c>
      <c r="G1011" s="7" t="s">
        <v>486</v>
      </c>
      <c r="H1011" s="7" t="s">
        <v>482</v>
      </c>
      <c r="I1011" s="7" t="s">
        <v>563</v>
      </c>
      <c r="J1011" s="4" t="s">
        <v>337</v>
      </c>
      <c r="K1011" s="4" t="s">
        <v>360</v>
      </c>
      <c r="L1011" s="4" t="s">
        <v>363</v>
      </c>
      <c r="M1011" s="21">
        <v>7015788</v>
      </c>
      <c r="N1011" s="21">
        <v>2711991</v>
      </c>
      <c r="O1011" s="55">
        <v>0</v>
      </c>
      <c r="P1011" s="21">
        <v>0</v>
      </c>
      <c r="Q1011" s="67">
        <v>0</v>
      </c>
      <c r="R1011" s="21">
        <v>0</v>
      </c>
      <c r="S1011" s="63">
        <v>0</v>
      </c>
    </row>
    <row r="1012" spans="1:19" ht="25.5">
      <c r="A1012" s="3" t="s">
        <v>364</v>
      </c>
      <c r="B1012" s="4" t="s">
        <v>365</v>
      </c>
      <c r="C1012" s="7"/>
      <c r="D1012" s="7"/>
      <c r="E1012" s="8"/>
      <c r="F1012" s="7" t="s">
        <v>468</v>
      </c>
      <c r="G1012" s="7" t="s">
        <v>485</v>
      </c>
      <c r="H1012" s="7" t="s">
        <v>468</v>
      </c>
      <c r="I1012" s="7" t="s">
        <v>489</v>
      </c>
      <c r="J1012" s="4"/>
      <c r="K1012" s="4"/>
      <c r="L1012" s="4"/>
      <c r="M1012" s="9">
        <f>M1013+M1037</f>
        <v>2200070.73</v>
      </c>
      <c r="N1012" s="9">
        <f>N1013+N1037</f>
        <v>2200070.73</v>
      </c>
      <c r="O1012" s="54">
        <f>O1013+O1037</f>
        <v>0</v>
      </c>
      <c r="P1012" s="9">
        <f t="shared" ref="P1012:R1012" si="575">P1013+P1037</f>
        <v>132238.37</v>
      </c>
      <c r="Q1012" s="66">
        <f>Q1013+Q1037</f>
        <v>0</v>
      </c>
      <c r="R1012" s="9">
        <f t="shared" si="575"/>
        <v>2358833.5299999998</v>
      </c>
      <c r="S1012" s="62">
        <f>S1013+S1037</f>
        <v>0</v>
      </c>
    </row>
    <row r="1013" spans="1:19" outlineLevel="1">
      <c r="A1013" s="3" t="s">
        <v>5</v>
      </c>
      <c r="B1013" s="4" t="s">
        <v>365</v>
      </c>
      <c r="C1013" s="7" t="s">
        <v>469</v>
      </c>
      <c r="D1013" s="7"/>
      <c r="E1013" s="8"/>
      <c r="F1013" s="7" t="s">
        <v>468</v>
      </c>
      <c r="G1013" s="7" t="s">
        <v>485</v>
      </c>
      <c r="H1013" s="7" t="s">
        <v>468</v>
      </c>
      <c r="I1013" s="7" t="s">
        <v>489</v>
      </c>
      <c r="J1013" s="4"/>
      <c r="K1013" s="4"/>
      <c r="L1013" s="4"/>
      <c r="M1013" s="9">
        <f t="shared" ref="M1013:S1014" si="576">M1014</f>
        <v>2196070.73</v>
      </c>
      <c r="N1013" s="9">
        <f t="shared" si="576"/>
        <v>2196070.73</v>
      </c>
      <c r="O1013" s="54">
        <f t="shared" si="576"/>
        <v>0</v>
      </c>
      <c r="P1013" s="9">
        <f t="shared" ref="P1013:R1014" si="577">P1014</f>
        <v>132238.37</v>
      </c>
      <c r="Q1013" s="66">
        <f t="shared" si="576"/>
        <v>0</v>
      </c>
      <c r="R1013" s="9">
        <f t="shared" si="577"/>
        <v>2354833.5299999998</v>
      </c>
      <c r="S1013" s="62">
        <f t="shared" si="576"/>
        <v>0</v>
      </c>
    </row>
    <row r="1014" spans="1:19" ht="51" outlineLevel="2">
      <c r="A1014" s="3" t="s">
        <v>366</v>
      </c>
      <c r="B1014" s="4" t="s">
        <v>365</v>
      </c>
      <c r="C1014" s="7" t="s">
        <v>469</v>
      </c>
      <c r="D1014" s="7" t="s">
        <v>481</v>
      </c>
      <c r="E1014" s="8"/>
      <c r="F1014" s="7" t="s">
        <v>468</v>
      </c>
      <c r="G1014" s="7" t="s">
        <v>485</v>
      </c>
      <c r="H1014" s="7" t="s">
        <v>468</v>
      </c>
      <c r="I1014" s="7" t="s">
        <v>489</v>
      </c>
      <c r="J1014" s="4"/>
      <c r="K1014" s="4"/>
      <c r="L1014" s="4"/>
      <c r="M1014" s="9">
        <f t="shared" si="576"/>
        <v>2196070.73</v>
      </c>
      <c r="N1014" s="9">
        <f t="shared" si="576"/>
        <v>2196070.73</v>
      </c>
      <c r="O1014" s="54">
        <f t="shared" si="576"/>
        <v>0</v>
      </c>
      <c r="P1014" s="9">
        <f t="shared" si="577"/>
        <v>132238.37</v>
      </c>
      <c r="Q1014" s="66">
        <f t="shared" si="576"/>
        <v>0</v>
      </c>
      <c r="R1014" s="9">
        <f t="shared" si="577"/>
        <v>2354833.5299999998</v>
      </c>
      <c r="S1014" s="62">
        <f t="shared" si="576"/>
        <v>0</v>
      </c>
    </row>
    <row r="1015" spans="1:19" ht="38.25" outlineLevel="3">
      <c r="A1015" s="3" t="s">
        <v>60</v>
      </c>
      <c r="B1015" s="4" t="s">
        <v>365</v>
      </c>
      <c r="C1015" s="7" t="s">
        <v>469</v>
      </c>
      <c r="D1015" s="7" t="s">
        <v>481</v>
      </c>
      <c r="E1015" s="8" t="str">
        <f t="shared" si="570"/>
        <v>99 0 00 80040</v>
      </c>
      <c r="F1015" s="7" t="s">
        <v>484</v>
      </c>
      <c r="G1015" s="7" t="s">
        <v>485</v>
      </c>
      <c r="H1015" s="7" t="s">
        <v>468</v>
      </c>
      <c r="I1015" s="7" t="s">
        <v>496</v>
      </c>
      <c r="J1015" s="4"/>
      <c r="K1015" s="4"/>
      <c r="L1015" s="4"/>
      <c r="M1015" s="9">
        <f>M1016+M1025</f>
        <v>2196070.73</v>
      </c>
      <c r="N1015" s="9">
        <f>N1016+N1025</f>
        <v>2196070.73</v>
      </c>
      <c r="O1015" s="54">
        <f>O1016+O1025</f>
        <v>0</v>
      </c>
      <c r="P1015" s="9">
        <f t="shared" ref="P1015:R1015" si="578">P1016+P1025</f>
        <v>132238.37</v>
      </c>
      <c r="Q1015" s="66">
        <f>Q1016+Q1025</f>
        <v>0</v>
      </c>
      <c r="R1015" s="9">
        <f t="shared" si="578"/>
        <v>2354833.5299999998</v>
      </c>
      <c r="S1015" s="62">
        <f>S1016+S1025</f>
        <v>0</v>
      </c>
    </row>
    <row r="1016" spans="1:19" ht="38.25" outlineLevel="4">
      <c r="A1016" s="3" t="s">
        <v>26</v>
      </c>
      <c r="B1016" s="4" t="s">
        <v>365</v>
      </c>
      <c r="C1016" s="7" t="s">
        <v>469</v>
      </c>
      <c r="D1016" s="7" t="s">
        <v>481</v>
      </c>
      <c r="E1016" s="8" t="str">
        <f t="shared" si="570"/>
        <v>99 0 00 80040</v>
      </c>
      <c r="F1016" s="7" t="s">
        <v>484</v>
      </c>
      <c r="G1016" s="7" t="s">
        <v>485</v>
      </c>
      <c r="H1016" s="7" t="s">
        <v>468</v>
      </c>
      <c r="I1016" s="7" t="s">
        <v>496</v>
      </c>
      <c r="J1016" s="4" t="s">
        <v>27</v>
      </c>
      <c r="K1016" s="4"/>
      <c r="L1016" s="4"/>
      <c r="M1016" s="9">
        <f t="shared" ref="M1016:S1017" si="579">M1017</f>
        <v>131709.37</v>
      </c>
      <c r="N1016" s="9">
        <f t="shared" si="579"/>
        <v>131709.37</v>
      </c>
      <c r="O1016" s="54">
        <f t="shared" si="579"/>
        <v>0</v>
      </c>
      <c r="P1016" s="9">
        <f t="shared" ref="P1016:R1017" si="580">P1017</f>
        <v>132238.37</v>
      </c>
      <c r="Q1016" s="66">
        <f t="shared" si="579"/>
        <v>0</v>
      </c>
      <c r="R1016" s="9">
        <f t="shared" si="580"/>
        <v>132788.53</v>
      </c>
      <c r="S1016" s="62">
        <f t="shared" si="579"/>
        <v>0</v>
      </c>
    </row>
    <row r="1017" spans="1:19" ht="51" outlineLevel="5">
      <c r="A1017" s="3" t="s">
        <v>28</v>
      </c>
      <c r="B1017" s="4" t="s">
        <v>365</v>
      </c>
      <c r="C1017" s="7" t="s">
        <v>469</v>
      </c>
      <c r="D1017" s="7" t="s">
        <v>481</v>
      </c>
      <c r="E1017" s="8" t="str">
        <f t="shared" si="570"/>
        <v>99 0 00 80040</v>
      </c>
      <c r="F1017" s="7" t="s">
        <v>484</v>
      </c>
      <c r="G1017" s="7" t="s">
        <v>485</v>
      </c>
      <c r="H1017" s="7" t="s">
        <v>468</v>
      </c>
      <c r="I1017" s="7" t="s">
        <v>496</v>
      </c>
      <c r="J1017" s="4" t="s">
        <v>29</v>
      </c>
      <c r="K1017" s="4"/>
      <c r="L1017" s="4"/>
      <c r="M1017" s="9">
        <f t="shared" si="579"/>
        <v>131709.37</v>
      </c>
      <c r="N1017" s="9">
        <f t="shared" si="579"/>
        <v>131709.37</v>
      </c>
      <c r="O1017" s="54">
        <f t="shared" si="579"/>
        <v>0</v>
      </c>
      <c r="P1017" s="9">
        <f t="shared" si="580"/>
        <v>132238.37</v>
      </c>
      <c r="Q1017" s="66">
        <f t="shared" si="579"/>
        <v>0</v>
      </c>
      <c r="R1017" s="9">
        <f t="shared" si="580"/>
        <v>132788.53</v>
      </c>
      <c r="S1017" s="62">
        <f t="shared" si="579"/>
        <v>0</v>
      </c>
    </row>
    <row r="1018" spans="1:19" ht="25.5" outlineLevel="6">
      <c r="A1018" s="3" t="s">
        <v>30</v>
      </c>
      <c r="B1018" s="4" t="s">
        <v>365</v>
      </c>
      <c r="C1018" s="7" t="s">
        <v>469</v>
      </c>
      <c r="D1018" s="7" t="s">
        <v>481</v>
      </c>
      <c r="E1018" s="8" t="str">
        <f t="shared" si="570"/>
        <v>99 0 00 80040</v>
      </c>
      <c r="F1018" s="7" t="s">
        <v>484</v>
      </c>
      <c r="G1018" s="7" t="s">
        <v>485</v>
      </c>
      <c r="H1018" s="7" t="s">
        <v>468</v>
      </c>
      <c r="I1018" s="7" t="s">
        <v>496</v>
      </c>
      <c r="J1018" s="4" t="s">
        <v>31</v>
      </c>
      <c r="K1018" s="4"/>
      <c r="L1018" s="4"/>
      <c r="M1018" s="9">
        <f>M1019+M1021+M1023</f>
        <v>131709.37</v>
      </c>
      <c r="N1018" s="9">
        <f>N1019+N1021+N1023</f>
        <v>131709.37</v>
      </c>
      <c r="O1018" s="54">
        <f>O1019+O1021+O1023</f>
        <v>0</v>
      </c>
      <c r="P1018" s="9">
        <f t="shared" ref="P1018:R1018" si="581">P1019+P1021+P1023</f>
        <v>132238.37</v>
      </c>
      <c r="Q1018" s="66">
        <f>Q1019+Q1021+Q1023</f>
        <v>0</v>
      </c>
      <c r="R1018" s="9">
        <f t="shared" si="581"/>
        <v>132788.53</v>
      </c>
      <c r="S1018" s="62">
        <f>S1019+S1021+S1023</f>
        <v>0</v>
      </c>
    </row>
    <row r="1019" spans="1:19" outlineLevel="7">
      <c r="A1019" s="3" t="s">
        <v>61</v>
      </c>
      <c r="B1019" s="4" t="s">
        <v>365</v>
      </c>
      <c r="C1019" s="7" t="s">
        <v>469</v>
      </c>
      <c r="D1019" s="7" t="s">
        <v>481</v>
      </c>
      <c r="E1019" s="8" t="str">
        <f t="shared" si="570"/>
        <v>99 0 00 80040</v>
      </c>
      <c r="F1019" s="7" t="s">
        <v>484</v>
      </c>
      <c r="G1019" s="7" t="s">
        <v>485</v>
      </c>
      <c r="H1019" s="7" t="s">
        <v>468</v>
      </c>
      <c r="I1019" s="7" t="s">
        <v>496</v>
      </c>
      <c r="J1019" s="4" t="s">
        <v>31</v>
      </c>
      <c r="K1019" s="4" t="s">
        <v>62</v>
      </c>
      <c r="L1019" s="4"/>
      <c r="M1019" s="9">
        <f>M1020</f>
        <v>13225.11</v>
      </c>
      <c r="N1019" s="9">
        <f>N1020</f>
        <v>13225.11</v>
      </c>
      <c r="O1019" s="54">
        <f>O1020</f>
        <v>0</v>
      </c>
      <c r="P1019" s="9">
        <f t="shared" ref="P1019:R1019" si="582">P1020</f>
        <v>13754.11</v>
      </c>
      <c r="Q1019" s="66">
        <f>Q1020</f>
        <v>0</v>
      </c>
      <c r="R1019" s="9">
        <f t="shared" si="582"/>
        <v>14304.27</v>
      </c>
      <c r="S1019" s="62">
        <f>S1020</f>
        <v>0</v>
      </c>
    </row>
    <row r="1020" spans="1:19" outlineLevel="7">
      <c r="A1020" s="3" t="s">
        <v>32</v>
      </c>
      <c r="B1020" s="4" t="s">
        <v>365</v>
      </c>
      <c r="C1020" s="7" t="s">
        <v>469</v>
      </c>
      <c r="D1020" s="7" t="s">
        <v>481</v>
      </c>
      <c r="E1020" s="8" t="str">
        <f t="shared" si="570"/>
        <v>99 0 00 80040</v>
      </c>
      <c r="F1020" s="7" t="s">
        <v>484</v>
      </c>
      <c r="G1020" s="7" t="s">
        <v>485</v>
      </c>
      <c r="H1020" s="7" t="s">
        <v>468</v>
      </c>
      <c r="I1020" s="7" t="s">
        <v>496</v>
      </c>
      <c r="J1020" s="4" t="s">
        <v>31</v>
      </c>
      <c r="K1020" s="4" t="s">
        <v>62</v>
      </c>
      <c r="L1020" s="4" t="s">
        <v>63</v>
      </c>
      <c r="M1020" s="21">
        <v>13225.11</v>
      </c>
      <c r="N1020" s="21">
        <v>13225.11</v>
      </c>
      <c r="O1020" s="55">
        <v>0</v>
      </c>
      <c r="P1020" s="21">
        <v>13754.11</v>
      </c>
      <c r="Q1020" s="67">
        <v>0</v>
      </c>
      <c r="R1020" s="21">
        <v>14304.27</v>
      </c>
      <c r="S1020" s="63">
        <v>0</v>
      </c>
    </row>
    <row r="1021" spans="1:19" outlineLevel="7">
      <c r="A1021" s="3" t="s">
        <v>68</v>
      </c>
      <c r="B1021" s="4" t="s">
        <v>365</v>
      </c>
      <c r="C1021" s="7" t="s">
        <v>469</v>
      </c>
      <c r="D1021" s="7" t="s">
        <v>481</v>
      </c>
      <c r="E1021" s="8" t="str">
        <f t="shared" si="570"/>
        <v>99 0 00 80040</v>
      </c>
      <c r="F1021" s="7" t="s">
        <v>484</v>
      </c>
      <c r="G1021" s="7" t="s">
        <v>485</v>
      </c>
      <c r="H1021" s="7" t="s">
        <v>468</v>
      </c>
      <c r="I1021" s="7" t="s">
        <v>496</v>
      </c>
      <c r="J1021" s="4" t="s">
        <v>31</v>
      </c>
      <c r="K1021" s="4" t="s">
        <v>69</v>
      </c>
      <c r="L1021" s="4"/>
      <c r="M1021" s="9">
        <f>M1022</f>
        <v>100000</v>
      </c>
      <c r="N1021" s="9">
        <f>N1022</f>
        <v>100000</v>
      </c>
      <c r="O1021" s="54">
        <f>O1022</f>
        <v>0</v>
      </c>
      <c r="P1021" s="9">
        <f t="shared" ref="P1021:R1021" si="583">P1022</f>
        <v>100000</v>
      </c>
      <c r="Q1021" s="66">
        <f>Q1022</f>
        <v>0</v>
      </c>
      <c r="R1021" s="9">
        <f t="shared" si="583"/>
        <v>100000</v>
      </c>
      <c r="S1021" s="62">
        <f>S1022</f>
        <v>0</v>
      </c>
    </row>
    <row r="1022" spans="1:19" outlineLevel="7">
      <c r="A1022" s="3" t="s">
        <v>48</v>
      </c>
      <c r="B1022" s="4" t="s">
        <v>365</v>
      </c>
      <c r="C1022" s="7" t="s">
        <v>469</v>
      </c>
      <c r="D1022" s="7" t="s">
        <v>481</v>
      </c>
      <c r="E1022" s="8" t="str">
        <f t="shared" si="570"/>
        <v>99 0 00 80040</v>
      </c>
      <c r="F1022" s="7" t="s">
        <v>484</v>
      </c>
      <c r="G1022" s="7" t="s">
        <v>485</v>
      </c>
      <c r="H1022" s="7" t="s">
        <v>468</v>
      </c>
      <c r="I1022" s="7" t="s">
        <v>496</v>
      </c>
      <c r="J1022" s="4" t="s">
        <v>31</v>
      </c>
      <c r="K1022" s="4" t="s">
        <v>69</v>
      </c>
      <c r="L1022" s="4" t="s">
        <v>70</v>
      </c>
      <c r="M1022" s="21">
        <v>100000</v>
      </c>
      <c r="N1022" s="21">
        <v>100000</v>
      </c>
      <c r="O1022" s="55">
        <v>0</v>
      </c>
      <c r="P1022" s="21">
        <v>100000</v>
      </c>
      <c r="Q1022" s="67">
        <v>0</v>
      </c>
      <c r="R1022" s="21">
        <v>100000</v>
      </c>
      <c r="S1022" s="63">
        <v>0</v>
      </c>
    </row>
    <row r="1023" spans="1:19" ht="38.25" outlineLevel="7">
      <c r="A1023" s="3" t="s">
        <v>38</v>
      </c>
      <c r="B1023" s="4" t="s">
        <v>365</v>
      </c>
      <c r="C1023" s="7" t="s">
        <v>469</v>
      </c>
      <c r="D1023" s="7" t="s">
        <v>481</v>
      </c>
      <c r="E1023" s="8" t="str">
        <f t="shared" si="570"/>
        <v>99 0 00 80040</v>
      </c>
      <c r="F1023" s="7" t="s">
        <v>484</v>
      </c>
      <c r="G1023" s="7" t="s">
        <v>485</v>
      </c>
      <c r="H1023" s="7" t="s">
        <v>468</v>
      </c>
      <c r="I1023" s="7" t="s">
        <v>496</v>
      </c>
      <c r="J1023" s="4" t="s">
        <v>31</v>
      </c>
      <c r="K1023" s="4" t="s">
        <v>39</v>
      </c>
      <c r="L1023" s="4"/>
      <c r="M1023" s="9">
        <f>M1024</f>
        <v>18484.259999999998</v>
      </c>
      <c r="N1023" s="9">
        <f>N1024</f>
        <v>18484.259999999998</v>
      </c>
      <c r="O1023" s="54">
        <f>O1024</f>
        <v>0</v>
      </c>
      <c r="P1023" s="9">
        <f t="shared" ref="P1023:R1023" si="584">P1024</f>
        <v>18484.259999999998</v>
      </c>
      <c r="Q1023" s="66">
        <f>Q1024</f>
        <v>0</v>
      </c>
      <c r="R1023" s="9">
        <f t="shared" si="584"/>
        <v>18484.259999999998</v>
      </c>
      <c r="S1023" s="62">
        <f>S1024</f>
        <v>0</v>
      </c>
    </row>
    <row r="1024" spans="1:19" ht="38.25" outlineLevel="7">
      <c r="A1024" s="3" t="s">
        <v>34</v>
      </c>
      <c r="B1024" s="4" t="s">
        <v>365</v>
      </c>
      <c r="C1024" s="7" t="s">
        <v>469</v>
      </c>
      <c r="D1024" s="7" t="s">
        <v>481</v>
      </c>
      <c r="E1024" s="8" t="str">
        <f t="shared" si="570"/>
        <v>99 0 00 80040</v>
      </c>
      <c r="F1024" s="7" t="s">
        <v>484</v>
      </c>
      <c r="G1024" s="7" t="s">
        <v>485</v>
      </c>
      <c r="H1024" s="7" t="s">
        <v>468</v>
      </c>
      <c r="I1024" s="7" t="s">
        <v>496</v>
      </c>
      <c r="J1024" s="4" t="s">
        <v>31</v>
      </c>
      <c r="K1024" s="4" t="s">
        <v>39</v>
      </c>
      <c r="L1024" s="4" t="s">
        <v>74</v>
      </c>
      <c r="M1024" s="21">
        <v>18484.259999999998</v>
      </c>
      <c r="N1024" s="21">
        <v>18484.259999999998</v>
      </c>
      <c r="O1024" s="55">
        <v>0</v>
      </c>
      <c r="P1024" s="21">
        <v>18484.259999999998</v>
      </c>
      <c r="Q1024" s="67">
        <v>0</v>
      </c>
      <c r="R1024" s="21">
        <v>18484.259999999998</v>
      </c>
      <c r="S1024" s="63">
        <v>0</v>
      </c>
    </row>
    <row r="1025" spans="1:19" ht="51" outlineLevel="3">
      <c r="A1025" s="3" t="s">
        <v>367</v>
      </c>
      <c r="B1025" s="4" t="s">
        <v>365</v>
      </c>
      <c r="C1025" s="7" t="s">
        <v>469</v>
      </c>
      <c r="D1025" s="7" t="s">
        <v>481</v>
      </c>
      <c r="E1025" s="8" t="str">
        <f t="shared" si="570"/>
        <v>99 0 00 80050</v>
      </c>
      <c r="F1025" s="7" t="s">
        <v>484</v>
      </c>
      <c r="G1025" s="7" t="s">
        <v>485</v>
      </c>
      <c r="H1025" s="7" t="s">
        <v>468</v>
      </c>
      <c r="I1025" s="7" t="s">
        <v>564</v>
      </c>
      <c r="J1025" s="4"/>
      <c r="K1025" s="4"/>
      <c r="L1025" s="4"/>
      <c r="M1025" s="9">
        <f t="shared" ref="M1025:S1026" si="585">M1026</f>
        <v>2064361.3599999999</v>
      </c>
      <c r="N1025" s="9">
        <f t="shared" si="585"/>
        <v>2064361.3599999999</v>
      </c>
      <c r="O1025" s="54">
        <f t="shared" si="585"/>
        <v>0</v>
      </c>
      <c r="P1025" s="9">
        <f t="shared" ref="P1025:R1026" si="586">P1026</f>
        <v>0</v>
      </c>
      <c r="Q1025" s="66">
        <f t="shared" si="585"/>
        <v>0</v>
      </c>
      <c r="R1025" s="9">
        <f t="shared" si="586"/>
        <v>2222045</v>
      </c>
      <c r="S1025" s="62">
        <f t="shared" si="585"/>
        <v>0</v>
      </c>
    </row>
    <row r="1026" spans="1:19" ht="89.25" outlineLevel="4">
      <c r="A1026" s="3" t="s">
        <v>8</v>
      </c>
      <c r="B1026" s="4" t="s">
        <v>365</v>
      </c>
      <c r="C1026" s="7" t="s">
        <v>469</v>
      </c>
      <c r="D1026" s="7" t="s">
        <v>481</v>
      </c>
      <c r="E1026" s="8" t="str">
        <f t="shared" si="570"/>
        <v>99 0 00 80050</v>
      </c>
      <c r="F1026" s="7" t="s">
        <v>484</v>
      </c>
      <c r="G1026" s="7" t="s">
        <v>485</v>
      </c>
      <c r="H1026" s="7" t="s">
        <v>468</v>
      </c>
      <c r="I1026" s="7" t="s">
        <v>564</v>
      </c>
      <c r="J1026" s="4" t="s">
        <v>9</v>
      </c>
      <c r="K1026" s="4"/>
      <c r="L1026" s="4"/>
      <c r="M1026" s="9">
        <f t="shared" si="585"/>
        <v>2064361.3599999999</v>
      </c>
      <c r="N1026" s="9">
        <f t="shared" si="585"/>
        <v>2064361.3599999999</v>
      </c>
      <c r="O1026" s="54">
        <f t="shared" si="585"/>
        <v>0</v>
      </c>
      <c r="P1026" s="9">
        <f t="shared" si="586"/>
        <v>0</v>
      </c>
      <c r="Q1026" s="66">
        <f t="shared" si="585"/>
        <v>0</v>
      </c>
      <c r="R1026" s="9">
        <f t="shared" si="586"/>
        <v>2222045</v>
      </c>
      <c r="S1026" s="62">
        <f t="shared" si="585"/>
        <v>0</v>
      </c>
    </row>
    <row r="1027" spans="1:19" ht="38.25" outlineLevel="5">
      <c r="A1027" s="3" t="s">
        <v>10</v>
      </c>
      <c r="B1027" s="4" t="s">
        <v>365</v>
      </c>
      <c r="C1027" s="7" t="s">
        <v>469</v>
      </c>
      <c r="D1027" s="7" t="s">
        <v>481</v>
      </c>
      <c r="E1027" s="8" t="str">
        <f t="shared" si="570"/>
        <v>99 0 00 80050</v>
      </c>
      <c r="F1027" s="7" t="s">
        <v>484</v>
      </c>
      <c r="G1027" s="7" t="s">
        <v>485</v>
      </c>
      <c r="H1027" s="7" t="s">
        <v>468</v>
      </c>
      <c r="I1027" s="7" t="s">
        <v>564</v>
      </c>
      <c r="J1027" s="4" t="s">
        <v>11</v>
      </c>
      <c r="K1027" s="4"/>
      <c r="L1027" s="4"/>
      <c r="M1027" s="9">
        <f>M1028+M1031+M1034</f>
        <v>2064361.3599999999</v>
      </c>
      <c r="N1027" s="9">
        <f>N1028+N1031+N1034</f>
        <v>2064361.3599999999</v>
      </c>
      <c r="O1027" s="54">
        <f>O1028+O1031+O1034</f>
        <v>0</v>
      </c>
      <c r="P1027" s="9">
        <f t="shared" ref="P1027:R1027" si="587">P1028+P1031+P1034</f>
        <v>0</v>
      </c>
      <c r="Q1027" s="66">
        <f>Q1028+Q1031+Q1034</f>
        <v>0</v>
      </c>
      <c r="R1027" s="9">
        <f t="shared" si="587"/>
        <v>2222045</v>
      </c>
      <c r="S1027" s="62">
        <f>S1028+S1031+S1034</f>
        <v>0</v>
      </c>
    </row>
    <row r="1028" spans="1:19" ht="38.25" outlineLevel="6">
      <c r="A1028" s="3" t="s">
        <v>12</v>
      </c>
      <c r="B1028" s="4" t="s">
        <v>365</v>
      </c>
      <c r="C1028" s="7" t="s">
        <v>469</v>
      </c>
      <c r="D1028" s="7" t="s">
        <v>481</v>
      </c>
      <c r="E1028" s="8" t="str">
        <f t="shared" si="570"/>
        <v>99 0 00 80050</v>
      </c>
      <c r="F1028" s="7" t="s">
        <v>484</v>
      </c>
      <c r="G1028" s="7" t="s">
        <v>485</v>
      </c>
      <c r="H1028" s="7" t="s">
        <v>468</v>
      </c>
      <c r="I1028" s="7" t="s">
        <v>564</v>
      </c>
      <c r="J1028" s="4" t="s">
        <v>13</v>
      </c>
      <c r="K1028" s="4"/>
      <c r="L1028" s="4"/>
      <c r="M1028" s="9">
        <f t="shared" ref="M1028:S1029" si="588">M1029</f>
        <v>1482769</v>
      </c>
      <c r="N1028" s="9">
        <f t="shared" si="588"/>
        <v>1482769</v>
      </c>
      <c r="O1028" s="54">
        <f t="shared" si="588"/>
        <v>0</v>
      </c>
      <c r="P1028" s="9">
        <f t="shared" ref="P1028:R1029" si="589">P1029</f>
        <v>0</v>
      </c>
      <c r="Q1028" s="66">
        <f t="shared" si="588"/>
        <v>0</v>
      </c>
      <c r="R1028" s="9">
        <f t="shared" si="589"/>
        <v>1603878</v>
      </c>
      <c r="S1028" s="62">
        <f t="shared" si="588"/>
        <v>0</v>
      </c>
    </row>
    <row r="1029" spans="1:19" outlineLevel="7">
      <c r="A1029" s="3" t="s">
        <v>51</v>
      </c>
      <c r="B1029" s="4" t="s">
        <v>365</v>
      </c>
      <c r="C1029" s="7" t="s">
        <v>469</v>
      </c>
      <c r="D1029" s="7" t="s">
        <v>481</v>
      </c>
      <c r="E1029" s="8" t="str">
        <f t="shared" si="570"/>
        <v>99 0 00 80050</v>
      </c>
      <c r="F1029" s="7" t="s">
        <v>484</v>
      </c>
      <c r="G1029" s="7" t="s">
        <v>485</v>
      </c>
      <c r="H1029" s="7" t="s">
        <v>468</v>
      </c>
      <c r="I1029" s="7" t="s">
        <v>564</v>
      </c>
      <c r="J1029" s="4" t="s">
        <v>13</v>
      </c>
      <c r="K1029" s="4" t="s">
        <v>52</v>
      </c>
      <c r="L1029" s="4"/>
      <c r="M1029" s="9">
        <f t="shared" si="588"/>
        <v>1482769</v>
      </c>
      <c r="N1029" s="9">
        <f t="shared" si="588"/>
        <v>1482769</v>
      </c>
      <c r="O1029" s="54">
        <f t="shared" si="588"/>
        <v>0</v>
      </c>
      <c r="P1029" s="9">
        <f t="shared" si="589"/>
        <v>0</v>
      </c>
      <c r="Q1029" s="66">
        <f t="shared" si="588"/>
        <v>0</v>
      </c>
      <c r="R1029" s="9">
        <f t="shared" si="589"/>
        <v>1603878</v>
      </c>
      <c r="S1029" s="62">
        <f t="shared" si="588"/>
        <v>0</v>
      </c>
    </row>
    <row r="1030" spans="1:19" outlineLevel="7">
      <c r="A1030" s="3" t="s">
        <v>16</v>
      </c>
      <c r="B1030" s="4" t="s">
        <v>365</v>
      </c>
      <c r="C1030" s="7" t="s">
        <v>469</v>
      </c>
      <c r="D1030" s="7" t="s">
        <v>481</v>
      </c>
      <c r="E1030" s="8" t="str">
        <f t="shared" si="570"/>
        <v>99 0 00 80050</v>
      </c>
      <c r="F1030" s="7" t="s">
        <v>484</v>
      </c>
      <c r="G1030" s="7" t="s">
        <v>485</v>
      </c>
      <c r="H1030" s="7" t="s">
        <v>468</v>
      </c>
      <c r="I1030" s="7" t="s">
        <v>564</v>
      </c>
      <c r="J1030" s="4" t="s">
        <v>13</v>
      </c>
      <c r="K1030" s="4" t="s">
        <v>52</v>
      </c>
      <c r="L1030" s="4" t="s">
        <v>53</v>
      </c>
      <c r="M1030" s="21">
        <v>1482769</v>
      </c>
      <c r="N1030" s="21">
        <v>1482769</v>
      </c>
      <c r="O1030" s="55">
        <v>0</v>
      </c>
      <c r="P1030" s="21">
        <v>0</v>
      </c>
      <c r="Q1030" s="67">
        <v>0</v>
      </c>
      <c r="R1030" s="21">
        <v>1603878</v>
      </c>
      <c r="S1030" s="63">
        <v>0</v>
      </c>
    </row>
    <row r="1031" spans="1:19" ht="51" outlineLevel="6">
      <c r="A1031" s="3" t="s">
        <v>18</v>
      </c>
      <c r="B1031" s="4" t="s">
        <v>365</v>
      </c>
      <c r="C1031" s="7" t="s">
        <v>469</v>
      </c>
      <c r="D1031" s="7" t="s">
        <v>481</v>
      </c>
      <c r="E1031" s="8" t="str">
        <f t="shared" si="570"/>
        <v>99 0 00 80050</v>
      </c>
      <c r="F1031" s="7" t="s">
        <v>484</v>
      </c>
      <c r="G1031" s="7" t="s">
        <v>485</v>
      </c>
      <c r="H1031" s="7" t="s">
        <v>468</v>
      </c>
      <c r="I1031" s="7" t="s">
        <v>564</v>
      </c>
      <c r="J1031" s="4" t="s">
        <v>19</v>
      </c>
      <c r="K1031" s="4"/>
      <c r="L1031" s="4"/>
      <c r="M1031" s="9">
        <f t="shared" ref="M1031:S1032" si="590">M1032</f>
        <v>102762</v>
      </c>
      <c r="N1031" s="9">
        <f t="shared" si="590"/>
        <v>102762</v>
      </c>
      <c r="O1031" s="54">
        <f t="shared" si="590"/>
        <v>0</v>
      </c>
      <c r="P1031" s="9">
        <f t="shared" ref="P1031:R1032" si="591">P1032</f>
        <v>0</v>
      </c>
      <c r="Q1031" s="66">
        <f t="shared" si="590"/>
        <v>0</v>
      </c>
      <c r="R1031" s="9">
        <f t="shared" si="591"/>
        <v>102762</v>
      </c>
      <c r="S1031" s="62">
        <f t="shared" si="590"/>
        <v>0</v>
      </c>
    </row>
    <row r="1032" spans="1:19" ht="38.25" outlineLevel="7">
      <c r="A1032" s="3" t="s">
        <v>54</v>
      </c>
      <c r="B1032" s="4" t="s">
        <v>365</v>
      </c>
      <c r="C1032" s="7" t="s">
        <v>469</v>
      </c>
      <c r="D1032" s="7" t="s">
        <v>481</v>
      </c>
      <c r="E1032" s="8" t="str">
        <f t="shared" si="570"/>
        <v>99 0 00 80050</v>
      </c>
      <c r="F1032" s="7" t="s">
        <v>484</v>
      </c>
      <c r="G1032" s="7" t="s">
        <v>485</v>
      </c>
      <c r="H1032" s="7" t="s">
        <v>468</v>
      </c>
      <c r="I1032" s="7" t="s">
        <v>564</v>
      </c>
      <c r="J1032" s="4" t="s">
        <v>19</v>
      </c>
      <c r="K1032" s="4" t="s">
        <v>55</v>
      </c>
      <c r="L1032" s="4"/>
      <c r="M1032" s="9">
        <f t="shared" si="590"/>
        <v>102762</v>
      </c>
      <c r="N1032" s="9">
        <f t="shared" si="590"/>
        <v>102762</v>
      </c>
      <c r="O1032" s="54">
        <f t="shared" si="590"/>
        <v>0</v>
      </c>
      <c r="P1032" s="9">
        <f t="shared" si="591"/>
        <v>0</v>
      </c>
      <c r="Q1032" s="66">
        <f t="shared" si="590"/>
        <v>0</v>
      </c>
      <c r="R1032" s="9">
        <f t="shared" si="591"/>
        <v>102762</v>
      </c>
      <c r="S1032" s="62">
        <f t="shared" si="590"/>
        <v>0</v>
      </c>
    </row>
    <row r="1033" spans="1:19" ht="38.25" outlineLevel="7">
      <c r="A1033" s="3" t="s">
        <v>20</v>
      </c>
      <c r="B1033" s="4" t="s">
        <v>365</v>
      </c>
      <c r="C1033" s="7" t="s">
        <v>469</v>
      </c>
      <c r="D1033" s="7" t="s">
        <v>481</v>
      </c>
      <c r="E1033" s="8" t="str">
        <f t="shared" si="570"/>
        <v>99 0 00 80050</v>
      </c>
      <c r="F1033" s="7" t="s">
        <v>484</v>
      </c>
      <c r="G1033" s="7" t="s">
        <v>485</v>
      </c>
      <c r="H1033" s="7" t="s">
        <v>468</v>
      </c>
      <c r="I1033" s="7" t="s">
        <v>564</v>
      </c>
      <c r="J1033" s="4" t="s">
        <v>19</v>
      </c>
      <c r="K1033" s="4" t="s">
        <v>55</v>
      </c>
      <c r="L1033" s="4" t="s">
        <v>56</v>
      </c>
      <c r="M1033" s="21">
        <v>102762</v>
      </c>
      <c r="N1033" s="21">
        <v>102762</v>
      </c>
      <c r="O1033" s="55">
        <v>0</v>
      </c>
      <c r="P1033" s="21">
        <v>0</v>
      </c>
      <c r="Q1033" s="67">
        <v>0</v>
      </c>
      <c r="R1033" s="21">
        <v>102762</v>
      </c>
      <c r="S1033" s="63">
        <v>0</v>
      </c>
    </row>
    <row r="1034" spans="1:19" ht="63.75" outlineLevel="6">
      <c r="A1034" s="3" t="s">
        <v>22</v>
      </c>
      <c r="B1034" s="4" t="s">
        <v>365</v>
      </c>
      <c r="C1034" s="7" t="s">
        <v>469</v>
      </c>
      <c r="D1034" s="7" t="s">
        <v>481</v>
      </c>
      <c r="E1034" s="8" t="str">
        <f t="shared" si="570"/>
        <v>99 0 00 80050</v>
      </c>
      <c r="F1034" s="7" t="s">
        <v>484</v>
      </c>
      <c r="G1034" s="7" t="s">
        <v>485</v>
      </c>
      <c r="H1034" s="7" t="s">
        <v>468</v>
      </c>
      <c r="I1034" s="7" t="s">
        <v>564</v>
      </c>
      <c r="J1034" s="4" t="s">
        <v>23</v>
      </c>
      <c r="K1034" s="4"/>
      <c r="L1034" s="4"/>
      <c r="M1034" s="9">
        <f t="shared" ref="M1034:S1035" si="592">M1035</f>
        <v>478830.36</v>
      </c>
      <c r="N1034" s="9">
        <f t="shared" si="592"/>
        <v>478830.36</v>
      </c>
      <c r="O1034" s="54">
        <f t="shared" si="592"/>
        <v>0</v>
      </c>
      <c r="P1034" s="9">
        <f t="shared" ref="P1034:R1035" si="593">P1035</f>
        <v>0</v>
      </c>
      <c r="Q1034" s="66">
        <f t="shared" si="592"/>
        <v>0</v>
      </c>
      <c r="R1034" s="9">
        <f t="shared" si="593"/>
        <v>515405</v>
      </c>
      <c r="S1034" s="62">
        <f t="shared" si="592"/>
        <v>0</v>
      </c>
    </row>
    <row r="1035" spans="1:19" ht="25.5" outlineLevel="7">
      <c r="A1035" s="3" t="s">
        <v>57</v>
      </c>
      <c r="B1035" s="4" t="s">
        <v>365</v>
      </c>
      <c r="C1035" s="7" t="s">
        <v>469</v>
      </c>
      <c r="D1035" s="7" t="s">
        <v>481</v>
      </c>
      <c r="E1035" s="8" t="str">
        <f t="shared" si="570"/>
        <v>99 0 00 80050</v>
      </c>
      <c r="F1035" s="7" t="s">
        <v>484</v>
      </c>
      <c r="G1035" s="7" t="s">
        <v>485</v>
      </c>
      <c r="H1035" s="7" t="s">
        <v>468</v>
      </c>
      <c r="I1035" s="7" t="s">
        <v>564</v>
      </c>
      <c r="J1035" s="4" t="s">
        <v>23</v>
      </c>
      <c r="K1035" s="4" t="s">
        <v>58</v>
      </c>
      <c r="L1035" s="4"/>
      <c r="M1035" s="9">
        <f t="shared" si="592"/>
        <v>478830.36</v>
      </c>
      <c r="N1035" s="9">
        <f t="shared" si="592"/>
        <v>478830.36</v>
      </c>
      <c r="O1035" s="54">
        <f t="shared" si="592"/>
        <v>0</v>
      </c>
      <c r="P1035" s="9">
        <f t="shared" si="593"/>
        <v>0</v>
      </c>
      <c r="Q1035" s="66">
        <f t="shared" si="592"/>
        <v>0</v>
      </c>
      <c r="R1035" s="9">
        <f t="shared" si="593"/>
        <v>515405</v>
      </c>
      <c r="S1035" s="62">
        <f t="shared" si="592"/>
        <v>0</v>
      </c>
    </row>
    <row r="1036" spans="1:19" ht="25.5" outlineLevel="7">
      <c r="A1036" s="3" t="s">
        <v>24</v>
      </c>
      <c r="B1036" s="4" t="s">
        <v>365</v>
      </c>
      <c r="C1036" s="7" t="s">
        <v>469</v>
      </c>
      <c r="D1036" s="7" t="s">
        <v>481</v>
      </c>
      <c r="E1036" s="8" t="str">
        <f t="shared" si="570"/>
        <v>99 0 00 80050</v>
      </c>
      <c r="F1036" s="7" t="s">
        <v>484</v>
      </c>
      <c r="G1036" s="7" t="s">
        <v>485</v>
      </c>
      <c r="H1036" s="7" t="s">
        <v>468</v>
      </c>
      <c r="I1036" s="7" t="s">
        <v>564</v>
      </c>
      <c r="J1036" s="4" t="s">
        <v>23</v>
      </c>
      <c r="K1036" s="4" t="s">
        <v>58</v>
      </c>
      <c r="L1036" s="4" t="s">
        <v>59</v>
      </c>
      <c r="M1036" s="21">
        <v>478830.36</v>
      </c>
      <c r="N1036" s="21">
        <v>478830.36</v>
      </c>
      <c r="O1036" s="55">
        <v>0</v>
      </c>
      <c r="P1036" s="21">
        <v>0</v>
      </c>
      <c r="Q1036" s="67">
        <v>0</v>
      </c>
      <c r="R1036" s="21">
        <v>515405</v>
      </c>
      <c r="S1036" s="63">
        <v>0</v>
      </c>
    </row>
    <row r="1037" spans="1:19" outlineLevel="1">
      <c r="A1037" s="3" t="s">
        <v>177</v>
      </c>
      <c r="B1037" s="4" t="s">
        <v>365</v>
      </c>
      <c r="C1037" s="7" t="s">
        <v>470</v>
      </c>
      <c r="D1037" s="7"/>
      <c r="E1037" s="8"/>
      <c r="F1037" s="7"/>
      <c r="G1037" s="7"/>
      <c r="H1037" s="7"/>
      <c r="I1037" s="7"/>
      <c r="J1037" s="4"/>
      <c r="K1037" s="4"/>
      <c r="L1037" s="4"/>
      <c r="M1037" s="9">
        <f t="shared" ref="M1037:S1043" si="594">M1038</f>
        <v>4000</v>
      </c>
      <c r="N1037" s="9">
        <f t="shared" si="594"/>
        <v>4000</v>
      </c>
      <c r="O1037" s="54">
        <f t="shared" si="594"/>
        <v>0</v>
      </c>
      <c r="P1037" s="9">
        <f t="shared" ref="P1037:R1043" si="595">P1038</f>
        <v>0</v>
      </c>
      <c r="Q1037" s="66">
        <f t="shared" si="594"/>
        <v>0</v>
      </c>
      <c r="R1037" s="9">
        <f t="shared" si="595"/>
        <v>4000</v>
      </c>
      <c r="S1037" s="62">
        <f t="shared" si="594"/>
        <v>0</v>
      </c>
    </row>
    <row r="1038" spans="1:19" ht="25.5" outlineLevel="2">
      <c r="A1038" s="3" t="s">
        <v>219</v>
      </c>
      <c r="B1038" s="4" t="s">
        <v>365</v>
      </c>
      <c r="C1038" s="7" t="s">
        <v>470</v>
      </c>
      <c r="D1038" s="7" t="s">
        <v>479</v>
      </c>
      <c r="E1038" s="8"/>
      <c r="F1038" s="7"/>
      <c r="G1038" s="7"/>
      <c r="H1038" s="7"/>
      <c r="I1038" s="7"/>
      <c r="J1038" s="4"/>
      <c r="K1038" s="4"/>
      <c r="L1038" s="4"/>
      <c r="M1038" s="9">
        <f t="shared" si="594"/>
        <v>4000</v>
      </c>
      <c r="N1038" s="9">
        <f t="shared" si="594"/>
        <v>4000</v>
      </c>
      <c r="O1038" s="54">
        <f t="shared" si="594"/>
        <v>0</v>
      </c>
      <c r="P1038" s="9">
        <f t="shared" si="595"/>
        <v>0</v>
      </c>
      <c r="Q1038" s="66">
        <f t="shared" si="594"/>
        <v>0</v>
      </c>
      <c r="R1038" s="9">
        <f t="shared" si="595"/>
        <v>4000</v>
      </c>
      <c r="S1038" s="62">
        <f t="shared" si="594"/>
        <v>0</v>
      </c>
    </row>
    <row r="1039" spans="1:19" ht="25.5" outlineLevel="3">
      <c r="A1039" s="3" t="s">
        <v>220</v>
      </c>
      <c r="B1039" s="4" t="s">
        <v>365</v>
      </c>
      <c r="C1039" s="7" t="s">
        <v>470</v>
      </c>
      <c r="D1039" s="7" t="s">
        <v>479</v>
      </c>
      <c r="E1039" s="8" t="str">
        <f t="shared" si="570"/>
        <v>01 4 11 82440</v>
      </c>
      <c r="F1039" s="7" t="s">
        <v>469</v>
      </c>
      <c r="G1039" s="7" t="s">
        <v>486</v>
      </c>
      <c r="H1039" s="7" t="s">
        <v>482</v>
      </c>
      <c r="I1039" s="7" t="s">
        <v>521</v>
      </c>
      <c r="J1039" s="4"/>
      <c r="K1039" s="4"/>
      <c r="L1039" s="4"/>
      <c r="M1039" s="9">
        <f t="shared" si="594"/>
        <v>4000</v>
      </c>
      <c r="N1039" s="9">
        <f t="shared" si="594"/>
        <v>4000</v>
      </c>
      <c r="O1039" s="54">
        <f t="shared" si="594"/>
        <v>0</v>
      </c>
      <c r="P1039" s="9">
        <f t="shared" si="595"/>
        <v>0</v>
      </c>
      <c r="Q1039" s="66">
        <f t="shared" si="594"/>
        <v>0</v>
      </c>
      <c r="R1039" s="9">
        <f t="shared" si="595"/>
        <v>4000</v>
      </c>
      <c r="S1039" s="62">
        <f t="shared" si="594"/>
        <v>0</v>
      </c>
    </row>
    <row r="1040" spans="1:19" ht="38.25" outlineLevel="4">
      <c r="A1040" s="3" t="s">
        <v>26</v>
      </c>
      <c r="B1040" s="4" t="s">
        <v>365</v>
      </c>
      <c r="C1040" s="7" t="s">
        <v>470</v>
      </c>
      <c r="D1040" s="7" t="s">
        <v>479</v>
      </c>
      <c r="E1040" s="8" t="str">
        <f t="shared" si="570"/>
        <v>01 4 11 82440</v>
      </c>
      <c r="F1040" s="7" t="s">
        <v>469</v>
      </c>
      <c r="G1040" s="7" t="s">
        <v>486</v>
      </c>
      <c r="H1040" s="7" t="s">
        <v>482</v>
      </c>
      <c r="I1040" s="7" t="s">
        <v>521</v>
      </c>
      <c r="J1040" s="4" t="s">
        <v>27</v>
      </c>
      <c r="K1040" s="4"/>
      <c r="L1040" s="4"/>
      <c r="M1040" s="9">
        <f t="shared" si="594"/>
        <v>4000</v>
      </c>
      <c r="N1040" s="9">
        <f t="shared" si="594"/>
        <v>4000</v>
      </c>
      <c r="O1040" s="54">
        <f t="shared" si="594"/>
        <v>0</v>
      </c>
      <c r="P1040" s="9">
        <f t="shared" si="595"/>
        <v>0</v>
      </c>
      <c r="Q1040" s="66">
        <f t="shared" si="594"/>
        <v>0</v>
      </c>
      <c r="R1040" s="9">
        <f t="shared" si="595"/>
        <v>4000</v>
      </c>
      <c r="S1040" s="62">
        <f t="shared" si="594"/>
        <v>0</v>
      </c>
    </row>
    <row r="1041" spans="1:19" ht="51" outlineLevel="5">
      <c r="A1041" s="3" t="s">
        <v>28</v>
      </c>
      <c r="B1041" s="4" t="s">
        <v>365</v>
      </c>
      <c r="C1041" s="7" t="s">
        <v>470</v>
      </c>
      <c r="D1041" s="7" t="s">
        <v>479</v>
      </c>
      <c r="E1041" s="8" t="str">
        <f t="shared" si="570"/>
        <v>01 4 11 82440</v>
      </c>
      <c r="F1041" s="7" t="s">
        <v>469</v>
      </c>
      <c r="G1041" s="7" t="s">
        <v>486</v>
      </c>
      <c r="H1041" s="7" t="s">
        <v>482</v>
      </c>
      <c r="I1041" s="7" t="s">
        <v>521</v>
      </c>
      <c r="J1041" s="4" t="s">
        <v>29</v>
      </c>
      <c r="K1041" s="4"/>
      <c r="L1041" s="4"/>
      <c r="M1041" s="9">
        <f t="shared" si="594"/>
        <v>4000</v>
      </c>
      <c r="N1041" s="9">
        <f t="shared" si="594"/>
        <v>4000</v>
      </c>
      <c r="O1041" s="54">
        <f t="shared" si="594"/>
        <v>0</v>
      </c>
      <c r="P1041" s="9">
        <f t="shared" si="595"/>
        <v>0</v>
      </c>
      <c r="Q1041" s="66">
        <f t="shared" si="594"/>
        <v>0</v>
      </c>
      <c r="R1041" s="9">
        <f t="shared" si="595"/>
        <v>4000</v>
      </c>
      <c r="S1041" s="62">
        <f t="shared" si="594"/>
        <v>0</v>
      </c>
    </row>
    <row r="1042" spans="1:19" ht="25.5" outlineLevel="6">
      <c r="A1042" s="3" t="s">
        <v>30</v>
      </c>
      <c r="B1042" s="4" t="s">
        <v>365</v>
      </c>
      <c r="C1042" s="7" t="s">
        <v>470</v>
      </c>
      <c r="D1042" s="7" t="s">
        <v>479</v>
      </c>
      <c r="E1042" s="8" t="str">
        <f t="shared" si="570"/>
        <v>01 4 11 82440</v>
      </c>
      <c r="F1042" s="7" t="s">
        <v>469</v>
      </c>
      <c r="G1042" s="7" t="s">
        <v>486</v>
      </c>
      <c r="H1042" s="7" t="s">
        <v>482</v>
      </c>
      <c r="I1042" s="7" t="s">
        <v>521</v>
      </c>
      <c r="J1042" s="4" t="s">
        <v>31</v>
      </c>
      <c r="K1042" s="4"/>
      <c r="L1042" s="4"/>
      <c r="M1042" s="9">
        <f t="shared" si="594"/>
        <v>4000</v>
      </c>
      <c r="N1042" s="9">
        <f t="shared" si="594"/>
        <v>4000</v>
      </c>
      <c r="O1042" s="54">
        <f t="shared" si="594"/>
        <v>0</v>
      </c>
      <c r="P1042" s="9">
        <f t="shared" si="595"/>
        <v>0</v>
      </c>
      <c r="Q1042" s="66">
        <f t="shared" si="594"/>
        <v>0</v>
      </c>
      <c r="R1042" s="9">
        <f t="shared" si="595"/>
        <v>4000</v>
      </c>
      <c r="S1042" s="62">
        <f t="shared" si="594"/>
        <v>0</v>
      </c>
    </row>
    <row r="1043" spans="1:19" outlineLevel="7">
      <c r="A1043" s="3" t="s">
        <v>68</v>
      </c>
      <c r="B1043" s="4" t="s">
        <v>365</v>
      </c>
      <c r="C1043" s="7" t="s">
        <v>470</v>
      </c>
      <c r="D1043" s="7" t="s">
        <v>479</v>
      </c>
      <c r="E1043" s="8" t="str">
        <f t="shared" si="570"/>
        <v>01 4 11 82440</v>
      </c>
      <c r="F1043" s="7" t="s">
        <v>469</v>
      </c>
      <c r="G1043" s="7" t="s">
        <v>486</v>
      </c>
      <c r="H1043" s="7" t="s">
        <v>482</v>
      </c>
      <c r="I1043" s="7" t="s">
        <v>521</v>
      </c>
      <c r="J1043" s="4" t="s">
        <v>31</v>
      </c>
      <c r="K1043" s="4" t="s">
        <v>69</v>
      </c>
      <c r="L1043" s="4"/>
      <c r="M1043" s="9">
        <f t="shared" si="594"/>
        <v>4000</v>
      </c>
      <c r="N1043" s="9">
        <f t="shared" si="594"/>
        <v>4000</v>
      </c>
      <c r="O1043" s="54">
        <f t="shared" si="594"/>
        <v>0</v>
      </c>
      <c r="P1043" s="9">
        <f t="shared" si="595"/>
        <v>0</v>
      </c>
      <c r="Q1043" s="66">
        <f t="shared" si="594"/>
        <v>0</v>
      </c>
      <c r="R1043" s="9">
        <f t="shared" si="595"/>
        <v>4000</v>
      </c>
      <c r="S1043" s="62">
        <f t="shared" si="594"/>
        <v>0</v>
      </c>
    </row>
    <row r="1044" spans="1:19" outlineLevel="7">
      <c r="A1044" s="3" t="s">
        <v>48</v>
      </c>
      <c r="B1044" s="4" t="s">
        <v>365</v>
      </c>
      <c r="C1044" s="7" t="s">
        <v>470</v>
      </c>
      <c r="D1044" s="7" t="s">
        <v>479</v>
      </c>
      <c r="E1044" s="8" t="str">
        <f t="shared" si="570"/>
        <v>01 4 11 82440</v>
      </c>
      <c r="F1044" s="7" t="s">
        <v>469</v>
      </c>
      <c r="G1044" s="7" t="s">
        <v>486</v>
      </c>
      <c r="H1044" s="7" t="s">
        <v>482</v>
      </c>
      <c r="I1044" s="7" t="s">
        <v>521</v>
      </c>
      <c r="J1044" s="4" t="s">
        <v>31</v>
      </c>
      <c r="K1044" s="4" t="s">
        <v>69</v>
      </c>
      <c r="L1044" s="4" t="s">
        <v>70</v>
      </c>
      <c r="M1044" s="21">
        <v>4000</v>
      </c>
      <c r="N1044" s="21">
        <v>4000</v>
      </c>
      <c r="O1044" s="55">
        <v>0</v>
      </c>
      <c r="P1044" s="21">
        <v>0</v>
      </c>
      <c r="Q1044" s="67">
        <v>0</v>
      </c>
      <c r="R1044" s="21">
        <v>4000</v>
      </c>
      <c r="S1044" s="63">
        <v>0</v>
      </c>
    </row>
    <row r="1045" spans="1:19" ht="25.5">
      <c r="A1045" s="3" t="s">
        <v>368</v>
      </c>
      <c r="B1045" s="4" t="s">
        <v>369</v>
      </c>
      <c r="C1045" s="7"/>
      <c r="D1045" s="7"/>
      <c r="E1045" s="8"/>
      <c r="F1045" s="7"/>
      <c r="G1045" s="7"/>
      <c r="H1045" s="7"/>
      <c r="I1045" s="7"/>
      <c r="J1045" s="4"/>
      <c r="K1045" s="4"/>
      <c r="L1045" s="4"/>
      <c r="M1045" s="9">
        <f>M1046+M1092</f>
        <v>5314025.2000000011</v>
      </c>
      <c r="N1045" s="9">
        <f>N1046+N1092</f>
        <v>5314025.2000000011</v>
      </c>
      <c r="O1045" s="54">
        <f>O1046+O1092</f>
        <v>0</v>
      </c>
      <c r="P1045" s="9">
        <f t="shared" ref="P1045:R1045" si="596">P1046+P1092</f>
        <v>1045566.7</v>
      </c>
      <c r="Q1045" s="66">
        <f>Q1046+Q1092</f>
        <v>0</v>
      </c>
      <c r="R1045" s="9">
        <f t="shared" si="596"/>
        <v>5537111.3100000005</v>
      </c>
      <c r="S1045" s="62">
        <f>S1046+S1092</f>
        <v>0</v>
      </c>
    </row>
    <row r="1046" spans="1:19" outlineLevel="1">
      <c r="A1046" s="3" t="s">
        <v>5</v>
      </c>
      <c r="B1046" s="4" t="s">
        <v>369</v>
      </c>
      <c r="C1046" s="7" t="s">
        <v>469</v>
      </c>
      <c r="D1046" s="7"/>
      <c r="E1046" s="8"/>
      <c r="F1046" s="7"/>
      <c r="G1046" s="7"/>
      <c r="H1046" s="7"/>
      <c r="I1046" s="7"/>
      <c r="J1046" s="4"/>
      <c r="K1046" s="4"/>
      <c r="L1046" s="4"/>
      <c r="M1046" s="9">
        <f>M1047+M1085</f>
        <v>5308025.2000000011</v>
      </c>
      <c r="N1046" s="9">
        <f>N1047+N1085</f>
        <v>5308025.2000000011</v>
      </c>
      <c r="O1046" s="54">
        <f>O1047+O1085</f>
        <v>0</v>
      </c>
      <c r="P1046" s="9">
        <f t="shared" ref="P1046:R1046" si="597">P1047+P1085</f>
        <v>1045566.7</v>
      </c>
      <c r="Q1046" s="66">
        <f>Q1047+Q1085</f>
        <v>0</v>
      </c>
      <c r="R1046" s="9">
        <f t="shared" si="597"/>
        <v>5537111.3100000005</v>
      </c>
      <c r="S1046" s="62">
        <f>S1047+S1085</f>
        <v>0</v>
      </c>
    </row>
    <row r="1047" spans="1:19" ht="63.75" outlineLevel="2">
      <c r="A1047" s="3" t="s">
        <v>370</v>
      </c>
      <c r="B1047" s="4" t="s">
        <v>369</v>
      </c>
      <c r="C1047" s="7" t="s">
        <v>469</v>
      </c>
      <c r="D1047" s="7" t="s">
        <v>474</v>
      </c>
      <c r="E1047" s="8"/>
      <c r="F1047" s="7"/>
      <c r="G1047" s="7"/>
      <c r="H1047" s="7"/>
      <c r="I1047" s="7"/>
      <c r="J1047" s="4"/>
      <c r="K1047" s="4"/>
      <c r="L1047" s="4"/>
      <c r="M1047" s="9">
        <f>M1048+M1060</f>
        <v>4770544.4700000007</v>
      </c>
      <c r="N1047" s="9">
        <f>N1048+N1060</f>
        <v>4770544.4700000007</v>
      </c>
      <c r="O1047" s="54">
        <f>O1048+O1060</f>
        <v>0</v>
      </c>
      <c r="P1047" s="9">
        <f t="shared" ref="P1047:R1047" si="598">P1048+P1060</f>
        <v>508085.97</v>
      </c>
      <c r="Q1047" s="66">
        <f>Q1048+Q1060</f>
        <v>0</v>
      </c>
      <c r="R1047" s="9">
        <f t="shared" si="598"/>
        <v>4999630.58</v>
      </c>
      <c r="S1047" s="62">
        <f>S1048+S1060</f>
        <v>0</v>
      </c>
    </row>
    <row r="1048" spans="1:19" ht="38.25" outlineLevel="3">
      <c r="A1048" s="3" t="s">
        <v>371</v>
      </c>
      <c r="B1048" s="4" t="s">
        <v>369</v>
      </c>
      <c r="C1048" s="7" t="s">
        <v>469</v>
      </c>
      <c r="D1048" s="7" t="s">
        <v>474</v>
      </c>
      <c r="E1048" s="8" t="str">
        <f t="shared" si="570"/>
        <v>99 0 00 80030</v>
      </c>
      <c r="F1048" s="7" t="s">
        <v>484</v>
      </c>
      <c r="G1048" s="7" t="s">
        <v>485</v>
      </c>
      <c r="H1048" s="7" t="s">
        <v>468</v>
      </c>
      <c r="I1048" s="7" t="s">
        <v>565</v>
      </c>
      <c r="J1048" s="4"/>
      <c r="K1048" s="4"/>
      <c r="L1048" s="4"/>
      <c r="M1048" s="9">
        <f t="shared" ref="M1048:S1049" si="599">M1049</f>
        <v>2145940.7800000003</v>
      </c>
      <c r="N1048" s="9">
        <f t="shared" si="599"/>
        <v>2145940.7800000003</v>
      </c>
      <c r="O1048" s="54">
        <f t="shared" si="599"/>
        <v>0</v>
      </c>
      <c r="P1048" s="9">
        <f t="shared" ref="P1048:R1049" si="600">P1049</f>
        <v>0</v>
      </c>
      <c r="Q1048" s="66">
        <f t="shared" si="599"/>
        <v>0</v>
      </c>
      <c r="R1048" s="9">
        <f t="shared" si="600"/>
        <v>2310301</v>
      </c>
      <c r="S1048" s="62">
        <f t="shared" si="599"/>
        <v>0</v>
      </c>
    </row>
    <row r="1049" spans="1:19" ht="89.25" outlineLevel="4">
      <c r="A1049" s="3" t="s">
        <v>8</v>
      </c>
      <c r="B1049" s="4" t="s">
        <v>369</v>
      </c>
      <c r="C1049" s="7" t="s">
        <v>469</v>
      </c>
      <c r="D1049" s="7" t="s">
        <v>474</v>
      </c>
      <c r="E1049" s="8" t="str">
        <f t="shared" si="570"/>
        <v>99 0 00 80030</v>
      </c>
      <c r="F1049" s="7" t="s">
        <v>484</v>
      </c>
      <c r="G1049" s="7" t="s">
        <v>485</v>
      </c>
      <c r="H1049" s="7" t="s">
        <v>468</v>
      </c>
      <c r="I1049" s="7" t="s">
        <v>565</v>
      </c>
      <c r="J1049" s="4" t="s">
        <v>9</v>
      </c>
      <c r="K1049" s="4"/>
      <c r="L1049" s="4"/>
      <c r="M1049" s="9">
        <f t="shared" si="599"/>
        <v>2145940.7800000003</v>
      </c>
      <c r="N1049" s="9">
        <f t="shared" si="599"/>
        <v>2145940.7800000003</v>
      </c>
      <c r="O1049" s="54">
        <f t="shared" si="599"/>
        <v>0</v>
      </c>
      <c r="P1049" s="9">
        <f t="shared" si="600"/>
        <v>0</v>
      </c>
      <c r="Q1049" s="66">
        <f t="shared" si="599"/>
        <v>0</v>
      </c>
      <c r="R1049" s="9">
        <f t="shared" si="600"/>
        <v>2310301</v>
      </c>
      <c r="S1049" s="62">
        <f t="shared" si="599"/>
        <v>0</v>
      </c>
    </row>
    <row r="1050" spans="1:19" ht="38.25" outlineLevel="5">
      <c r="A1050" s="3" t="s">
        <v>10</v>
      </c>
      <c r="B1050" s="4" t="s">
        <v>369</v>
      </c>
      <c r="C1050" s="7" t="s">
        <v>469</v>
      </c>
      <c r="D1050" s="7" t="s">
        <v>474</v>
      </c>
      <c r="E1050" s="8" t="str">
        <f t="shared" si="570"/>
        <v>99 0 00 80030</v>
      </c>
      <c r="F1050" s="7" t="s">
        <v>484</v>
      </c>
      <c r="G1050" s="7" t="s">
        <v>485</v>
      </c>
      <c r="H1050" s="7" t="s">
        <v>468</v>
      </c>
      <c r="I1050" s="7" t="s">
        <v>565</v>
      </c>
      <c r="J1050" s="4" t="s">
        <v>11</v>
      </c>
      <c r="K1050" s="4"/>
      <c r="L1050" s="4"/>
      <c r="M1050" s="9">
        <f>M1051+M1054+M1057</f>
        <v>2145940.7800000003</v>
      </c>
      <c r="N1050" s="9">
        <f>N1051+N1054+N1057</f>
        <v>2145940.7800000003</v>
      </c>
      <c r="O1050" s="54">
        <f>O1051+O1054+O1057</f>
        <v>0</v>
      </c>
      <c r="P1050" s="9">
        <f t="shared" ref="P1050:R1050" si="601">P1051+P1054+P1057</f>
        <v>0</v>
      </c>
      <c r="Q1050" s="66">
        <f>Q1051+Q1054+Q1057</f>
        <v>0</v>
      </c>
      <c r="R1050" s="9">
        <f t="shared" si="601"/>
        <v>2310301</v>
      </c>
      <c r="S1050" s="62">
        <f>S1051+S1054+S1057</f>
        <v>0</v>
      </c>
    </row>
    <row r="1051" spans="1:19" ht="38.25" outlineLevel="6">
      <c r="A1051" s="3" t="s">
        <v>12</v>
      </c>
      <c r="B1051" s="4" t="s">
        <v>369</v>
      </c>
      <c r="C1051" s="7" t="s">
        <v>469</v>
      </c>
      <c r="D1051" s="7" t="s">
        <v>474</v>
      </c>
      <c r="E1051" s="8" t="str">
        <f t="shared" si="570"/>
        <v>99 0 00 80030</v>
      </c>
      <c r="F1051" s="7" t="s">
        <v>484</v>
      </c>
      <c r="G1051" s="7" t="s">
        <v>485</v>
      </c>
      <c r="H1051" s="7" t="s">
        <v>468</v>
      </c>
      <c r="I1051" s="7" t="s">
        <v>565</v>
      </c>
      <c r="J1051" s="4" t="s">
        <v>13</v>
      </c>
      <c r="K1051" s="4"/>
      <c r="L1051" s="4"/>
      <c r="M1051" s="9">
        <f t="shared" ref="M1051:S1052" si="602">M1052</f>
        <v>1545426</v>
      </c>
      <c r="N1051" s="9">
        <f t="shared" si="602"/>
        <v>1545426</v>
      </c>
      <c r="O1051" s="54">
        <f t="shared" si="602"/>
        <v>0</v>
      </c>
      <c r="P1051" s="9">
        <f t="shared" ref="P1051:R1052" si="603">P1052</f>
        <v>0</v>
      </c>
      <c r="Q1051" s="66">
        <f t="shared" si="602"/>
        <v>0</v>
      </c>
      <c r="R1051" s="9">
        <f t="shared" si="603"/>
        <v>1671663</v>
      </c>
      <c r="S1051" s="62">
        <f t="shared" si="602"/>
        <v>0</v>
      </c>
    </row>
    <row r="1052" spans="1:19" outlineLevel="7">
      <c r="A1052" s="3" t="s">
        <v>51</v>
      </c>
      <c r="B1052" s="4" t="s">
        <v>369</v>
      </c>
      <c r="C1052" s="7" t="s">
        <v>469</v>
      </c>
      <c r="D1052" s="7" t="s">
        <v>474</v>
      </c>
      <c r="E1052" s="8" t="str">
        <f t="shared" si="570"/>
        <v>99 0 00 80030</v>
      </c>
      <c r="F1052" s="7" t="s">
        <v>484</v>
      </c>
      <c r="G1052" s="7" t="s">
        <v>485</v>
      </c>
      <c r="H1052" s="7" t="s">
        <v>468</v>
      </c>
      <c r="I1052" s="7" t="s">
        <v>565</v>
      </c>
      <c r="J1052" s="4" t="s">
        <v>13</v>
      </c>
      <c r="K1052" s="4" t="s">
        <v>52</v>
      </c>
      <c r="L1052" s="4"/>
      <c r="M1052" s="9">
        <f t="shared" si="602"/>
        <v>1545426</v>
      </c>
      <c r="N1052" s="9">
        <f t="shared" si="602"/>
        <v>1545426</v>
      </c>
      <c r="O1052" s="54">
        <f t="shared" si="602"/>
        <v>0</v>
      </c>
      <c r="P1052" s="9">
        <f t="shared" si="603"/>
        <v>0</v>
      </c>
      <c r="Q1052" s="66">
        <f t="shared" si="602"/>
        <v>0</v>
      </c>
      <c r="R1052" s="9">
        <f t="shared" si="603"/>
        <v>1671663</v>
      </c>
      <c r="S1052" s="62">
        <f t="shared" si="602"/>
        <v>0</v>
      </c>
    </row>
    <row r="1053" spans="1:19" outlineLevel="7">
      <c r="A1053" s="3" t="s">
        <v>16</v>
      </c>
      <c r="B1053" s="4" t="s">
        <v>369</v>
      </c>
      <c r="C1053" s="7" t="s">
        <v>469</v>
      </c>
      <c r="D1053" s="7" t="s">
        <v>474</v>
      </c>
      <c r="E1053" s="8" t="str">
        <f t="shared" si="570"/>
        <v>99 0 00 80030</v>
      </c>
      <c r="F1053" s="7" t="s">
        <v>484</v>
      </c>
      <c r="G1053" s="7" t="s">
        <v>485</v>
      </c>
      <c r="H1053" s="7" t="s">
        <v>468</v>
      </c>
      <c r="I1053" s="7" t="s">
        <v>565</v>
      </c>
      <c r="J1053" s="4" t="s">
        <v>13</v>
      </c>
      <c r="K1053" s="4" t="s">
        <v>52</v>
      </c>
      <c r="L1053" s="4" t="s">
        <v>53</v>
      </c>
      <c r="M1053" s="21">
        <v>1545426</v>
      </c>
      <c r="N1053" s="21">
        <v>1545426</v>
      </c>
      <c r="O1053" s="55">
        <v>0</v>
      </c>
      <c r="P1053" s="21">
        <v>0</v>
      </c>
      <c r="Q1053" s="67">
        <v>0</v>
      </c>
      <c r="R1053" s="21">
        <v>1671663</v>
      </c>
      <c r="S1053" s="63">
        <v>0</v>
      </c>
    </row>
    <row r="1054" spans="1:19" ht="51" outlineLevel="6">
      <c r="A1054" s="3" t="s">
        <v>18</v>
      </c>
      <c r="B1054" s="4" t="s">
        <v>369</v>
      </c>
      <c r="C1054" s="7" t="s">
        <v>469</v>
      </c>
      <c r="D1054" s="7" t="s">
        <v>474</v>
      </c>
      <c r="E1054" s="8" t="str">
        <f t="shared" si="570"/>
        <v>99 0 00 80030</v>
      </c>
      <c r="F1054" s="7" t="s">
        <v>484</v>
      </c>
      <c r="G1054" s="7" t="s">
        <v>485</v>
      </c>
      <c r="H1054" s="7" t="s">
        <v>468</v>
      </c>
      <c r="I1054" s="7" t="s">
        <v>565</v>
      </c>
      <c r="J1054" s="4" t="s">
        <v>19</v>
      </c>
      <c r="K1054" s="4"/>
      <c r="L1054" s="4"/>
      <c r="M1054" s="9">
        <f t="shared" ref="M1054:S1055" si="604">M1055</f>
        <v>102762</v>
      </c>
      <c r="N1054" s="9">
        <f t="shared" si="604"/>
        <v>102762</v>
      </c>
      <c r="O1054" s="54">
        <f t="shared" si="604"/>
        <v>0</v>
      </c>
      <c r="P1054" s="9">
        <f t="shared" ref="P1054:R1055" si="605">P1055</f>
        <v>0</v>
      </c>
      <c r="Q1054" s="66">
        <f t="shared" si="604"/>
        <v>0</v>
      </c>
      <c r="R1054" s="9">
        <f t="shared" si="605"/>
        <v>102762</v>
      </c>
      <c r="S1054" s="62">
        <f t="shared" si="604"/>
        <v>0</v>
      </c>
    </row>
    <row r="1055" spans="1:19" ht="38.25" outlineLevel="7">
      <c r="A1055" s="3" t="s">
        <v>54</v>
      </c>
      <c r="B1055" s="4" t="s">
        <v>369</v>
      </c>
      <c r="C1055" s="7" t="s">
        <v>469</v>
      </c>
      <c r="D1055" s="7" t="s">
        <v>474</v>
      </c>
      <c r="E1055" s="8" t="str">
        <f t="shared" si="570"/>
        <v>99 0 00 80030</v>
      </c>
      <c r="F1055" s="7" t="s">
        <v>484</v>
      </c>
      <c r="G1055" s="7" t="s">
        <v>485</v>
      </c>
      <c r="H1055" s="7" t="s">
        <v>468</v>
      </c>
      <c r="I1055" s="7" t="s">
        <v>565</v>
      </c>
      <c r="J1055" s="4" t="s">
        <v>19</v>
      </c>
      <c r="K1055" s="4" t="s">
        <v>55</v>
      </c>
      <c r="L1055" s="4"/>
      <c r="M1055" s="9">
        <f t="shared" si="604"/>
        <v>102762</v>
      </c>
      <c r="N1055" s="9">
        <f t="shared" si="604"/>
        <v>102762</v>
      </c>
      <c r="O1055" s="54">
        <f t="shared" si="604"/>
        <v>0</v>
      </c>
      <c r="P1055" s="9">
        <f t="shared" si="605"/>
        <v>0</v>
      </c>
      <c r="Q1055" s="66">
        <f t="shared" si="604"/>
        <v>0</v>
      </c>
      <c r="R1055" s="9">
        <f t="shared" si="605"/>
        <v>102762</v>
      </c>
      <c r="S1055" s="62">
        <f t="shared" si="604"/>
        <v>0</v>
      </c>
    </row>
    <row r="1056" spans="1:19" ht="38.25" outlineLevel="7">
      <c r="A1056" s="3" t="s">
        <v>20</v>
      </c>
      <c r="B1056" s="4" t="s">
        <v>369</v>
      </c>
      <c r="C1056" s="7" t="s">
        <v>469</v>
      </c>
      <c r="D1056" s="7" t="s">
        <v>474</v>
      </c>
      <c r="E1056" s="8" t="str">
        <f t="shared" si="570"/>
        <v>99 0 00 80030</v>
      </c>
      <c r="F1056" s="7" t="s">
        <v>484</v>
      </c>
      <c r="G1056" s="7" t="s">
        <v>485</v>
      </c>
      <c r="H1056" s="7" t="s">
        <v>468</v>
      </c>
      <c r="I1056" s="7" t="s">
        <v>565</v>
      </c>
      <c r="J1056" s="4" t="s">
        <v>19</v>
      </c>
      <c r="K1056" s="4" t="s">
        <v>55</v>
      </c>
      <c r="L1056" s="4" t="s">
        <v>56</v>
      </c>
      <c r="M1056" s="21">
        <v>102762</v>
      </c>
      <c r="N1056" s="21">
        <v>102762</v>
      </c>
      <c r="O1056" s="55">
        <v>0</v>
      </c>
      <c r="P1056" s="21">
        <v>0</v>
      </c>
      <c r="Q1056" s="67">
        <v>0</v>
      </c>
      <c r="R1056" s="21">
        <v>102762</v>
      </c>
      <c r="S1056" s="63">
        <v>0</v>
      </c>
    </row>
    <row r="1057" spans="1:19" ht="63.75" outlineLevel="6">
      <c r="A1057" s="3" t="s">
        <v>22</v>
      </c>
      <c r="B1057" s="4" t="s">
        <v>369</v>
      </c>
      <c r="C1057" s="7" t="s">
        <v>469</v>
      </c>
      <c r="D1057" s="7" t="s">
        <v>474</v>
      </c>
      <c r="E1057" s="8" t="str">
        <f t="shared" si="570"/>
        <v>99 0 00 80030</v>
      </c>
      <c r="F1057" s="7" t="s">
        <v>484</v>
      </c>
      <c r="G1057" s="7" t="s">
        <v>485</v>
      </c>
      <c r="H1057" s="7" t="s">
        <v>468</v>
      </c>
      <c r="I1057" s="7" t="s">
        <v>565</v>
      </c>
      <c r="J1057" s="4" t="s">
        <v>23</v>
      </c>
      <c r="K1057" s="4"/>
      <c r="L1057" s="4"/>
      <c r="M1057" s="9">
        <f t="shared" ref="M1057:S1058" si="606">M1058</f>
        <v>497752.78</v>
      </c>
      <c r="N1057" s="9">
        <f t="shared" si="606"/>
        <v>497752.78</v>
      </c>
      <c r="O1057" s="54">
        <f t="shared" si="606"/>
        <v>0</v>
      </c>
      <c r="P1057" s="9">
        <f t="shared" ref="P1057:R1058" si="607">P1058</f>
        <v>0</v>
      </c>
      <c r="Q1057" s="66">
        <f t="shared" si="606"/>
        <v>0</v>
      </c>
      <c r="R1057" s="9">
        <f t="shared" si="607"/>
        <v>535876</v>
      </c>
      <c r="S1057" s="62">
        <f t="shared" si="606"/>
        <v>0</v>
      </c>
    </row>
    <row r="1058" spans="1:19" ht="25.5" outlineLevel="7">
      <c r="A1058" s="3" t="s">
        <v>57</v>
      </c>
      <c r="B1058" s="4" t="s">
        <v>369</v>
      </c>
      <c r="C1058" s="7" t="s">
        <v>469</v>
      </c>
      <c r="D1058" s="7" t="s">
        <v>474</v>
      </c>
      <c r="E1058" s="8" t="str">
        <f t="shared" si="570"/>
        <v>99 0 00 80030</v>
      </c>
      <c r="F1058" s="7" t="s">
        <v>484</v>
      </c>
      <c r="G1058" s="7" t="s">
        <v>485</v>
      </c>
      <c r="H1058" s="7" t="s">
        <v>468</v>
      </c>
      <c r="I1058" s="7" t="s">
        <v>565</v>
      </c>
      <c r="J1058" s="4" t="s">
        <v>23</v>
      </c>
      <c r="K1058" s="4" t="s">
        <v>58</v>
      </c>
      <c r="L1058" s="4"/>
      <c r="M1058" s="9">
        <f t="shared" si="606"/>
        <v>497752.78</v>
      </c>
      <c r="N1058" s="9">
        <f t="shared" si="606"/>
        <v>497752.78</v>
      </c>
      <c r="O1058" s="54">
        <f t="shared" si="606"/>
        <v>0</v>
      </c>
      <c r="P1058" s="9">
        <f t="shared" si="607"/>
        <v>0</v>
      </c>
      <c r="Q1058" s="66">
        <f t="shared" si="606"/>
        <v>0</v>
      </c>
      <c r="R1058" s="9">
        <f t="shared" si="607"/>
        <v>535876</v>
      </c>
      <c r="S1058" s="62">
        <f t="shared" si="606"/>
        <v>0</v>
      </c>
    </row>
    <row r="1059" spans="1:19" ht="25.5" outlineLevel="7">
      <c r="A1059" s="3" t="s">
        <v>24</v>
      </c>
      <c r="B1059" s="4" t="s">
        <v>369</v>
      </c>
      <c r="C1059" s="7" t="s">
        <v>469</v>
      </c>
      <c r="D1059" s="7" t="s">
        <v>474</v>
      </c>
      <c r="E1059" s="8" t="str">
        <f t="shared" si="570"/>
        <v>99 0 00 80030</v>
      </c>
      <c r="F1059" s="7" t="s">
        <v>484</v>
      </c>
      <c r="G1059" s="7" t="s">
        <v>485</v>
      </c>
      <c r="H1059" s="7" t="s">
        <v>468</v>
      </c>
      <c r="I1059" s="7" t="s">
        <v>565</v>
      </c>
      <c r="J1059" s="4" t="s">
        <v>23</v>
      </c>
      <c r="K1059" s="4" t="s">
        <v>58</v>
      </c>
      <c r="L1059" s="4" t="s">
        <v>59</v>
      </c>
      <c r="M1059" s="21">
        <v>497752.78</v>
      </c>
      <c r="N1059" s="21">
        <v>497752.78</v>
      </c>
      <c r="O1059" s="55">
        <v>0</v>
      </c>
      <c r="P1059" s="21">
        <v>0</v>
      </c>
      <c r="Q1059" s="67">
        <v>0</v>
      </c>
      <c r="R1059" s="21">
        <v>535876</v>
      </c>
      <c r="S1059" s="63">
        <v>0</v>
      </c>
    </row>
    <row r="1060" spans="1:19" ht="38.25" outlineLevel="3">
      <c r="A1060" s="3" t="s">
        <v>60</v>
      </c>
      <c r="B1060" s="4" t="s">
        <v>369</v>
      </c>
      <c r="C1060" s="7" t="s">
        <v>469</v>
      </c>
      <c r="D1060" s="7" t="s">
        <v>474</v>
      </c>
      <c r="E1060" s="8" t="str">
        <f t="shared" si="570"/>
        <v>99 0 00 80040</v>
      </c>
      <c r="F1060" s="7" t="s">
        <v>484</v>
      </c>
      <c r="G1060" s="7" t="s">
        <v>485</v>
      </c>
      <c r="H1060" s="7" t="s">
        <v>468</v>
      </c>
      <c r="I1060" s="7" t="s">
        <v>496</v>
      </c>
      <c r="J1060" s="4"/>
      <c r="K1060" s="4"/>
      <c r="L1060" s="4"/>
      <c r="M1060" s="9">
        <f>M1061+M1072</f>
        <v>2624603.69</v>
      </c>
      <c r="N1060" s="9">
        <f>N1061+N1072</f>
        <v>2624603.69</v>
      </c>
      <c r="O1060" s="54">
        <f>O1061+O1072</f>
        <v>0</v>
      </c>
      <c r="P1060" s="9">
        <f t="shared" ref="P1060:R1060" si="608">P1061+P1072</f>
        <v>508085.97</v>
      </c>
      <c r="Q1060" s="66">
        <f>Q1061+Q1072</f>
        <v>0</v>
      </c>
      <c r="R1060" s="9">
        <f t="shared" si="608"/>
        <v>2689329.58</v>
      </c>
      <c r="S1060" s="62">
        <f>S1061+S1072</f>
        <v>0</v>
      </c>
    </row>
    <row r="1061" spans="1:19" ht="89.25" outlineLevel="4">
      <c r="A1061" s="3" t="s">
        <v>8</v>
      </c>
      <c r="B1061" s="4" t="s">
        <v>369</v>
      </c>
      <c r="C1061" s="7" t="s">
        <v>469</v>
      </c>
      <c r="D1061" s="7" t="s">
        <v>474</v>
      </c>
      <c r="E1061" s="8" t="str">
        <f t="shared" si="570"/>
        <v>99 0 00 80040</v>
      </c>
      <c r="F1061" s="7" t="s">
        <v>484</v>
      </c>
      <c r="G1061" s="7" t="s">
        <v>485</v>
      </c>
      <c r="H1061" s="7" t="s">
        <v>468</v>
      </c>
      <c r="I1061" s="7" t="s">
        <v>496</v>
      </c>
      <c r="J1061" s="4" t="s">
        <v>9</v>
      </c>
      <c r="K1061" s="4"/>
      <c r="L1061" s="4"/>
      <c r="M1061" s="9">
        <f>M1062</f>
        <v>2110991.19</v>
      </c>
      <c r="N1061" s="9">
        <f>N1062</f>
        <v>2110991.19</v>
      </c>
      <c r="O1061" s="54">
        <f>O1062</f>
        <v>0</v>
      </c>
      <c r="P1061" s="9">
        <f t="shared" ref="P1061:R1061" si="609">P1062</f>
        <v>93420</v>
      </c>
      <c r="Q1061" s="66">
        <f>Q1062</f>
        <v>0</v>
      </c>
      <c r="R1061" s="9">
        <f t="shared" si="609"/>
        <v>2273568</v>
      </c>
      <c r="S1061" s="62">
        <f>S1062</f>
        <v>0</v>
      </c>
    </row>
    <row r="1062" spans="1:19" ht="38.25" outlineLevel="5">
      <c r="A1062" s="3" t="s">
        <v>10</v>
      </c>
      <c r="B1062" s="4" t="s">
        <v>369</v>
      </c>
      <c r="C1062" s="7" t="s">
        <v>469</v>
      </c>
      <c r="D1062" s="7" t="s">
        <v>474</v>
      </c>
      <c r="E1062" s="8" t="str">
        <f t="shared" si="570"/>
        <v>99 0 00 80040</v>
      </c>
      <c r="F1062" s="7" t="s">
        <v>484</v>
      </c>
      <c r="G1062" s="7" t="s">
        <v>485</v>
      </c>
      <c r="H1062" s="7" t="s">
        <v>468</v>
      </c>
      <c r="I1062" s="7" t="s">
        <v>496</v>
      </c>
      <c r="J1062" s="4" t="s">
        <v>11</v>
      </c>
      <c r="K1062" s="4"/>
      <c r="L1062" s="4"/>
      <c r="M1062" s="9">
        <f>M1063+M1066+M1069</f>
        <v>2110991.19</v>
      </c>
      <c r="N1062" s="9">
        <f>N1063+N1066+N1069</f>
        <v>2110991.19</v>
      </c>
      <c r="O1062" s="54">
        <f>O1063+O1066+O1069</f>
        <v>0</v>
      </c>
      <c r="P1062" s="9">
        <f t="shared" ref="P1062:R1062" si="610">P1063+P1066+P1069</f>
        <v>93420</v>
      </c>
      <c r="Q1062" s="66">
        <f>Q1063+Q1066+Q1069</f>
        <v>0</v>
      </c>
      <c r="R1062" s="9">
        <f t="shared" si="610"/>
        <v>2273568</v>
      </c>
      <c r="S1062" s="62">
        <f>S1063+S1066+S1069</f>
        <v>0</v>
      </c>
    </row>
    <row r="1063" spans="1:19" ht="38.25" outlineLevel="6">
      <c r="A1063" s="3" t="s">
        <v>12</v>
      </c>
      <c r="B1063" s="4" t="s">
        <v>369</v>
      </c>
      <c r="C1063" s="7" t="s">
        <v>469</v>
      </c>
      <c r="D1063" s="7" t="s">
        <v>474</v>
      </c>
      <c r="E1063" s="8" t="str">
        <f t="shared" ref="E1063:E1126" si="611">CONCATENATE(F1063," ",G1063," ",H1063," ",I1063)</f>
        <v>99 0 00 80040</v>
      </c>
      <c r="F1063" s="7" t="s">
        <v>484</v>
      </c>
      <c r="G1063" s="7" t="s">
        <v>485</v>
      </c>
      <c r="H1063" s="7" t="s">
        <v>468</v>
      </c>
      <c r="I1063" s="7" t="s">
        <v>496</v>
      </c>
      <c r="J1063" s="4" t="s">
        <v>13</v>
      </c>
      <c r="K1063" s="4"/>
      <c r="L1063" s="4"/>
      <c r="M1063" s="9">
        <f t="shared" ref="M1063:S1064" si="612">M1064</f>
        <v>1527925</v>
      </c>
      <c r="N1063" s="9">
        <f t="shared" si="612"/>
        <v>1527925</v>
      </c>
      <c r="O1063" s="54">
        <f t="shared" si="612"/>
        <v>0</v>
      </c>
      <c r="P1063" s="9">
        <f t="shared" ref="P1063:R1064" si="613">P1064</f>
        <v>0</v>
      </c>
      <c r="Q1063" s="66">
        <f t="shared" si="612"/>
        <v>0</v>
      </c>
      <c r="R1063" s="9">
        <f t="shared" si="613"/>
        <v>1652792</v>
      </c>
      <c r="S1063" s="62">
        <f t="shared" si="612"/>
        <v>0</v>
      </c>
    </row>
    <row r="1064" spans="1:19" outlineLevel="7">
      <c r="A1064" s="3" t="s">
        <v>51</v>
      </c>
      <c r="B1064" s="4" t="s">
        <v>369</v>
      </c>
      <c r="C1064" s="7" t="s">
        <v>469</v>
      </c>
      <c r="D1064" s="7" t="s">
        <v>474</v>
      </c>
      <c r="E1064" s="8" t="str">
        <f t="shared" si="611"/>
        <v>99 0 00 80040</v>
      </c>
      <c r="F1064" s="7" t="s">
        <v>484</v>
      </c>
      <c r="G1064" s="7" t="s">
        <v>485</v>
      </c>
      <c r="H1064" s="7" t="s">
        <v>468</v>
      </c>
      <c r="I1064" s="7" t="s">
        <v>496</v>
      </c>
      <c r="J1064" s="4" t="s">
        <v>13</v>
      </c>
      <c r="K1064" s="4" t="s">
        <v>52</v>
      </c>
      <c r="L1064" s="4"/>
      <c r="M1064" s="9">
        <f t="shared" si="612"/>
        <v>1527925</v>
      </c>
      <c r="N1064" s="9">
        <f t="shared" si="612"/>
        <v>1527925</v>
      </c>
      <c r="O1064" s="54">
        <f t="shared" si="612"/>
        <v>0</v>
      </c>
      <c r="P1064" s="9">
        <f t="shared" si="613"/>
        <v>0</v>
      </c>
      <c r="Q1064" s="66">
        <f t="shared" si="612"/>
        <v>0</v>
      </c>
      <c r="R1064" s="9">
        <f t="shared" si="613"/>
        <v>1652792</v>
      </c>
      <c r="S1064" s="62">
        <f t="shared" si="612"/>
        <v>0</v>
      </c>
    </row>
    <row r="1065" spans="1:19" outlineLevel="7">
      <c r="A1065" s="3" t="s">
        <v>16</v>
      </c>
      <c r="B1065" s="4" t="s">
        <v>369</v>
      </c>
      <c r="C1065" s="7" t="s">
        <v>469</v>
      </c>
      <c r="D1065" s="7" t="s">
        <v>474</v>
      </c>
      <c r="E1065" s="8" t="str">
        <f t="shared" si="611"/>
        <v>99 0 00 80040</v>
      </c>
      <c r="F1065" s="7" t="s">
        <v>484</v>
      </c>
      <c r="G1065" s="7" t="s">
        <v>485</v>
      </c>
      <c r="H1065" s="7" t="s">
        <v>468</v>
      </c>
      <c r="I1065" s="7" t="s">
        <v>496</v>
      </c>
      <c r="J1065" s="4" t="s">
        <v>13</v>
      </c>
      <c r="K1065" s="4" t="s">
        <v>52</v>
      </c>
      <c r="L1065" s="4" t="s">
        <v>53</v>
      </c>
      <c r="M1065" s="21">
        <v>1527925</v>
      </c>
      <c r="N1065" s="21">
        <v>1527925</v>
      </c>
      <c r="O1065" s="55">
        <v>0</v>
      </c>
      <c r="P1065" s="21">
        <v>0</v>
      </c>
      <c r="Q1065" s="67">
        <v>0</v>
      </c>
      <c r="R1065" s="21">
        <v>1652792</v>
      </c>
      <c r="S1065" s="63">
        <v>0</v>
      </c>
    </row>
    <row r="1066" spans="1:19" ht="51" outlineLevel="6">
      <c r="A1066" s="3" t="s">
        <v>18</v>
      </c>
      <c r="B1066" s="4" t="s">
        <v>369</v>
      </c>
      <c r="C1066" s="7" t="s">
        <v>469</v>
      </c>
      <c r="D1066" s="7" t="s">
        <v>474</v>
      </c>
      <c r="E1066" s="8" t="str">
        <f t="shared" si="611"/>
        <v>99 0 00 80040</v>
      </c>
      <c r="F1066" s="7" t="s">
        <v>484</v>
      </c>
      <c r="G1066" s="7" t="s">
        <v>485</v>
      </c>
      <c r="H1066" s="7" t="s">
        <v>468</v>
      </c>
      <c r="I1066" s="7" t="s">
        <v>496</v>
      </c>
      <c r="J1066" s="4" t="s">
        <v>19</v>
      </c>
      <c r="K1066" s="4"/>
      <c r="L1066" s="4"/>
      <c r="M1066" s="9">
        <f t="shared" ref="M1066:S1067" si="614">M1067</f>
        <v>93420</v>
      </c>
      <c r="N1066" s="9">
        <f t="shared" si="614"/>
        <v>93420</v>
      </c>
      <c r="O1066" s="54">
        <f t="shared" si="614"/>
        <v>0</v>
      </c>
      <c r="P1066" s="9">
        <f t="shared" ref="P1066:R1067" si="615">P1067</f>
        <v>93420</v>
      </c>
      <c r="Q1066" s="66">
        <f t="shared" si="614"/>
        <v>0</v>
      </c>
      <c r="R1066" s="9">
        <f t="shared" si="615"/>
        <v>93420</v>
      </c>
      <c r="S1066" s="62">
        <f t="shared" si="614"/>
        <v>0</v>
      </c>
    </row>
    <row r="1067" spans="1:19" ht="38.25" outlineLevel="7">
      <c r="A1067" s="3" t="s">
        <v>54</v>
      </c>
      <c r="B1067" s="4" t="s">
        <v>369</v>
      </c>
      <c r="C1067" s="7" t="s">
        <v>469</v>
      </c>
      <c r="D1067" s="7" t="s">
        <v>474</v>
      </c>
      <c r="E1067" s="8" t="str">
        <f t="shared" si="611"/>
        <v>99 0 00 80040</v>
      </c>
      <c r="F1067" s="7" t="s">
        <v>484</v>
      </c>
      <c r="G1067" s="7" t="s">
        <v>485</v>
      </c>
      <c r="H1067" s="7" t="s">
        <v>468</v>
      </c>
      <c r="I1067" s="7" t="s">
        <v>496</v>
      </c>
      <c r="J1067" s="4" t="s">
        <v>19</v>
      </c>
      <c r="K1067" s="4" t="s">
        <v>55</v>
      </c>
      <c r="L1067" s="4"/>
      <c r="M1067" s="9">
        <f t="shared" si="614"/>
        <v>93420</v>
      </c>
      <c r="N1067" s="9">
        <f t="shared" si="614"/>
        <v>93420</v>
      </c>
      <c r="O1067" s="54">
        <f t="shared" si="614"/>
        <v>0</v>
      </c>
      <c r="P1067" s="9">
        <f t="shared" si="615"/>
        <v>93420</v>
      </c>
      <c r="Q1067" s="66">
        <f t="shared" si="614"/>
        <v>0</v>
      </c>
      <c r="R1067" s="9">
        <f t="shared" si="615"/>
        <v>93420</v>
      </c>
      <c r="S1067" s="62">
        <f t="shared" si="614"/>
        <v>0</v>
      </c>
    </row>
    <row r="1068" spans="1:19" ht="38.25" outlineLevel="7">
      <c r="A1068" s="3" t="s">
        <v>20</v>
      </c>
      <c r="B1068" s="4" t="s">
        <v>369</v>
      </c>
      <c r="C1068" s="7" t="s">
        <v>469</v>
      </c>
      <c r="D1068" s="7" t="s">
        <v>474</v>
      </c>
      <c r="E1068" s="8" t="str">
        <f t="shared" si="611"/>
        <v>99 0 00 80040</v>
      </c>
      <c r="F1068" s="7" t="s">
        <v>484</v>
      </c>
      <c r="G1068" s="7" t="s">
        <v>485</v>
      </c>
      <c r="H1068" s="7" t="s">
        <v>468</v>
      </c>
      <c r="I1068" s="7" t="s">
        <v>496</v>
      </c>
      <c r="J1068" s="4" t="s">
        <v>19</v>
      </c>
      <c r="K1068" s="4" t="s">
        <v>55</v>
      </c>
      <c r="L1068" s="4" t="s">
        <v>56</v>
      </c>
      <c r="M1068" s="21">
        <v>93420</v>
      </c>
      <c r="N1068" s="21">
        <v>93420</v>
      </c>
      <c r="O1068" s="55">
        <v>0</v>
      </c>
      <c r="P1068" s="21">
        <v>93420</v>
      </c>
      <c r="Q1068" s="67">
        <v>0</v>
      </c>
      <c r="R1068" s="21">
        <v>93420</v>
      </c>
      <c r="S1068" s="63">
        <v>0</v>
      </c>
    </row>
    <row r="1069" spans="1:19" ht="63.75" outlineLevel="6">
      <c r="A1069" s="3" t="s">
        <v>22</v>
      </c>
      <c r="B1069" s="4" t="s">
        <v>369</v>
      </c>
      <c r="C1069" s="7" t="s">
        <v>469</v>
      </c>
      <c r="D1069" s="7" t="s">
        <v>474</v>
      </c>
      <c r="E1069" s="8" t="str">
        <f t="shared" si="611"/>
        <v>99 0 00 80040</v>
      </c>
      <c r="F1069" s="7" t="s">
        <v>484</v>
      </c>
      <c r="G1069" s="7" t="s">
        <v>485</v>
      </c>
      <c r="H1069" s="7" t="s">
        <v>468</v>
      </c>
      <c r="I1069" s="7" t="s">
        <v>496</v>
      </c>
      <c r="J1069" s="4" t="s">
        <v>23</v>
      </c>
      <c r="K1069" s="4"/>
      <c r="L1069" s="4"/>
      <c r="M1069" s="9">
        <f t="shared" ref="M1069:S1070" si="616">M1070</f>
        <v>489646.19</v>
      </c>
      <c r="N1069" s="9">
        <f t="shared" si="616"/>
        <v>489646.19</v>
      </c>
      <c r="O1069" s="54">
        <f t="shared" si="616"/>
        <v>0</v>
      </c>
      <c r="P1069" s="9">
        <f t="shared" ref="P1069:R1070" si="617">P1070</f>
        <v>0</v>
      </c>
      <c r="Q1069" s="66">
        <f t="shared" si="616"/>
        <v>0</v>
      </c>
      <c r="R1069" s="9">
        <f t="shared" si="617"/>
        <v>527356</v>
      </c>
      <c r="S1069" s="62">
        <f t="shared" si="616"/>
        <v>0</v>
      </c>
    </row>
    <row r="1070" spans="1:19" ht="25.5" outlineLevel="7">
      <c r="A1070" s="3" t="s">
        <v>57</v>
      </c>
      <c r="B1070" s="4" t="s">
        <v>369</v>
      </c>
      <c r="C1070" s="7" t="s">
        <v>469</v>
      </c>
      <c r="D1070" s="7" t="s">
        <v>474</v>
      </c>
      <c r="E1070" s="8" t="str">
        <f t="shared" si="611"/>
        <v>99 0 00 80040</v>
      </c>
      <c r="F1070" s="7" t="s">
        <v>484</v>
      </c>
      <c r="G1070" s="7" t="s">
        <v>485</v>
      </c>
      <c r="H1070" s="7" t="s">
        <v>468</v>
      </c>
      <c r="I1070" s="7" t="s">
        <v>496</v>
      </c>
      <c r="J1070" s="4" t="s">
        <v>23</v>
      </c>
      <c r="K1070" s="4" t="s">
        <v>58</v>
      </c>
      <c r="L1070" s="4"/>
      <c r="M1070" s="9">
        <f t="shared" si="616"/>
        <v>489646.19</v>
      </c>
      <c r="N1070" s="9">
        <f t="shared" si="616"/>
        <v>489646.19</v>
      </c>
      <c r="O1070" s="54">
        <f t="shared" si="616"/>
        <v>0</v>
      </c>
      <c r="P1070" s="9">
        <f t="shared" si="617"/>
        <v>0</v>
      </c>
      <c r="Q1070" s="66">
        <f t="shared" si="616"/>
        <v>0</v>
      </c>
      <c r="R1070" s="9">
        <f t="shared" si="617"/>
        <v>527356</v>
      </c>
      <c r="S1070" s="62">
        <f t="shared" si="616"/>
        <v>0</v>
      </c>
    </row>
    <row r="1071" spans="1:19" ht="25.5" outlineLevel="7">
      <c r="A1071" s="3" t="s">
        <v>24</v>
      </c>
      <c r="B1071" s="4" t="s">
        <v>369</v>
      </c>
      <c r="C1071" s="7" t="s">
        <v>469</v>
      </c>
      <c r="D1071" s="7" t="s">
        <v>474</v>
      </c>
      <c r="E1071" s="8" t="str">
        <f t="shared" si="611"/>
        <v>99 0 00 80040</v>
      </c>
      <c r="F1071" s="7" t="s">
        <v>484</v>
      </c>
      <c r="G1071" s="7" t="s">
        <v>485</v>
      </c>
      <c r="H1071" s="7" t="s">
        <v>468</v>
      </c>
      <c r="I1071" s="7" t="s">
        <v>496</v>
      </c>
      <c r="J1071" s="4" t="s">
        <v>23</v>
      </c>
      <c r="K1071" s="4" t="s">
        <v>58</v>
      </c>
      <c r="L1071" s="4" t="s">
        <v>59</v>
      </c>
      <c r="M1071" s="21">
        <v>489646.19</v>
      </c>
      <c r="N1071" s="21">
        <v>489646.19</v>
      </c>
      <c r="O1071" s="55">
        <v>0</v>
      </c>
      <c r="P1071" s="21">
        <v>0</v>
      </c>
      <c r="Q1071" s="67">
        <v>0</v>
      </c>
      <c r="R1071" s="21">
        <v>527356</v>
      </c>
      <c r="S1071" s="63">
        <v>0</v>
      </c>
    </row>
    <row r="1072" spans="1:19" ht="38.25" outlineLevel="4">
      <c r="A1072" s="3" t="s">
        <v>26</v>
      </c>
      <c r="B1072" s="4" t="s">
        <v>369</v>
      </c>
      <c r="C1072" s="7" t="s">
        <v>469</v>
      </c>
      <c r="D1072" s="7" t="s">
        <v>474</v>
      </c>
      <c r="E1072" s="8" t="str">
        <f t="shared" si="611"/>
        <v>99 0 00 80040</v>
      </c>
      <c r="F1072" s="7" t="s">
        <v>484</v>
      </c>
      <c r="G1072" s="7" t="s">
        <v>485</v>
      </c>
      <c r="H1072" s="7" t="s">
        <v>468</v>
      </c>
      <c r="I1072" s="7" t="s">
        <v>496</v>
      </c>
      <c r="J1072" s="4" t="s">
        <v>27</v>
      </c>
      <c r="K1072" s="4"/>
      <c r="L1072" s="4"/>
      <c r="M1072" s="9">
        <f t="shared" ref="M1072:S1073" si="618">M1073</f>
        <v>513612.5</v>
      </c>
      <c r="N1072" s="9">
        <f t="shared" si="618"/>
        <v>513612.5</v>
      </c>
      <c r="O1072" s="54">
        <f t="shared" si="618"/>
        <v>0</v>
      </c>
      <c r="P1072" s="9">
        <f t="shared" ref="P1072:R1073" si="619">P1073</f>
        <v>414665.97</v>
      </c>
      <c r="Q1072" s="66">
        <f t="shared" si="618"/>
        <v>0</v>
      </c>
      <c r="R1072" s="9">
        <f t="shared" si="619"/>
        <v>415761.57999999996</v>
      </c>
      <c r="S1072" s="62">
        <f t="shared" si="618"/>
        <v>0</v>
      </c>
    </row>
    <row r="1073" spans="1:19" ht="51" outlineLevel="5">
      <c r="A1073" s="3" t="s">
        <v>28</v>
      </c>
      <c r="B1073" s="4" t="s">
        <v>369</v>
      </c>
      <c r="C1073" s="7" t="s">
        <v>469</v>
      </c>
      <c r="D1073" s="7" t="s">
        <v>474</v>
      </c>
      <c r="E1073" s="8" t="str">
        <f t="shared" si="611"/>
        <v>99 0 00 80040</v>
      </c>
      <c r="F1073" s="7" t="s">
        <v>484</v>
      </c>
      <c r="G1073" s="7" t="s">
        <v>485</v>
      </c>
      <c r="H1073" s="7" t="s">
        <v>468</v>
      </c>
      <c r="I1073" s="7" t="s">
        <v>496</v>
      </c>
      <c r="J1073" s="4" t="s">
        <v>29</v>
      </c>
      <c r="K1073" s="4"/>
      <c r="L1073" s="4"/>
      <c r="M1073" s="9">
        <f t="shared" si="618"/>
        <v>513612.5</v>
      </c>
      <c r="N1073" s="9">
        <f t="shared" si="618"/>
        <v>513612.5</v>
      </c>
      <c r="O1073" s="54">
        <f t="shared" si="618"/>
        <v>0</v>
      </c>
      <c r="P1073" s="9">
        <f t="shared" si="619"/>
        <v>414665.97</v>
      </c>
      <c r="Q1073" s="66">
        <f t="shared" si="618"/>
        <v>0</v>
      </c>
      <c r="R1073" s="9">
        <f t="shared" si="619"/>
        <v>415761.57999999996</v>
      </c>
      <c r="S1073" s="62">
        <f t="shared" si="618"/>
        <v>0</v>
      </c>
    </row>
    <row r="1074" spans="1:19" ht="25.5" outlineLevel="6">
      <c r="A1074" s="3" t="s">
        <v>30</v>
      </c>
      <c r="B1074" s="4" t="s">
        <v>369</v>
      </c>
      <c r="C1074" s="7" t="s">
        <v>469</v>
      </c>
      <c r="D1074" s="7" t="s">
        <v>474</v>
      </c>
      <c r="E1074" s="8" t="str">
        <f t="shared" si="611"/>
        <v>99 0 00 80040</v>
      </c>
      <c r="F1074" s="7" t="s">
        <v>484</v>
      </c>
      <c r="G1074" s="7" t="s">
        <v>485</v>
      </c>
      <c r="H1074" s="7" t="s">
        <v>468</v>
      </c>
      <c r="I1074" s="7" t="s">
        <v>496</v>
      </c>
      <c r="J1074" s="4" t="s">
        <v>31</v>
      </c>
      <c r="K1074" s="4"/>
      <c r="L1074" s="4"/>
      <c r="M1074" s="9">
        <f>M1075+M1077+M1079+M1081+M1083</f>
        <v>513612.5</v>
      </c>
      <c r="N1074" s="9">
        <f>N1075+N1077+N1079+N1081+N1083</f>
        <v>513612.5</v>
      </c>
      <c r="O1074" s="54">
        <f>O1075+O1077+O1079+O1081+O1083</f>
        <v>0</v>
      </c>
      <c r="P1074" s="9">
        <f t="shared" ref="P1074:R1074" si="620">P1075+P1077+P1079+P1081+P1083</f>
        <v>414665.97</v>
      </c>
      <c r="Q1074" s="66">
        <f>Q1075+Q1077+Q1079+Q1081+Q1083</f>
        <v>0</v>
      </c>
      <c r="R1074" s="9">
        <f t="shared" si="620"/>
        <v>415761.57999999996</v>
      </c>
      <c r="S1074" s="62">
        <f>S1075+S1077+S1079+S1081+S1083</f>
        <v>0</v>
      </c>
    </row>
    <row r="1075" spans="1:19" outlineLevel="7">
      <c r="A1075" s="3" t="s">
        <v>61</v>
      </c>
      <c r="B1075" s="4" t="s">
        <v>369</v>
      </c>
      <c r="C1075" s="7" t="s">
        <v>469</v>
      </c>
      <c r="D1075" s="7" t="s">
        <v>474</v>
      </c>
      <c r="E1075" s="8" t="str">
        <f t="shared" si="611"/>
        <v>99 0 00 80040</v>
      </c>
      <c r="F1075" s="7" t="s">
        <v>484</v>
      </c>
      <c r="G1075" s="7" t="s">
        <v>485</v>
      </c>
      <c r="H1075" s="7" t="s">
        <v>468</v>
      </c>
      <c r="I1075" s="7" t="s">
        <v>496</v>
      </c>
      <c r="J1075" s="4" t="s">
        <v>31</v>
      </c>
      <c r="K1075" s="4" t="s">
        <v>62</v>
      </c>
      <c r="L1075" s="4"/>
      <c r="M1075" s="9">
        <f>M1076</f>
        <v>26336.69</v>
      </c>
      <c r="N1075" s="9">
        <f>N1076</f>
        <v>26336.69</v>
      </c>
      <c r="O1075" s="54">
        <f>O1076</f>
        <v>0</v>
      </c>
      <c r="P1075" s="9">
        <f t="shared" ref="P1075:R1075" si="621">P1076</f>
        <v>27390.16</v>
      </c>
      <c r="Q1075" s="66">
        <f>Q1076</f>
        <v>0</v>
      </c>
      <c r="R1075" s="9">
        <f t="shared" si="621"/>
        <v>28485.77</v>
      </c>
      <c r="S1075" s="62">
        <f>S1076</f>
        <v>0</v>
      </c>
    </row>
    <row r="1076" spans="1:19" outlineLevel="7">
      <c r="A1076" s="3" t="s">
        <v>32</v>
      </c>
      <c r="B1076" s="4" t="s">
        <v>369</v>
      </c>
      <c r="C1076" s="7" t="s">
        <v>469</v>
      </c>
      <c r="D1076" s="7" t="s">
        <v>474</v>
      </c>
      <c r="E1076" s="8" t="str">
        <f t="shared" si="611"/>
        <v>99 0 00 80040</v>
      </c>
      <c r="F1076" s="7" t="s">
        <v>484</v>
      </c>
      <c r="G1076" s="7" t="s">
        <v>485</v>
      </c>
      <c r="H1076" s="7" t="s">
        <v>468</v>
      </c>
      <c r="I1076" s="7" t="s">
        <v>496</v>
      </c>
      <c r="J1076" s="4" t="s">
        <v>31</v>
      </c>
      <c r="K1076" s="4" t="s">
        <v>62</v>
      </c>
      <c r="L1076" s="4" t="s">
        <v>63</v>
      </c>
      <c r="M1076" s="21">
        <v>26336.69</v>
      </c>
      <c r="N1076" s="21">
        <v>26336.69</v>
      </c>
      <c r="O1076" s="55">
        <v>0</v>
      </c>
      <c r="P1076" s="21">
        <v>27390.16</v>
      </c>
      <c r="Q1076" s="67">
        <v>0</v>
      </c>
      <c r="R1076" s="21">
        <v>28485.77</v>
      </c>
      <c r="S1076" s="63">
        <v>0</v>
      </c>
    </row>
    <row r="1077" spans="1:19" outlineLevel="7">
      <c r="A1077" s="3" t="s">
        <v>68</v>
      </c>
      <c r="B1077" s="4" t="s">
        <v>369</v>
      </c>
      <c r="C1077" s="7" t="s">
        <v>469</v>
      </c>
      <c r="D1077" s="7" t="s">
        <v>474</v>
      </c>
      <c r="E1077" s="8" t="str">
        <f t="shared" si="611"/>
        <v>99 0 00 80040</v>
      </c>
      <c r="F1077" s="7" t="s">
        <v>484</v>
      </c>
      <c r="G1077" s="7" t="s">
        <v>485</v>
      </c>
      <c r="H1077" s="7" t="s">
        <v>468</v>
      </c>
      <c r="I1077" s="7" t="s">
        <v>496</v>
      </c>
      <c r="J1077" s="4" t="s">
        <v>31</v>
      </c>
      <c r="K1077" s="4" t="s">
        <v>69</v>
      </c>
      <c r="L1077" s="4"/>
      <c r="M1077" s="9">
        <f>M1078</f>
        <v>218905.72</v>
      </c>
      <c r="N1077" s="9">
        <f>N1078</f>
        <v>218905.72</v>
      </c>
      <c r="O1077" s="54">
        <f>O1078</f>
        <v>0</v>
      </c>
      <c r="P1077" s="9">
        <f t="shared" ref="P1077:R1077" si="622">P1078</f>
        <v>218905.72</v>
      </c>
      <c r="Q1077" s="66">
        <f>Q1078</f>
        <v>0</v>
      </c>
      <c r="R1077" s="9">
        <f t="shared" si="622"/>
        <v>218905.72</v>
      </c>
      <c r="S1077" s="62">
        <f>S1078</f>
        <v>0</v>
      </c>
    </row>
    <row r="1078" spans="1:19" outlineLevel="7">
      <c r="A1078" s="3" t="s">
        <v>48</v>
      </c>
      <c r="B1078" s="4" t="s">
        <v>369</v>
      </c>
      <c r="C1078" s="7" t="s">
        <v>469</v>
      </c>
      <c r="D1078" s="7" t="s">
        <v>474</v>
      </c>
      <c r="E1078" s="8" t="str">
        <f t="shared" si="611"/>
        <v>99 0 00 80040</v>
      </c>
      <c r="F1078" s="7" t="s">
        <v>484</v>
      </c>
      <c r="G1078" s="7" t="s">
        <v>485</v>
      </c>
      <c r="H1078" s="7" t="s">
        <v>468</v>
      </c>
      <c r="I1078" s="7" t="s">
        <v>496</v>
      </c>
      <c r="J1078" s="4" t="s">
        <v>31</v>
      </c>
      <c r="K1078" s="4" t="s">
        <v>69</v>
      </c>
      <c r="L1078" s="4" t="s">
        <v>70</v>
      </c>
      <c r="M1078" s="21">
        <v>218905.72</v>
      </c>
      <c r="N1078" s="21">
        <v>218905.72</v>
      </c>
      <c r="O1078" s="55">
        <v>0</v>
      </c>
      <c r="P1078" s="21">
        <v>218905.72</v>
      </c>
      <c r="Q1078" s="67">
        <v>0</v>
      </c>
      <c r="R1078" s="21">
        <v>218905.72</v>
      </c>
      <c r="S1078" s="63">
        <v>0</v>
      </c>
    </row>
    <row r="1079" spans="1:19" ht="25.5" outlineLevel="7">
      <c r="A1079" s="3" t="s">
        <v>71</v>
      </c>
      <c r="B1079" s="4" t="s">
        <v>369</v>
      </c>
      <c r="C1079" s="7" t="s">
        <v>469</v>
      </c>
      <c r="D1079" s="7" t="s">
        <v>474</v>
      </c>
      <c r="E1079" s="8" t="str">
        <f t="shared" si="611"/>
        <v>99 0 00 80040</v>
      </c>
      <c r="F1079" s="7" t="s">
        <v>484</v>
      </c>
      <c r="G1079" s="7" t="s">
        <v>485</v>
      </c>
      <c r="H1079" s="7" t="s">
        <v>468</v>
      </c>
      <c r="I1079" s="7" t="s">
        <v>496</v>
      </c>
      <c r="J1079" s="4" t="s">
        <v>31</v>
      </c>
      <c r="K1079" s="4" t="s">
        <v>72</v>
      </c>
      <c r="L1079" s="4"/>
      <c r="M1079" s="9">
        <f>M1080</f>
        <v>100000</v>
      </c>
      <c r="N1079" s="9">
        <f>N1080</f>
        <v>100000</v>
      </c>
      <c r="O1079" s="54">
        <f>O1080</f>
        <v>0</v>
      </c>
      <c r="P1079" s="9">
        <f t="shared" ref="P1079:R1079" si="623">P1080</f>
        <v>0</v>
      </c>
      <c r="Q1079" s="66">
        <f>Q1080</f>
        <v>0</v>
      </c>
      <c r="R1079" s="9">
        <f t="shared" si="623"/>
        <v>0</v>
      </c>
      <c r="S1079" s="62">
        <f>S1080</f>
        <v>0</v>
      </c>
    </row>
    <row r="1080" spans="1:19" ht="25.5" outlineLevel="7">
      <c r="A1080" s="3" t="s">
        <v>43</v>
      </c>
      <c r="B1080" s="4" t="s">
        <v>369</v>
      </c>
      <c r="C1080" s="7" t="s">
        <v>469</v>
      </c>
      <c r="D1080" s="7" t="s">
        <v>474</v>
      </c>
      <c r="E1080" s="8" t="str">
        <f t="shared" si="611"/>
        <v>99 0 00 80040</v>
      </c>
      <c r="F1080" s="7" t="s">
        <v>484</v>
      </c>
      <c r="G1080" s="7" t="s">
        <v>485</v>
      </c>
      <c r="H1080" s="7" t="s">
        <v>468</v>
      </c>
      <c r="I1080" s="7" t="s">
        <v>496</v>
      </c>
      <c r="J1080" s="4" t="s">
        <v>31</v>
      </c>
      <c r="K1080" s="4" t="s">
        <v>72</v>
      </c>
      <c r="L1080" s="4" t="s">
        <v>73</v>
      </c>
      <c r="M1080" s="21">
        <v>100000</v>
      </c>
      <c r="N1080" s="21">
        <v>100000</v>
      </c>
      <c r="O1080" s="55">
        <v>0</v>
      </c>
      <c r="P1080" s="21">
        <v>0</v>
      </c>
      <c r="Q1080" s="67">
        <v>0</v>
      </c>
      <c r="R1080" s="21">
        <v>0</v>
      </c>
      <c r="S1080" s="63">
        <v>0</v>
      </c>
    </row>
    <row r="1081" spans="1:19" ht="38.25" outlineLevel="7">
      <c r="A1081" s="3" t="s">
        <v>38</v>
      </c>
      <c r="B1081" s="4" t="s">
        <v>369</v>
      </c>
      <c r="C1081" s="7" t="s">
        <v>469</v>
      </c>
      <c r="D1081" s="7" t="s">
        <v>474</v>
      </c>
      <c r="E1081" s="8" t="str">
        <f t="shared" si="611"/>
        <v>99 0 00 80040</v>
      </c>
      <c r="F1081" s="7" t="s">
        <v>484</v>
      </c>
      <c r="G1081" s="7" t="s">
        <v>485</v>
      </c>
      <c r="H1081" s="7" t="s">
        <v>468</v>
      </c>
      <c r="I1081" s="7" t="s">
        <v>496</v>
      </c>
      <c r="J1081" s="4" t="s">
        <v>31</v>
      </c>
      <c r="K1081" s="4" t="s">
        <v>39</v>
      </c>
      <c r="L1081" s="4"/>
      <c r="M1081" s="9">
        <f>M1082</f>
        <v>126370.09</v>
      </c>
      <c r="N1081" s="9">
        <f>N1082</f>
        <v>96370.09</v>
      </c>
      <c r="O1081" s="54">
        <f>O1082</f>
        <v>0</v>
      </c>
      <c r="P1081" s="9">
        <f t="shared" ref="P1081:R1081" si="624">P1082</f>
        <v>126370.09</v>
      </c>
      <c r="Q1081" s="66">
        <f>Q1082</f>
        <v>0</v>
      </c>
      <c r="R1081" s="9">
        <f t="shared" si="624"/>
        <v>126370.09</v>
      </c>
      <c r="S1081" s="62">
        <f>S1082</f>
        <v>0</v>
      </c>
    </row>
    <row r="1082" spans="1:19" ht="38.25" outlineLevel="7">
      <c r="A1082" s="3" t="s">
        <v>34</v>
      </c>
      <c r="B1082" s="4" t="s">
        <v>369</v>
      </c>
      <c r="C1082" s="7" t="s">
        <v>469</v>
      </c>
      <c r="D1082" s="7" t="s">
        <v>474</v>
      </c>
      <c r="E1082" s="8" t="str">
        <f t="shared" si="611"/>
        <v>99 0 00 80040</v>
      </c>
      <c r="F1082" s="7" t="s">
        <v>484</v>
      </c>
      <c r="G1082" s="7" t="s">
        <v>485</v>
      </c>
      <c r="H1082" s="7" t="s">
        <v>468</v>
      </c>
      <c r="I1082" s="7" t="s">
        <v>496</v>
      </c>
      <c r="J1082" s="4" t="s">
        <v>31</v>
      </c>
      <c r="K1082" s="4" t="s">
        <v>39</v>
      </c>
      <c r="L1082" s="4" t="s">
        <v>74</v>
      </c>
      <c r="M1082" s="21">
        <v>126370.09</v>
      </c>
      <c r="N1082" s="21">
        <v>96370.09</v>
      </c>
      <c r="O1082" s="55">
        <v>0</v>
      </c>
      <c r="P1082" s="21">
        <v>126370.09</v>
      </c>
      <c r="Q1082" s="67">
        <v>0</v>
      </c>
      <c r="R1082" s="21">
        <v>126370.09</v>
      </c>
      <c r="S1082" s="63">
        <v>0</v>
      </c>
    </row>
    <row r="1083" spans="1:19" ht="38.25" outlineLevel="7">
      <c r="A1083" s="3" t="s">
        <v>75</v>
      </c>
      <c r="B1083" s="4" t="s">
        <v>369</v>
      </c>
      <c r="C1083" s="7" t="s">
        <v>469</v>
      </c>
      <c r="D1083" s="7" t="s">
        <v>474</v>
      </c>
      <c r="E1083" s="8" t="str">
        <f t="shared" si="611"/>
        <v>99 0 00 80040</v>
      </c>
      <c r="F1083" s="7" t="s">
        <v>484</v>
      </c>
      <c r="G1083" s="7" t="s">
        <v>485</v>
      </c>
      <c r="H1083" s="7" t="s">
        <v>468</v>
      </c>
      <c r="I1083" s="7" t="s">
        <v>496</v>
      </c>
      <c r="J1083" s="4" t="s">
        <v>31</v>
      </c>
      <c r="K1083" s="4" t="s">
        <v>76</v>
      </c>
      <c r="L1083" s="4"/>
      <c r="M1083" s="9">
        <f>M1084</f>
        <v>42000</v>
      </c>
      <c r="N1083" s="9">
        <f>N1084</f>
        <v>72000</v>
      </c>
      <c r="O1083" s="54">
        <f>O1084</f>
        <v>0</v>
      </c>
      <c r="P1083" s="9">
        <f t="shared" ref="P1083:R1083" si="625">P1084</f>
        <v>42000</v>
      </c>
      <c r="Q1083" s="66">
        <f>Q1084</f>
        <v>0</v>
      </c>
      <c r="R1083" s="9">
        <f t="shared" si="625"/>
        <v>42000</v>
      </c>
      <c r="S1083" s="62">
        <f>S1084</f>
        <v>0</v>
      </c>
    </row>
    <row r="1084" spans="1:19" ht="38.25" outlineLevel="7">
      <c r="A1084" s="3" t="s">
        <v>77</v>
      </c>
      <c r="B1084" s="4" t="s">
        <v>369</v>
      </c>
      <c r="C1084" s="7" t="s">
        <v>469</v>
      </c>
      <c r="D1084" s="7" t="s">
        <v>474</v>
      </c>
      <c r="E1084" s="8" t="str">
        <f t="shared" si="611"/>
        <v>99 0 00 80040</v>
      </c>
      <c r="F1084" s="7" t="s">
        <v>484</v>
      </c>
      <c r="G1084" s="7" t="s">
        <v>485</v>
      </c>
      <c r="H1084" s="7" t="s">
        <v>468</v>
      </c>
      <c r="I1084" s="7" t="s">
        <v>496</v>
      </c>
      <c r="J1084" s="4" t="s">
        <v>31</v>
      </c>
      <c r="K1084" s="4" t="s">
        <v>76</v>
      </c>
      <c r="L1084" s="4" t="s">
        <v>78</v>
      </c>
      <c r="M1084" s="21">
        <v>42000</v>
      </c>
      <c r="N1084" s="21">
        <v>72000</v>
      </c>
      <c r="O1084" s="55">
        <v>0</v>
      </c>
      <c r="P1084" s="21">
        <v>42000</v>
      </c>
      <c r="Q1084" s="67">
        <v>0</v>
      </c>
      <c r="R1084" s="21">
        <v>42000</v>
      </c>
      <c r="S1084" s="63">
        <v>0</v>
      </c>
    </row>
    <row r="1085" spans="1:19" ht="25.5" outlineLevel="2">
      <c r="A1085" s="3" t="s">
        <v>105</v>
      </c>
      <c r="B1085" s="4" t="s">
        <v>369</v>
      </c>
      <c r="C1085" s="7" t="s">
        <v>469</v>
      </c>
      <c r="D1085" s="7" t="s">
        <v>473</v>
      </c>
      <c r="E1085" s="8"/>
      <c r="F1085" s="7" t="s">
        <v>468</v>
      </c>
      <c r="G1085" s="7" t="s">
        <v>485</v>
      </c>
      <c r="H1085" s="7" t="s">
        <v>468</v>
      </c>
      <c r="I1085" s="7" t="s">
        <v>489</v>
      </c>
      <c r="J1085" s="4"/>
      <c r="K1085" s="4"/>
      <c r="L1085" s="4"/>
      <c r="M1085" s="9">
        <f t="shared" ref="M1085:S1090" si="626">M1086</f>
        <v>537480.73</v>
      </c>
      <c r="N1085" s="9">
        <f t="shared" si="626"/>
        <v>537480.73</v>
      </c>
      <c r="O1085" s="54">
        <f t="shared" si="626"/>
        <v>0</v>
      </c>
      <c r="P1085" s="9">
        <f t="shared" ref="P1085:R1090" si="627">P1086</f>
        <v>537480.73</v>
      </c>
      <c r="Q1085" s="66">
        <f t="shared" si="626"/>
        <v>0</v>
      </c>
      <c r="R1085" s="9">
        <f t="shared" si="627"/>
        <v>537480.73</v>
      </c>
      <c r="S1085" s="62">
        <f t="shared" si="626"/>
        <v>0</v>
      </c>
    </row>
    <row r="1086" spans="1:19" ht="51" outlineLevel="3">
      <c r="A1086" s="3" t="s">
        <v>107</v>
      </c>
      <c r="B1086" s="4" t="s">
        <v>369</v>
      </c>
      <c r="C1086" s="7" t="s">
        <v>469</v>
      </c>
      <c r="D1086" s="7" t="s">
        <v>473</v>
      </c>
      <c r="E1086" s="8" t="str">
        <f t="shared" si="611"/>
        <v>99 0 00 80100</v>
      </c>
      <c r="F1086" s="7" t="s">
        <v>484</v>
      </c>
      <c r="G1086" s="7" t="s">
        <v>485</v>
      </c>
      <c r="H1086" s="7" t="s">
        <v>468</v>
      </c>
      <c r="I1086" s="7" t="s">
        <v>501</v>
      </c>
      <c r="J1086" s="4"/>
      <c r="K1086" s="4"/>
      <c r="L1086" s="4"/>
      <c r="M1086" s="9">
        <f t="shared" si="626"/>
        <v>537480.73</v>
      </c>
      <c r="N1086" s="9">
        <f t="shared" si="626"/>
        <v>537480.73</v>
      </c>
      <c r="O1086" s="54">
        <f t="shared" si="626"/>
        <v>0</v>
      </c>
      <c r="P1086" s="9">
        <f t="shared" si="627"/>
        <v>537480.73</v>
      </c>
      <c r="Q1086" s="66">
        <f t="shared" si="626"/>
        <v>0</v>
      </c>
      <c r="R1086" s="9">
        <f t="shared" si="627"/>
        <v>537480.73</v>
      </c>
      <c r="S1086" s="62">
        <f t="shared" si="626"/>
        <v>0</v>
      </c>
    </row>
    <row r="1087" spans="1:19" ht="38.25" outlineLevel="4">
      <c r="A1087" s="3" t="s">
        <v>26</v>
      </c>
      <c r="B1087" s="4" t="s">
        <v>369</v>
      </c>
      <c r="C1087" s="7" t="s">
        <v>469</v>
      </c>
      <c r="D1087" s="7" t="s">
        <v>473</v>
      </c>
      <c r="E1087" s="8" t="str">
        <f t="shared" si="611"/>
        <v>99 0 00 80100</v>
      </c>
      <c r="F1087" s="7" t="s">
        <v>484</v>
      </c>
      <c r="G1087" s="7" t="s">
        <v>485</v>
      </c>
      <c r="H1087" s="7" t="s">
        <v>468</v>
      </c>
      <c r="I1087" s="7" t="s">
        <v>501</v>
      </c>
      <c r="J1087" s="4" t="s">
        <v>27</v>
      </c>
      <c r="K1087" s="4"/>
      <c r="L1087" s="4"/>
      <c r="M1087" s="9">
        <f t="shared" si="626"/>
        <v>537480.73</v>
      </c>
      <c r="N1087" s="9">
        <f t="shared" si="626"/>
        <v>537480.73</v>
      </c>
      <c r="O1087" s="54">
        <f t="shared" si="626"/>
        <v>0</v>
      </c>
      <c r="P1087" s="9">
        <f t="shared" si="627"/>
        <v>537480.73</v>
      </c>
      <c r="Q1087" s="66">
        <f t="shared" si="626"/>
        <v>0</v>
      </c>
      <c r="R1087" s="9">
        <f t="shared" si="627"/>
        <v>537480.73</v>
      </c>
      <c r="S1087" s="62">
        <f t="shared" si="626"/>
        <v>0</v>
      </c>
    </row>
    <row r="1088" spans="1:19" ht="51" outlineLevel="5">
      <c r="A1088" s="3" t="s">
        <v>28</v>
      </c>
      <c r="B1088" s="4" t="s">
        <v>369</v>
      </c>
      <c r="C1088" s="7" t="s">
        <v>469</v>
      </c>
      <c r="D1088" s="7" t="s">
        <v>473</v>
      </c>
      <c r="E1088" s="8" t="str">
        <f t="shared" si="611"/>
        <v>99 0 00 80100</v>
      </c>
      <c r="F1088" s="7" t="s">
        <v>484</v>
      </c>
      <c r="G1088" s="7" t="s">
        <v>485</v>
      </c>
      <c r="H1088" s="7" t="s">
        <v>468</v>
      </c>
      <c r="I1088" s="7" t="s">
        <v>501</v>
      </c>
      <c r="J1088" s="4" t="s">
        <v>29</v>
      </c>
      <c r="K1088" s="4"/>
      <c r="L1088" s="4"/>
      <c r="M1088" s="9">
        <f t="shared" si="626"/>
        <v>537480.73</v>
      </c>
      <c r="N1088" s="9">
        <f t="shared" si="626"/>
        <v>537480.73</v>
      </c>
      <c r="O1088" s="54">
        <f t="shared" si="626"/>
        <v>0</v>
      </c>
      <c r="P1088" s="9">
        <f t="shared" si="627"/>
        <v>537480.73</v>
      </c>
      <c r="Q1088" s="66">
        <f t="shared" si="626"/>
        <v>0</v>
      </c>
      <c r="R1088" s="9">
        <f t="shared" si="627"/>
        <v>537480.73</v>
      </c>
      <c r="S1088" s="62">
        <f t="shared" si="626"/>
        <v>0</v>
      </c>
    </row>
    <row r="1089" spans="1:19" ht="25.5" outlineLevel="6">
      <c r="A1089" s="3" t="s">
        <v>30</v>
      </c>
      <c r="B1089" s="4" t="s">
        <v>369</v>
      </c>
      <c r="C1089" s="7" t="s">
        <v>469</v>
      </c>
      <c r="D1089" s="7" t="s">
        <v>473</v>
      </c>
      <c r="E1089" s="8" t="str">
        <f t="shared" si="611"/>
        <v>99 0 00 80100</v>
      </c>
      <c r="F1089" s="7" t="s">
        <v>484</v>
      </c>
      <c r="G1089" s="7" t="s">
        <v>485</v>
      </c>
      <c r="H1089" s="7" t="s">
        <v>468</v>
      </c>
      <c r="I1089" s="7" t="s">
        <v>501</v>
      </c>
      <c r="J1089" s="4" t="s">
        <v>31</v>
      </c>
      <c r="K1089" s="4"/>
      <c r="L1089" s="4"/>
      <c r="M1089" s="9">
        <f t="shared" si="626"/>
        <v>537480.73</v>
      </c>
      <c r="N1089" s="9">
        <f t="shared" si="626"/>
        <v>537480.73</v>
      </c>
      <c r="O1089" s="54">
        <f t="shared" si="626"/>
        <v>0</v>
      </c>
      <c r="P1089" s="9">
        <f t="shared" si="627"/>
        <v>537480.73</v>
      </c>
      <c r="Q1089" s="66">
        <f t="shared" si="626"/>
        <v>0</v>
      </c>
      <c r="R1089" s="9">
        <f t="shared" si="627"/>
        <v>537480.73</v>
      </c>
      <c r="S1089" s="62">
        <f t="shared" si="626"/>
        <v>0</v>
      </c>
    </row>
    <row r="1090" spans="1:19" outlineLevel="7">
      <c r="A1090" s="3" t="s">
        <v>68</v>
      </c>
      <c r="B1090" s="4" t="s">
        <v>369</v>
      </c>
      <c r="C1090" s="7" t="s">
        <v>469</v>
      </c>
      <c r="D1090" s="7" t="s">
        <v>473</v>
      </c>
      <c r="E1090" s="8" t="str">
        <f t="shared" si="611"/>
        <v>99 0 00 80100</v>
      </c>
      <c r="F1090" s="7" t="s">
        <v>484</v>
      </c>
      <c r="G1090" s="7" t="s">
        <v>485</v>
      </c>
      <c r="H1090" s="7" t="s">
        <v>468</v>
      </c>
      <c r="I1090" s="7" t="s">
        <v>501</v>
      </c>
      <c r="J1090" s="4" t="s">
        <v>31</v>
      </c>
      <c r="K1090" s="4" t="s">
        <v>69</v>
      </c>
      <c r="L1090" s="4"/>
      <c r="M1090" s="9">
        <f t="shared" si="626"/>
        <v>537480.73</v>
      </c>
      <c r="N1090" s="9">
        <f t="shared" si="626"/>
        <v>537480.73</v>
      </c>
      <c r="O1090" s="54">
        <f t="shared" si="626"/>
        <v>0</v>
      </c>
      <c r="P1090" s="9">
        <f t="shared" si="627"/>
        <v>537480.73</v>
      </c>
      <c r="Q1090" s="66">
        <f t="shared" si="626"/>
        <v>0</v>
      </c>
      <c r="R1090" s="9">
        <f t="shared" si="627"/>
        <v>537480.73</v>
      </c>
      <c r="S1090" s="62">
        <f t="shared" si="626"/>
        <v>0</v>
      </c>
    </row>
    <row r="1091" spans="1:19" outlineLevel="7">
      <c r="A1091" s="3" t="s">
        <v>48</v>
      </c>
      <c r="B1091" s="4" t="s">
        <v>369</v>
      </c>
      <c r="C1091" s="7" t="s">
        <v>469</v>
      </c>
      <c r="D1091" s="7" t="s">
        <v>473</v>
      </c>
      <c r="E1091" s="8" t="str">
        <f t="shared" si="611"/>
        <v>99 0 00 80100</v>
      </c>
      <c r="F1091" s="7" t="s">
        <v>484</v>
      </c>
      <c r="G1091" s="7" t="s">
        <v>485</v>
      </c>
      <c r="H1091" s="7" t="s">
        <v>468</v>
      </c>
      <c r="I1091" s="7" t="s">
        <v>501</v>
      </c>
      <c r="J1091" s="4" t="s">
        <v>31</v>
      </c>
      <c r="K1091" s="4" t="s">
        <v>69</v>
      </c>
      <c r="L1091" s="4" t="s">
        <v>70</v>
      </c>
      <c r="M1091" s="21">
        <v>537480.73</v>
      </c>
      <c r="N1091" s="21">
        <v>537480.73</v>
      </c>
      <c r="O1091" s="55">
        <v>0</v>
      </c>
      <c r="P1091" s="21">
        <v>537480.73</v>
      </c>
      <c r="Q1091" s="67">
        <v>0</v>
      </c>
      <c r="R1091" s="21">
        <v>537480.73</v>
      </c>
      <c r="S1091" s="63">
        <v>0</v>
      </c>
    </row>
    <row r="1092" spans="1:19" outlineLevel="1">
      <c r="A1092" s="3" t="s">
        <v>177</v>
      </c>
      <c r="B1092" s="4" t="s">
        <v>369</v>
      </c>
      <c r="C1092" s="7" t="s">
        <v>470</v>
      </c>
      <c r="D1092" s="7"/>
      <c r="E1092" s="8"/>
      <c r="F1092" s="7" t="s">
        <v>468</v>
      </c>
      <c r="G1092" s="7" t="s">
        <v>485</v>
      </c>
      <c r="H1092" s="7" t="s">
        <v>468</v>
      </c>
      <c r="I1092" s="7" t="s">
        <v>489</v>
      </c>
      <c r="J1092" s="4"/>
      <c r="K1092" s="4"/>
      <c r="L1092" s="4"/>
      <c r="M1092" s="9">
        <f t="shared" ref="M1092:S1098" si="628">M1093</f>
        <v>6000</v>
      </c>
      <c r="N1092" s="9">
        <f t="shared" si="628"/>
        <v>6000</v>
      </c>
      <c r="O1092" s="54">
        <f t="shared" si="628"/>
        <v>0</v>
      </c>
      <c r="P1092" s="9">
        <f t="shared" ref="P1092:R1098" si="629">P1093</f>
        <v>0</v>
      </c>
      <c r="Q1092" s="66">
        <f t="shared" si="628"/>
        <v>0</v>
      </c>
      <c r="R1092" s="9">
        <f t="shared" si="629"/>
        <v>0</v>
      </c>
      <c r="S1092" s="62">
        <f t="shared" si="628"/>
        <v>0</v>
      </c>
    </row>
    <row r="1093" spans="1:19" ht="25.5" outlineLevel="2">
      <c r="A1093" s="3" t="s">
        <v>219</v>
      </c>
      <c r="B1093" s="4" t="s">
        <v>369</v>
      </c>
      <c r="C1093" s="7" t="s">
        <v>470</v>
      </c>
      <c r="D1093" s="7" t="s">
        <v>479</v>
      </c>
      <c r="E1093" s="8"/>
      <c r="F1093" s="7" t="s">
        <v>468</v>
      </c>
      <c r="G1093" s="7" t="s">
        <v>485</v>
      </c>
      <c r="H1093" s="7" t="s">
        <v>468</v>
      </c>
      <c r="I1093" s="7" t="s">
        <v>489</v>
      </c>
      <c r="J1093" s="4"/>
      <c r="K1093" s="4"/>
      <c r="L1093" s="4"/>
      <c r="M1093" s="9">
        <f t="shared" si="628"/>
        <v>6000</v>
      </c>
      <c r="N1093" s="9">
        <f t="shared" si="628"/>
        <v>6000</v>
      </c>
      <c r="O1093" s="54">
        <f t="shared" si="628"/>
        <v>0</v>
      </c>
      <c r="P1093" s="9">
        <f t="shared" si="629"/>
        <v>0</v>
      </c>
      <c r="Q1093" s="66">
        <f t="shared" si="628"/>
        <v>0</v>
      </c>
      <c r="R1093" s="9">
        <f t="shared" si="629"/>
        <v>0</v>
      </c>
      <c r="S1093" s="62">
        <f t="shared" si="628"/>
        <v>0</v>
      </c>
    </row>
    <row r="1094" spans="1:19" ht="25.5" outlineLevel="3">
      <c r="A1094" s="3" t="s">
        <v>220</v>
      </c>
      <c r="B1094" s="4" t="s">
        <v>369</v>
      </c>
      <c r="C1094" s="7" t="s">
        <v>470</v>
      </c>
      <c r="D1094" s="7" t="s">
        <v>479</v>
      </c>
      <c r="E1094" s="8" t="str">
        <f t="shared" si="611"/>
        <v>01 4 11 82440</v>
      </c>
      <c r="F1094" s="7" t="s">
        <v>469</v>
      </c>
      <c r="G1094" s="7" t="s">
        <v>486</v>
      </c>
      <c r="H1094" s="7" t="s">
        <v>482</v>
      </c>
      <c r="I1094" s="7" t="s">
        <v>521</v>
      </c>
      <c r="J1094" s="4"/>
      <c r="K1094" s="4"/>
      <c r="L1094" s="4"/>
      <c r="M1094" s="9">
        <f t="shared" si="628"/>
        <v>6000</v>
      </c>
      <c r="N1094" s="9">
        <f t="shared" si="628"/>
        <v>6000</v>
      </c>
      <c r="O1094" s="54">
        <f t="shared" si="628"/>
        <v>0</v>
      </c>
      <c r="P1094" s="9">
        <f t="shared" si="629"/>
        <v>0</v>
      </c>
      <c r="Q1094" s="66">
        <f t="shared" si="628"/>
        <v>0</v>
      </c>
      <c r="R1094" s="9">
        <f t="shared" si="629"/>
        <v>0</v>
      </c>
      <c r="S1094" s="62">
        <f t="shared" si="628"/>
        <v>0</v>
      </c>
    </row>
    <row r="1095" spans="1:19" ht="38.25" outlineLevel="4">
      <c r="A1095" s="3" t="s">
        <v>26</v>
      </c>
      <c r="B1095" s="4" t="s">
        <v>369</v>
      </c>
      <c r="C1095" s="7" t="s">
        <v>470</v>
      </c>
      <c r="D1095" s="7" t="s">
        <v>479</v>
      </c>
      <c r="E1095" s="8" t="str">
        <f t="shared" si="611"/>
        <v>01 4 11 82440</v>
      </c>
      <c r="F1095" s="7" t="s">
        <v>469</v>
      </c>
      <c r="G1095" s="7" t="s">
        <v>486</v>
      </c>
      <c r="H1095" s="7" t="s">
        <v>482</v>
      </c>
      <c r="I1095" s="7" t="s">
        <v>521</v>
      </c>
      <c r="J1095" s="4" t="s">
        <v>27</v>
      </c>
      <c r="K1095" s="4"/>
      <c r="L1095" s="4"/>
      <c r="M1095" s="9">
        <f t="shared" si="628"/>
        <v>6000</v>
      </c>
      <c r="N1095" s="9">
        <f t="shared" si="628"/>
        <v>6000</v>
      </c>
      <c r="O1095" s="54">
        <f t="shared" si="628"/>
        <v>0</v>
      </c>
      <c r="P1095" s="9">
        <f t="shared" si="629"/>
        <v>0</v>
      </c>
      <c r="Q1095" s="66">
        <f t="shared" si="628"/>
        <v>0</v>
      </c>
      <c r="R1095" s="9">
        <f t="shared" si="629"/>
        <v>0</v>
      </c>
      <c r="S1095" s="62">
        <f t="shared" si="628"/>
        <v>0</v>
      </c>
    </row>
    <row r="1096" spans="1:19" ht="51" outlineLevel="5">
      <c r="A1096" s="3" t="s">
        <v>28</v>
      </c>
      <c r="B1096" s="4" t="s">
        <v>369</v>
      </c>
      <c r="C1096" s="7" t="s">
        <v>470</v>
      </c>
      <c r="D1096" s="7" t="s">
        <v>479</v>
      </c>
      <c r="E1096" s="8" t="str">
        <f t="shared" si="611"/>
        <v>01 4 11 82440</v>
      </c>
      <c r="F1096" s="7" t="s">
        <v>469</v>
      </c>
      <c r="G1096" s="7" t="s">
        <v>486</v>
      </c>
      <c r="H1096" s="7" t="s">
        <v>482</v>
      </c>
      <c r="I1096" s="7" t="s">
        <v>521</v>
      </c>
      <c r="J1096" s="4" t="s">
        <v>29</v>
      </c>
      <c r="K1096" s="4"/>
      <c r="L1096" s="4"/>
      <c r="M1096" s="9">
        <f t="shared" si="628"/>
        <v>6000</v>
      </c>
      <c r="N1096" s="9">
        <f t="shared" si="628"/>
        <v>6000</v>
      </c>
      <c r="O1096" s="54">
        <f t="shared" si="628"/>
        <v>0</v>
      </c>
      <c r="P1096" s="9">
        <f t="shared" si="629"/>
        <v>0</v>
      </c>
      <c r="Q1096" s="66">
        <f t="shared" si="628"/>
        <v>0</v>
      </c>
      <c r="R1096" s="9">
        <f t="shared" si="629"/>
        <v>0</v>
      </c>
      <c r="S1096" s="62">
        <f t="shared" si="628"/>
        <v>0</v>
      </c>
    </row>
    <row r="1097" spans="1:19" ht="25.5" outlineLevel="6">
      <c r="A1097" s="3" t="s">
        <v>30</v>
      </c>
      <c r="B1097" s="4" t="s">
        <v>369</v>
      </c>
      <c r="C1097" s="7" t="s">
        <v>470</v>
      </c>
      <c r="D1097" s="7" t="s">
        <v>479</v>
      </c>
      <c r="E1097" s="8" t="str">
        <f t="shared" si="611"/>
        <v>01 4 11 82440</v>
      </c>
      <c r="F1097" s="7" t="s">
        <v>469</v>
      </c>
      <c r="G1097" s="7" t="s">
        <v>486</v>
      </c>
      <c r="H1097" s="7" t="s">
        <v>482</v>
      </c>
      <c r="I1097" s="7" t="s">
        <v>521</v>
      </c>
      <c r="J1097" s="4" t="s">
        <v>31</v>
      </c>
      <c r="K1097" s="4"/>
      <c r="L1097" s="4"/>
      <c r="M1097" s="9">
        <f t="shared" si="628"/>
        <v>6000</v>
      </c>
      <c r="N1097" s="9">
        <f t="shared" si="628"/>
        <v>6000</v>
      </c>
      <c r="O1097" s="54">
        <f t="shared" si="628"/>
        <v>0</v>
      </c>
      <c r="P1097" s="9">
        <f t="shared" si="629"/>
        <v>0</v>
      </c>
      <c r="Q1097" s="66">
        <f t="shared" si="628"/>
        <v>0</v>
      </c>
      <c r="R1097" s="9">
        <f t="shared" si="629"/>
        <v>0</v>
      </c>
      <c r="S1097" s="62">
        <f t="shared" si="628"/>
        <v>0</v>
      </c>
    </row>
    <row r="1098" spans="1:19" outlineLevel="7">
      <c r="A1098" s="3" t="s">
        <v>68</v>
      </c>
      <c r="B1098" s="4" t="s">
        <v>369</v>
      </c>
      <c r="C1098" s="7" t="s">
        <v>470</v>
      </c>
      <c r="D1098" s="7" t="s">
        <v>479</v>
      </c>
      <c r="E1098" s="8" t="str">
        <f t="shared" si="611"/>
        <v>01 4 11 82440</v>
      </c>
      <c r="F1098" s="7" t="s">
        <v>469</v>
      </c>
      <c r="G1098" s="7" t="s">
        <v>486</v>
      </c>
      <c r="H1098" s="7" t="s">
        <v>482</v>
      </c>
      <c r="I1098" s="7" t="s">
        <v>521</v>
      </c>
      <c r="J1098" s="4" t="s">
        <v>31</v>
      </c>
      <c r="K1098" s="4" t="s">
        <v>69</v>
      </c>
      <c r="L1098" s="4"/>
      <c r="M1098" s="9">
        <f t="shared" si="628"/>
        <v>6000</v>
      </c>
      <c r="N1098" s="9">
        <f t="shared" si="628"/>
        <v>6000</v>
      </c>
      <c r="O1098" s="54">
        <f t="shared" si="628"/>
        <v>0</v>
      </c>
      <c r="P1098" s="9">
        <f t="shared" si="629"/>
        <v>0</v>
      </c>
      <c r="Q1098" s="66">
        <f t="shared" si="628"/>
        <v>0</v>
      </c>
      <c r="R1098" s="9">
        <f t="shared" si="629"/>
        <v>0</v>
      </c>
      <c r="S1098" s="62">
        <f t="shared" si="628"/>
        <v>0</v>
      </c>
    </row>
    <row r="1099" spans="1:19" outlineLevel="7">
      <c r="A1099" s="3" t="s">
        <v>48</v>
      </c>
      <c r="B1099" s="4" t="s">
        <v>369</v>
      </c>
      <c r="C1099" s="7" t="s">
        <v>470</v>
      </c>
      <c r="D1099" s="7" t="s">
        <v>479</v>
      </c>
      <c r="E1099" s="8" t="str">
        <f t="shared" si="611"/>
        <v>01 4 11 82440</v>
      </c>
      <c r="F1099" s="7" t="s">
        <v>469</v>
      </c>
      <c r="G1099" s="7" t="s">
        <v>486</v>
      </c>
      <c r="H1099" s="7" t="s">
        <v>482</v>
      </c>
      <c r="I1099" s="7" t="s">
        <v>521</v>
      </c>
      <c r="J1099" s="4" t="s">
        <v>31</v>
      </c>
      <c r="K1099" s="4" t="s">
        <v>69</v>
      </c>
      <c r="L1099" s="4" t="s">
        <v>70</v>
      </c>
      <c r="M1099" s="21">
        <v>6000</v>
      </c>
      <c r="N1099" s="21">
        <v>6000</v>
      </c>
      <c r="O1099" s="55">
        <v>0</v>
      </c>
      <c r="P1099" s="21">
        <v>0</v>
      </c>
      <c r="Q1099" s="67">
        <v>0</v>
      </c>
      <c r="R1099" s="21">
        <v>0</v>
      </c>
      <c r="S1099" s="63">
        <v>0</v>
      </c>
    </row>
    <row r="1100" spans="1:19" ht="25.5">
      <c r="A1100" s="3" t="s">
        <v>372</v>
      </c>
      <c r="B1100" s="4" t="s">
        <v>373</v>
      </c>
      <c r="C1100" s="7"/>
      <c r="D1100" s="7"/>
      <c r="E1100" s="8"/>
      <c r="F1100" s="7" t="s">
        <v>468</v>
      </c>
      <c r="G1100" s="7" t="s">
        <v>485</v>
      </c>
      <c r="H1100" s="7" t="s">
        <v>468</v>
      </c>
      <c r="I1100" s="7" t="s">
        <v>489</v>
      </c>
      <c r="J1100" s="4"/>
      <c r="K1100" s="4"/>
      <c r="L1100" s="4"/>
      <c r="M1100" s="9">
        <f>M1101+M1109+M1568+M1576</f>
        <v>995731546.03000009</v>
      </c>
      <c r="N1100" s="9">
        <f>N1101+N1109+N1568+N1576</f>
        <v>1055925611.47</v>
      </c>
      <c r="O1100" s="54">
        <f>O1101+O1109+O1568+O1576</f>
        <v>0</v>
      </c>
      <c r="P1100" s="9">
        <f t="shared" ref="P1100:R1100" si="630">P1101+P1109+P1568+P1576</f>
        <v>828529172.90999997</v>
      </c>
      <c r="Q1100" s="66">
        <f>Q1101+Q1109+Q1568+Q1576</f>
        <v>0</v>
      </c>
      <c r="R1100" s="9">
        <f t="shared" si="630"/>
        <v>833814488.96999991</v>
      </c>
      <c r="S1100" s="62">
        <f>S1101+S1109+S1568+S1576</f>
        <v>0</v>
      </c>
    </row>
    <row r="1101" spans="1:19" outlineLevel="1">
      <c r="A1101" s="3" t="s">
        <v>177</v>
      </c>
      <c r="B1101" s="4" t="s">
        <v>373</v>
      </c>
      <c r="C1101" s="7" t="s">
        <v>470</v>
      </c>
      <c r="D1101" s="7"/>
      <c r="E1101" s="8"/>
      <c r="F1101" s="7" t="s">
        <v>468</v>
      </c>
      <c r="G1101" s="7" t="s">
        <v>485</v>
      </c>
      <c r="H1101" s="7" t="s">
        <v>468</v>
      </c>
      <c r="I1101" s="7" t="s">
        <v>489</v>
      </c>
      <c r="J1101" s="4"/>
      <c r="K1101" s="4"/>
      <c r="L1101" s="4"/>
      <c r="M1101" s="9">
        <f t="shared" ref="M1101:S1107" si="631">M1102</f>
        <v>4000</v>
      </c>
      <c r="N1101" s="9">
        <f t="shared" si="631"/>
        <v>4000</v>
      </c>
      <c r="O1101" s="54">
        <f t="shared" si="631"/>
        <v>0</v>
      </c>
      <c r="P1101" s="9">
        <f t="shared" ref="P1101:R1107" si="632">P1102</f>
        <v>0</v>
      </c>
      <c r="Q1101" s="66">
        <f t="shared" si="631"/>
        <v>0</v>
      </c>
      <c r="R1101" s="9">
        <f t="shared" si="632"/>
        <v>0</v>
      </c>
      <c r="S1101" s="62">
        <f t="shared" si="631"/>
        <v>0</v>
      </c>
    </row>
    <row r="1102" spans="1:19" ht="25.5" outlineLevel="2">
      <c r="A1102" s="3" t="s">
        <v>219</v>
      </c>
      <c r="B1102" s="4" t="s">
        <v>373</v>
      </c>
      <c r="C1102" s="7" t="s">
        <v>470</v>
      </c>
      <c r="D1102" s="7" t="s">
        <v>479</v>
      </c>
      <c r="E1102" s="8"/>
      <c r="F1102" s="7" t="s">
        <v>468</v>
      </c>
      <c r="G1102" s="7" t="s">
        <v>485</v>
      </c>
      <c r="H1102" s="7" t="s">
        <v>468</v>
      </c>
      <c r="I1102" s="7" t="s">
        <v>489</v>
      </c>
      <c r="J1102" s="4"/>
      <c r="K1102" s="4"/>
      <c r="L1102" s="4"/>
      <c r="M1102" s="9">
        <f t="shared" si="631"/>
        <v>4000</v>
      </c>
      <c r="N1102" s="9">
        <f t="shared" si="631"/>
        <v>4000</v>
      </c>
      <c r="O1102" s="54">
        <f t="shared" si="631"/>
        <v>0</v>
      </c>
      <c r="P1102" s="9">
        <f t="shared" si="632"/>
        <v>0</v>
      </c>
      <c r="Q1102" s="66">
        <f t="shared" si="631"/>
        <v>0</v>
      </c>
      <c r="R1102" s="9">
        <f t="shared" si="632"/>
        <v>0</v>
      </c>
      <c r="S1102" s="62">
        <f t="shared" si="631"/>
        <v>0</v>
      </c>
    </row>
    <row r="1103" spans="1:19" ht="25.5" outlineLevel="3">
      <c r="A1103" s="3" t="s">
        <v>220</v>
      </c>
      <c r="B1103" s="4" t="s">
        <v>373</v>
      </c>
      <c r="C1103" s="7" t="s">
        <v>470</v>
      </c>
      <c r="D1103" s="7" t="s">
        <v>479</v>
      </c>
      <c r="E1103" s="8" t="str">
        <f t="shared" si="611"/>
        <v>01 4 11 82440</v>
      </c>
      <c r="F1103" s="7" t="s">
        <v>469</v>
      </c>
      <c r="G1103" s="7" t="s">
        <v>486</v>
      </c>
      <c r="H1103" s="7" t="s">
        <v>482</v>
      </c>
      <c r="I1103" s="7" t="s">
        <v>521</v>
      </c>
      <c r="J1103" s="4"/>
      <c r="K1103" s="4"/>
      <c r="L1103" s="4"/>
      <c r="M1103" s="9">
        <f t="shared" si="631"/>
        <v>4000</v>
      </c>
      <c r="N1103" s="9">
        <f t="shared" si="631"/>
        <v>4000</v>
      </c>
      <c r="O1103" s="54">
        <f t="shared" si="631"/>
        <v>0</v>
      </c>
      <c r="P1103" s="9">
        <f t="shared" si="632"/>
        <v>0</v>
      </c>
      <c r="Q1103" s="66">
        <f t="shared" si="631"/>
        <v>0</v>
      </c>
      <c r="R1103" s="9">
        <f t="shared" si="632"/>
        <v>0</v>
      </c>
      <c r="S1103" s="62">
        <f t="shared" si="631"/>
        <v>0</v>
      </c>
    </row>
    <row r="1104" spans="1:19" ht="38.25" outlineLevel="4">
      <c r="A1104" s="3" t="s">
        <v>26</v>
      </c>
      <c r="B1104" s="4" t="s">
        <v>373</v>
      </c>
      <c r="C1104" s="7" t="s">
        <v>470</v>
      </c>
      <c r="D1104" s="7" t="s">
        <v>479</v>
      </c>
      <c r="E1104" s="8" t="str">
        <f t="shared" si="611"/>
        <v>01 4 11 82440</v>
      </c>
      <c r="F1104" s="7" t="s">
        <v>469</v>
      </c>
      <c r="G1104" s="7" t="s">
        <v>486</v>
      </c>
      <c r="H1104" s="7" t="s">
        <v>482</v>
      </c>
      <c r="I1104" s="7" t="s">
        <v>521</v>
      </c>
      <c r="J1104" s="4" t="s">
        <v>27</v>
      </c>
      <c r="K1104" s="4"/>
      <c r="L1104" s="4"/>
      <c r="M1104" s="9">
        <f t="shared" si="631"/>
        <v>4000</v>
      </c>
      <c r="N1104" s="9">
        <f t="shared" si="631"/>
        <v>4000</v>
      </c>
      <c r="O1104" s="54">
        <f t="shared" si="631"/>
        <v>0</v>
      </c>
      <c r="P1104" s="9">
        <f t="shared" si="632"/>
        <v>0</v>
      </c>
      <c r="Q1104" s="66">
        <f t="shared" si="631"/>
        <v>0</v>
      </c>
      <c r="R1104" s="9">
        <f t="shared" si="632"/>
        <v>0</v>
      </c>
      <c r="S1104" s="62">
        <f t="shared" si="631"/>
        <v>0</v>
      </c>
    </row>
    <row r="1105" spans="1:19" ht="51" outlineLevel="5">
      <c r="A1105" s="3" t="s">
        <v>28</v>
      </c>
      <c r="B1105" s="4" t="s">
        <v>373</v>
      </c>
      <c r="C1105" s="7" t="s">
        <v>470</v>
      </c>
      <c r="D1105" s="7" t="s">
        <v>479</v>
      </c>
      <c r="E1105" s="8" t="str">
        <f t="shared" si="611"/>
        <v>01 4 11 82440</v>
      </c>
      <c r="F1105" s="7" t="s">
        <v>469</v>
      </c>
      <c r="G1105" s="7" t="s">
        <v>486</v>
      </c>
      <c r="H1105" s="7" t="s">
        <v>482</v>
      </c>
      <c r="I1105" s="7" t="s">
        <v>521</v>
      </c>
      <c r="J1105" s="4" t="s">
        <v>29</v>
      </c>
      <c r="K1105" s="4"/>
      <c r="L1105" s="4"/>
      <c r="M1105" s="9">
        <f t="shared" si="631"/>
        <v>4000</v>
      </c>
      <c r="N1105" s="9">
        <f t="shared" si="631"/>
        <v>4000</v>
      </c>
      <c r="O1105" s="54">
        <f t="shared" si="631"/>
        <v>0</v>
      </c>
      <c r="P1105" s="9">
        <f t="shared" si="632"/>
        <v>0</v>
      </c>
      <c r="Q1105" s="66">
        <f t="shared" si="631"/>
        <v>0</v>
      </c>
      <c r="R1105" s="9">
        <f t="shared" si="632"/>
        <v>0</v>
      </c>
      <c r="S1105" s="62">
        <f t="shared" si="631"/>
        <v>0</v>
      </c>
    </row>
    <row r="1106" spans="1:19" ht="25.5" outlineLevel="6">
      <c r="A1106" s="3" t="s">
        <v>30</v>
      </c>
      <c r="B1106" s="4" t="s">
        <v>373</v>
      </c>
      <c r="C1106" s="7" t="s">
        <v>470</v>
      </c>
      <c r="D1106" s="7" t="s">
        <v>479</v>
      </c>
      <c r="E1106" s="8" t="str">
        <f t="shared" si="611"/>
        <v>01 4 11 82440</v>
      </c>
      <c r="F1106" s="7" t="s">
        <v>469</v>
      </c>
      <c r="G1106" s="7" t="s">
        <v>486</v>
      </c>
      <c r="H1106" s="7" t="s">
        <v>482</v>
      </c>
      <c r="I1106" s="7" t="s">
        <v>521</v>
      </c>
      <c r="J1106" s="4" t="s">
        <v>31</v>
      </c>
      <c r="K1106" s="4"/>
      <c r="L1106" s="4"/>
      <c r="M1106" s="9">
        <f t="shared" si="631"/>
        <v>4000</v>
      </c>
      <c r="N1106" s="9">
        <f t="shared" si="631"/>
        <v>4000</v>
      </c>
      <c r="O1106" s="54">
        <f t="shared" si="631"/>
        <v>0</v>
      </c>
      <c r="P1106" s="9">
        <f t="shared" si="632"/>
        <v>0</v>
      </c>
      <c r="Q1106" s="66">
        <f t="shared" si="631"/>
        <v>0</v>
      </c>
      <c r="R1106" s="9">
        <f t="shared" si="632"/>
        <v>0</v>
      </c>
      <c r="S1106" s="62">
        <f t="shared" si="631"/>
        <v>0</v>
      </c>
    </row>
    <row r="1107" spans="1:19" outlineLevel="7">
      <c r="A1107" s="3" t="s">
        <v>68</v>
      </c>
      <c r="B1107" s="4" t="s">
        <v>373</v>
      </c>
      <c r="C1107" s="7" t="s">
        <v>470</v>
      </c>
      <c r="D1107" s="7" t="s">
        <v>479</v>
      </c>
      <c r="E1107" s="8" t="str">
        <f t="shared" si="611"/>
        <v>01 4 11 82440</v>
      </c>
      <c r="F1107" s="7" t="s">
        <v>469</v>
      </c>
      <c r="G1107" s="7" t="s">
        <v>486</v>
      </c>
      <c r="H1107" s="7" t="s">
        <v>482</v>
      </c>
      <c r="I1107" s="7" t="s">
        <v>521</v>
      </c>
      <c r="J1107" s="4" t="s">
        <v>31</v>
      </c>
      <c r="K1107" s="4" t="s">
        <v>69</v>
      </c>
      <c r="L1107" s="4"/>
      <c r="M1107" s="9">
        <f t="shared" si="631"/>
        <v>4000</v>
      </c>
      <c r="N1107" s="9">
        <f t="shared" si="631"/>
        <v>4000</v>
      </c>
      <c r="O1107" s="54">
        <f t="shared" si="631"/>
        <v>0</v>
      </c>
      <c r="P1107" s="9">
        <f t="shared" si="632"/>
        <v>0</v>
      </c>
      <c r="Q1107" s="66">
        <f t="shared" si="631"/>
        <v>0</v>
      </c>
      <c r="R1107" s="9">
        <f t="shared" si="632"/>
        <v>0</v>
      </c>
      <c r="S1107" s="62">
        <f t="shared" si="631"/>
        <v>0</v>
      </c>
    </row>
    <row r="1108" spans="1:19" outlineLevel="7">
      <c r="A1108" s="3" t="s">
        <v>48</v>
      </c>
      <c r="B1108" s="4" t="s">
        <v>373</v>
      </c>
      <c r="C1108" s="7" t="s">
        <v>470</v>
      </c>
      <c r="D1108" s="7" t="s">
        <v>479</v>
      </c>
      <c r="E1108" s="8" t="str">
        <f t="shared" si="611"/>
        <v>01 4 11 82440</v>
      </c>
      <c r="F1108" s="7" t="s">
        <v>469</v>
      </c>
      <c r="G1108" s="7" t="s">
        <v>486</v>
      </c>
      <c r="H1108" s="7" t="s">
        <v>482</v>
      </c>
      <c r="I1108" s="7" t="s">
        <v>521</v>
      </c>
      <c r="J1108" s="4" t="s">
        <v>31</v>
      </c>
      <c r="K1108" s="4" t="s">
        <v>69</v>
      </c>
      <c r="L1108" s="4" t="s">
        <v>70</v>
      </c>
      <c r="M1108" s="21">
        <v>4000</v>
      </c>
      <c r="N1108" s="21">
        <v>4000</v>
      </c>
      <c r="O1108" s="55">
        <v>0</v>
      </c>
      <c r="P1108" s="21">
        <v>0</v>
      </c>
      <c r="Q1108" s="67">
        <v>0</v>
      </c>
      <c r="R1108" s="21">
        <v>0</v>
      </c>
      <c r="S1108" s="63">
        <v>0</v>
      </c>
    </row>
    <row r="1109" spans="1:19" outlineLevel="1">
      <c r="A1109" s="3" t="s">
        <v>258</v>
      </c>
      <c r="B1109" s="4" t="s">
        <v>373</v>
      </c>
      <c r="C1109" s="7" t="s">
        <v>472</v>
      </c>
      <c r="D1109" s="7"/>
      <c r="E1109" s="8"/>
      <c r="F1109" s="7" t="s">
        <v>468</v>
      </c>
      <c r="G1109" s="7" t="s">
        <v>485</v>
      </c>
      <c r="H1109" s="7" t="s">
        <v>468</v>
      </c>
      <c r="I1109" s="7" t="s">
        <v>489</v>
      </c>
      <c r="J1109" s="4"/>
      <c r="K1109" s="4"/>
      <c r="L1109" s="4"/>
      <c r="M1109" s="9">
        <f>M1110+M1192+M1331+M1423+M1431</f>
        <v>907354935.50000012</v>
      </c>
      <c r="N1109" s="9">
        <f>N1110+N1192+N1331+N1423+N1431</f>
        <v>967049000.47000003</v>
      </c>
      <c r="O1109" s="54">
        <f>O1110+O1192+O1331+O1423+O1431</f>
        <v>0</v>
      </c>
      <c r="P1109" s="9">
        <f t="shared" ref="P1109:R1109" si="633">P1110+P1192+P1331+P1423+P1431</f>
        <v>820111814.90999997</v>
      </c>
      <c r="Q1109" s="66">
        <f>Q1110+Q1192+Q1331+Q1423+Q1431</f>
        <v>0</v>
      </c>
      <c r="R1109" s="9">
        <f t="shared" si="633"/>
        <v>825397130.96999991</v>
      </c>
      <c r="S1109" s="62">
        <f>S1110+S1192+S1331+S1423+S1431</f>
        <v>0</v>
      </c>
    </row>
    <row r="1110" spans="1:19" outlineLevel="2">
      <c r="A1110" s="3" t="s">
        <v>374</v>
      </c>
      <c r="B1110" s="4" t="s">
        <v>373</v>
      </c>
      <c r="C1110" s="7" t="s">
        <v>472</v>
      </c>
      <c r="D1110" s="7" t="s">
        <v>469</v>
      </c>
      <c r="E1110" s="8"/>
      <c r="F1110" s="7" t="s">
        <v>468</v>
      </c>
      <c r="G1110" s="7" t="s">
        <v>485</v>
      </c>
      <c r="H1110" s="7" t="s">
        <v>468</v>
      </c>
      <c r="I1110" s="7" t="s">
        <v>489</v>
      </c>
      <c r="J1110" s="4"/>
      <c r="K1110" s="4"/>
      <c r="L1110" s="4"/>
      <c r="M1110" s="9">
        <f>M1111+M1118+M1125+M1132+M1139+M1150</f>
        <v>280637454.43000001</v>
      </c>
      <c r="N1110" s="9">
        <f>N1111+N1118+N1125+N1132+N1139+N1150</f>
        <v>290333992.68000001</v>
      </c>
      <c r="O1110" s="54">
        <f>O1111+O1118+O1125+O1132+O1139+O1150</f>
        <v>0</v>
      </c>
      <c r="P1110" s="9">
        <f t="shared" ref="P1110:R1110" si="634">P1111+P1118+P1125+P1132+P1139+P1150</f>
        <v>246695719.16</v>
      </c>
      <c r="Q1110" s="66">
        <f>Q1111+Q1118+Q1125+Q1132+Q1139+Q1150</f>
        <v>0</v>
      </c>
      <c r="R1110" s="9">
        <f t="shared" si="634"/>
        <v>243410815.76999998</v>
      </c>
      <c r="S1110" s="62">
        <f>S1111+S1118+S1125+S1132+S1139+S1150</f>
        <v>0</v>
      </c>
    </row>
    <row r="1111" spans="1:19" ht="89.25" outlineLevel="3">
      <c r="A1111" s="3" t="s">
        <v>137</v>
      </c>
      <c r="B1111" s="4" t="s">
        <v>373</v>
      </c>
      <c r="C1111" s="7" t="s">
        <v>472</v>
      </c>
      <c r="D1111" s="7" t="s">
        <v>469</v>
      </c>
      <c r="E1111" s="8" t="str">
        <f t="shared" si="611"/>
        <v>01 4 11 81180</v>
      </c>
      <c r="F1111" s="7" t="s">
        <v>469</v>
      </c>
      <c r="G1111" s="7" t="s">
        <v>486</v>
      </c>
      <c r="H1111" s="7" t="s">
        <v>482</v>
      </c>
      <c r="I1111" s="7" t="s">
        <v>505</v>
      </c>
      <c r="J1111" s="4"/>
      <c r="K1111" s="4"/>
      <c r="L1111" s="4"/>
      <c r="M1111" s="9">
        <f t="shared" ref="M1111:S1114" si="635">M1112</f>
        <v>3386626.08</v>
      </c>
      <c r="N1111" s="9">
        <f t="shared" si="635"/>
        <v>3782626.08</v>
      </c>
      <c r="O1111" s="54">
        <f t="shared" si="635"/>
        <v>0</v>
      </c>
      <c r="P1111" s="9">
        <f t="shared" ref="P1111:R1114" si="636">P1112</f>
        <v>0</v>
      </c>
      <c r="Q1111" s="66">
        <f t="shared" si="635"/>
        <v>0</v>
      </c>
      <c r="R1111" s="9">
        <f t="shared" si="636"/>
        <v>0</v>
      </c>
      <c r="S1111" s="62">
        <f t="shared" si="635"/>
        <v>0</v>
      </c>
    </row>
    <row r="1112" spans="1:19" ht="38.25" outlineLevel="4">
      <c r="A1112" s="3" t="s">
        <v>109</v>
      </c>
      <c r="B1112" s="4" t="s">
        <v>373</v>
      </c>
      <c r="C1112" s="7" t="s">
        <v>472</v>
      </c>
      <c r="D1112" s="7" t="s">
        <v>469</v>
      </c>
      <c r="E1112" s="8" t="str">
        <f t="shared" si="611"/>
        <v>01 4 11 81180</v>
      </c>
      <c r="F1112" s="7" t="s">
        <v>469</v>
      </c>
      <c r="G1112" s="7" t="s">
        <v>486</v>
      </c>
      <c r="H1112" s="7" t="s">
        <v>482</v>
      </c>
      <c r="I1112" s="7" t="s">
        <v>505</v>
      </c>
      <c r="J1112" s="4" t="s">
        <v>110</v>
      </c>
      <c r="K1112" s="4"/>
      <c r="L1112" s="4"/>
      <c r="M1112" s="9">
        <f t="shared" si="635"/>
        <v>3386626.08</v>
      </c>
      <c r="N1112" s="9">
        <f t="shared" si="635"/>
        <v>3782626.08</v>
      </c>
      <c r="O1112" s="54">
        <f t="shared" si="635"/>
        <v>0</v>
      </c>
      <c r="P1112" s="9">
        <f t="shared" si="636"/>
        <v>0</v>
      </c>
      <c r="Q1112" s="66">
        <f t="shared" si="635"/>
        <v>0</v>
      </c>
      <c r="R1112" s="9">
        <f t="shared" si="636"/>
        <v>0</v>
      </c>
      <c r="S1112" s="62">
        <f t="shared" si="635"/>
        <v>0</v>
      </c>
    </row>
    <row r="1113" spans="1:19" ht="25.5" outlineLevel="5">
      <c r="A1113" s="3" t="s">
        <v>111</v>
      </c>
      <c r="B1113" s="4" t="s">
        <v>373</v>
      </c>
      <c r="C1113" s="7" t="s">
        <v>472</v>
      </c>
      <c r="D1113" s="7" t="s">
        <v>469</v>
      </c>
      <c r="E1113" s="8" t="str">
        <f t="shared" si="611"/>
        <v>01 4 11 81180</v>
      </c>
      <c r="F1113" s="7" t="s">
        <v>469</v>
      </c>
      <c r="G1113" s="7" t="s">
        <v>486</v>
      </c>
      <c r="H1113" s="7" t="s">
        <v>482</v>
      </c>
      <c r="I1113" s="7" t="s">
        <v>505</v>
      </c>
      <c r="J1113" s="4" t="s">
        <v>112</v>
      </c>
      <c r="K1113" s="4"/>
      <c r="L1113" s="4"/>
      <c r="M1113" s="9">
        <f t="shared" si="635"/>
        <v>3386626.08</v>
      </c>
      <c r="N1113" s="9">
        <f t="shared" si="635"/>
        <v>3782626.08</v>
      </c>
      <c r="O1113" s="54">
        <f t="shared" si="635"/>
        <v>0</v>
      </c>
      <c r="P1113" s="9">
        <f t="shared" si="636"/>
        <v>0</v>
      </c>
      <c r="Q1113" s="66">
        <f t="shared" si="635"/>
        <v>0</v>
      </c>
      <c r="R1113" s="9">
        <f t="shared" si="636"/>
        <v>0</v>
      </c>
      <c r="S1113" s="62">
        <f t="shared" si="635"/>
        <v>0</v>
      </c>
    </row>
    <row r="1114" spans="1:19" ht="25.5" outlineLevel="6">
      <c r="A1114" s="3" t="s">
        <v>138</v>
      </c>
      <c r="B1114" s="4" t="s">
        <v>373</v>
      </c>
      <c r="C1114" s="7" t="s">
        <v>472</v>
      </c>
      <c r="D1114" s="7" t="s">
        <v>469</v>
      </c>
      <c r="E1114" s="8" t="str">
        <f t="shared" si="611"/>
        <v>01 4 11 81180</v>
      </c>
      <c r="F1114" s="7" t="s">
        <v>469</v>
      </c>
      <c r="G1114" s="7" t="s">
        <v>486</v>
      </c>
      <c r="H1114" s="7" t="s">
        <v>482</v>
      </c>
      <c r="I1114" s="7" t="s">
        <v>505</v>
      </c>
      <c r="J1114" s="4" t="s">
        <v>139</v>
      </c>
      <c r="K1114" s="4"/>
      <c r="L1114" s="4"/>
      <c r="M1114" s="9">
        <f t="shared" si="635"/>
        <v>3386626.08</v>
      </c>
      <c r="N1114" s="9">
        <f t="shared" si="635"/>
        <v>3782626.08</v>
      </c>
      <c r="O1114" s="54">
        <f t="shared" si="635"/>
        <v>0</v>
      </c>
      <c r="P1114" s="9">
        <f t="shared" si="636"/>
        <v>0</v>
      </c>
      <c r="Q1114" s="66">
        <f t="shared" si="635"/>
        <v>0</v>
      </c>
      <c r="R1114" s="9">
        <f t="shared" si="636"/>
        <v>0</v>
      </c>
      <c r="S1114" s="62">
        <f t="shared" si="635"/>
        <v>0</v>
      </c>
    </row>
    <row r="1115" spans="1:19" ht="63.75" outlineLevel="7">
      <c r="A1115" s="3" t="s">
        <v>140</v>
      </c>
      <c r="B1115" s="4" t="s">
        <v>373</v>
      </c>
      <c r="C1115" s="7" t="s">
        <v>472</v>
      </c>
      <c r="D1115" s="7" t="s">
        <v>469</v>
      </c>
      <c r="E1115" s="8" t="str">
        <f t="shared" si="611"/>
        <v>01 4 11 81180</v>
      </c>
      <c r="F1115" s="7" t="s">
        <v>469</v>
      </c>
      <c r="G1115" s="7" t="s">
        <v>486</v>
      </c>
      <c r="H1115" s="7" t="s">
        <v>482</v>
      </c>
      <c r="I1115" s="7" t="s">
        <v>505</v>
      </c>
      <c r="J1115" s="4" t="s">
        <v>139</v>
      </c>
      <c r="K1115" s="4" t="s">
        <v>141</v>
      </c>
      <c r="L1115" s="4"/>
      <c r="M1115" s="9">
        <f>M1116+M1117</f>
        <v>3386626.08</v>
      </c>
      <c r="N1115" s="9">
        <f>N1116+N1117</f>
        <v>3782626.08</v>
      </c>
      <c r="O1115" s="54">
        <f>O1116+O1117</f>
        <v>0</v>
      </c>
      <c r="P1115" s="9">
        <f t="shared" ref="P1115:R1115" si="637">P1116+P1117</f>
        <v>0</v>
      </c>
      <c r="Q1115" s="66">
        <f>Q1116+Q1117</f>
        <v>0</v>
      </c>
      <c r="R1115" s="9">
        <f t="shared" si="637"/>
        <v>0</v>
      </c>
      <c r="S1115" s="62">
        <f>S1116+S1117</f>
        <v>0</v>
      </c>
    </row>
    <row r="1116" spans="1:19" ht="25.5" outlineLevel="7">
      <c r="A1116" s="3" t="s">
        <v>66</v>
      </c>
      <c r="B1116" s="4" t="s">
        <v>373</v>
      </c>
      <c r="C1116" s="7" t="s">
        <v>472</v>
      </c>
      <c r="D1116" s="7" t="s">
        <v>469</v>
      </c>
      <c r="E1116" s="8" t="str">
        <f t="shared" si="611"/>
        <v>01 4 11 81180</v>
      </c>
      <c r="F1116" s="7" t="s">
        <v>469</v>
      </c>
      <c r="G1116" s="7" t="s">
        <v>486</v>
      </c>
      <c r="H1116" s="7" t="s">
        <v>482</v>
      </c>
      <c r="I1116" s="7" t="s">
        <v>505</v>
      </c>
      <c r="J1116" s="4" t="s">
        <v>139</v>
      </c>
      <c r="K1116" s="4" t="s">
        <v>141</v>
      </c>
      <c r="L1116" s="4" t="s">
        <v>67</v>
      </c>
      <c r="M1116" s="21">
        <v>155610</v>
      </c>
      <c r="N1116" s="21">
        <v>155610</v>
      </c>
      <c r="O1116" s="55">
        <v>0</v>
      </c>
      <c r="P1116" s="21">
        <v>0</v>
      </c>
      <c r="Q1116" s="67">
        <v>0</v>
      </c>
      <c r="R1116" s="21">
        <v>0</v>
      </c>
      <c r="S1116" s="63">
        <v>0</v>
      </c>
    </row>
    <row r="1117" spans="1:19" outlineLevel="7">
      <c r="A1117" s="3" t="s">
        <v>48</v>
      </c>
      <c r="B1117" s="4" t="s">
        <v>373</v>
      </c>
      <c r="C1117" s="7" t="s">
        <v>472</v>
      </c>
      <c r="D1117" s="7" t="s">
        <v>469</v>
      </c>
      <c r="E1117" s="8" t="str">
        <f t="shared" si="611"/>
        <v>01 4 11 81180</v>
      </c>
      <c r="F1117" s="7" t="s">
        <v>469</v>
      </c>
      <c r="G1117" s="7" t="s">
        <v>486</v>
      </c>
      <c r="H1117" s="7" t="s">
        <v>482</v>
      </c>
      <c r="I1117" s="7" t="s">
        <v>505</v>
      </c>
      <c r="J1117" s="4" t="s">
        <v>139</v>
      </c>
      <c r="K1117" s="4" t="s">
        <v>141</v>
      </c>
      <c r="L1117" s="4" t="s">
        <v>70</v>
      </c>
      <c r="M1117" s="21">
        <v>3231016.08</v>
      </c>
      <c r="N1117" s="21">
        <v>3627016.08</v>
      </c>
      <c r="O1117" s="55">
        <v>0</v>
      </c>
      <c r="P1117" s="21">
        <v>0</v>
      </c>
      <c r="Q1117" s="67">
        <v>0</v>
      </c>
      <c r="R1117" s="21">
        <v>0</v>
      </c>
      <c r="S1117" s="63">
        <v>0</v>
      </c>
    </row>
    <row r="1118" spans="1:19" ht="25.5" outlineLevel="3">
      <c r="A1118" s="3" t="s">
        <v>267</v>
      </c>
      <c r="B1118" s="4" t="s">
        <v>373</v>
      </c>
      <c r="C1118" s="7" t="s">
        <v>472</v>
      </c>
      <c r="D1118" s="7" t="s">
        <v>469</v>
      </c>
      <c r="E1118" s="8" t="str">
        <f t="shared" si="611"/>
        <v>03 4 11 82330</v>
      </c>
      <c r="F1118" s="7" t="s">
        <v>474</v>
      </c>
      <c r="G1118" s="7" t="s">
        <v>486</v>
      </c>
      <c r="H1118" s="7" t="s">
        <v>482</v>
      </c>
      <c r="I1118" s="7" t="s">
        <v>538</v>
      </c>
      <c r="J1118" s="4"/>
      <c r="K1118" s="4"/>
      <c r="L1118" s="4"/>
      <c r="M1118" s="9">
        <f t="shared" ref="M1118:S1121" si="638">M1119</f>
        <v>0</v>
      </c>
      <c r="N1118" s="9">
        <f t="shared" si="638"/>
        <v>4582038</v>
      </c>
      <c r="O1118" s="54">
        <f t="shared" si="638"/>
        <v>0</v>
      </c>
      <c r="P1118" s="9">
        <f t="shared" ref="P1118:R1121" si="639">P1119</f>
        <v>0</v>
      </c>
      <c r="Q1118" s="66">
        <f t="shared" si="638"/>
        <v>0</v>
      </c>
      <c r="R1118" s="9">
        <f t="shared" si="639"/>
        <v>0</v>
      </c>
      <c r="S1118" s="62">
        <f t="shared" si="638"/>
        <v>0</v>
      </c>
    </row>
    <row r="1119" spans="1:19" ht="38.25" outlineLevel="4">
      <c r="A1119" s="3" t="s">
        <v>109</v>
      </c>
      <c r="B1119" s="4" t="s">
        <v>373</v>
      </c>
      <c r="C1119" s="7" t="s">
        <v>472</v>
      </c>
      <c r="D1119" s="7" t="s">
        <v>469</v>
      </c>
      <c r="E1119" s="8" t="str">
        <f t="shared" si="611"/>
        <v>03 4 11 82330</v>
      </c>
      <c r="F1119" s="7" t="s">
        <v>474</v>
      </c>
      <c r="G1119" s="7" t="s">
        <v>486</v>
      </c>
      <c r="H1119" s="7" t="s">
        <v>482</v>
      </c>
      <c r="I1119" s="7" t="s">
        <v>538</v>
      </c>
      <c r="J1119" s="4" t="s">
        <v>110</v>
      </c>
      <c r="K1119" s="4"/>
      <c r="L1119" s="4"/>
      <c r="M1119" s="9">
        <f t="shared" si="638"/>
        <v>0</v>
      </c>
      <c r="N1119" s="9">
        <f t="shared" si="638"/>
        <v>4582038</v>
      </c>
      <c r="O1119" s="54">
        <f t="shared" si="638"/>
        <v>0</v>
      </c>
      <c r="P1119" s="9">
        <f t="shared" si="639"/>
        <v>0</v>
      </c>
      <c r="Q1119" s="66">
        <f t="shared" si="638"/>
        <v>0</v>
      </c>
      <c r="R1119" s="9">
        <f t="shared" si="639"/>
        <v>0</v>
      </c>
      <c r="S1119" s="62">
        <f t="shared" si="638"/>
        <v>0</v>
      </c>
    </row>
    <row r="1120" spans="1:19" ht="25.5" outlineLevel="5">
      <c r="A1120" s="3" t="s">
        <v>111</v>
      </c>
      <c r="B1120" s="4" t="s">
        <v>373</v>
      </c>
      <c r="C1120" s="7" t="s">
        <v>472</v>
      </c>
      <c r="D1120" s="7" t="s">
        <v>469</v>
      </c>
      <c r="E1120" s="8" t="str">
        <f t="shared" si="611"/>
        <v>03 4 11 82330</v>
      </c>
      <c r="F1120" s="7" t="s">
        <v>474</v>
      </c>
      <c r="G1120" s="7" t="s">
        <v>486</v>
      </c>
      <c r="H1120" s="7" t="s">
        <v>482</v>
      </c>
      <c r="I1120" s="7" t="s">
        <v>538</v>
      </c>
      <c r="J1120" s="4" t="s">
        <v>112</v>
      </c>
      <c r="K1120" s="4"/>
      <c r="L1120" s="4"/>
      <c r="M1120" s="9">
        <f t="shared" si="638"/>
        <v>0</v>
      </c>
      <c r="N1120" s="9">
        <f t="shared" si="638"/>
        <v>4582038</v>
      </c>
      <c r="O1120" s="54">
        <f t="shared" si="638"/>
        <v>0</v>
      </c>
      <c r="P1120" s="9">
        <f t="shared" si="639"/>
        <v>0</v>
      </c>
      <c r="Q1120" s="66">
        <f t="shared" si="638"/>
        <v>0</v>
      </c>
      <c r="R1120" s="9">
        <f t="shared" si="639"/>
        <v>0</v>
      </c>
      <c r="S1120" s="62">
        <f t="shared" si="638"/>
        <v>0</v>
      </c>
    </row>
    <row r="1121" spans="1:19" ht="25.5" outlineLevel="6">
      <c r="A1121" s="3" t="s">
        <v>138</v>
      </c>
      <c r="B1121" s="4" t="s">
        <v>373</v>
      </c>
      <c r="C1121" s="7" t="s">
        <v>472</v>
      </c>
      <c r="D1121" s="7" t="s">
        <v>469</v>
      </c>
      <c r="E1121" s="8" t="str">
        <f t="shared" si="611"/>
        <v>03 4 11 82330</v>
      </c>
      <c r="F1121" s="7" t="s">
        <v>474</v>
      </c>
      <c r="G1121" s="7" t="s">
        <v>486</v>
      </c>
      <c r="H1121" s="7" t="s">
        <v>482</v>
      </c>
      <c r="I1121" s="7" t="s">
        <v>538</v>
      </c>
      <c r="J1121" s="4" t="s">
        <v>139</v>
      </c>
      <c r="K1121" s="4"/>
      <c r="L1121" s="4"/>
      <c r="M1121" s="9">
        <f t="shared" si="638"/>
        <v>0</v>
      </c>
      <c r="N1121" s="9">
        <f t="shared" si="638"/>
        <v>4582038</v>
      </c>
      <c r="O1121" s="54">
        <f t="shared" si="638"/>
        <v>0</v>
      </c>
      <c r="P1121" s="9">
        <f t="shared" si="639"/>
        <v>0</v>
      </c>
      <c r="Q1121" s="66">
        <f t="shared" si="638"/>
        <v>0</v>
      </c>
      <c r="R1121" s="9">
        <f t="shared" si="639"/>
        <v>0</v>
      </c>
      <c r="S1121" s="62">
        <f t="shared" si="638"/>
        <v>0</v>
      </c>
    </row>
    <row r="1122" spans="1:19" ht="38.25" outlineLevel="7">
      <c r="A1122" s="3" t="s">
        <v>268</v>
      </c>
      <c r="B1122" s="4" t="s">
        <v>373</v>
      </c>
      <c r="C1122" s="7" t="s">
        <v>472</v>
      </c>
      <c r="D1122" s="7" t="s">
        <v>469</v>
      </c>
      <c r="E1122" s="8" t="str">
        <f t="shared" si="611"/>
        <v>03 4 11 82330</v>
      </c>
      <c r="F1122" s="7" t="s">
        <v>474</v>
      </c>
      <c r="G1122" s="7" t="s">
        <v>486</v>
      </c>
      <c r="H1122" s="7" t="s">
        <v>482</v>
      </c>
      <c r="I1122" s="7" t="s">
        <v>538</v>
      </c>
      <c r="J1122" s="4" t="s">
        <v>139</v>
      </c>
      <c r="K1122" s="4" t="s">
        <v>269</v>
      </c>
      <c r="L1122" s="4"/>
      <c r="M1122" s="9">
        <f>M1123+M1124</f>
        <v>0</v>
      </c>
      <c r="N1122" s="9">
        <f>N1123+N1124</f>
        <v>4582038</v>
      </c>
      <c r="O1122" s="54">
        <f>O1123+O1124</f>
        <v>0</v>
      </c>
      <c r="P1122" s="9">
        <f t="shared" ref="P1122:R1122" si="640">P1123+P1124</f>
        <v>0</v>
      </c>
      <c r="Q1122" s="66">
        <f>Q1123+Q1124</f>
        <v>0</v>
      </c>
      <c r="R1122" s="9">
        <f t="shared" si="640"/>
        <v>0</v>
      </c>
      <c r="S1122" s="62">
        <f>S1123+S1124</f>
        <v>0</v>
      </c>
    </row>
    <row r="1123" spans="1:19" ht="25.5" outlineLevel="7">
      <c r="A1123" s="3" t="s">
        <v>66</v>
      </c>
      <c r="B1123" s="4" t="s">
        <v>373</v>
      </c>
      <c r="C1123" s="7" t="s">
        <v>472</v>
      </c>
      <c r="D1123" s="7" t="s">
        <v>469</v>
      </c>
      <c r="E1123" s="8" t="str">
        <f t="shared" si="611"/>
        <v>03 4 11 82330</v>
      </c>
      <c r="F1123" s="7" t="s">
        <v>474</v>
      </c>
      <c r="G1123" s="7" t="s">
        <v>486</v>
      </c>
      <c r="H1123" s="7" t="s">
        <v>482</v>
      </c>
      <c r="I1123" s="7" t="s">
        <v>538</v>
      </c>
      <c r="J1123" s="4" t="s">
        <v>139</v>
      </c>
      <c r="K1123" s="4" t="s">
        <v>269</v>
      </c>
      <c r="L1123" s="4" t="s">
        <v>67</v>
      </c>
      <c r="M1123" s="21">
        <v>0</v>
      </c>
      <c r="N1123" s="21">
        <v>4451408</v>
      </c>
      <c r="O1123" s="55">
        <v>0</v>
      </c>
      <c r="P1123" s="21">
        <v>0</v>
      </c>
      <c r="Q1123" s="67">
        <v>0</v>
      </c>
      <c r="R1123" s="21">
        <v>0</v>
      </c>
      <c r="S1123" s="63">
        <v>0</v>
      </c>
    </row>
    <row r="1124" spans="1:19" ht="25.5" outlineLevel="7">
      <c r="A1124" s="3" t="s">
        <v>43</v>
      </c>
      <c r="B1124" s="4" t="s">
        <v>373</v>
      </c>
      <c r="C1124" s="7" t="s">
        <v>472</v>
      </c>
      <c r="D1124" s="7" t="s">
        <v>469</v>
      </c>
      <c r="E1124" s="8" t="str">
        <f t="shared" si="611"/>
        <v>03 4 11 82330</v>
      </c>
      <c r="F1124" s="7" t="s">
        <v>474</v>
      </c>
      <c r="G1124" s="7" t="s">
        <v>486</v>
      </c>
      <c r="H1124" s="7" t="s">
        <v>482</v>
      </c>
      <c r="I1124" s="7" t="s">
        <v>538</v>
      </c>
      <c r="J1124" s="4" t="s">
        <v>139</v>
      </c>
      <c r="K1124" s="4" t="s">
        <v>269</v>
      </c>
      <c r="L1124" s="4" t="s">
        <v>73</v>
      </c>
      <c r="M1124" s="21">
        <v>0</v>
      </c>
      <c r="N1124" s="21">
        <v>130630</v>
      </c>
      <c r="O1124" s="55">
        <v>0</v>
      </c>
      <c r="P1124" s="21">
        <v>0</v>
      </c>
      <c r="Q1124" s="67">
        <v>0</v>
      </c>
      <c r="R1124" s="21">
        <v>0</v>
      </c>
      <c r="S1124" s="63">
        <v>0</v>
      </c>
    </row>
    <row r="1125" spans="1:19" ht="38.25" outlineLevel="3">
      <c r="A1125" s="3" t="s">
        <v>375</v>
      </c>
      <c r="B1125" s="4" t="s">
        <v>373</v>
      </c>
      <c r="C1125" s="7" t="s">
        <v>472</v>
      </c>
      <c r="D1125" s="7" t="s">
        <v>469</v>
      </c>
      <c r="E1125" s="8" t="str">
        <f t="shared" si="611"/>
        <v>03 4 11 S4850</v>
      </c>
      <c r="F1125" s="7" t="s">
        <v>474</v>
      </c>
      <c r="G1125" s="7" t="s">
        <v>486</v>
      </c>
      <c r="H1125" s="7" t="s">
        <v>482</v>
      </c>
      <c r="I1125" s="7" t="s">
        <v>566</v>
      </c>
      <c r="J1125" s="4"/>
      <c r="K1125" s="4"/>
      <c r="L1125" s="4"/>
      <c r="M1125" s="9">
        <f t="shared" ref="M1125:S1128" si="641">M1126</f>
        <v>0</v>
      </c>
      <c r="N1125" s="9">
        <f t="shared" si="641"/>
        <v>473446</v>
      </c>
      <c r="O1125" s="54">
        <f t="shared" si="641"/>
        <v>0</v>
      </c>
      <c r="P1125" s="9">
        <f t="shared" ref="P1125:R1128" si="642">P1126</f>
        <v>0</v>
      </c>
      <c r="Q1125" s="66">
        <f t="shared" si="641"/>
        <v>0</v>
      </c>
      <c r="R1125" s="9">
        <f t="shared" si="642"/>
        <v>0</v>
      </c>
      <c r="S1125" s="62">
        <f t="shared" si="641"/>
        <v>0</v>
      </c>
    </row>
    <row r="1126" spans="1:19" ht="38.25" outlineLevel="4">
      <c r="A1126" s="3" t="s">
        <v>109</v>
      </c>
      <c r="B1126" s="4" t="s">
        <v>373</v>
      </c>
      <c r="C1126" s="7" t="s">
        <v>472</v>
      </c>
      <c r="D1126" s="7" t="s">
        <v>469</v>
      </c>
      <c r="E1126" s="8" t="str">
        <f t="shared" si="611"/>
        <v>03 4 11 S4850</v>
      </c>
      <c r="F1126" s="7" t="s">
        <v>474</v>
      </c>
      <c r="G1126" s="7" t="s">
        <v>486</v>
      </c>
      <c r="H1126" s="7" t="s">
        <v>482</v>
      </c>
      <c r="I1126" s="7" t="s">
        <v>566</v>
      </c>
      <c r="J1126" s="4" t="s">
        <v>110</v>
      </c>
      <c r="K1126" s="4"/>
      <c r="L1126" s="4"/>
      <c r="M1126" s="9">
        <f t="shared" si="641"/>
        <v>0</v>
      </c>
      <c r="N1126" s="9">
        <f t="shared" si="641"/>
        <v>473446</v>
      </c>
      <c r="O1126" s="54">
        <f t="shared" si="641"/>
        <v>0</v>
      </c>
      <c r="P1126" s="9">
        <f t="shared" si="642"/>
        <v>0</v>
      </c>
      <c r="Q1126" s="66">
        <f t="shared" si="641"/>
        <v>0</v>
      </c>
      <c r="R1126" s="9">
        <f t="shared" si="642"/>
        <v>0</v>
      </c>
      <c r="S1126" s="62">
        <f t="shared" si="641"/>
        <v>0</v>
      </c>
    </row>
    <row r="1127" spans="1:19" ht="25.5" outlineLevel="5">
      <c r="A1127" s="3" t="s">
        <v>111</v>
      </c>
      <c r="B1127" s="4" t="s">
        <v>373</v>
      </c>
      <c r="C1127" s="7" t="s">
        <v>472</v>
      </c>
      <c r="D1127" s="7" t="s">
        <v>469</v>
      </c>
      <c r="E1127" s="8" t="str">
        <f t="shared" ref="E1127:E1191" si="643">CONCATENATE(F1127," ",G1127," ",H1127," ",I1127)</f>
        <v>03 4 11 S4850</v>
      </c>
      <c r="F1127" s="7" t="s">
        <v>474</v>
      </c>
      <c r="G1127" s="7" t="s">
        <v>486</v>
      </c>
      <c r="H1127" s="7" t="s">
        <v>482</v>
      </c>
      <c r="I1127" s="7" t="s">
        <v>566</v>
      </c>
      <c r="J1127" s="4" t="s">
        <v>112</v>
      </c>
      <c r="K1127" s="4"/>
      <c r="L1127" s="4"/>
      <c r="M1127" s="9">
        <f t="shared" si="641"/>
        <v>0</v>
      </c>
      <c r="N1127" s="9">
        <f t="shared" si="641"/>
        <v>473446</v>
      </c>
      <c r="O1127" s="54">
        <f t="shared" si="641"/>
        <v>0</v>
      </c>
      <c r="P1127" s="9">
        <f t="shared" si="642"/>
        <v>0</v>
      </c>
      <c r="Q1127" s="66">
        <f t="shared" si="641"/>
        <v>0</v>
      </c>
      <c r="R1127" s="9">
        <f t="shared" si="642"/>
        <v>0</v>
      </c>
      <c r="S1127" s="62">
        <f t="shared" si="641"/>
        <v>0</v>
      </c>
    </row>
    <row r="1128" spans="1:19" ht="25.5" outlineLevel="6">
      <c r="A1128" s="3" t="s">
        <v>138</v>
      </c>
      <c r="B1128" s="4" t="s">
        <v>373</v>
      </c>
      <c r="C1128" s="7" t="s">
        <v>472</v>
      </c>
      <c r="D1128" s="7" t="s">
        <v>469</v>
      </c>
      <c r="E1128" s="8" t="str">
        <f t="shared" si="643"/>
        <v>03 4 11 S4850</v>
      </c>
      <c r="F1128" s="7" t="s">
        <v>474</v>
      </c>
      <c r="G1128" s="7" t="s">
        <v>486</v>
      </c>
      <c r="H1128" s="7" t="s">
        <v>482</v>
      </c>
      <c r="I1128" s="7" t="s">
        <v>566</v>
      </c>
      <c r="J1128" s="4" t="s">
        <v>139</v>
      </c>
      <c r="K1128" s="4"/>
      <c r="L1128" s="4"/>
      <c r="M1128" s="9">
        <f t="shared" si="641"/>
        <v>0</v>
      </c>
      <c r="N1128" s="9">
        <f t="shared" si="641"/>
        <v>473446</v>
      </c>
      <c r="O1128" s="54">
        <f t="shared" si="641"/>
        <v>0</v>
      </c>
      <c r="P1128" s="9">
        <f t="shared" si="642"/>
        <v>0</v>
      </c>
      <c r="Q1128" s="66">
        <f t="shared" si="641"/>
        <v>0</v>
      </c>
      <c r="R1128" s="9">
        <f t="shared" si="642"/>
        <v>0</v>
      </c>
      <c r="S1128" s="62">
        <f t="shared" si="641"/>
        <v>0</v>
      </c>
    </row>
    <row r="1129" spans="1:19" ht="38.25" outlineLevel="7">
      <c r="A1129" s="3" t="s">
        <v>376</v>
      </c>
      <c r="B1129" s="4" t="s">
        <v>373</v>
      </c>
      <c r="C1129" s="7" t="s">
        <v>472</v>
      </c>
      <c r="D1129" s="7" t="s">
        <v>469</v>
      </c>
      <c r="E1129" s="8" t="str">
        <f t="shared" si="643"/>
        <v>03 4 11 S4850</v>
      </c>
      <c r="F1129" s="7" t="s">
        <v>474</v>
      </c>
      <c r="G1129" s="7" t="s">
        <v>486</v>
      </c>
      <c r="H1129" s="7" t="s">
        <v>482</v>
      </c>
      <c r="I1129" s="7" t="s">
        <v>566</v>
      </c>
      <c r="J1129" s="4" t="s">
        <v>139</v>
      </c>
      <c r="K1129" s="4" t="s">
        <v>377</v>
      </c>
      <c r="L1129" s="4"/>
      <c r="M1129" s="9">
        <f>M1130+M1131</f>
        <v>0</v>
      </c>
      <c r="N1129" s="9">
        <f>N1130+N1131</f>
        <v>473446</v>
      </c>
      <c r="O1129" s="54">
        <f>O1130+O1131</f>
        <v>0</v>
      </c>
      <c r="P1129" s="9">
        <f t="shared" ref="P1129:R1129" si="644">P1130+P1131</f>
        <v>0</v>
      </c>
      <c r="Q1129" s="66">
        <f>Q1130+Q1131</f>
        <v>0</v>
      </c>
      <c r="R1129" s="9">
        <f t="shared" si="644"/>
        <v>0</v>
      </c>
      <c r="S1129" s="62">
        <f>S1130+S1131</f>
        <v>0</v>
      </c>
    </row>
    <row r="1130" spans="1:19" ht="25.5" outlineLevel="7">
      <c r="A1130" s="3" t="s">
        <v>66</v>
      </c>
      <c r="B1130" s="4" t="s">
        <v>373</v>
      </c>
      <c r="C1130" s="7" t="s">
        <v>472</v>
      </c>
      <c r="D1130" s="7" t="s">
        <v>469</v>
      </c>
      <c r="E1130" s="8" t="str">
        <f t="shared" si="643"/>
        <v>03 4 11 S4850</v>
      </c>
      <c r="F1130" s="7" t="s">
        <v>474</v>
      </c>
      <c r="G1130" s="7" t="s">
        <v>486</v>
      </c>
      <c r="H1130" s="7" t="s">
        <v>482</v>
      </c>
      <c r="I1130" s="7" t="s">
        <v>566</v>
      </c>
      <c r="J1130" s="4" t="s">
        <v>139</v>
      </c>
      <c r="K1130" s="4" t="s">
        <v>377</v>
      </c>
      <c r="L1130" s="4" t="s">
        <v>67</v>
      </c>
      <c r="M1130" s="21">
        <v>0</v>
      </c>
      <c r="N1130" s="21">
        <v>33141.22</v>
      </c>
      <c r="O1130" s="55">
        <v>0</v>
      </c>
      <c r="P1130" s="21">
        <v>0</v>
      </c>
      <c r="Q1130" s="67">
        <v>0</v>
      </c>
      <c r="R1130" s="21">
        <v>0</v>
      </c>
      <c r="S1130" s="63">
        <v>0</v>
      </c>
    </row>
    <row r="1131" spans="1:19" ht="25.5" outlineLevel="7">
      <c r="A1131" s="3" t="s">
        <v>66</v>
      </c>
      <c r="B1131" s="4" t="s">
        <v>373</v>
      </c>
      <c r="C1131" s="7" t="s">
        <v>472</v>
      </c>
      <c r="D1131" s="7" t="s">
        <v>469</v>
      </c>
      <c r="E1131" s="8" t="str">
        <f t="shared" si="643"/>
        <v>03 4 11 S4850</v>
      </c>
      <c r="F1131" s="7" t="s">
        <v>474</v>
      </c>
      <c r="G1131" s="7" t="s">
        <v>486</v>
      </c>
      <c r="H1131" s="7" t="s">
        <v>482</v>
      </c>
      <c r="I1131" s="7" t="s">
        <v>566</v>
      </c>
      <c r="J1131" s="4" t="s">
        <v>139</v>
      </c>
      <c r="K1131" s="4" t="s">
        <v>377</v>
      </c>
      <c r="L1131" s="4" t="s">
        <v>209</v>
      </c>
      <c r="M1131" s="21">
        <v>0</v>
      </c>
      <c r="N1131" s="21">
        <v>440304.78</v>
      </c>
      <c r="O1131" s="55">
        <v>0</v>
      </c>
      <c r="P1131" s="21">
        <v>0</v>
      </c>
      <c r="Q1131" s="67">
        <v>0</v>
      </c>
      <c r="R1131" s="21">
        <v>0</v>
      </c>
      <c r="S1131" s="63">
        <v>0</v>
      </c>
    </row>
    <row r="1132" spans="1:19" ht="76.5" outlineLevel="3">
      <c r="A1132" s="3" t="s">
        <v>378</v>
      </c>
      <c r="B1132" s="4" t="s">
        <v>373</v>
      </c>
      <c r="C1132" s="7" t="s">
        <v>472</v>
      </c>
      <c r="D1132" s="7" t="s">
        <v>469</v>
      </c>
      <c r="E1132" s="8" t="str">
        <f t="shared" si="643"/>
        <v>03 4 11 S4860</v>
      </c>
      <c r="F1132" s="7" t="s">
        <v>474</v>
      </c>
      <c r="G1132" s="7" t="s">
        <v>486</v>
      </c>
      <c r="H1132" s="7" t="s">
        <v>482</v>
      </c>
      <c r="I1132" s="7" t="s">
        <v>567</v>
      </c>
      <c r="J1132" s="4"/>
      <c r="K1132" s="4"/>
      <c r="L1132" s="4"/>
      <c r="M1132" s="9">
        <f t="shared" ref="M1132:S1135" si="645">M1133</f>
        <v>3602905.38</v>
      </c>
      <c r="N1132" s="9">
        <f t="shared" si="645"/>
        <v>3602905.38</v>
      </c>
      <c r="O1132" s="54">
        <f t="shared" si="645"/>
        <v>0</v>
      </c>
      <c r="P1132" s="9">
        <f t="shared" ref="P1132:R1135" si="646">P1133</f>
        <v>0</v>
      </c>
      <c r="Q1132" s="66">
        <f t="shared" si="645"/>
        <v>0</v>
      </c>
      <c r="R1132" s="9">
        <f t="shared" si="646"/>
        <v>0</v>
      </c>
      <c r="S1132" s="62">
        <f t="shared" si="645"/>
        <v>0</v>
      </c>
    </row>
    <row r="1133" spans="1:19" ht="38.25" outlineLevel="4">
      <c r="A1133" s="3" t="s">
        <v>109</v>
      </c>
      <c r="B1133" s="4" t="s">
        <v>373</v>
      </c>
      <c r="C1133" s="7" t="s">
        <v>472</v>
      </c>
      <c r="D1133" s="7" t="s">
        <v>469</v>
      </c>
      <c r="E1133" s="8" t="str">
        <f t="shared" si="643"/>
        <v>03 4 11 S4860</v>
      </c>
      <c r="F1133" s="7" t="s">
        <v>474</v>
      </c>
      <c r="G1133" s="7" t="s">
        <v>486</v>
      </c>
      <c r="H1133" s="7" t="s">
        <v>482</v>
      </c>
      <c r="I1133" s="7" t="s">
        <v>567</v>
      </c>
      <c r="J1133" s="4" t="s">
        <v>110</v>
      </c>
      <c r="K1133" s="4"/>
      <c r="L1133" s="4"/>
      <c r="M1133" s="9">
        <f t="shared" si="645"/>
        <v>3602905.38</v>
      </c>
      <c r="N1133" s="9">
        <f t="shared" si="645"/>
        <v>3602905.38</v>
      </c>
      <c r="O1133" s="54">
        <f t="shared" si="645"/>
        <v>0</v>
      </c>
      <c r="P1133" s="9">
        <f t="shared" si="646"/>
        <v>0</v>
      </c>
      <c r="Q1133" s="66">
        <f t="shared" si="645"/>
        <v>0</v>
      </c>
      <c r="R1133" s="9">
        <f t="shared" si="646"/>
        <v>0</v>
      </c>
      <c r="S1133" s="62">
        <f t="shared" si="645"/>
        <v>0</v>
      </c>
    </row>
    <row r="1134" spans="1:19" ht="25.5" outlineLevel="5">
      <c r="A1134" s="3" t="s">
        <v>111</v>
      </c>
      <c r="B1134" s="4" t="s">
        <v>373</v>
      </c>
      <c r="C1134" s="7" t="s">
        <v>472</v>
      </c>
      <c r="D1134" s="7" t="s">
        <v>469</v>
      </c>
      <c r="E1134" s="8" t="str">
        <f t="shared" si="643"/>
        <v>03 4 11 S4860</v>
      </c>
      <c r="F1134" s="7" t="s">
        <v>474</v>
      </c>
      <c r="G1134" s="7" t="s">
        <v>486</v>
      </c>
      <c r="H1134" s="7" t="s">
        <v>482</v>
      </c>
      <c r="I1134" s="7" t="s">
        <v>567</v>
      </c>
      <c r="J1134" s="4" t="s">
        <v>112</v>
      </c>
      <c r="K1134" s="4"/>
      <c r="L1134" s="4"/>
      <c r="M1134" s="9">
        <f t="shared" si="645"/>
        <v>3602905.38</v>
      </c>
      <c r="N1134" s="9">
        <f t="shared" si="645"/>
        <v>3602905.38</v>
      </c>
      <c r="O1134" s="54">
        <f t="shared" si="645"/>
        <v>0</v>
      </c>
      <c r="P1134" s="9">
        <f t="shared" si="646"/>
        <v>0</v>
      </c>
      <c r="Q1134" s="66">
        <f t="shared" si="645"/>
        <v>0</v>
      </c>
      <c r="R1134" s="9">
        <f t="shared" si="646"/>
        <v>0</v>
      </c>
      <c r="S1134" s="62">
        <f t="shared" si="645"/>
        <v>0</v>
      </c>
    </row>
    <row r="1135" spans="1:19" ht="25.5" outlineLevel="6">
      <c r="A1135" s="3" t="s">
        <v>138</v>
      </c>
      <c r="B1135" s="4" t="s">
        <v>373</v>
      </c>
      <c r="C1135" s="7" t="s">
        <v>472</v>
      </c>
      <c r="D1135" s="7" t="s">
        <v>469</v>
      </c>
      <c r="E1135" s="8" t="str">
        <f t="shared" si="643"/>
        <v>03 4 11 S4860</v>
      </c>
      <c r="F1135" s="7" t="s">
        <v>474</v>
      </c>
      <c r="G1135" s="7" t="s">
        <v>486</v>
      </c>
      <c r="H1135" s="7" t="s">
        <v>482</v>
      </c>
      <c r="I1135" s="7" t="s">
        <v>567</v>
      </c>
      <c r="J1135" s="4" t="s">
        <v>139</v>
      </c>
      <c r="K1135" s="4"/>
      <c r="L1135" s="4"/>
      <c r="M1135" s="9">
        <f t="shared" si="645"/>
        <v>3602905.38</v>
      </c>
      <c r="N1135" s="9">
        <f t="shared" si="645"/>
        <v>3602905.38</v>
      </c>
      <c r="O1135" s="54">
        <f t="shared" si="645"/>
        <v>0</v>
      </c>
      <c r="P1135" s="9">
        <f t="shared" si="646"/>
        <v>0</v>
      </c>
      <c r="Q1135" s="66">
        <f t="shared" si="645"/>
        <v>0</v>
      </c>
      <c r="R1135" s="9">
        <f t="shared" si="646"/>
        <v>0</v>
      </c>
      <c r="S1135" s="62">
        <f t="shared" si="645"/>
        <v>0</v>
      </c>
    </row>
    <row r="1136" spans="1:19" ht="38.25" outlineLevel="7">
      <c r="A1136" s="3" t="s">
        <v>379</v>
      </c>
      <c r="B1136" s="4" t="s">
        <v>373</v>
      </c>
      <c r="C1136" s="7" t="s">
        <v>472</v>
      </c>
      <c r="D1136" s="7" t="s">
        <v>469</v>
      </c>
      <c r="E1136" s="8" t="str">
        <f t="shared" si="643"/>
        <v>03 4 11 S4860</v>
      </c>
      <c r="F1136" s="7" t="s">
        <v>474</v>
      </c>
      <c r="G1136" s="7" t="s">
        <v>486</v>
      </c>
      <c r="H1136" s="7" t="s">
        <v>482</v>
      </c>
      <c r="I1136" s="7" t="s">
        <v>567</v>
      </c>
      <c r="J1136" s="4" t="s">
        <v>139</v>
      </c>
      <c r="K1136" s="4" t="s">
        <v>380</v>
      </c>
      <c r="L1136" s="4"/>
      <c r="M1136" s="9">
        <f>M1137+M1138</f>
        <v>3602905.38</v>
      </c>
      <c r="N1136" s="9">
        <f>N1137+N1138</f>
        <v>3602905.38</v>
      </c>
      <c r="O1136" s="54">
        <f>O1137+O1138</f>
        <v>0</v>
      </c>
      <c r="P1136" s="9">
        <f t="shared" ref="P1136:R1136" si="647">P1137+P1138</f>
        <v>0</v>
      </c>
      <c r="Q1136" s="66">
        <f>Q1137+Q1138</f>
        <v>0</v>
      </c>
      <c r="R1136" s="9">
        <f t="shared" si="647"/>
        <v>0</v>
      </c>
      <c r="S1136" s="62">
        <f>S1137+S1138</f>
        <v>0</v>
      </c>
    </row>
    <row r="1137" spans="1:19" ht="25.5" outlineLevel="7">
      <c r="A1137" s="3" t="s">
        <v>66</v>
      </c>
      <c r="B1137" s="4" t="s">
        <v>373</v>
      </c>
      <c r="C1137" s="7" t="s">
        <v>472</v>
      </c>
      <c r="D1137" s="7" t="s">
        <v>469</v>
      </c>
      <c r="E1137" s="8" t="str">
        <f t="shared" si="643"/>
        <v>03 4 11 S4860</v>
      </c>
      <c r="F1137" s="7" t="s">
        <v>474</v>
      </c>
      <c r="G1137" s="7" t="s">
        <v>486</v>
      </c>
      <c r="H1137" s="7" t="s">
        <v>482</v>
      </c>
      <c r="I1137" s="7" t="s">
        <v>567</v>
      </c>
      <c r="J1137" s="4" t="s">
        <v>139</v>
      </c>
      <c r="K1137" s="4" t="s">
        <v>380</v>
      </c>
      <c r="L1137" s="4" t="s">
        <v>67</v>
      </c>
      <c r="M1137" s="21">
        <v>252203.38</v>
      </c>
      <c r="N1137" s="21">
        <v>252203.38</v>
      </c>
      <c r="O1137" s="55">
        <v>0</v>
      </c>
      <c r="P1137" s="21">
        <v>0</v>
      </c>
      <c r="Q1137" s="67">
        <v>0</v>
      </c>
      <c r="R1137" s="21">
        <v>0</v>
      </c>
      <c r="S1137" s="63">
        <v>0</v>
      </c>
    </row>
    <row r="1138" spans="1:19" ht="25.5" outlineLevel="7">
      <c r="A1138" s="3" t="s">
        <v>66</v>
      </c>
      <c r="B1138" s="4" t="s">
        <v>373</v>
      </c>
      <c r="C1138" s="7" t="s">
        <v>472</v>
      </c>
      <c r="D1138" s="7" t="s">
        <v>469</v>
      </c>
      <c r="E1138" s="8" t="str">
        <f t="shared" si="643"/>
        <v>03 4 11 S4860</v>
      </c>
      <c r="F1138" s="7" t="s">
        <v>474</v>
      </c>
      <c r="G1138" s="7" t="s">
        <v>486</v>
      </c>
      <c r="H1138" s="7" t="s">
        <v>482</v>
      </c>
      <c r="I1138" s="7" t="s">
        <v>567</v>
      </c>
      <c r="J1138" s="4" t="s">
        <v>139</v>
      </c>
      <c r="K1138" s="4" t="s">
        <v>380</v>
      </c>
      <c r="L1138" s="4" t="s">
        <v>209</v>
      </c>
      <c r="M1138" s="21">
        <v>3350702</v>
      </c>
      <c r="N1138" s="21">
        <v>3350702</v>
      </c>
      <c r="O1138" s="55">
        <v>0</v>
      </c>
      <c r="P1138" s="21">
        <v>0</v>
      </c>
      <c r="Q1138" s="67">
        <v>0</v>
      </c>
      <c r="R1138" s="21">
        <v>0</v>
      </c>
      <c r="S1138" s="63">
        <v>0</v>
      </c>
    </row>
    <row r="1139" spans="1:19" ht="293.25" outlineLevel="3">
      <c r="A1139" s="3" t="s">
        <v>381</v>
      </c>
      <c r="B1139" s="4" t="s">
        <v>373</v>
      </c>
      <c r="C1139" s="7" t="s">
        <v>472</v>
      </c>
      <c r="D1139" s="7" t="s">
        <v>469</v>
      </c>
      <c r="E1139" s="8" t="str">
        <f t="shared" si="643"/>
        <v>03 4 21 14722</v>
      </c>
      <c r="F1139" s="7" t="s">
        <v>474</v>
      </c>
      <c r="G1139" s="7" t="s">
        <v>486</v>
      </c>
      <c r="H1139" s="7" t="s">
        <v>568</v>
      </c>
      <c r="I1139" s="7" t="s">
        <v>569</v>
      </c>
      <c r="J1139" s="4"/>
      <c r="K1139" s="4"/>
      <c r="L1139" s="4"/>
      <c r="M1139" s="9">
        <f t="shared" ref="M1139:S1142" si="648">M1140</f>
        <v>214638454</v>
      </c>
      <c r="N1139" s="9">
        <f t="shared" si="648"/>
        <v>218550886</v>
      </c>
      <c r="O1139" s="54">
        <f t="shared" si="648"/>
        <v>0</v>
      </c>
      <c r="P1139" s="9">
        <f t="shared" ref="P1139:R1142" si="649">P1140</f>
        <v>193646286</v>
      </c>
      <c r="Q1139" s="66">
        <f t="shared" si="648"/>
        <v>0</v>
      </c>
      <c r="R1139" s="9">
        <f t="shared" si="649"/>
        <v>193646286</v>
      </c>
      <c r="S1139" s="62">
        <f t="shared" si="648"/>
        <v>0</v>
      </c>
    </row>
    <row r="1140" spans="1:19" ht="38.25" outlineLevel="4">
      <c r="A1140" s="3" t="s">
        <v>109</v>
      </c>
      <c r="B1140" s="4" t="s">
        <v>373</v>
      </c>
      <c r="C1140" s="7" t="s">
        <v>472</v>
      </c>
      <c r="D1140" s="7" t="s">
        <v>469</v>
      </c>
      <c r="E1140" s="8" t="str">
        <f t="shared" si="643"/>
        <v>03 4 21 14722</v>
      </c>
      <c r="F1140" s="7" t="s">
        <v>474</v>
      </c>
      <c r="G1140" s="7" t="s">
        <v>486</v>
      </c>
      <c r="H1140" s="7" t="s">
        <v>568</v>
      </c>
      <c r="I1140" s="7" t="s">
        <v>569</v>
      </c>
      <c r="J1140" s="4" t="s">
        <v>110</v>
      </c>
      <c r="K1140" s="4"/>
      <c r="L1140" s="4"/>
      <c r="M1140" s="9">
        <f t="shared" si="648"/>
        <v>214638454</v>
      </c>
      <c r="N1140" s="9">
        <f t="shared" si="648"/>
        <v>218550886</v>
      </c>
      <c r="O1140" s="54">
        <f t="shared" si="648"/>
        <v>0</v>
      </c>
      <c r="P1140" s="9">
        <f t="shared" si="649"/>
        <v>193646286</v>
      </c>
      <c r="Q1140" s="66">
        <f t="shared" si="648"/>
        <v>0</v>
      </c>
      <c r="R1140" s="9">
        <f t="shared" si="649"/>
        <v>193646286</v>
      </c>
      <c r="S1140" s="62">
        <f t="shared" si="648"/>
        <v>0</v>
      </c>
    </row>
    <row r="1141" spans="1:19" ht="25.5" outlineLevel="5">
      <c r="A1141" s="3" t="s">
        <v>111</v>
      </c>
      <c r="B1141" s="4" t="s">
        <v>373</v>
      </c>
      <c r="C1141" s="7" t="s">
        <v>472</v>
      </c>
      <c r="D1141" s="7" t="s">
        <v>469</v>
      </c>
      <c r="E1141" s="8" t="str">
        <f t="shared" si="643"/>
        <v>03 4 21 14722</v>
      </c>
      <c r="F1141" s="7" t="s">
        <v>474</v>
      </c>
      <c r="G1141" s="7" t="s">
        <v>486</v>
      </c>
      <c r="H1141" s="7" t="s">
        <v>568</v>
      </c>
      <c r="I1141" s="7" t="s">
        <v>569</v>
      </c>
      <c r="J1141" s="4" t="s">
        <v>112</v>
      </c>
      <c r="K1141" s="4"/>
      <c r="L1141" s="4"/>
      <c r="M1141" s="9">
        <f t="shared" si="648"/>
        <v>214638454</v>
      </c>
      <c r="N1141" s="9">
        <f t="shared" si="648"/>
        <v>218550886</v>
      </c>
      <c r="O1141" s="54">
        <f t="shared" si="648"/>
        <v>0</v>
      </c>
      <c r="P1141" s="9">
        <f t="shared" si="649"/>
        <v>193646286</v>
      </c>
      <c r="Q1141" s="66">
        <f t="shared" si="648"/>
        <v>0</v>
      </c>
      <c r="R1141" s="9">
        <f t="shared" si="649"/>
        <v>193646286</v>
      </c>
      <c r="S1141" s="62">
        <f t="shared" si="648"/>
        <v>0</v>
      </c>
    </row>
    <row r="1142" spans="1:19" ht="76.5" outlineLevel="6">
      <c r="A1142" s="3" t="s">
        <v>113</v>
      </c>
      <c r="B1142" s="4" t="s">
        <v>373</v>
      </c>
      <c r="C1142" s="7" t="s">
        <v>472</v>
      </c>
      <c r="D1142" s="7" t="s">
        <v>469</v>
      </c>
      <c r="E1142" s="8" t="str">
        <f t="shared" si="643"/>
        <v>03 4 21 14722</v>
      </c>
      <c r="F1142" s="7" t="s">
        <v>474</v>
      </c>
      <c r="G1142" s="7" t="s">
        <v>486</v>
      </c>
      <c r="H1142" s="7" t="s">
        <v>568</v>
      </c>
      <c r="I1142" s="7" t="s">
        <v>569</v>
      </c>
      <c r="J1142" s="4" t="s">
        <v>114</v>
      </c>
      <c r="K1142" s="4"/>
      <c r="L1142" s="4"/>
      <c r="M1142" s="9">
        <f t="shared" si="648"/>
        <v>214638454</v>
      </c>
      <c r="N1142" s="9">
        <f t="shared" si="648"/>
        <v>218550886</v>
      </c>
      <c r="O1142" s="54">
        <f t="shared" si="648"/>
        <v>0</v>
      </c>
      <c r="P1142" s="9">
        <f t="shared" si="649"/>
        <v>193646286</v>
      </c>
      <c r="Q1142" s="66">
        <f t="shared" si="648"/>
        <v>0</v>
      </c>
      <c r="R1142" s="9">
        <f t="shared" si="649"/>
        <v>193646286</v>
      </c>
      <c r="S1142" s="62">
        <f t="shared" si="648"/>
        <v>0</v>
      </c>
    </row>
    <row r="1143" spans="1:19" ht="38.25" outlineLevel="7">
      <c r="A1143" s="3" t="s">
        <v>382</v>
      </c>
      <c r="B1143" s="4" t="s">
        <v>373</v>
      </c>
      <c r="C1143" s="7" t="s">
        <v>472</v>
      </c>
      <c r="D1143" s="7" t="s">
        <v>469</v>
      </c>
      <c r="E1143" s="8" t="str">
        <f t="shared" si="643"/>
        <v>03 4 21 14722</v>
      </c>
      <c r="F1143" s="7" t="s">
        <v>474</v>
      </c>
      <c r="G1143" s="7" t="s">
        <v>486</v>
      </c>
      <c r="H1143" s="7" t="s">
        <v>568</v>
      </c>
      <c r="I1143" s="7" t="s">
        <v>569</v>
      </c>
      <c r="J1143" s="4" t="s">
        <v>114</v>
      </c>
      <c r="K1143" s="4" t="s">
        <v>383</v>
      </c>
      <c r="L1143" s="4"/>
      <c r="M1143" s="9">
        <f>M1144+M1145+M1146+M1147+M1148+M1149</f>
        <v>214638454</v>
      </c>
      <c r="N1143" s="9">
        <f>N1144+N1145+N1146+N1147+N1148+N1149</f>
        <v>218550886</v>
      </c>
      <c r="O1143" s="54">
        <f>O1144+O1145+O1146+O1147+O1148+O1149</f>
        <v>0</v>
      </c>
      <c r="P1143" s="9">
        <f t="shared" ref="P1143:R1143" si="650">P1144+P1145+P1146+P1147+P1148+P1149</f>
        <v>193646286</v>
      </c>
      <c r="Q1143" s="66">
        <f>Q1144+Q1145+Q1146+Q1147+Q1148+Q1149</f>
        <v>0</v>
      </c>
      <c r="R1143" s="9">
        <f t="shared" si="650"/>
        <v>193646286</v>
      </c>
      <c r="S1143" s="62">
        <f>S1144+S1145+S1146+S1147+S1148+S1149</f>
        <v>0</v>
      </c>
    </row>
    <row r="1144" spans="1:19" outlineLevel="7">
      <c r="A1144" s="3" t="s">
        <v>16</v>
      </c>
      <c r="B1144" s="4" t="s">
        <v>373</v>
      </c>
      <c r="C1144" s="7" t="s">
        <v>472</v>
      </c>
      <c r="D1144" s="7" t="s">
        <v>469</v>
      </c>
      <c r="E1144" s="8" t="str">
        <f t="shared" si="643"/>
        <v>03 4 21 14722</v>
      </c>
      <c r="F1144" s="7" t="s">
        <v>474</v>
      </c>
      <c r="G1144" s="7" t="s">
        <v>486</v>
      </c>
      <c r="H1144" s="7" t="s">
        <v>568</v>
      </c>
      <c r="I1144" s="7" t="s">
        <v>569</v>
      </c>
      <c r="J1144" s="4" t="s">
        <v>114</v>
      </c>
      <c r="K1144" s="4" t="s">
        <v>383</v>
      </c>
      <c r="L1144" s="4" t="s">
        <v>17</v>
      </c>
      <c r="M1144" s="21">
        <v>161819089</v>
      </c>
      <c r="N1144" s="21">
        <v>164824029</v>
      </c>
      <c r="O1144" s="55">
        <v>0</v>
      </c>
      <c r="P1144" s="21">
        <v>145696072</v>
      </c>
      <c r="Q1144" s="67">
        <v>0</v>
      </c>
      <c r="R1144" s="21">
        <v>145696072</v>
      </c>
      <c r="S1144" s="63">
        <v>0</v>
      </c>
    </row>
    <row r="1145" spans="1:19" ht="25.5" outlineLevel="7">
      <c r="A1145" s="3" t="s">
        <v>24</v>
      </c>
      <c r="B1145" s="4" t="s">
        <v>373</v>
      </c>
      <c r="C1145" s="7" t="s">
        <v>472</v>
      </c>
      <c r="D1145" s="7" t="s">
        <v>469</v>
      </c>
      <c r="E1145" s="8" t="str">
        <f t="shared" si="643"/>
        <v>03 4 21 14722</v>
      </c>
      <c r="F1145" s="7" t="s">
        <v>474</v>
      </c>
      <c r="G1145" s="7" t="s">
        <v>486</v>
      </c>
      <c r="H1145" s="7" t="s">
        <v>568</v>
      </c>
      <c r="I1145" s="7" t="s">
        <v>569</v>
      </c>
      <c r="J1145" s="4" t="s">
        <v>114</v>
      </c>
      <c r="K1145" s="4" t="s">
        <v>383</v>
      </c>
      <c r="L1145" s="4" t="s">
        <v>25</v>
      </c>
      <c r="M1145" s="21">
        <v>48869365</v>
      </c>
      <c r="N1145" s="21">
        <v>49776857</v>
      </c>
      <c r="O1145" s="55">
        <v>0</v>
      </c>
      <c r="P1145" s="21">
        <v>44000214</v>
      </c>
      <c r="Q1145" s="67">
        <v>0</v>
      </c>
      <c r="R1145" s="21">
        <v>44000214</v>
      </c>
      <c r="S1145" s="63">
        <v>0</v>
      </c>
    </row>
    <row r="1146" spans="1:19" outlineLevel="7">
      <c r="A1146" s="3" t="s">
        <v>48</v>
      </c>
      <c r="B1146" s="4" t="s">
        <v>373</v>
      </c>
      <c r="C1146" s="7" t="s">
        <v>472</v>
      </c>
      <c r="D1146" s="7" t="s">
        <v>469</v>
      </c>
      <c r="E1146" s="8" t="str">
        <f t="shared" si="643"/>
        <v>03 4 21 14722</v>
      </c>
      <c r="F1146" s="7" t="s">
        <v>474</v>
      </c>
      <c r="G1146" s="7" t="s">
        <v>486</v>
      </c>
      <c r="H1146" s="7" t="s">
        <v>568</v>
      </c>
      <c r="I1146" s="7" t="s">
        <v>569</v>
      </c>
      <c r="J1146" s="4" t="s">
        <v>114</v>
      </c>
      <c r="K1146" s="4" t="s">
        <v>383</v>
      </c>
      <c r="L1146" s="4" t="s">
        <v>49</v>
      </c>
      <c r="M1146" s="21">
        <v>1752256</v>
      </c>
      <c r="N1146" s="21">
        <v>1752256</v>
      </c>
      <c r="O1146" s="55">
        <v>0</v>
      </c>
      <c r="P1146" s="21">
        <v>1752256</v>
      </c>
      <c r="Q1146" s="67">
        <v>0</v>
      </c>
      <c r="R1146" s="21">
        <v>1752256</v>
      </c>
      <c r="S1146" s="63">
        <v>0</v>
      </c>
    </row>
    <row r="1147" spans="1:19" ht="38.25" outlineLevel="7">
      <c r="A1147" s="3" t="s">
        <v>20</v>
      </c>
      <c r="B1147" s="4" t="s">
        <v>373</v>
      </c>
      <c r="C1147" s="7" t="s">
        <v>472</v>
      </c>
      <c r="D1147" s="7" t="s">
        <v>469</v>
      </c>
      <c r="E1147" s="8" t="str">
        <f t="shared" si="643"/>
        <v>03 4 21 14722</v>
      </c>
      <c r="F1147" s="7" t="s">
        <v>474</v>
      </c>
      <c r="G1147" s="7" t="s">
        <v>486</v>
      </c>
      <c r="H1147" s="7" t="s">
        <v>568</v>
      </c>
      <c r="I1147" s="7" t="s">
        <v>569</v>
      </c>
      <c r="J1147" s="4" t="s">
        <v>114</v>
      </c>
      <c r="K1147" s="4" t="s">
        <v>383</v>
      </c>
      <c r="L1147" s="4" t="s">
        <v>21</v>
      </c>
      <c r="M1147" s="21">
        <v>550000</v>
      </c>
      <c r="N1147" s="21">
        <v>550000</v>
      </c>
      <c r="O1147" s="55">
        <v>0</v>
      </c>
      <c r="P1147" s="21">
        <v>550000</v>
      </c>
      <c r="Q1147" s="67">
        <v>0</v>
      </c>
      <c r="R1147" s="21">
        <v>550000</v>
      </c>
      <c r="S1147" s="63">
        <v>0</v>
      </c>
    </row>
    <row r="1148" spans="1:19" ht="25.5" outlineLevel="7">
      <c r="A1148" s="3" t="s">
        <v>43</v>
      </c>
      <c r="B1148" s="4" t="s">
        <v>373</v>
      </c>
      <c r="C1148" s="7" t="s">
        <v>472</v>
      </c>
      <c r="D1148" s="7" t="s">
        <v>469</v>
      </c>
      <c r="E1148" s="8" t="str">
        <f t="shared" si="643"/>
        <v>03 4 21 14722</v>
      </c>
      <c r="F1148" s="7" t="s">
        <v>474</v>
      </c>
      <c r="G1148" s="7" t="s">
        <v>486</v>
      </c>
      <c r="H1148" s="7" t="s">
        <v>568</v>
      </c>
      <c r="I1148" s="7" t="s">
        <v>569</v>
      </c>
      <c r="J1148" s="4" t="s">
        <v>114</v>
      </c>
      <c r="K1148" s="4" t="s">
        <v>383</v>
      </c>
      <c r="L1148" s="4" t="s">
        <v>44</v>
      </c>
      <c r="M1148" s="21">
        <v>1247744</v>
      </c>
      <c r="N1148" s="21">
        <v>1247744</v>
      </c>
      <c r="O1148" s="55">
        <v>0</v>
      </c>
      <c r="P1148" s="21">
        <v>1247744</v>
      </c>
      <c r="Q1148" s="67">
        <v>0</v>
      </c>
      <c r="R1148" s="21">
        <v>1247744</v>
      </c>
      <c r="S1148" s="63">
        <v>0</v>
      </c>
    </row>
    <row r="1149" spans="1:19" ht="25.5" outlineLevel="7">
      <c r="A1149" s="3" t="s">
        <v>384</v>
      </c>
      <c r="B1149" s="4" t="s">
        <v>373</v>
      </c>
      <c r="C1149" s="7" t="s">
        <v>472</v>
      </c>
      <c r="D1149" s="7" t="s">
        <v>469</v>
      </c>
      <c r="E1149" s="8" t="str">
        <f t="shared" si="643"/>
        <v>03 4 21 14722</v>
      </c>
      <c r="F1149" s="7" t="s">
        <v>474</v>
      </c>
      <c r="G1149" s="7" t="s">
        <v>486</v>
      </c>
      <c r="H1149" s="7" t="s">
        <v>568</v>
      </c>
      <c r="I1149" s="7" t="s">
        <v>569</v>
      </c>
      <c r="J1149" s="4" t="s">
        <v>114</v>
      </c>
      <c r="K1149" s="4" t="s">
        <v>383</v>
      </c>
      <c r="L1149" s="4" t="s">
        <v>385</v>
      </c>
      <c r="M1149" s="21">
        <v>400000</v>
      </c>
      <c r="N1149" s="21">
        <v>400000</v>
      </c>
      <c r="O1149" s="55">
        <v>0</v>
      </c>
      <c r="P1149" s="21">
        <v>400000</v>
      </c>
      <c r="Q1149" s="67">
        <v>0</v>
      </c>
      <c r="R1149" s="21">
        <v>400000</v>
      </c>
      <c r="S1149" s="63">
        <v>0</v>
      </c>
    </row>
    <row r="1150" spans="1:19" ht="25.5" outlineLevel="7">
      <c r="A1150" s="3" t="s">
        <v>633</v>
      </c>
      <c r="B1150" s="4" t="s">
        <v>373</v>
      </c>
      <c r="C1150" s="27" t="s">
        <v>472</v>
      </c>
      <c r="D1150" s="29" t="s">
        <v>469</v>
      </c>
      <c r="E1150" s="30" t="str">
        <f t="shared" si="643"/>
        <v>03 4 21 80300</v>
      </c>
      <c r="F1150" s="7" t="s">
        <v>474</v>
      </c>
      <c r="G1150" s="7" t="s">
        <v>486</v>
      </c>
      <c r="H1150" s="7" t="s">
        <v>568</v>
      </c>
      <c r="I1150" s="27" t="s">
        <v>634</v>
      </c>
      <c r="J1150" s="28"/>
      <c r="K1150" s="4"/>
      <c r="L1150" s="4"/>
      <c r="M1150" s="23">
        <f t="shared" ref="M1150:S1152" si="651">M1151</f>
        <v>59009468.969999999</v>
      </c>
      <c r="N1150" s="23">
        <f t="shared" si="651"/>
        <v>59342091.219999999</v>
      </c>
      <c r="O1150" s="56">
        <f t="shared" si="651"/>
        <v>0</v>
      </c>
      <c r="P1150" s="23">
        <f t="shared" ref="P1150:R1152" si="652">P1151</f>
        <v>53049433.159999996</v>
      </c>
      <c r="Q1150" s="68">
        <f t="shared" si="651"/>
        <v>0</v>
      </c>
      <c r="R1150" s="23">
        <f t="shared" si="652"/>
        <v>49764529.769999996</v>
      </c>
      <c r="S1150" s="64">
        <f t="shared" si="651"/>
        <v>0</v>
      </c>
    </row>
    <row r="1151" spans="1:19" ht="38.25" outlineLevel="7">
      <c r="A1151" s="3" t="s">
        <v>109</v>
      </c>
      <c r="B1151" s="4" t="s">
        <v>373</v>
      </c>
      <c r="C1151" s="27" t="s">
        <v>472</v>
      </c>
      <c r="D1151" s="29" t="s">
        <v>469</v>
      </c>
      <c r="E1151" s="30" t="str">
        <f t="shared" si="643"/>
        <v>03 4 21 80300</v>
      </c>
      <c r="F1151" s="7" t="s">
        <v>474</v>
      </c>
      <c r="G1151" s="7" t="s">
        <v>486</v>
      </c>
      <c r="H1151" s="7" t="s">
        <v>568</v>
      </c>
      <c r="I1151" s="27" t="s">
        <v>634</v>
      </c>
      <c r="J1151" s="28" t="s">
        <v>110</v>
      </c>
      <c r="K1151" s="4"/>
      <c r="L1151" s="4"/>
      <c r="M1151" s="23">
        <f t="shared" si="651"/>
        <v>59009468.969999999</v>
      </c>
      <c r="N1151" s="23">
        <f t="shared" si="651"/>
        <v>59342091.219999999</v>
      </c>
      <c r="O1151" s="56">
        <f t="shared" si="651"/>
        <v>0</v>
      </c>
      <c r="P1151" s="23">
        <f t="shared" si="652"/>
        <v>53049433.159999996</v>
      </c>
      <c r="Q1151" s="68">
        <f t="shared" si="651"/>
        <v>0</v>
      </c>
      <c r="R1151" s="23">
        <f t="shared" si="652"/>
        <v>49764529.769999996</v>
      </c>
      <c r="S1151" s="64">
        <f t="shared" si="651"/>
        <v>0</v>
      </c>
    </row>
    <row r="1152" spans="1:19" ht="25.5" outlineLevel="7">
      <c r="A1152" s="3" t="s">
        <v>111</v>
      </c>
      <c r="B1152" s="4" t="s">
        <v>373</v>
      </c>
      <c r="C1152" s="27" t="s">
        <v>472</v>
      </c>
      <c r="D1152" s="29" t="s">
        <v>469</v>
      </c>
      <c r="E1152" s="30" t="str">
        <f t="shared" si="643"/>
        <v>03 4 21 80300</v>
      </c>
      <c r="F1152" s="7" t="s">
        <v>474</v>
      </c>
      <c r="G1152" s="7" t="s">
        <v>486</v>
      </c>
      <c r="H1152" s="7" t="s">
        <v>568</v>
      </c>
      <c r="I1152" s="27" t="s">
        <v>634</v>
      </c>
      <c r="J1152" s="28" t="s">
        <v>112</v>
      </c>
      <c r="K1152" s="4"/>
      <c r="L1152" s="4"/>
      <c r="M1152" s="23">
        <f t="shared" si="651"/>
        <v>59009468.969999999</v>
      </c>
      <c r="N1152" s="23">
        <f t="shared" si="651"/>
        <v>59342091.219999999</v>
      </c>
      <c r="O1152" s="56">
        <f t="shared" si="651"/>
        <v>0</v>
      </c>
      <c r="P1152" s="23">
        <f t="shared" si="652"/>
        <v>53049433.159999996</v>
      </c>
      <c r="Q1152" s="68">
        <f t="shared" si="651"/>
        <v>0</v>
      </c>
      <c r="R1152" s="23">
        <f t="shared" si="652"/>
        <v>49764529.769999996</v>
      </c>
      <c r="S1152" s="64">
        <f t="shared" si="651"/>
        <v>0</v>
      </c>
    </row>
    <row r="1153" spans="1:19" ht="76.5" outlineLevel="7">
      <c r="A1153" s="3" t="s">
        <v>113</v>
      </c>
      <c r="B1153" s="4" t="s">
        <v>373</v>
      </c>
      <c r="C1153" s="27" t="s">
        <v>472</v>
      </c>
      <c r="D1153" s="29" t="s">
        <v>469</v>
      </c>
      <c r="E1153" s="30" t="str">
        <f t="shared" si="643"/>
        <v>03 4 21 80300</v>
      </c>
      <c r="F1153" s="31" t="s">
        <v>474</v>
      </c>
      <c r="G1153" s="7" t="s">
        <v>486</v>
      </c>
      <c r="H1153" s="31" t="s">
        <v>568</v>
      </c>
      <c r="I1153" s="32" t="s">
        <v>634</v>
      </c>
      <c r="J1153" s="28" t="s">
        <v>114</v>
      </c>
      <c r="K1153" s="4"/>
      <c r="L1153" s="4"/>
      <c r="M1153" s="23">
        <f>M1157+M1180+M1186</f>
        <v>59009468.969999999</v>
      </c>
      <c r="N1153" s="23">
        <f>N1157+N1180+N1186</f>
        <v>59342091.219999999</v>
      </c>
      <c r="O1153" s="56">
        <f>O1157+O1180+O1186</f>
        <v>0</v>
      </c>
      <c r="P1153" s="23">
        <f t="shared" ref="P1153:R1153" si="653">P1157+P1180+P1186</f>
        <v>53049433.159999996</v>
      </c>
      <c r="Q1153" s="68">
        <f>Q1157+Q1180+Q1186</f>
        <v>0</v>
      </c>
      <c r="R1153" s="23">
        <f t="shared" si="653"/>
        <v>49764529.769999996</v>
      </c>
      <c r="S1153" s="64">
        <f>S1157+S1180+S1186</f>
        <v>0</v>
      </c>
    </row>
    <row r="1154" spans="1:19" ht="38.25" outlineLevel="3">
      <c r="A1154" s="3" t="s">
        <v>386</v>
      </c>
      <c r="B1154" s="4" t="s">
        <v>373</v>
      </c>
      <c r="C1154" s="7" t="s">
        <v>472</v>
      </c>
      <c r="D1154" s="7" t="s">
        <v>469</v>
      </c>
      <c r="E1154" s="8" t="str">
        <f t="shared" si="643"/>
        <v>03 4 21 80301</v>
      </c>
      <c r="F1154" s="7" t="s">
        <v>474</v>
      </c>
      <c r="G1154" s="7" t="s">
        <v>486</v>
      </c>
      <c r="H1154" s="7" t="s">
        <v>568</v>
      </c>
      <c r="I1154" s="7" t="s">
        <v>570</v>
      </c>
      <c r="J1154" s="4"/>
      <c r="K1154" s="4"/>
      <c r="L1154" s="4"/>
      <c r="M1154" s="9">
        <f t="shared" ref="M1154:S1156" si="654">M1155</f>
        <v>36026376.969999999</v>
      </c>
      <c r="N1154" s="9">
        <f t="shared" si="654"/>
        <v>36551896.219999999</v>
      </c>
      <c r="O1154" s="54">
        <f t="shared" si="654"/>
        <v>0</v>
      </c>
      <c r="P1154" s="9">
        <f t="shared" ref="P1154:R1156" si="655">P1155</f>
        <v>37161587.809999995</v>
      </c>
      <c r="Q1154" s="66">
        <f t="shared" si="654"/>
        <v>0</v>
      </c>
      <c r="R1154" s="9">
        <f t="shared" si="655"/>
        <v>38338063.619999997</v>
      </c>
      <c r="S1154" s="62">
        <f t="shared" si="654"/>
        <v>0</v>
      </c>
    </row>
    <row r="1155" spans="1:19" ht="38.25" outlineLevel="4">
      <c r="A1155" s="3" t="s">
        <v>109</v>
      </c>
      <c r="B1155" s="4" t="s">
        <v>373</v>
      </c>
      <c r="C1155" s="7" t="s">
        <v>472</v>
      </c>
      <c r="D1155" s="7" t="s">
        <v>469</v>
      </c>
      <c r="E1155" s="8" t="str">
        <f t="shared" si="643"/>
        <v>03 4 21 80301</v>
      </c>
      <c r="F1155" s="7" t="s">
        <v>474</v>
      </c>
      <c r="G1155" s="7" t="s">
        <v>486</v>
      </c>
      <c r="H1155" s="7" t="s">
        <v>568</v>
      </c>
      <c r="I1155" s="7" t="s">
        <v>570</v>
      </c>
      <c r="J1155" s="4" t="s">
        <v>110</v>
      </c>
      <c r="K1155" s="4"/>
      <c r="L1155" s="4"/>
      <c r="M1155" s="9">
        <f t="shared" si="654"/>
        <v>36026376.969999999</v>
      </c>
      <c r="N1155" s="9">
        <f t="shared" si="654"/>
        <v>36551896.219999999</v>
      </c>
      <c r="O1155" s="54">
        <f t="shared" si="654"/>
        <v>0</v>
      </c>
      <c r="P1155" s="9">
        <f t="shared" si="655"/>
        <v>37161587.809999995</v>
      </c>
      <c r="Q1155" s="66">
        <f t="shared" si="654"/>
        <v>0</v>
      </c>
      <c r="R1155" s="9">
        <f t="shared" si="655"/>
        <v>38338063.619999997</v>
      </c>
      <c r="S1155" s="62">
        <f t="shared" si="654"/>
        <v>0</v>
      </c>
    </row>
    <row r="1156" spans="1:19" ht="25.5" outlineLevel="5">
      <c r="A1156" s="3" t="s">
        <v>111</v>
      </c>
      <c r="B1156" s="4" t="s">
        <v>373</v>
      </c>
      <c r="C1156" s="7" t="s">
        <v>472</v>
      </c>
      <c r="D1156" s="7" t="s">
        <v>469</v>
      </c>
      <c r="E1156" s="8" t="str">
        <f t="shared" si="643"/>
        <v>03 4 21 80301</v>
      </c>
      <c r="F1156" s="7" t="s">
        <v>474</v>
      </c>
      <c r="G1156" s="7" t="s">
        <v>486</v>
      </c>
      <c r="H1156" s="7" t="s">
        <v>568</v>
      </c>
      <c r="I1156" s="7" t="s">
        <v>570</v>
      </c>
      <c r="J1156" s="4" t="s">
        <v>112</v>
      </c>
      <c r="K1156" s="4"/>
      <c r="L1156" s="4"/>
      <c r="M1156" s="9">
        <f t="shared" si="654"/>
        <v>36026376.969999999</v>
      </c>
      <c r="N1156" s="9">
        <f t="shared" si="654"/>
        <v>36551896.219999999</v>
      </c>
      <c r="O1156" s="54">
        <f t="shared" si="654"/>
        <v>0</v>
      </c>
      <c r="P1156" s="9">
        <f t="shared" si="655"/>
        <v>37161587.809999995</v>
      </c>
      <c r="Q1156" s="66">
        <f t="shared" si="654"/>
        <v>0</v>
      </c>
      <c r="R1156" s="9">
        <f t="shared" si="655"/>
        <v>38338063.619999997</v>
      </c>
      <c r="S1156" s="62">
        <f t="shared" si="654"/>
        <v>0</v>
      </c>
    </row>
    <row r="1157" spans="1:19" ht="76.5" outlineLevel="6">
      <c r="A1157" s="3" t="s">
        <v>113</v>
      </c>
      <c r="B1157" s="4" t="s">
        <v>373</v>
      </c>
      <c r="C1157" s="7" t="s">
        <v>472</v>
      </c>
      <c r="D1157" s="7" t="s">
        <v>469</v>
      </c>
      <c r="E1157" s="8" t="str">
        <f t="shared" si="643"/>
        <v>03 4 21 80301</v>
      </c>
      <c r="F1157" s="7" t="s">
        <v>474</v>
      </c>
      <c r="G1157" s="7" t="s">
        <v>486</v>
      </c>
      <c r="H1157" s="7" t="s">
        <v>568</v>
      </c>
      <c r="I1157" s="7" t="s">
        <v>570</v>
      </c>
      <c r="J1157" s="4" t="s">
        <v>114</v>
      </c>
      <c r="K1157" s="4"/>
      <c r="L1157" s="4"/>
      <c r="M1157" s="9">
        <f>M1158+M1160+M1162+M1164+M1166+M1168+M1170+M1172+M1174+M1176+M1178</f>
        <v>36026376.969999999</v>
      </c>
      <c r="N1157" s="9">
        <f>N1158+N1160+N1162+N1164+N1166+N1168+N1170+N1172+N1174+N1176+N1178</f>
        <v>36551896.219999999</v>
      </c>
      <c r="O1157" s="54">
        <f>O1158+O1160+O1162+O1164+O1166+O1168+O1170+O1172+O1174+O1176+O1178</f>
        <v>0</v>
      </c>
      <c r="P1157" s="9">
        <f t="shared" ref="P1157:R1157" si="656">P1158+P1160+P1162+P1164+P1166+P1168+P1170+P1172+P1174+P1176+P1178</f>
        <v>37161587.809999995</v>
      </c>
      <c r="Q1157" s="66">
        <f>Q1158+Q1160+Q1162+Q1164+Q1166+Q1168+Q1170+Q1172+Q1174+Q1176+Q1178</f>
        <v>0</v>
      </c>
      <c r="R1157" s="9">
        <f t="shared" si="656"/>
        <v>38338063.619999997</v>
      </c>
      <c r="S1157" s="62">
        <f>S1158+S1160+S1162+S1164+S1166+S1168+S1170+S1172+S1174+S1176+S1178</f>
        <v>0</v>
      </c>
    </row>
    <row r="1158" spans="1:19" outlineLevel="7">
      <c r="A1158" s="3" t="s">
        <v>51</v>
      </c>
      <c r="B1158" s="4" t="s">
        <v>373</v>
      </c>
      <c r="C1158" s="7" t="s">
        <v>472</v>
      </c>
      <c r="D1158" s="7" t="s">
        <v>469</v>
      </c>
      <c r="E1158" s="8" t="str">
        <f t="shared" si="643"/>
        <v>03 4 21 80301</v>
      </c>
      <c r="F1158" s="7" t="s">
        <v>474</v>
      </c>
      <c r="G1158" s="7" t="s">
        <v>486</v>
      </c>
      <c r="H1158" s="7" t="s">
        <v>568</v>
      </c>
      <c r="I1158" s="7" t="s">
        <v>570</v>
      </c>
      <c r="J1158" s="4" t="s">
        <v>114</v>
      </c>
      <c r="K1158" s="4" t="s">
        <v>52</v>
      </c>
      <c r="L1158" s="4"/>
      <c r="M1158" s="9">
        <f>M1159</f>
        <v>1740000</v>
      </c>
      <c r="N1158" s="9">
        <f>N1159</f>
        <v>1740000</v>
      </c>
      <c r="O1158" s="54">
        <f>O1159</f>
        <v>0</v>
      </c>
      <c r="P1158" s="9">
        <f t="shared" ref="P1158:R1158" si="657">P1159</f>
        <v>1740000</v>
      </c>
      <c r="Q1158" s="66">
        <f>Q1159</f>
        <v>0</v>
      </c>
      <c r="R1158" s="9">
        <f t="shared" si="657"/>
        <v>1740000</v>
      </c>
      <c r="S1158" s="62">
        <f>S1159</f>
        <v>0</v>
      </c>
    </row>
    <row r="1159" spans="1:19" outlineLevel="7">
      <c r="A1159" s="3" t="s">
        <v>16</v>
      </c>
      <c r="B1159" s="4" t="s">
        <v>373</v>
      </c>
      <c r="C1159" s="7" t="s">
        <v>472</v>
      </c>
      <c r="D1159" s="7" t="s">
        <v>469</v>
      </c>
      <c r="E1159" s="8" t="str">
        <f t="shared" si="643"/>
        <v>03 4 21 80301</v>
      </c>
      <c r="F1159" s="7" t="s">
        <v>474</v>
      </c>
      <c r="G1159" s="7" t="s">
        <v>486</v>
      </c>
      <c r="H1159" s="7" t="s">
        <v>568</v>
      </c>
      <c r="I1159" s="7" t="s">
        <v>570</v>
      </c>
      <c r="J1159" s="4" t="s">
        <v>114</v>
      </c>
      <c r="K1159" s="4" t="s">
        <v>52</v>
      </c>
      <c r="L1159" s="4" t="s">
        <v>53</v>
      </c>
      <c r="M1159" s="21">
        <v>1740000</v>
      </c>
      <c r="N1159" s="21">
        <v>1740000</v>
      </c>
      <c r="O1159" s="55">
        <v>0</v>
      </c>
      <c r="P1159" s="21">
        <v>1740000</v>
      </c>
      <c r="Q1159" s="67">
        <v>0</v>
      </c>
      <c r="R1159" s="21">
        <v>1740000</v>
      </c>
      <c r="S1159" s="63">
        <v>0</v>
      </c>
    </row>
    <row r="1160" spans="1:19" outlineLevel="7">
      <c r="A1160" s="3" t="s">
        <v>61</v>
      </c>
      <c r="B1160" s="4" t="s">
        <v>373</v>
      </c>
      <c r="C1160" s="7" t="s">
        <v>472</v>
      </c>
      <c r="D1160" s="7" t="s">
        <v>469</v>
      </c>
      <c r="E1160" s="8" t="str">
        <f t="shared" si="643"/>
        <v>03 4 21 80301</v>
      </c>
      <c r="F1160" s="7" t="s">
        <v>474</v>
      </c>
      <c r="G1160" s="7" t="s">
        <v>486</v>
      </c>
      <c r="H1160" s="7" t="s">
        <v>568</v>
      </c>
      <c r="I1160" s="7" t="s">
        <v>570</v>
      </c>
      <c r="J1160" s="4" t="s">
        <v>114</v>
      </c>
      <c r="K1160" s="4" t="s">
        <v>62</v>
      </c>
      <c r="L1160" s="4"/>
      <c r="M1160" s="9">
        <f>M1161</f>
        <v>412697</v>
      </c>
      <c r="N1160" s="9">
        <f>N1161</f>
        <v>412697</v>
      </c>
      <c r="O1160" s="54">
        <f>O1161</f>
        <v>0</v>
      </c>
      <c r="P1160" s="9">
        <f t="shared" ref="P1160:R1160" si="658">P1161</f>
        <v>433348.24</v>
      </c>
      <c r="Q1160" s="66">
        <f>Q1161</f>
        <v>0</v>
      </c>
      <c r="R1160" s="9">
        <f t="shared" si="658"/>
        <v>450682.07</v>
      </c>
      <c r="S1160" s="62">
        <f>S1161</f>
        <v>0</v>
      </c>
    </row>
    <row r="1161" spans="1:19" outlineLevel="7">
      <c r="A1161" s="3" t="s">
        <v>32</v>
      </c>
      <c r="B1161" s="4" t="s">
        <v>373</v>
      </c>
      <c r="C1161" s="7" t="s">
        <v>472</v>
      </c>
      <c r="D1161" s="7" t="s">
        <v>469</v>
      </c>
      <c r="E1161" s="8" t="str">
        <f t="shared" si="643"/>
        <v>03 4 21 80301</v>
      </c>
      <c r="F1161" s="7" t="s">
        <v>474</v>
      </c>
      <c r="G1161" s="7" t="s">
        <v>486</v>
      </c>
      <c r="H1161" s="7" t="s">
        <v>568</v>
      </c>
      <c r="I1161" s="7" t="s">
        <v>570</v>
      </c>
      <c r="J1161" s="4" t="s">
        <v>114</v>
      </c>
      <c r="K1161" s="4" t="s">
        <v>62</v>
      </c>
      <c r="L1161" s="4" t="s">
        <v>63</v>
      </c>
      <c r="M1161" s="21">
        <v>412697</v>
      </c>
      <c r="N1161" s="21">
        <v>412697</v>
      </c>
      <c r="O1161" s="55">
        <v>0</v>
      </c>
      <c r="P1161" s="21">
        <v>433348.24</v>
      </c>
      <c r="Q1161" s="67">
        <v>0</v>
      </c>
      <c r="R1161" s="21">
        <v>450682.07</v>
      </c>
      <c r="S1161" s="63">
        <v>0</v>
      </c>
    </row>
    <row r="1162" spans="1:19" outlineLevel="7">
      <c r="A1162" s="3" t="s">
        <v>261</v>
      </c>
      <c r="B1162" s="4" t="s">
        <v>373</v>
      </c>
      <c r="C1162" s="7" t="s">
        <v>472</v>
      </c>
      <c r="D1162" s="7" t="s">
        <v>469</v>
      </c>
      <c r="E1162" s="8" t="str">
        <f t="shared" si="643"/>
        <v>03 4 21 80301</v>
      </c>
      <c r="F1162" s="7" t="s">
        <v>474</v>
      </c>
      <c r="G1162" s="7" t="s">
        <v>486</v>
      </c>
      <c r="H1162" s="7" t="s">
        <v>568</v>
      </c>
      <c r="I1162" s="7" t="s">
        <v>570</v>
      </c>
      <c r="J1162" s="4" t="s">
        <v>114</v>
      </c>
      <c r="K1162" s="4" t="s">
        <v>262</v>
      </c>
      <c r="L1162" s="4"/>
      <c r="M1162" s="9">
        <f>M1163</f>
        <v>1424380</v>
      </c>
      <c r="N1162" s="9">
        <f>N1163</f>
        <v>1424380</v>
      </c>
      <c r="O1162" s="54">
        <f>O1163</f>
        <v>0</v>
      </c>
      <c r="P1162" s="9">
        <f t="shared" ref="P1162:R1162" si="659">P1163</f>
        <v>1424380</v>
      </c>
      <c r="Q1162" s="66">
        <f>Q1163</f>
        <v>0</v>
      </c>
      <c r="R1162" s="9">
        <f t="shared" si="659"/>
        <v>1424380</v>
      </c>
      <c r="S1162" s="62">
        <f>S1163</f>
        <v>0</v>
      </c>
    </row>
    <row r="1163" spans="1:19" outlineLevel="7">
      <c r="A1163" s="3" t="s">
        <v>263</v>
      </c>
      <c r="B1163" s="4" t="s">
        <v>373</v>
      </c>
      <c r="C1163" s="7" t="s">
        <v>472</v>
      </c>
      <c r="D1163" s="7" t="s">
        <v>469</v>
      </c>
      <c r="E1163" s="8" t="str">
        <f t="shared" si="643"/>
        <v>03 4 21 80301</v>
      </c>
      <c r="F1163" s="7" t="s">
        <v>474</v>
      </c>
      <c r="G1163" s="7" t="s">
        <v>486</v>
      </c>
      <c r="H1163" s="7" t="s">
        <v>568</v>
      </c>
      <c r="I1163" s="7" t="s">
        <v>570</v>
      </c>
      <c r="J1163" s="4" t="s">
        <v>114</v>
      </c>
      <c r="K1163" s="4" t="s">
        <v>262</v>
      </c>
      <c r="L1163" s="4" t="s">
        <v>264</v>
      </c>
      <c r="M1163" s="21">
        <v>1424380</v>
      </c>
      <c r="N1163" s="21">
        <v>1424380</v>
      </c>
      <c r="O1163" s="55">
        <v>0</v>
      </c>
      <c r="P1163" s="21">
        <v>1424380</v>
      </c>
      <c r="Q1163" s="67">
        <v>0</v>
      </c>
      <c r="R1163" s="21">
        <v>1424380</v>
      </c>
      <c r="S1163" s="63">
        <v>0</v>
      </c>
    </row>
    <row r="1164" spans="1:19" outlineLevel="7">
      <c r="A1164" s="3" t="s">
        <v>115</v>
      </c>
      <c r="B1164" s="4" t="s">
        <v>373</v>
      </c>
      <c r="C1164" s="7" t="s">
        <v>472</v>
      </c>
      <c r="D1164" s="7" t="s">
        <v>469</v>
      </c>
      <c r="E1164" s="8" t="str">
        <f t="shared" si="643"/>
        <v>03 4 21 80301</v>
      </c>
      <c r="F1164" s="7" t="s">
        <v>474</v>
      </c>
      <c r="G1164" s="7" t="s">
        <v>486</v>
      </c>
      <c r="H1164" s="7" t="s">
        <v>568</v>
      </c>
      <c r="I1164" s="7" t="s">
        <v>570</v>
      </c>
      <c r="J1164" s="4" t="s">
        <v>114</v>
      </c>
      <c r="K1164" s="4" t="s">
        <v>116</v>
      </c>
      <c r="L1164" s="4"/>
      <c r="M1164" s="9">
        <f>M1165</f>
        <v>27863990.199999999</v>
      </c>
      <c r="N1164" s="9">
        <f>N1165</f>
        <v>27863990.199999999</v>
      </c>
      <c r="O1164" s="54">
        <f>O1165</f>
        <v>0</v>
      </c>
      <c r="P1164" s="9">
        <f t="shared" ref="P1164:R1164" si="660">P1165</f>
        <v>28978549.800000001</v>
      </c>
      <c r="Q1164" s="66">
        <f>Q1165</f>
        <v>0</v>
      </c>
      <c r="R1164" s="9">
        <f t="shared" si="660"/>
        <v>30137691.780000001</v>
      </c>
      <c r="S1164" s="62">
        <f>S1165</f>
        <v>0</v>
      </c>
    </row>
    <row r="1165" spans="1:19" outlineLevel="7">
      <c r="A1165" s="3" t="s">
        <v>117</v>
      </c>
      <c r="B1165" s="4" t="s">
        <v>373</v>
      </c>
      <c r="C1165" s="7" t="s">
        <v>472</v>
      </c>
      <c r="D1165" s="7" t="s">
        <v>469</v>
      </c>
      <c r="E1165" s="8" t="str">
        <f t="shared" si="643"/>
        <v>03 4 21 80301</v>
      </c>
      <c r="F1165" s="7" t="s">
        <v>474</v>
      </c>
      <c r="G1165" s="7" t="s">
        <v>486</v>
      </c>
      <c r="H1165" s="7" t="s">
        <v>568</v>
      </c>
      <c r="I1165" s="7" t="s">
        <v>570</v>
      </c>
      <c r="J1165" s="4" t="s">
        <v>114</v>
      </c>
      <c r="K1165" s="4" t="s">
        <v>116</v>
      </c>
      <c r="L1165" s="4" t="s">
        <v>118</v>
      </c>
      <c r="M1165" s="21">
        <v>27863990.199999999</v>
      </c>
      <c r="N1165" s="21">
        <v>27863990.199999999</v>
      </c>
      <c r="O1165" s="55">
        <v>0</v>
      </c>
      <c r="P1165" s="21">
        <v>28978549.800000001</v>
      </c>
      <c r="Q1165" s="67">
        <v>0</v>
      </c>
      <c r="R1165" s="21">
        <v>30137691.780000001</v>
      </c>
      <c r="S1165" s="63">
        <v>0</v>
      </c>
    </row>
    <row r="1166" spans="1:19" ht="25.5" outlineLevel="7">
      <c r="A1166" s="3" t="s">
        <v>64</v>
      </c>
      <c r="B1166" s="4" t="s">
        <v>373</v>
      </c>
      <c r="C1166" s="7" t="s">
        <v>472</v>
      </c>
      <c r="D1166" s="7" t="s">
        <v>469</v>
      </c>
      <c r="E1166" s="8" t="str">
        <f t="shared" si="643"/>
        <v>03 4 21 80301</v>
      </c>
      <c r="F1166" s="7" t="s">
        <v>474</v>
      </c>
      <c r="G1166" s="7" t="s">
        <v>486</v>
      </c>
      <c r="H1166" s="7" t="s">
        <v>568</v>
      </c>
      <c r="I1166" s="7" t="s">
        <v>570</v>
      </c>
      <c r="J1166" s="4" t="s">
        <v>114</v>
      </c>
      <c r="K1166" s="4" t="s">
        <v>65</v>
      </c>
      <c r="L1166" s="4"/>
      <c r="M1166" s="9">
        <f>M1167</f>
        <v>1924837.79</v>
      </c>
      <c r="N1166" s="9">
        <f>N1167</f>
        <v>2029752.59</v>
      </c>
      <c r="O1166" s="54">
        <f>O1167</f>
        <v>0</v>
      </c>
      <c r="P1166" s="9">
        <f t="shared" ref="P1166:R1166" si="661">P1167</f>
        <v>1924837.79</v>
      </c>
      <c r="Q1166" s="66">
        <f>Q1167</f>
        <v>0</v>
      </c>
      <c r="R1166" s="9">
        <f t="shared" si="661"/>
        <v>1924837.79</v>
      </c>
      <c r="S1166" s="62">
        <f>S1167</f>
        <v>0</v>
      </c>
    </row>
    <row r="1167" spans="1:19" ht="25.5" outlineLevel="7">
      <c r="A1167" s="3" t="s">
        <v>66</v>
      </c>
      <c r="B1167" s="4" t="s">
        <v>373</v>
      </c>
      <c r="C1167" s="7" t="s">
        <v>472</v>
      </c>
      <c r="D1167" s="7" t="s">
        <v>469</v>
      </c>
      <c r="E1167" s="8" t="str">
        <f t="shared" si="643"/>
        <v>03 4 21 80301</v>
      </c>
      <c r="F1167" s="7" t="s">
        <v>474</v>
      </c>
      <c r="G1167" s="7" t="s">
        <v>486</v>
      </c>
      <c r="H1167" s="7" t="s">
        <v>568</v>
      </c>
      <c r="I1167" s="7" t="s">
        <v>570</v>
      </c>
      <c r="J1167" s="4" t="s">
        <v>114</v>
      </c>
      <c r="K1167" s="4" t="s">
        <v>65</v>
      </c>
      <c r="L1167" s="4" t="s">
        <v>67</v>
      </c>
      <c r="M1167" s="21">
        <v>1924837.79</v>
      </c>
      <c r="N1167" s="21">
        <v>2029752.59</v>
      </c>
      <c r="O1167" s="55">
        <v>0</v>
      </c>
      <c r="P1167" s="21">
        <v>1924837.79</v>
      </c>
      <c r="Q1167" s="67">
        <v>0</v>
      </c>
      <c r="R1167" s="21">
        <v>1924837.79</v>
      </c>
      <c r="S1167" s="63">
        <v>0</v>
      </c>
    </row>
    <row r="1168" spans="1:19" outlineLevel="7">
      <c r="A1168" s="3" t="s">
        <v>68</v>
      </c>
      <c r="B1168" s="4" t="s">
        <v>373</v>
      </c>
      <c r="C1168" s="7" t="s">
        <v>472</v>
      </c>
      <c r="D1168" s="7" t="s">
        <v>469</v>
      </c>
      <c r="E1168" s="8" t="str">
        <f t="shared" si="643"/>
        <v>03 4 21 80301</v>
      </c>
      <c r="F1168" s="7" t="s">
        <v>474</v>
      </c>
      <c r="G1168" s="7" t="s">
        <v>486</v>
      </c>
      <c r="H1168" s="7" t="s">
        <v>568</v>
      </c>
      <c r="I1168" s="7" t="s">
        <v>570</v>
      </c>
      <c r="J1168" s="4" t="s">
        <v>114</v>
      </c>
      <c r="K1168" s="4" t="s">
        <v>69</v>
      </c>
      <c r="L1168" s="4"/>
      <c r="M1168" s="9">
        <f>M1169</f>
        <v>2453297.1800000002</v>
      </c>
      <c r="N1168" s="9">
        <f>N1169</f>
        <v>2453012.1800000002</v>
      </c>
      <c r="O1168" s="54">
        <f>O1169</f>
        <v>0</v>
      </c>
      <c r="P1168" s="9">
        <f t="shared" ref="P1168:R1168" si="662">P1169</f>
        <v>2453297.1800000002</v>
      </c>
      <c r="Q1168" s="66">
        <f>Q1169</f>
        <v>0</v>
      </c>
      <c r="R1168" s="9">
        <f t="shared" si="662"/>
        <v>2453297.1800000002</v>
      </c>
      <c r="S1168" s="62">
        <f>S1169</f>
        <v>0</v>
      </c>
    </row>
    <row r="1169" spans="1:19" outlineLevel="7">
      <c r="A1169" s="3" t="s">
        <v>48</v>
      </c>
      <c r="B1169" s="4" t="s">
        <v>373</v>
      </c>
      <c r="C1169" s="7" t="s">
        <v>472</v>
      </c>
      <c r="D1169" s="7" t="s">
        <v>469</v>
      </c>
      <c r="E1169" s="8" t="str">
        <f t="shared" si="643"/>
        <v>03 4 21 80301</v>
      </c>
      <c r="F1169" s="7" t="s">
        <v>474</v>
      </c>
      <c r="G1169" s="7" t="s">
        <v>486</v>
      </c>
      <c r="H1169" s="7" t="s">
        <v>568</v>
      </c>
      <c r="I1169" s="7" t="s">
        <v>570</v>
      </c>
      <c r="J1169" s="4" t="s">
        <v>114</v>
      </c>
      <c r="K1169" s="4" t="s">
        <v>69</v>
      </c>
      <c r="L1169" s="4" t="s">
        <v>70</v>
      </c>
      <c r="M1169" s="21">
        <v>2453297.1800000002</v>
      </c>
      <c r="N1169" s="21">
        <v>2453012.1800000002</v>
      </c>
      <c r="O1169" s="55">
        <v>0</v>
      </c>
      <c r="P1169" s="21">
        <v>2453297.1800000002</v>
      </c>
      <c r="Q1169" s="67">
        <v>0</v>
      </c>
      <c r="R1169" s="21">
        <v>2453297.1800000002</v>
      </c>
      <c r="S1169" s="63">
        <v>0</v>
      </c>
    </row>
    <row r="1170" spans="1:19" outlineLevel="7">
      <c r="A1170" s="3" t="s">
        <v>119</v>
      </c>
      <c r="B1170" s="4" t="s">
        <v>373</v>
      </c>
      <c r="C1170" s="7" t="s">
        <v>472</v>
      </c>
      <c r="D1170" s="7" t="s">
        <v>469</v>
      </c>
      <c r="E1170" s="8" t="str">
        <f t="shared" si="643"/>
        <v>03 4 21 80301</v>
      </c>
      <c r="F1170" s="7" t="s">
        <v>474</v>
      </c>
      <c r="G1170" s="7" t="s">
        <v>486</v>
      </c>
      <c r="H1170" s="7" t="s">
        <v>568</v>
      </c>
      <c r="I1170" s="7" t="s">
        <v>570</v>
      </c>
      <c r="J1170" s="4" t="s">
        <v>114</v>
      </c>
      <c r="K1170" s="4" t="s">
        <v>120</v>
      </c>
      <c r="L1170" s="4"/>
      <c r="M1170" s="9">
        <f>M1171</f>
        <v>3000</v>
      </c>
      <c r="N1170" s="9">
        <f>N1171</f>
        <v>3000</v>
      </c>
      <c r="O1170" s="54">
        <f>O1171</f>
        <v>0</v>
      </c>
      <c r="P1170" s="9">
        <f t="shared" ref="P1170:R1170" si="663">P1171</f>
        <v>3000</v>
      </c>
      <c r="Q1170" s="66">
        <f>Q1171</f>
        <v>0</v>
      </c>
      <c r="R1170" s="9">
        <f t="shared" si="663"/>
        <v>3000</v>
      </c>
      <c r="S1170" s="62">
        <f>S1171</f>
        <v>0</v>
      </c>
    </row>
    <row r="1171" spans="1:19" outlineLevel="7">
      <c r="A1171" s="3" t="s">
        <v>121</v>
      </c>
      <c r="B1171" s="4" t="s">
        <v>373</v>
      </c>
      <c r="C1171" s="7" t="s">
        <v>472</v>
      </c>
      <c r="D1171" s="7" t="s">
        <v>469</v>
      </c>
      <c r="E1171" s="8" t="str">
        <f t="shared" si="643"/>
        <v>03 4 21 80301</v>
      </c>
      <c r="F1171" s="7" t="s">
        <v>474</v>
      </c>
      <c r="G1171" s="7" t="s">
        <v>486</v>
      </c>
      <c r="H1171" s="7" t="s">
        <v>568</v>
      </c>
      <c r="I1171" s="7" t="s">
        <v>570</v>
      </c>
      <c r="J1171" s="4" t="s">
        <v>114</v>
      </c>
      <c r="K1171" s="4" t="s">
        <v>120</v>
      </c>
      <c r="L1171" s="4" t="s">
        <v>122</v>
      </c>
      <c r="M1171" s="21">
        <v>3000</v>
      </c>
      <c r="N1171" s="21">
        <v>3000</v>
      </c>
      <c r="O1171" s="55">
        <v>0</v>
      </c>
      <c r="P1171" s="21">
        <v>3000</v>
      </c>
      <c r="Q1171" s="67">
        <v>0</v>
      </c>
      <c r="R1171" s="21">
        <v>3000</v>
      </c>
      <c r="S1171" s="63">
        <v>0</v>
      </c>
    </row>
    <row r="1172" spans="1:19" ht="38.25" outlineLevel="7">
      <c r="A1172" s="3" t="s">
        <v>54</v>
      </c>
      <c r="B1172" s="4" t="s">
        <v>373</v>
      </c>
      <c r="C1172" s="7" t="s">
        <v>472</v>
      </c>
      <c r="D1172" s="7" t="s">
        <v>469</v>
      </c>
      <c r="E1172" s="8" t="str">
        <f t="shared" si="643"/>
        <v>03 4 21 80301</v>
      </c>
      <c r="F1172" s="7" t="s">
        <v>474</v>
      </c>
      <c r="G1172" s="7" t="s">
        <v>486</v>
      </c>
      <c r="H1172" s="7" t="s">
        <v>568</v>
      </c>
      <c r="I1172" s="7" t="s">
        <v>570</v>
      </c>
      <c r="J1172" s="4" t="s">
        <v>114</v>
      </c>
      <c r="K1172" s="4" t="s">
        <v>55</v>
      </c>
      <c r="L1172" s="4"/>
      <c r="M1172" s="9">
        <f>M1173</f>
        <v>1897</v>
      </c>
      <c r="N1172" s="9">
        <f>N1173</f>
        <v>2182</v>
      </c>
      <c r="O1172" s="54">
        <f>O1173</f>
        <v>0</v>
      </c>
      <c r="P1172" s="9">
        <f t="shared" ref="P1172:R1172" si="664">P1173</f>
        <v>1897</v>
      </c>
      <c r="Q1172" s="66">
        <f>Q1173</f>
        <v>0</v>
      </c>
      <c r="R1172" s="9">
        <f t="shared" si="664"/>
        <v>1897</v>
      </c>
      <c r="S1172" s="62">
        <f>S1173</f>
        <v>0</v>
      </c>
    </row>
    <row r="1173" spans="1:19" ht="38.25" outlineLevel="7">
      <c r="A1173" s="3" t="s">
        <v>20</v>
      </c>
      <c r="B1173" s="4" t="s">
        <v>373</v>
      </c>
      <c r="C1173" s="7" t="s">
        <v>472</v>
      </c>
      <c r="D1173" s="7" t="s">
        <v>469</v>
      </c>
      <c r="E1173" s="8" t="str">
        <f t="shared" si="643"/>
        <v>03 4 21 80301</v>
      </c>
      <c r="F1173" s="7" t="s">
        <v>474</v>
      </c>
      <c r="G1173" s="7" t="s">
        <v>486</v>
      </c>
      <c r="H1173" s="7" t="s">
        <v>568</v>
      </c>
      <c r="I1173" s="7" t="s">
        <v>570</v>
      </c>
      <c r="J1173" s="4" t="s">
        <v>114</v>
      </c>
      <c r="K1173" s="4" t="s">
        <v>55</v>
      </c>
      <c r="L1173" s="4" t="s">
        <v>56</v>
      </c>
      <c r="M1173" s="21">
        <v>1897</v>
      </c>
      <c r="N1173" s="21">
        <v>2182</v>
      </c>
      <c r="O1173" s="55">
        <v>0</v>
      </c>
      <c r="P1173" s="21">
        <v>1897</v>
      </c>
      <c r="Q1173" s="67">
        <v>0</v>
      </c>
      <c r="R1173" s="21">
        <v>1897</v>
      </c>
      <c r="S1173" s="63">
        <v>0</v>
      </c>
    </row>
    <row r="1174" spans="1:19" ht="25.5" outlineLevel="7">
      <c r="A1174" s="3" t="s">
        <v>71</v>
      </c>
      <c r="B1174" s="4" t="s">
        <v>373</v>
      </c>
      <c r="C1174" s="7" t="s">
        <v>472</v>
      </c>
      <c r="D1174" s="7" t="s">
        <v>469</v>
      </c>
      <c r="E1174" s="8" t="str">
        <f t="shared" si="643"/>
        <v>03 4 21 80301</v>
      </c>
      <c r="F1174" s="7" t="s">
        <v>474</v>
      </c>
      <c r="G1174" s="7" t="s">
        <v>486</v>
      </c>
      <c r="H1174" s="7" t="s">
        <v>568</v>
      </c>
      <c r="I1174" s="7" t="s">
        <v>570</v>
      </c>
      <c r="J1174" s="4" t="s">
        <v>114</v>
      </c>
      <c r="K1174" s="4" t="s">
        <v>72</v>
      </c>
      <c r="L1174" s="4"/>
      <c r="M1174" s="9">
        <f>M1175</f>
        <v>0</v>
      </c>
      <c r="N1174" s="9">
        <f>N1175</f>
        <v>237868.7</v>
      </c>
      <c r="O1174" s="54">
        <f>O1175</f>
        <v>0</v>
      </c>
      <c r="P1174" s="9">
        <f t="shared" ref="P1174:R1174" si="665">P1175</f>
        <v>0</v>
      </c>
      <c r="Q1174" s="66">
        <f>Q1175</f>
        <v>0</v>
      </c>
      <c r="R1174" s="9">
        <f t="shared" si="665"/>
        <v>0</v>
      </c>
      <c r="S1174" s="62">
        <f>S1175</f>
        <v>0</v>
      </c>
    </row>
    <row r="1175" spans="1:19" ht="25.5" outlineLevel="7">
      <c r="A1175" s="3" t="s">
        <v>43</v>
      </c>
      <c r="B1175" s="4" t="s">
        <v>373</v>
      </c>
      <c r="C1175" s="7" t="s">
        <v>472</v>
      </c>
      <c r="D1175" s="7" t="s">
        <v>469</v>
      </c>
      <c r="E1175" s="8" t="str">
        <f t="shared" si="643"/>
        <v>03 4 21 80301</v>
      </c>
      <c r="F1175" s="7" t="s">
        <v>474</v>
      </c>
      <c r="G1175" s="7" t="s">
        <v>486</v>
      </c>
      <c r="H1175" s="7" t="s">
        <v>568</v>
      </c>
      <c r="I1175" s="7" t="s">
        <v>570</v>
      </c>
      <c r="J1175" s="4" t="s">
        <v>114</v>
      </c>
      <c r="K1175" s="4" t="s">
        <v>72</v>
      </c>
      <c r="L1175" s="4" t="s">
        <v>73</v>
      </c>
      <c r="M1175" s="21">
        <v>0</v>
      </c>
      <c r="N1175" s="21">
        <v>237868.7</v>
      </c>
      <c r="O1175" s="55">
        <v>0</v>
      </c>
      <c r="P1175" s="21">
        <v>0</v>
      </c>
      <c r="Q1175" s="67">
        <v>0</v>
      </c>
      <c r="R1175" s="21">
        <v>0</v>
      </c>
      <c r="S1175" s="63">
        <v>0</v>
      </c>
    </row>
    <row r="1176" spans="1:19" ht="25.5" outlineLevel="7">
      <c r="A1176" s="3" t="s">
        <v>151</v>
      </c>
      <c r="B1176" s="4" t="s">
        <v>373</v>
      </c>
      <c r="C1176" s="7" t="s">
        <v>472</v>
      </c>
      <c r="D1176" s="7" t="s">
        <v>469</v>
      </c>
      <c r="E1176" s="8" t="str">
        <f t="shared" si="643"/>
        <v>03 4 21 80301</v>
      </c>
      <c r="F1176" s="7" t="s">
        <v>474</v>
      </c>
      <c r="G1176" s="7" t="s">
        <v>486</v>
      </c>
      <c r="H1176" s="7" t="s">
        <v>568</v>
      </c>
      <c r="I1176" s="7" t="s">
        <v>570</v>
      </c>
      <c r="J1176" s="4" t="s">
        <v>114</v>
      </c>
      <c r="K1176" s="4" t="s">
        <v>152</v>
      </c>
      <c r="L1176" s="4"/>
      <c r="M1176" s="9">
        <f>M1177</f>
        <v>0</v>
      </c>
      <c r="N1176" s="9">
        <f>N1177</f>
        <v>157618.75</v>
      </c>
      <c r="O1176" s="54">
        <f>O1177</f>
        <v>0</v>
      </c>
      <c r="P1176" s="9">
        <f t="shared" ref="P1176:R1176" si="666">P1177</f>
        <v>0</v>
      </c>
      <c r="Q1176" s="66">
        <f>Q1177</f>
        <v>0</v>
      </c>
      <c r="R1176" s="9">
        <f t="shared" si="666"/>
        <v>0</v>
      </c>
      <c r="S1176" s="62">
        <f>S1177</f>
        <v>0</v>
      </c>
    </row>
    <row r="1177" spans="1:19" ht="25.5" outlineLevel="7">
      <c r="A1177" s="3" t="s">
        <v>153</v>
      </c>
      <c r="B1177" s="4" t="s">
        <v>373</v>
      </c>
      <c r="C1177" s="7" t="s">
        <v>472</v>
      </c>
      <c r="D1177" s="7" t="s">
        <v>469</v>
      </c>
      <c r="E1177" s="8" t="str">
        <f t="shared" si="643"/>
        <v>03 4 21 80301</v>
      </c>
      <c r="F1177" s="7" t="s">
        <v>474</v>
      </c>
      <c r="G1177" s="7" t="s">
        <v>486</v>
      </c>
      <c r="H1177" s="7" t="s">
        <v>568</v>
      </c>
      <c r="I1177" s="7" t="s">
        <v>570</v>
      </c>
      <c r="J1177" s="4" t="s">
        <v>114</v>
      </c>
      <c r="K1177" s="4" t="s">
        <v>152</v>
      </c>
      <c r="L1177" s="4" t="s">
        <v>154</v>
      </c>
      <c r="M1177" s="21">
        <v>0</v>
      </c>
      <c r="N1177" s="21">
        <v>157618.75</v>
      </c>
      <c r="O1177" s="55">
        <v>0</v>
      </c>
      <c r="P1177" s="21">
        <v>0</v>
      </c>
      <c r="Q1177" s="67">
        <v>0</v>
      </c>
      <c r="R1177" s="21">
        <v>0</v>
      </c>
      <c r="S1177" s="63">
        <v>0</v>
      </c>
    </row>
    <row r="1178" spans="1:19" ht="38.25" outlineLevel="7">
      <c r="A1178" s="3" t="s">
        <v>38</v>
      </c>
      <c r="B1178" s="4" t="s">
        <v>373</v>
      </c>
      <c r="C1178" s="7" t="s">
        <v>472</v>
      </c>
      <c r="D1178" s="7" t="s">
        <v>469</v>
      </c>
      <c r="E1178" s="8" t="str">
        <f t="shared" si="643"/>
        <v>03 4 21 80301</v>
      </c>
      <c r="F1178" s="7" t="s">
        <v>474</v>
      </c>
      <c r="G1178" s="7" t="s">
        <v>486</v>
      </c>
      <c r="H1178" s="7" t="s">
        <v>568</v>
      </c>
      <c r="I1178" s="7" t="s">
        <v>570</v>
      </c>
      <c r="J1178" s="4" t="s">
        <v>114</v>
      </c>
      <c r="K1178" s="4" t="s">
        <v>39</v>
      </c>
      <c r="L1178" s="4"/>
      <c r="M1178" s="9">
        <f>M1179</f>
        <v>202277.8</v>
      </c>
      <c r="N1178" s="9">
        <f>N1179</f>
        <v>227394.8</v>
      </c>
      <c r="O1178" s="54">
        <f>O1179</f>
        <v>0</v>
      </c>
      <c r="P1178" s="9">
        <f t="shared" ref="P1178:R1178" si="667">P1179</f>
        <v>202277.8</v>
      </c>
      <c r="Q1178" s="66">
        <f>Q1179</f>
        <v>0</v>
      </c>
      <c r="R1178" s="9">
        <f t="shared" si="667"/>
        <v>202277.8</v>
      </c>
      <c r="S1178" s="62">
        <f>S1179</f>
        <v>0</v>
      </c>
    </row>
    <row r="1179" spans="1:19" ht="38.25" outlineLevel="7">
      <c r="A1179" s="3" t="s">
        <v>34</v>
      </c>
      <c r="B1179" s="4" t="s">
        <v>373</v>
      </c>
      <c r="C1179" s="7" t="s">
        <v>472</v>
      </c>
      <c r="D1179" s="7" t="s">
        <v>469</v>
      </c>
      <c r="E1179" s="8" t="str">
        <f t="shared" si="643"/>
        <v>03 4 21 80301</v>
      </c>
      <c r="F1179" s="7" t="s">
        <v>474</v>
      </c>
      <c r="G1179" s="7" t="s">
        <v>486</v>
      </c>
      <c r="H1179" s="7" t="s">
        <v>568</v>
      </c>
      <c r="I1179" s="7" t="s">
        <v>570</v>
      </c>
      <c r="J1179" s="4" t="s">
        <v>114</v>
      </c>
      <c r="K1179" s="4" t="s">
        <v>39</v>
      </c>
      <c r="L1179" s="4" t="s">
        <v>74</v>
      </c>
      <c r="M1179" s="21">
        <v>202277.8</v>
      </c>
      <c r="N1179" s="21">
        <v>227394.8</v>
      </c>
      <c r="O1179" s="55">
        <v>0</v>
      </c>
      <c r="P1179" s="21">
        <v>202277.8</v>
      </c>
      <c r="Q1179" s="67">
        <v>0</v>
      </c>
      <c r="R1179" s="21">
        <v>202277.8</v>
      </c>
      <c r="S1179" s="63">
        <v>0</v>
      </c>
    </row>
    <row r="1180" spans="1:19" ht="38.25" outlineLevel="3">
      <c r="A1180" s="3" t="s">
        <v>387</v>
      </c>
      <c r="B1180" s="4" t="s">
        <v>373</v>
      </c>
      <c r="C1180" s="7" t="s">
        <v>472</v>
      </c>
      <c r="D1180" s="7" t="s">
        <v>469</v>
      </c>
      <c r="E1180" s="8" t="str">
        <f t="shared" si="643"/>
        <v>03 4 21 80302</v>
      </c>
      <c r="F1180" s="7" t="s">
        <v>474</v>
      </c>
      <c r="G1180" s="7" t="s">
        <v>486</v>
      </c>
      <c r="H1180" s="7" t="s">
        <v>568</v>
      </c>
      <c r="I1180" s="7" t="s">
        <v>571</v>
      </c>
      <c r="J1180" s="4"/>
      <c r="K1180" s="4"/>
      <c r="L1180" s="4"/>
      <c r="M1180" s="9">
        <f t="shared" ref="M1180:S1184" si="668">M1181</f>
        <v>12034860</v>
      </c>
      <c r="N1180" s="9">
        <f t="shared" si="668"/>
        <v>12034860</v>
      </c>
      <c r="O1180" s="54">
        <f t="shared" si="668"/>
        <v>0</v>
      </c>
      <c r="P1180" s="9">
        <f t="shared" ref="P1180:R1184" si="669">P1181</f>
        <v>12034860</v>
      </c>
      <c r="Q1180" s="66">
        <f t="shared" si="668"/>
        <v>0</v>
      </c>
      <c r="R1180" s="9">
        <f t="shared" si="669"/>
        <v>11426466.15</v>
      </c>
      <c r="S1180" s="62">
        <f t="shared" si="668"/>
        <v>0</v>
      </c>
    </row>
    <row r="1181" spans="1:19" ht="38.25" outlineLevel="4">
      <c r="A1181" s="3" t="s">
        <v>109</v>
      </c>
      <c r="B1181" s="4" t="s">
        <v>373</v>
      </c>
      <c r="C1181" s="7" t="s">
        <v>472</v>
      </c>
      <c r="D1181" s="7" t="s">
        <v>469</v>
      </c>
      <c r="E1181" s="8" t="str">
        <f t="shared" si="643"/>
        <v>03 4 21 80302</v>
      </c>
      <c r="F1181" s="7" t="s">
        <v>474</v>
      </c>
      <c r="G1181" s="7" t="s">
        <v>486</v>
      </c>
      <c r="H1181" s="7" t="s">
        <v>568</v>
      </c>
      <c r="I1181" s="7" t="s">
        <v>571</v>
      </c>
      <c r="J1181" s="4" t="s">
        <v>110</v>
      </c>
      <c r="K1181" s="4"/>
      <c r="L1181" s="4"/>
      <c r="M1181" s="9">
        <f t="shared" si="668"/>
        <v>12034860</v>
      </c>
      <c r="N1181" s="9">
        <f t="shared" si="668"/>
        <v>12034860</v>
      </c>
      <c r="O1181" s="54">
        <f t="shared" si="668"/>
        <v>0</v>
      </c>
      <c r="P1181" s="9">
        <f t="shared" si="669"/>
        <v>12034860</v>
      </c>
      <c r="Q1181" s="66">
        <f t="shared" si="668"/>
        <v>0</v>
      </c>
      <c r="R1181" s="9">
        <f t="shared" si="669"/>
        <v>11426466.15</v>
      </c>
      <c r="S1181" s="62">
        <f t="shared" si="668"/>
        <v>0</v>
      </c>
    </row>
    <row r="1182" spans="1:19" ht="25.5" outlineLevel="5">
      <c r="A1182" s="3" t="s">
        <v>111</v>
      </c>
      <c r="B1182" s="4" t="s">
        <v>373</v>
      </c>
      <c r="C1182" s="7" t="s">
        <v>472</v>
      </c>
      <c r="D1182" s="7" t="s">
        <v>469</v>
      </c>
      <c r="E1182" s="8" t="str">
        <f t="shared" si="643"/>
        <v>03 4 21 80302</v>
      </c>
      <c r="F1182" s="7" t="s">
        <v>474</v>
      </c>
      <c r="G1182" s="7" t="s">
        <v>486</v>
      </c>
      <c r="H1182" s="7" t="s">
        <v>568</v>
      </c>
      <c r="I1182" s="7" t="s">
        <v>571</v>
      </c>
      <c r="J1182" s="4" t="s">
        <v>112</v>
      </c>
      <c r="K1182" s="4"/>
      <c r="L1182" s="4"/>
      <c r="M1182" s="9">
        <f t="shared" si="668"/>
        <v>12034860</v>
      </c>
      <c r="N1182" s="9">
        <f t="shared" si="668"/>
        <v>12034860</v>
      </c>
      <c r="O1182" s="54">
        <f t="shared" si="668"/>
        <v>0</v>
      </c>
      <c r="P1182" s="9">
        <f t="shared" si="669"/>
        <v>12034860</v>
      </c>
      <c r="Q1182" s="66">
        <f t="shared" si="668"/>
        <v>0</v>
      </c>
      <c r="R1182" s="9">
        <f t="shared" si="669"/>
        <v>11426466.15</v>
      </c>
      <c r="S1182" s="62">
        <f t="shared" si="668"/>
        <v>0</v>
      </c>
    </row>
    <row r="1183" spans="1:19" ht="76.5" outlineLevel="6">
      <c r="A1183" s="3" t="s">
        <v>113</v>
      </c>
      <c r="B1183" s="4" t="s">
        <v>373</v>
      </c>
      <c r="C1183" s="7" t="s">
        <v>472</v>
      </c>
      <c r="D1183" s="7" t="s">
        <v>469</v>
      </c>
      <c r="E1183" s="8" t="str">
        <f t="shared" si="643"/>
        <v>03 4 21 80302</v>
      </c>
      <c r="F1183" s="7" t="s">
        <v>474</v>
      </c>
      <c r="G1183" s="7" t="s">
        <v>486</v>
      </c>
      <c r="H1183" s="7" t="s">
        <v>568</v>
      </c>
      <c r="I1183" s="7" t="s">
        <v>571</v>
      </c>
      <c r="J1183" s="4" t="s">
        <v>114</v>
      </c>
      <c r="K1183" s="4"/>
      <c r="L1183" s="4"/>
      <c r="M1183" s="9">
        <f t="shared" si="668"/>
        <v>12034860</v>
      </c>
      <c r="N1183" s="9">
        <f t="shared" si="668"/>
        <v>12034860</v>
      </c>
      <c r="O1183" s="54">
        <f t="shared" si="668"/>
        <v>0</v>
      </c>
      <c r="P1183" s="9">
        <f t="shared" si="669"/>
        <v>12034860</v>
      </c>
      <c r="Q1183" s="66">
        <f t="shared" si="668"/>
        <v>0</v>
      </c>
      <c r="R1183" s="9">
        <f t="shared" si="669"/>
        <v>11426466.15</v>
      </c>
      <c r="S1183" s="62">
        <f t="shared" si="668"/>
        <v>0</v>
      </c>
    </row>
    <row r="1184" spans="1:19" ht="25.5" outlineLevel="7">
      <c r="A1184" s="3" t="s">
        <v>164</v>
      </c>
      <c r="B1184" s="4" t="s">
        <v>373</v>
      </c>
      <c r="C1184" s="7" t="s">
        <v>472</v>
      </c>
      <c r="D1184" s="7" t="s">
        <v>469</v>
      </c>
      <c r="E1184" s="8" t="str">
        <f t="shared" si="643"/>
        <v>03 4 21 80302</v>
      </c>
      <c r="F1184" s="7" t="s">
        <v>474</v>
      </c>
      <c r="G1184" s="7" t="s">
        <v>486</v>
      </c>
      <c r="H1184" s="7" t="s">
        <v>568</v>
      </c>
      <c r="I1184" s="7" t="s">
        <v>571</v>
      </c>
      <c r="J1184" s="4" t="s">
        <v>114</v>
      </c>
      <c r="K1184" s="4" t="s">
        <v>165</v>
      </c>
      <c r="L1184" s="4"/>
      <c r="M1184" s="9">
        <f t="shared" si="668"/>
        <v>12034860</v>
      </c>
      <c r="N1184" s="9">
        <f t="shared" si="668"/>
        <v>12034860</v>
      </c>
      <c r="O1184" s="54">
        <f t="shared" si="668"/>
        <v>0</v>
      </c>
      <c r="P1184" s="9">
        <f t="shared" si="669"/>
        <v>12034860</v>
      </c>
      <c r="Q1184" s="66">
        <f t="shared" si="668"/>
        <v>0</v>
      </c>
      <c r="R1184" s="9">
        <f t="shared" si="669"/>
        <v>11426466.15</v>
      </c>
      <c r="S1184" s="62">
        <f t="shared" si="668"/>
        <v>0</v>
      </c>
    </row>
    <row r="1185" spans="1:19" ht="25.5" outlineLevel="7">
      <c r="A1185" s="3" t="s">
        <v>166</v>
      </c>
      <c r="B1185" s="4" t="s">
        <v>373</v>
      </c>
      <c r="C1185" s="7" t="s">
        <v>472</v>
      </c>
      <c r="D1185" s="7" t="s">
        <v>469</v>
      </c>
      <c r="E1185" s="8" t="str">
        <f t="shared" si="643"/>
        <v>03 4 21 80302</v>
      </c>
      <c r="F1185" s="7" t="s">
        <v>474</v>
      </c>
      <c r="G1185" s="7" t="s">
        <v>486</v>
      </c>
      <c r="H1185" s="7" t="s">
        <v>568</v>
      </c>
      <c r="I1185" s="7" t="s">
        <v>571</v>
      </c>
      <c r="J1185" s="4" t="s">
        <v>114</v>
      </c>
      <c r="K1185" s="4" t="s">
        <v>165</v>
      </c>
      <c r="L1185" s="4" t="s">
        <v>167</v>
      </c>
      <c r="M1185" s="21">
        <v>12034860</v>
      </c>
      <c r="N1185" s="21">
        <v>12034860</v>
      </c>
      <c r="O1185" s="55">
        <v>0</v>
      </c>
      <c r="P1185" s="21">
        <v>12034860</v>
      </c>
      <c r="Q1185" s="67">
        <v>0</v>
      </c>
      <c r="R1185" s="21">
        <v>11426466.15</v>
      </c>
      <c r="S1185" s="63">
        <v>0</v>
      </c>
    </row>
    <row r="1186" spans="1:19" ht="38.25" outlineLevel="3">
      <c r="A1186" s="3" t="s">
        <v>388</v>
      </c>
      <c r="B1186" s="4" t="s">
        <v>373</v>
      </c>
      <c r="C1186" s="7" t="s">
        <v>472</v>
      </c>
      <c r="D1186" s="7" t="s">
        <v>469</v>
      </c>
      <c r="E1186" s="8" t="str">
        <f t="shared" si="643"/>
        <v>03 4 21 80303</v>
      </c>
      <c r="F1186" s="7" t="s">
        <v>474</v>
      </c>
      <c r="G1186" s="7" t="s">
        <v>486</v>
      </c>
      <c r="H1186" s="7" t="s">
        <v>568</v>
      </c>
      <c r="I1186" s="7" t="s">
        <v>572</v>
      </c>
      <c r="J1186" s="4"/>
      <c r="K1186" s="4"/>
      <c r="L1186" s="4"/>
      <c r="M1186" s="9">
        <f t="shared" ref="M1186:S1190" si="670">M1187</f>
        <v>10948232</v>
      </c>
      <c r="N1186" s="9">
        <f t="shared" si="670"/>
        <v>10755335</v>
      </c>
      <c r="O1186" s="54">
        <f t="shared" si="670"/>
        <v>0</v>
      </c>
      <c r="P1186" s="9">
        <f t="shared" ref="P1186:R1190" si="671">P1187</f>
        <v>3852985.35</v>
      </c>
      <c r="Q1186" s="66">
        <f t="shared" si="670"/>
        <v>0</v>
      </c>
      <c r="R1186" s="9">
        <f t="shared" si="671"/>
        <v>0</v>
      </c>
      <c r="S1186" s="62">
        <f t="shared" si="670"/>
        <v>0</v>
      </c>
    </row>
    <row r="1187" spans="1:19" ht="38.25" outlineLevel="4">
      <c r="A1187" s="3" t="s">
        <v>109</v>
      </c>
      <c r="B1187" s="4" t="s">
        <v>373</v>
      </c>
      <c r="C1187" s="7" t="s">
        <v>472</v>
      </c>
      <c r="D1187" s="7" t="s">
        <v>469</v>
      </c>
      <c r="E1187" s="8" t="str">
        <f t="shared" si="643"/>
        <v>03 4 21 80303</v>
      </c>
      <c r="F1187" s="7" t="s">
        <v>474</v>
      </c>
      <c r="G1187" s="7" t="s">
        <v>486</v>
      </c>
      <c r="H1187" s="7" t="s">
        <v>568</v>
      </c>
      <c r="I1187" s="7" t="s">
        <v>572</v>
      </c>
      <c r="J1187" s="4" t="s">
        <v>110</v>
      </c>
      <c r="K1187" s="4"/>
      <c r="L1187" s="4"/>
      <c r="M1187" s="9">
        <f t="shared" si="670"/>
        <v>10948232</v>
      </c>
      <c r="N1187" s="9">
        <f t="shared" si="670"/>
        <v>10755335</v>
      </c>
      <c r="O1187" s="54">
        <f t="shared" si="670"/>
        <v>0</v>
      </c>
      <c r="P1187" s="9">
        <f t="shared" si="671"/>
        <v>3852985.35</v>
      </c>
      <c r="Q1187" s="66">
        <f t="shared" si="670"/>
        <v>0</v>
      </c>
      <c r="R1187" s="9">
        <f t="shared" si="671"/>
        <v>0</v>
      </c>
      <c r="S1187" s="62">
        <f t="shared" si="670"/>
        <v>0</v>
      </c>
    </row>
    <row r="1188" spans="1:19" ht="25.5" outlineLevel="5">
      <c r="A1188" s="3" t="s">
        <v>111</v>
      </c>
      <c r="B1188" s="4" t="s">
        <v>373</v>
      </c>
      <c r="C1188" s="7" t="s">
        <v>472</v>
      </c>
      <c r="D1188" s="7" t="s">
        <v>469</v>
      </c>
      <c r="E1188" s="8" t="str">
        <f t="shared" si="643"/>
        <v>03 4 21 80303</v>
      </c>
      <c r="F1188" s="7" t="s">
        <v>474</v>
      </c>
      <c r="G1188" s="7" t="s">
        <v>486</v>
      </c>
      <c r="H1188" s="7" t="s">
        <v>568</v>
      </c>
      <c r="I1188" s="7" t="s">
        <v>572</v>
      </c>
      <c r="J1188" s="4" t="s">
        <v>112</v>
      </c>
      <c r="K1188" s="4"/>
      <c r="L1188" s="4"/>
      <c r="M1188" s="9">
        <f t="shared" si="670"/>
        <v>10948232</v>
      </c>
      <c r="N1188" s="9">
        <f t="shared" si="670"/>
        <v>10755335</v>
      </c>
      <c r="O1188" s="54">
        <f t="shared" si="670"/>
        <v>0</v>
      </c>
      <c r="P1188" s="9">
        <f t="shared" si="671"/>
        <v>3852985.35</v>
      </c>
      <c r="Q1188" s="66">
        <f t="shared" si="670"/>
        <v>0</v>
      </c>
      <c r="R1188" s="9">
        <f t="shared" si="671"/>
        <v>0</v>
      </c>
      <c r="S1188" s="62">
        <f t="shared" si="670"/>
        <v>0</v>
      </c>
    </row>
    <row r="1189" spans="1:19" ht="76.5" outlineLevel="6">
      <c r="A1189" s="3" t="s">
        <v>113</v>
      </c>
      <c r="B1189" s="4" t="s">
        <v>373</v>
      </c>
      <c r="C1189" s="7" t="s">
        <v>472</v>
      </c>
      <c r="D1189" s="7" t="s">
        <v>469</v>
      </c>
      <c r="E1189" s="8" t="str">
        <f t="shared" si="643"/>
        <v>03 4 21 80303</v>
      </c>
      <c r="F1189" s="7" t="s">
        <v>474</v>
      </c>
      <c r="G1189" s="7" t="s">
        <v>486</v>
      </c>
      <c r="H1189" s="7" t="s">
        <v>568</v>
      </c>
      <c r="I1189" s="7" t="s">
        <v>572</v>
      </c>
      <c r="J1189" s="4" t="s">
        <v>114</v>
      </c>
      <c r="K1189" s="4"/>
      <c r="L1189" s="4"/>
      <c r="M1189" s="9">
        <f t="shared" si="670"/>
        <v>10948232</v>
      </c>
      <c r="N1189" s="9">
        <f t="shared" si="670"/>
        <v>10755335</v>
      </c>
      <c r="O1189" s="54">
        <f t="shared" si="670"/>
        <v>0</v>
      </c>
      <c r="P1189" s="9">
        <f t="shared" si="671"/>
        <v>3852985.35</v>
      </c>
      <c r="Q1189" s="66">
        <f t="shared" si="670"/>
        <v>0</v>
      </c>
      <c r="R1189" s="9">
        <f t="shared" si="671"/>
        <v>0</v>
      </c>
      <c r="S1189" s="62">
        <f t="shared" si="670"/>
        <v>0</v>
      </c>
    </row>
    <row r="1190" spans="1:19" outlineLevel="7">
      <c r="A1190" s="3" t="s">
        <v>85</v>
      </c>
      <c r="B1190" s="4" t="s">
        <v>373</v>
      </c>
      <c r="C1190" s="7" t="s">
        <v>472</v>
      </c>
      <c r="D1190" s="7" t="s">
        <v>469</v>
      </c>
      <c r="E1190" s="8" t="str">
        <f t="shared" si="643"/>
        <v>03 4 21 80303</v>
      </c>
      <c r="F1190" s="7" t="s">
        <v>474</v>
      </c>
      <c r="G1190" s="7" t="s">
        <v>486</v>
      </c>
      <c r="H1190" s="7" t="s">
        <v>568</v>
      </c>
      <c r="I1190" s="7" t="s">
        <v>572</v>
      </c>
      <c r="J1190" s="4" t="s">
        <v>114</v>
      </c>
      <c r="K1190" s="4" t="s">
        <v>86</v>
      </c>
      <c r="L1190" s="4"/>
      <c r="M1190" s="9">
        <f t="shared" si="670"/>
        <v>10948232</v>
      </c>
      <c r="N1190" s="9">
        <f t="shared" si="670"/>
        <v>10755335</v>
      </c>
      <c r="O1190" s="54">
        <f t="shared" si="670"/>
        <v>0</v>
      </c>
      <c r="P1190" s="9">
        <f t="shared" si="671"/>
        <v>3852985.35</v>
      </c>
      <c r="Q1190" s="66">
        <f t="shared" si="670"/>
        <v>0</v>
      </c>
      <c r="R1190" s="9">
        <f t="shared" si="671"/>
        <v>0</v>
      </c>
      <c r="S1190" s="62">
        <f t="shared" si="670"/>
        <v>0</v>
      </c>
    </row>
    <row r="1191" spans="1:19" outlineLevel="7">
      <c r="A1191" s="3" t="s">
        <v>87</v>
      </c>
      <c r="B1191" s="4" t="s">
        <v>373</v>
      </c>
      <c r="C1191" s="7" t="s">
        <v>472</v>
      </c>
      <c r="D1191" s="7" t="s">
        <v>469</v>
      </c>
      <c r="E1191" s="8" t="str">
        <f t="shared" si="643"/>
        <v>03 4 21 80303</v>
      </c>
      <c r="F1191" s="7" t="s">
        <v>474</v>
      </c>
      <c r="G1191" s="7" t="s">
        <v>486</v>
      </c>
      <c r="H1191" s="7" t="s">
        <v>568</v>
      </c>
      <c r="I1191" s="7" t="s">
        <v>572</v>
      </c>
      <c r="J1191" s="4" t="s">
        <v>114</v>
      </c>
      <c r="K1191" s="4" t="s">
        <v>86</v>
      </c>
      <c r="L1191" s="4" t="s">
        <v>88</v>
      </c>
      <c r="M1191" s="21">
        <v>10948232</v>
      </c>
      <c r="N1191" s="21">
        <v>10755335</v>
      </c>
      <c r="O1191" s="55">
        <v>0</v>
      </c>
      <c r="P1191" s="21">
        <v>3852985.35</v>
      </c>
      <c r="Q1191" s="67">
        <v>0</v>
      </c>
      <c r="R1191" s="21">
        <v>0</v>
      </c>
      <c r="S1191" s="63">
        <v>0</v>
      </c>
    </row>
    <row r="1192" spans="1:19" outlineLevel="2">
      <c r="A1192" s="3" t="s">
        <v>389</v>
      </c>
      <c r="B1192" s="4" t="s">
        <v>373</v>
      </c>
      <c r="C1192" s="7" t="s">
        <v>472</v>
      </c>
      <c r="D1192" s="7" t="s">
        <v>480</v>
      </c>
      <c r="E1192" s="8"/>
      <c r="F1192" s="7" t="s">
        <v>468</v>
      </c>
      <c r="G1192" s="7" t="s">
        <v>485</v>
      </c>
      <c r="H1192" s="7" t="s">
        <v>468</v>
      </c>
      <c r="I1192" s="7" t="s">
        <v>489</v>
      </c>
      <c r="J1192" s="4"/>
      <c r="K1192" s="4"/>
      <c r="L1192" s="4"/>
      <c r="M1192" s="9">
        <f>M1193+M1200+M1211+M1219+M1226+M1233+M1242+M1249+M1260+M1267+M1323</f>
        <v>429909439.25</v>
      </c>
      <c r="N1192" s="9">
        <f>N1193+N1200+N1211+N1219+N1226+N1233+N1242+N1249+N1260+N1267+N1323</f>
        <v>473554374.56999999</v>
      </c>
      <c r="O1192" s="54">
        <f>O1193+O1200+O1211+O1219+O1226+O1233+O1242+O1249+O1260+O1267+O1323</f>
        <v>0</v>
      </c>
      <c r="P1192" s="9">
        <f t="shared" ref="P1192:R1192" si="672">P1193+P1200+P1211+P1219+P1226+P1233+P1242+P1249+P1260+P1267+P1323</f>
        <v>382935025.25999999</v>
      </c>
      <c r="Q1192" s="66">
        <f>Q1193+Q1200+Q1211+Q1219+Q1226+Q1233+Q1242+Q1249+Q1260+Q1267+Q1323</f>
        <v>0</v>
      </c>
      <c r="R1192" s="9">
        <f t="shared" si="672"/>
        <v>386312288.83999997</v>
      </c>
      <c r="S1192" s="62">
        <f>S1193+S1200+S1211+S1219+S1226+S1233+S1242+S1249+S1260+S1267+S1323</f>
        <v>0</v>
      </c>
    </row>
    <row r="1193" spans="1:19" ht="89.25" outlineLevel="3">
      <c r="A1193" s="3" t="s">
        <v>137</v>
      </c>
      <c r="B1193" s="4" t="s">
        <v>373</v>
      </c>
      <c r="C1193" s="7" t="s">
        <v>472</v>
      </c>
      <c r="D1193" s="7" t="s">
        <v>480</v>
      </c>
      <c r="E1193" s="8" t="str">
        <f t="shared" ref="E1193:E1256" si="673">CONCATENATE(F1193," ",G1193," ",H1193," ",I1193)</f>
        <v>01 4 11 81180</v>
      </c>
      <c r="F1193" s="7" t="s">
        <v>469</v>
      </c>
      <c r="G1193" s="7" t="s">
        <v>486</v>
      </c>
      <c r="H1193" s="7" t="s">
        <v>482</v>
      </c>
      <c r="I1193" s="7" t="s">
        <v>505</v>
      </c>
      <c r="J1193" s="4"/>
      <c r="K1193" s="4"/>
      <c r="L1193" s="4"/>
      <c r="M1193" s="9">
        <f t="shared" ref="M1193:S1196" si="674">M1194</f>
        <v>3257160.44</v>
      </c>
      <c r="N1193" s="9">
        <f t="shared" si="674"/>
        <v>4491160.4399999995</v>
      </c>
      <c r="O1193" s="54">
        <f t="shared" si="674"/>
        <v>0</v>
      </c>
      <c r="P1193" s="9">
        <f t="shared" ref="P1193:R1196" si="675">P1194</f>
        <v>0</v>
      </c>
      <c r="Q1193" s="66">
        <f t="shared" si="674"/>
        <v>0</v>
      </c>
      <c r="R1193" s="9">
        <f t="shared" si="675"/>
        <v>0</v>
      </c>
      <c r="S1193" s="62">
        <f t="shared" si="674"/>
        <v>0</v>
      </c>
    </row>
    <row r="1194" spans="1:19" ht="38.25" outlineLevel="4">
      <c r="A1194" s="3" t="s">
        <v>109</v>
      </c>
      <c r="B1194" s="4" t="s">
        <v>373</v>
      </c>
      <c r="C1194" s="7" t="s">
        <v>472</v>
      </c>
      <c r="D1194" s="7" t="s">
        <v>480</v>
      </c>
      <c r="E1194" s="8" t="str">
        <f t="shared" si="673"/>
        <v>01 4 11 81180</v>
      </c>
      <c r="F1194" s="7" t="s">
        <v>469</v>
      </c>
      <c r="G1194" s="7" t="s">
        <v>486</v>
      </c>
      <c r="H1194" s="7" t="s">
        <v>482</v>
      </c>
      <c r="I1194" s="7" t="s">
        <v>505</v>
      </c>
      <c r="J1194" s="4" t="s">
        <v>110</v>
      </c>
      <c r="K1194" s="4"/>
      <c r="L1194" s="4"/>
      <c r="M1194" s="9">
        <f t="shared" si="674"/>
        <v>3257160.44</v>
      </c>
      <c r="N1194" s="9">
        <f t="shared" si="674"/>
        <v>4491160.4399999995</v>
      </c>
      <c r="O1194" s="54">
        <f t="shared" si="674"/>
        <v>0</v>
      </c>
      <c r="P1194" s="9">
        <f t="shared" si="675"/>
        <v>0</v>
      </c>
      <c r="Q1194" s="66">
        <f t="shared" si="674"/>
        <v>0</v>
      </c>
      <c r="R1194" s="9">
        <f t="shared" si="675"/>
        <v>0</v>
      </c>
      <c r="S1194" s="62">
        <f t="shared" si="674"/>
        <v>0</v>
      </c>
    </row>
    <row r="1195" spans="1:19" ht="25.5" outlineLevel="5">
      <c r="A1195" s="3" t="s">
        <v>111</v>
      </c>
      <c r="B1195" s="4" t="s">
        <v>373</v>
      </c>
      <c r="C1195" s="7" t="s">
        <v>472</v>
      </c>
      <c r="D1195" s="7" t="s">
        <v>480</v>
      </c>
      <c r="E1195" s="8" t="str">
        <f t="shared" si="673"/>
        <v>01 4 11 81180</v>
      </c>
      <c r="F1195" s="7" t="s">
        <v>469</v>
      </c>
      <c r="G1195" s="7" t="s">
        <v>486</v>
      </c>
      <c r="H1195" s="7" t="s">
        <v>482</v>
      </c>
      <c r="I1195" s="7" t="s">
        <v>505</v>
      </c>
      <c r="J1195" s="4" t="s">
        <v>112</v>
      </c>
      <c r="K1195" s="4"/>
      <c r="L1195" s="4"/>
      <c r="M1195" s="9">
        <f t="shared" si="674"/>
        <v>3257160.44</v>
      </c>
      <c r="N1195" s="9">
        <f t="shared" si="674"/>
        <v>4491160.4399999995</v>
      </c>
      <c r="O1195" s="54">
        <f t="shared" si="674"/>
        <v>0</v>
      </c>
      <c r="P1195" s="9">
        <f t="shared" si="675"/>
        <v>0</v>
      </c>
      <c r="Q1195" s="66">
        <f t="shared" si="674"/>
        <v>0</v>
      </c>
      <c r="R1195" s="9">
        <f t="shared" si="675"/>
        <v>0</v>
      </c>
      <c r="S1195" s="62">
        <f t="shared" si="674"/>
        <v>0</v>
      </c>
    </row>
    <row r="1196" spans="1:19" ht="25.5" outlineLevel="6">
      <c r="A1196" s="3" t="s">
        <v>138</v>
      </c>
      <c r="B1196" s="4" t="s">
        <v>373</v>
      </c>
      <c r="C1196" s="7" t="s">
        <v>472</v>
      </c>
      <c r="D1196" s="7" t="s">
        <v>480</v>
      </c>
      <c r="E1196" s="8" t="str">
        <f t="shared" si="673"/>
        <v>01 4 11 81180</v>
      </c>
      <c r="F1196" s="7" t="s">
        <v>469</v>
      </c>
      <c r="G1196" s="7" t="s">
        <v>486</v>
      </c>
      <c r="H1196" s="7" t="s">
        <v>482</v>
      </c>
      <c r="I1196" s="7" t="s">
        <v>505</v>
      </c>
      <c r="J1196" s="4" t="s">
        <v>139</v>
      </c>
      <c r="K1196" s="4"/>
      <c r="L1196" s="4"/>
      <c r="M1196" s="9">
        <f t="shared" si="674"/>
        <v>3257160.44</v>
      </c>
      <c r="N1196" s="9">
        <f t="shared" si="674"/>
        <v>4491160.4399999995</v>
      </c>
      <c r="O1196" s="54">
        <f t="shared" si="674"/>
        <v>0</v>
      </c>
      <c r="P1196" s="9">
        <f t="shared" si="675"/>
        <v>0</v>
      </c>
      <c r="Q1196" s="66">
        <f t="shared" si="674"/>
        <v>0</v>
      </c>
      <c r="R1196" s="9">
        <f t="shared" si="675"/>
        <v>0</v>
      </c>
      <c r="S1196" s="62">
        <f t="shared" si="674"/>
        <v>0</v>
      </c>
    </row>
    <row r="1197" spans="1:19" ht="63.75" outlineLevel="7">
      <c r="A1197" s="3" t="s">
        <v>140</v>
      </c>
      <c r="B1197" s="4" t="s">
        <v>373</v>
      </c>
      <c r="C1197" s="7" t="s">
        <v>472</v>
      </c>
      <c r="D1197" s="7" t="s">
        <v>480</v>
      </c>
      <c r="E1197" s="8" t="str">
        <f t="shared" si="673"/>
        <v>01 4 11 81180</v>
      </c>
      <c r="F1197" s="7" t="s">
        <v>469</v>
      </c>
      <c r="G1197" s="7" t="s">
        <v>486</v>
      </c>
      <c r="H1197" s="7" t="s">
        <v>482</v>
      </c>
      <c r="I1197" s="7" t="s">
        <v>505</v>
      </c>
      <c r="J1197" s="4" t="s">
        <v>139</v>
      </c>
      <c r="K1197" s="4" t="s">
        <v>141</v>
      </c>
      <c r="L1197" s="4"/>
      <c r="M1197" s="9">
        <f>M1198+M1199</f>
        <v>3257160.44</v>
      </c>
      <c r="N1197" s="9">
        <f>N1198+N1199</f>
        <v>4491160.4399999995</v>
      </c>
      <c r="O1197" s="54">
        <f>O1198+O1199</f>
        <v>0</v>
      </c>
      <c r="P1197" s="9">
        <f t="shared" ref="P1197:R1197" si="676">P1198+P1199</f>
        <v>0</v>
      </c>
      <c r="Q1197" s="66">
        <f>Q1198+Q1199</f>
        <v>0</v>
      </c>
      <c r="R1197" s="9">
        <f t="shared" si="676"/>
        <v>0</v>
      </c>
      <c r="S1197" s="62">
        <f>S1198+S1199</f>
        <v>0</v>
      </c>
    </row>
    <row r="1198" spans="1:19" ht="25.5" outlineLevel="7">
      <c r="A1198" s="3" t="s">
        <v>66</v>
      </c>
      <c r="B1198" s="4" t="s">
        <v>373</v>
      </c>
      <c r="C1198" s="7" t="s">
        <v>472</v>
      </c>
      <c r="D1198" s="7" t="s">
        <v>480</v>
      </c>
      <c r="E1198" s="8" t="str">
        <f t="shared" si="673"/>
        <v>01 4 11 81180</v>
      </c>
      <c r="F1198" s="7" t="s">
        <v>469</v>
      </c>
      <c r="G1198" s="7" t="s">
        <v>486</v>
      </c>
      <c r="H1198" s="7" t="s">
        <v>482</v>
      </c>
      <c r="I1198" s="7" t="s">
        <v>505</v>
      </c>
      <c r="J1198" s="4" t="s">
        <v>139</v>
      </c>
      <c r="K1198" s="4" t="s">
        <v>141</v>
      </c>
      <c r="L1198" s="4" t="s">
        <v>67</v>
      </c>
      <c r="M1198" s="21">
        <v>89127.84</v>
      </c>
      <c r="N1198" s="21">
        <v>89127.84</v>
      </c>
      <c r="O1198" s="55">
        <v>0</v>
      </c>
      <c r="P1198" s="21">
        <v>0</v>
      </c>
      <c r="Q1198" s="67">
        <v>0</v>
      </c>
      <c r="R1198" s="21">
        <v>0</v>
      </c>
      <c r="S1198" s="63">
        <v>0</v>
      </c>
    </row>
    <row r="1199" spans="1:19" outlineLevel="7">
      <c r="A1199" s="3" t="s">
        <v>48</v>
      </c>
      <c r="B1199" s="4" t="s">
        <v>373</v>
      </c>
      <c r="C1199" s="7" t="s">
        <v>472</v>
      </c>
      <c r="D1199" s="7" t="s">
        <v>480</v>
      </c>
      <c r="E1199" s="8" t="str">
        <f t="shared" si="673"/>
        <v>01 4 11 81180</v>
      </c>
      <c r="F1199" s="7" t="s">
        <v>469</v>
      </c>
      <c r="G1199" s="7" t="s">
        <v>486</v>
      </c>
      <c r="H1199" s="7" t="s">
        <v>482</v>
      </c>
      <c r="I1199" s="7" t="s">
        <v>505</v>
      </c>
      <c r="J1199" s="4" t="s">
        <v>139</v>
      </c>
      <c r="K1199" s="4" t="s">
        <v>141</v>
      </c>
      <c r="L1199" s="4" t="s">
        <v>70</v>
      </c>
      <c r="M1199" s="21">
        <v>3168032.6</v>
      </c>
      <c r="N1199" s="21">
        <v>4402032.5999999996</v>
      </c>
      <c r="O1199" s="55">
        <v>0</v>
      </c>
      <c r="P1199" s="21">
        <v>0</v>
      </c>
      <c r="Q1199" s="67">
        <v>0</v>
      </c>
      <c r="R1199" s="21">
        <v>0</v>
      </c>
      <c r="S1199" s="63">
        <v>0</v>
      </c>
    </row>
    <row r="1200" spans="1:19" ht="38.25" outlineLevel="3">
      <c r="A1200" s="3" t="s">
        <v>390</v>
      </c>
      <c r="B1200" s="4" t="s">
        <v>373</v>
      </c>
      <c r="C1200" s="7" t="s">
        <v>472</v>
      </c>
      <c r="D1200" s="7" t="s">
        <v>480</v>
      </c>
      <c r="E1200" s="8" t="str">
        <f t="shared" si="673"/>
        <v>03 2 ZВ L7500</v>
      </c>
      <c r="F1200" s="7" t="s">
        <v>474</v>
      </c>
      <c r="G1200" s="7" t="s">
        <v>488</v>
      </c>
      <c r="H1200" s="7" t="s">
        <v>573</v>
      </c>
      <c r="I1200" s="7" t="s">
        <v>574</v>
      </c>
      <c r="J1200" s="4"/>
      <c r="K1200" s="4"/>
      <c r="L1200" s="4"/>
      <c r="M1200" s="9">
        <f t="shared" ref="M1200:S1203" si="677">M1201</f>
        <v>0</v>
      </c>
      <c r="N1200" s="9">
        <f t="shared" si="677"/>
        <v>32568519.800000004</v>
      </c>
      <c r="O1200" s="54">
        <f t="shared" si="677"/>
        <v>0</v>
      </c>
      <c r="P1200" s="9">
        <f t="shared" ref="P1200:R1203" si="678">P1201</f>
        <v>0</v>
      </c>
      <c r="Q1200" s="66">
        <f t="shared" si="677"/>
        <v>0</v>
      </c>
      <c r="R1200" s="9">
        <f t="shared" si="678"/>
        <v>0</v>
      </c>
      <c r="S1200" s="62">
        <f t="shared" si="677"/>
        <v>0</v>
      </c>
    </row>
    <row r="1201" spans="1:19" ht="38.25" outlineLevel="4">
      <c r="A1201" s="3" t="s">
        <v>109</v>
      </c>
      <c r="B1201" s="4" t="s">
        <v>373</v>
      </c>
      <c r="C1201" s="7" t="s">
        <v>472</v>
      </c>
      <c r="D1201" s="7" t="s">
        <v>480</v>
      </c>
      <c r="E1201" s="8" t="str">
        <f t="shared" si="673"/>
        <v>03 2 ZВ L7500</v>
      </c>
      <c r="F1201" s="7" t="s">
        <v>474</v>
      </c>
      <c r="G1201" s="7" t="s">
        <v>488</v>
      </c>
      <c r="H1201" s="7" t="s">
        <v>573</v>
      </c>
      <c r="I1201" s="7" t="s">
        <v>574</v>
      </c>
      <c r="J1201" s="4" t="s">
        <v>110</v>
      </c>
      <c r="K1201" s="4"/>
      <c r="L1201" s="4"/>
      <c r="M1201" s="9">
        <f t="shared" si="677"/>
        <v>0</v>
      </c>
      <c r="N1201" s="9">
        <f t="shared" si="677"/>
        <v>32568519.800000004</v>
      </c>
      <c r="O1201" s="54">
        <f t="shared" si="677"/>
        <v>0</v>
      </c>
      <c r="P1201" s="9">
        <f t="shared" si="678"/>
        <v>0</v>
      </c>
      <c r="Q1201" s="66">
        <f t="shared" si="677"/>
        <v>0</v>
      </c>
      <c r="R1201" s="9">
        <f t="shared" si="678"/>
        <v>0</v>
      </c>
      <c r="S1201" s="62">
        <f t="shared" si="677"/>
        <v>0</v>
      </c>
    </row>
    <row r="1202" spans="1:19" ht="25.5" outlineLevel="5">
      <c r="A1202" s="3" t="s">
        <v>111</v>
      </c>
      <c r="B1202" s="4" t="s">
        <v>373</v>
      </c>
      <c r="C1202" s="7" t="s">
        <v>472</v>
      </c>
      <c r="D1202" s="7" t="s">
        <v>480</v>
      </c>
      <c r="E1202" s="8" t="str">
        <f t="shared" si="673"/>
        <v>03 2 ZВ L7500</v>
      </c>
      <c r="F1202" s="7" t="s">
        <v>474</v>
      </c>
      <c r="G1202" s="7" t="s">
        <v>488</v>
      </c>
      <c r="H1202" s="7" t="s">
        <v>573</v>
      </c>
      <c r="I1202" s="7" t="s">
        <v>574</v>
      </c>
      <c r="J1202" s="4" t="s">
        <v>112</v>
      </c>
      <c r="K1202" s="4"/>
      <c r="L1202" s="4"/>
      <c r="M1202" s="9">
        <f t="shared" si="677"/>
        <v>0</v>
      </c>
      <c r="N1202" s="9">
        <f t="shared" si="677"/>
        <v>32568519.800000004</v>
      </c>
      <c r="O1202" s="54">
        <f t="shared" si="677"/>
        <v>0</v>
      </c>
      <c r="P1202" s="9">
        <f t="shared" si="678"/>
        <v>0</v>
      </c>
      <c r="Q1202" s="66">
        <f t="shared" si="677"/>
        <v>0</v>
      </c>
      <c r="R1202" s="9">
        <f t="shared" si="678"/>
        <v>0</v>
      </c>
      <c r="S1202" s="62">
        <f t="shared" si="677"/>
        <v>0</v>
      </c>
    </row>
    <row r="1203" spans="1:19" ht="25.5" outlineLevel="6">
      <c r="A1203" s="3" t="s">
        <v>138</v>
      </c>
      <c r="B1203" s="4" t="s">
        <v>373</v>
      </c>
      <c r="C1203" s="7" t="s">
        <v>472</v>
      </c>
      <c r="D1203" s="7" t="s">
        <v>480</v>
      </c>
      <c r="E1203" s="8" t="str">
        <f t="shared" si="673"/>
        <v>03 2 ZВ L7500</v>
      </c>
      <c r="F1203" s="7" t="s">
        <v>474</v>
      </c>
      <c r="G1203" s="7" t="s">
        <v>488</v>
      </c>
      <c r="H1203" s="7" t="s">
        <v>573</v>
      </c>
      <c r="I1203" s="7" t="s">
        <v>574</v>
      </c>
      <c r="J1203" s="4" t="s">
        <v>139</v>
      </c>
      <c r="K1203" s="4"/>
      <c r="L1203" s="4"/>
      <c r="M1203" s="9">
        <f t="shared" si="677"/>
        <v>0</v>
      </c>
      <c r="N1203" s="9">
        <f t="shared" si="677"/>
        <v>32568519.800000004</v>
      </c>
      <c r="O1203" s="54">
        <f t="shared" si="677"/>
        <v>0</v>
      </c>
      <c r="P1203" s="9">
        <f t="shared" si="678"/>
        <v>0</v>
      </c>
      <c r="Q1203" s="66">
        <f t="shared" si="677"/>
        <v>0</v>
      </c>
      <c r="R1203" s="9">
        <f t="shared" si="678"/>
        <v>0</v>
      </c>
      <c r="S1203" s="62">
        <f t="shared" si="677"/>
        <v>0</v>
      </c>
    </row>
    <row r="1204" spans="1:19" ht="38.25" outlineLevel="7">
      <c r="A1204" s="3" t="s">
        <v>391</v>
      </c>
      <c r="B1204" s="4" t="s">
        <v>373</v>
      </c>
      <c r="C1204" s="7" t="s">
        <v>472</v>
      </c>
      <c r="D1204" s="7" t="s">
        <v>480</v>
      </c>
      <c r="E1204" s="8" t="str">
        <f t="shared" si="673"/>
        <v>03 2 ZВ L7500</v>
      </c>
      <c r="F1204" s="7" t="s">
        <v>474</v>
      </c>
      <c r="G1204" s="7" t="s">
        <v>488</v>
      </c>
      <c r="H1204" s="7" t="s">
        <v>573</v>
      </c>
      <c r="I1204" s="7" t="s">
        <v>574</v>
      </c>
      <c r="J1204" s="4" t="s">
        <v>139</v>
      </c>
      <c r="K1204" s="4" t="s">
        <v>392</v>
      </c>
      <c r="L1204" s="4"/>
      <c r="M1204" s="9">
        <f>M1205+M1206+M1207+M1208+M1209+M1210</f>
        <v>0</v>
      </c>
      <c r="N1204" s="9">
        <f>N1205+N1206+N1207+N1208+N1209+N1210</f>
        <v>32568519.800000004</v>
      </c>
      <c r="O1204" s="54">
        <f>O1205+O1206+O1207+O1208+O1209+O1210</f>
        <v>0</v>
      </c>
      <c r="P1204" s="9">
        <f t="shared" ref="P1204:R1204" si="679">P1205+P1206+P1207+P1208+P1209+P1210</f>
        <v>0</v>
      </c>
      <c r="Q1204" s="66">
        <f>Q1205+Q1206+Q1207+Q1208+Q1209+Q1210</f>
        <v>0</v>
      </c>
      <c r="R1204" s="9">
        <f t="shared" si="679"/>
        <v>0</v>
      </c>
      <c r="S1204" s="62">
        <f>S1205+S1206+S1207+S1208+S1209+S1210</f>
        <v>0</v>
      </c>
    </row>
    <row r="1205" spans="1:19" ht="25.5" outlineLevel="7">
      <c r="A1205" s="3" t="s">
        <v>66</v>
      </c>
      <c r="B1205" s="4" t="s">
        <v>373</v>
      </c>
      <c r="C1205" s="7" t="s">
        <v>472</v>
      </c>
      <c r="D1205" s="7" t="s">
        <v>480</v>
      </c>
      <c r="E1205" s="8" t="str">
        <f t="shared" si="673"/>
        <v>03 2 ZВ L7500</v>
      </c>
      <c r="F1205" s="7" t="s">
        <v>474</v>
      </c>
      <c r="G1205" s="7" t="s">
        <v>488</v>
      </c>
      <c r="H1205" s="7" t="s">
        <v>573</v>
      </c>
      <c r="I1205" s="7" t="s">
        <v>574</v>
      </c>
      <c r="J1205" s="4" t="s">
        <v>139</v>
      </c>
      <c r="K1205" s="4" t="s">
        <v>392</v>
      </c>
      <c r="L1205" s="4" t="s">
        <v>67</v>
      </c>
      <c r="M1205" s="21">
        <v>0</v>
      </c>
      <c r="N1205" s="21">
        <v>1851574.69</v>
      </c>
      <c r="O1205" s="55">
        <v>0</v>
      </c>
      <c r="P1205" s="21">
        <v>0</v>
      </c>
      <c r="Q1205" s="67">
        <v>0</v>
      </c>
      <c r="R1205" s="21">
        <v>0</v>
      </c>
      <c r="S1205" s="63">
        <v>0</v>
      </c>
    </row>
    <row r="1206" spans="1:19" ht="25.5" outlineLevel="7">
      <c r="A1206" s="3" t="s">
        <v>43</v>
      </c>
      <c r="B1206" s="4" t="s">
        <v>373</v>
      </c>
      <c r="C1206" s="7" t="s">
        <v>472</v>
      </c>
      <c r="D1206" s="7" t="s">
        <v>480</v>
      </c>
      <c r="E1206" s="8" t="str">
        <f t="shared" si="673"/>
        <v>03 2 ZВ L7500</v>
      </c>
      <c r="F1206" s="7" t="s">
        <v>474</v>
      </c>
      <c r="G1206" s="7" t="s">
        <v>488</v>
      </c>
      <c r="H1206" s="7" t="s">
        <v>573</v>
      </c>
      <c r="I1206" s="7" t="s">
        <v>574</v>
      </c>
      <c r="J1206" s="4" t="s">
        <v>139</v>
      </c>
      <c r="K1206" s="4" t="s">
        <v>392</v>
      </c>
      <c r="L1206" s="4" t="s">
        <v>73</v>
      </c>
      <c r="M1206" s="21">
        <v>0</v>
      </c>
      <c r="N1206" s="21">
        <v>428221.7</v>
      </c>
      <c r="O1206" s="55">
        <v>0</v>
      </c>
      <c r="P1206" s="21">
        <v>0</v>
      </c>
      <c r="Q1206" s="67">
        <v>0</v>
      </c>
      <c r="R1206" s="21">
        <v>0</v>
      </c>
      <c r="S1206" s="63">
        <v>0</v>
      </c>
    </row>
    <row r="1207" spans="1:19" ht="25.5" outlineLevel="7">
      <c r="A1207" s="3" t="s">
        <v>66</v>
      </c>
      <c r="B1207" s="4" t="s">
        <v>373</v>
      </c>
      <c r="C1207" s="7" t="s">
        <v>472</v>
      </c>
      <c r="D1207" s="7" t="s">
        <v>480</v>
      </c>
      <c r="E1207" s="8" t="str">
        <f t="shared" si="673"/>
        <v>03 2 ZВ L7500</v>
      </c>
      <c r="F1207" s="7" t="s">
        <v>474</v>
      </c>
      <c r="G1207" s="7" t="s">
        <v>488</v>
      </c>
      <c r="H1207" s="7" t="s">
        <v>573</v>
      </c>
      <c r="I1207" s="7" t="s">
        <v>574</v>
      </c>
      <c r="J1207" s="4" t="s">
        <v>139</v>
      </c>
      <c r="K1207" s="4" t="s">
        <v>392</v>
      </c>
      <c r="L1207" s="4" t="s">
        <v>209</v>
      </c>
      <c r="M1207" s="21">
        <v>0</v>
      </c>
      <c r="N1207" s="21">
        <v>1475969.55</v>
      </c>
      <c r="O1207" s="55">
        <v>0</v>
      </c>
      <c r="P1207" s="21">
        <v>0</v>
      </c>
      <c r="Q1207" s="67">
        <v>0</v>
      </c>
      <c r="R1207" s="21">
        <v>0</v>
      </c>
      <c r="S1207" s="63">
        <v>0</v>
      </c>
    </row>
    <row r="1208" spans="1:19" ht="25.5" outlineLevel="7">
      <c r="A1208" s="3" t="s">
        <v>43</v>
      </c>
      <c r="B1208" s="4" t="s">
        <v>373</v>
      </c>
      <c r="C1208" s="7" t="s">
        <v>472</v>
      </c>
      <c r="D1208" s="7" t="s">
        <v>480</v>
      </c>
      <c r="E1208" s="8" t="str">
        <f t="shared" si="673"/>
        <v>03 2 ZВ L7500</v>
      </c>
      <c r="F1208" s="7" t="s">
        <v>474</v>
      </c>
      <c r="G1208" s="7" t="s">
        <v>488</v>
      </c>
      <c r="H1208" s="7" t="s">
        <v>573</v>
      </c>
      <c r="I1208" s="7" t="s">
        <v>574</v>
      </c>
      <c r="J1208" s="4" t="s">
        <v>139</v>
      </c>
      <c r="K1208" s="4" t="s">
        <v>392</v>
      </c>
      <c r="L1208" s="4" t="s">
        <v>44</v>
      </c>
      <c r="M1208" s="21">
        <v>0</v>
      </c>
      <c r="N1208" s="21">
        <v>341353.86</v>
      </c>
      <c r="O1208" s="55">
        <v>0</v>
      </c>
      <c r="P1208" s="21">
        <v>0</v>
      </c>
      <c r="Q1208" s="67">
        <v>0</v>
      </c>
      <c r="R1208" s="21">
        <v>0</v>
      </c>
      <c r="S1208" s="63">
        <v>0</v>
      </c>
    </row>
    <row r="1209" spans="1:19" ht="25.5" outlineLevel="7">
      <c r="A1209" s="3" t="s">
        <v>66</v>
      </c>
      <c r="B1209" s="4" t="s">
        <v>373</v>
      </c>
      <c r="C1209" s="7" t="s">
        <v>472</v>
      </c>
      <c r="D1209" s="7" t="s">
        <v>480</v>
      </c>
      <c r="E1209" s="8" t="str">
        <f t="shared" si="673"/>
        <v>03 2 ZВ L7500</v>
      </c>
      <c r="F1209" s="7" t="s">
        <v>474</v>
      </c>
      <c r="G1209" s="7" t="s">
        <v>488</v>
      </c>
      <c r="H1209" s="7" t="s">
        <v>573</v>
      </c>
      <c r="I1209" s="7" t="s">
        <v>574</v>
      </c>
      <c r="J1209" s="4" t="s">
        <v>139</v>
      </c>
      <c r="K1209" s="4" t="s">
        <v>392</v>
      </c>
      <c r="L1209" s="4" t="s">
        <v>251</v>
      </c>
      <c r="M1209" s="21">
        <v>0</v>
      </c>
      <c r="N1209" s="21">
        <v>23123522.760000002</v>
      </c>
      <c r="O1209" s="55">
        <v>0</v>
      </c>
      <c r="P1209" s="21">
        <v>0</v>
      </c>
      <c r="Q1209" s="67">
        <v>0</v>
      </c>
      <c r="R1209" s="21">
        <v>0</v>
      </c>
      <c r="S1209" s="63">
        <v>0</v>
      </c>
    </row>
    <row r="1210" spans="1:19" ht="25.5" outlineLevel="7">
      <c r="A1210" s="3" t="s">
        <v>43</v>
      </c>
      <c r="B1210" s="4" t="s">
        <v>373</v>
      </c>
      <c r="C1210" s="7" t="s">
        <v>472</v>
      </c>
      <c r="D1210" s="7" t="s">
        <v>480</v>
      </c>
      <c r="E1210" s="8" t="str">
        <f t="shared" si="673"/>
        <v>03 2 ZВ L7500</v>
      </c>
      <c r="F1210" s="7" t="s">
        <v>474</v>
      </c>
      <c r="G1210" s="7" t="s">
        <v>488</v>
      </c>
      <c r="H1210" s="7" t="s">
        <v>573</v>
      </c>
      <c r="I1210" s="7" t="s">
        <v>574</v>
      </c>
      <c r="J1210" s="4" t="s">
        <v>139</v>
      </c>
      <c r="K1210" s="4" t="s">
        <v>392</v>
      </c>
      <c r="L1210" s="4" t="s">
        <v>256</v>
      </c>
      <c r="M1210" s="21">
        <v>0</v>
      </c>
      <c r="N1210" s="21">
        <v>5347877.24</v>
      </c>
      <c r="O1210" s="55">
        <v>0</v>
      </c>
      <c r="P1210" s="21">
        <v>0</v>
      </c>
      <c r="Q1210" s="67">
        <v>0</v>
      </c>
      <c r="R1210" s="21">
        <v>0</v>
      </c>
      <c r="S1210" s="63">
        <v>0</v>
      </c>
    </row>
    <row r="1211" spans="1:19" ht="25.5" outlineLevel="3">
      <c r="A1211" s="3" t="s">
        <v>267</v>
      </c>
      <c r="B1211" s="4" t="s">
        <v>373</v>
      </c>
      <c r="C1211" s="7" t="s">
        <v>472</v>
      </c>
      <c r="D1211" s="7" t="s">
        <v>480</v>
      </c>
      <c r="E1211" s="8" t="str">
        <f t="shared" si="673"/>
        <v>03 4 11 82330</v>
      </c>
      <c r="F1211" s="7" t="s">
        <v>474</v>
      </c>
      <c r="G1211" s="7" t="s">
        <v>486</v>
      </c>
      <c r="H1211" s="7" t="s">
        <v>482</v>
      </c>
      <c r="I1211" s="7" t="s">
        <v>538</v>
      </c>
      <c r="J1211" s="4"/>
      <c r="K1211" s="4"/>
      <c r="L1211" s="4"/>
      <c r="M1211" s="9">
        <f t="shared" ref="M1211:S1214" si="680">M1212</f>
        <v>0</v>
      </c>
      <c r="N1211" s="9">
        <f t="shared" si="680"/>
        <v>7230183</v>
      </c>
      <c r="O1211" s="54">
        <f t="shared" si="680"/>
        <v>0</v>
      </c>
      <c r="P1211" s="9">
        <f t="shared" ref="P1211:R1214" si="681">P1212</f>
        <v>0</v>
      </c>
      <c r="Q1211" s="66">
        <f t="shared" si="680"/>
        <v>0</v>
      </c>
      <c r="R1211" s="9">
        <f t="shared" si="681"/>
        <v>0</v>
      </c>
      <c r="S1211" s="62">
        <f t="shared" si="680"/>
        <v>0</v>
      </c>
    </row>
    <row r="1212" spans="1:19" ht="38.25" outlineLevel="4">
      <c r="A1212" s="3" t="s">
        <v>109</v>
      </c>
      <c r="B1212" s="4" t="s">
        <v>373</v>
      </c>
      <c r="C1212" s="7" t="s">
        <v>472</v>
      </c>
      <c r="D1212" s="7" t="s">
        <v>480</v>
      </c>
      <c r="E1212" s="8" t="str">
        <f t="shared" si="673"/>
        <v>03 4 11 82330</v>
      </c>
      <c r="F1212" s="7" t="s">
        <v>474</v>
      </c>
      <c r="G1212" s="7" t="s">
        <v>486</v>
      </c>
      <c r="H1212" s="7" t="s">
        <v>482</v>
      </c>
      <c r="I1212" s="7" t="s">
        <v>538</v>
      </c>
      <c r="J1212" s="4" t="s">
        <v>110</v>
      </c>
      <c r="K1212" s="4"/>
      <c r="L1212" s="4"/>
      <c r="M1212" s="9">
        <f t="shared" si="680"/>
        <v>0</v>
      </c>
      <c r="N1212" s="9">
        <f t="shared" si="680"/>
        <v>7230183</v>
      </c>
      <c r="O1212" s="54">
        <f t="shared" si="680"/>
        <v>0</v>
      </c>
      <c r="P1212" s="9">
        <f t="shared" si="681"/>
        <v>0</v>
      </c>
      <c r="Q1212" s="66">
        <f t="shared" si="680"/>
        <v>0</v>
      </c>
      <c r="R1212" s="9">
        <f t="shared" si="681"/>
        <v>0</v>
      </c>
      <c r="S1212" s="62">
        <f t="shared" si="680"/>
        <v>0</v>
      </c>
    </row>
    <row r="1213" spans="1:19" ht="25.5" outlineLevel="5">
      <c r="A1213" s="3" t="s">
        <v>111</v>
      </c>
      <c r="B1213" s="4" t="s">
        <v>373</v>
      </c>
      <c r="C1213" s="7" t="s">
        <v>472</v>
      </c>
      <c r="D1213" s="7" t="s">
        <v>480</v>
      </c>
      <c r="E1213" s="8" t="str">
        <f t="shared" si="673"/>
        <v>03 4 11 82330</v>
      </c>
      <c r="F1213" s="7" t="s">
        <v>474</v>
      </c>
      <c r="G1213" s="7" t="s">
        <v>486</v>
      </c>
      <c r="H1213" s="7" t="s">
        <v>482</v>
      </c>
      <c r="I1213" s="7" t="s">
        <v>538</v>
      </c>
      <c r="J1213" s="4" t="s">
        <v>112</v>
      </c>
      <c r="K1213" s="4"/>
      <c r="L1213" s="4"/>
      <c r="M1213" s="9">
        <f t="shared" si="680"/>
        <v>0</v>
      </c>
      <c r="N1213" s="9">
        <f t="shared" si="680"/>
        <v>7230183</v>
      </c>
      <c r="O1213" s="54">
        <f t="shared" si="680"/>
        <v>0</v>
      </c>
      <c r="P1213" s="9">
        <f t="shared" si="681"/>
        <v>0</v>
      </c>
      <c r="Q1213" s="66">
        <f t="shared" si="680"/>
        <v>0</v>
      </c>
      <c r="R1213" s="9">
        <f t="shared" si="681"/>
        <v>0</v>
      </c>
      <c r="S1213" s="62">
        <f t="shared" si="680"/>
        <v>0</v>
      </c>
    </row>
    <row r="1214" spans="1:19" ht="25.5" outlineLevel="6">
      <c r="A1214" s="3" t="s">
        <v>138</v>
      </c>
      <c r="B1214" s="4" t="s">
        <v>373</v>
      </c>
      <c r="C1214" s="7" t="s">
        <v>472</v>
      </c>
      <c r="D1214" s="7" t="s">
        <v>480</v>
      </c>
      <c r="E1214" s="8" t="str">
        <f t="shared" si="673"/>
        <v>03 4 11 82330</v>
      </c>
      <c r="F1214" s="7" t="s">
        <v>474</v>
      </c>
      <c r="G1214" s="7" t="s">
        <v>486</v>
      </c>
      <c r="H1214" s="7" t="s">
        <v>482</v>
      </c>
      <c r="I1214" s="7" t="s">
        <v>538</v>
      </c>
      <c r="J1214" s="4" t="s">
        <v>139</v>
      </c>
      <c r="K1214" s="4"/>
      <c r="L1214" s="4"/>
      <c r="M1214" s="9">
        <f t="shared" si="680"/>
        <v>0</v>
      </c>
      <c r="N1214" s="9">
        <f t="shared" si="680"/>
        <v>7230183</v>
      </c>
      <c r="O1214" s="54">
        <f t="shared" si="680"/>
        <v>0</v>
      </c>
      <c r="P1214" s="9">
        <f t="shared" si="681"/>
        <v>0</v>
      </c>
      <c r="Q1214" s="66">
        <f t="shared" si="680"/>
        <v>0</v>
      </c>
      <c r="R1214" s="9">
        <f t="shared" si="681"/>
        <v>0</v>
      </c>
      <c r="S1214" s="62">
        <f t="shared" si="680"/>
        <v>0</v>
      </c>
    </row>
    <row r="1215" spans="1:19" ht="38.25" outlineLevel="7">
      <c r="A1215" s="3" t="s">
        <v>268</v>
      </c>
      <c r="B1215" s="4" t="s">
        <v>373</v>
      </c>
      <c r="C1215" s="7" t="s">
        <v>472</v>
      </c>
      <c r="D1215" s="7" t="s">
        <v>480</v>
      </c>
      <c r="E1215" s="8" t="str">
        <f t="shared" si="673"/>
        <v>03 4 11 82330</v>
      </c>
      <c r="F1215" s="7" t="s">
        <v>474</v>
      </c>
      <c r="G1215" s="7" t="s">
        <v>486</v>
      </c>
      <c r="H1215" s="7" t="s">
        <v>482</v>
      </c>
      <c r="I1215" s="7" t="s">
        <v>538</v>
      </c>
      <c r="J1215" s="4" t="s">
        <v>139</v>
      </c>
      <c r="K1215" s="4" t="s">
        <v>269</v>
      </c>
      <c r="L1215" s="4"/>
      <c r="M1215" s="9">
        <f>M1216+M1217+M1218</f>
        <v>0</v>
      </c>
      <c r="N1215" s="9">
        <f>N1216+N1217+N1218</f>
        <v>7230183</v>
      </c>
      <c r="O1215" s="54">
        <f>O1216+O1217+O1218</f>
        <v>0</v>
      </c>
      <c r="P1215" s="9">
        <f t="shared" ref="P1215:R1215" si="682">P1216+P1217+P1218</f>
        <v>0</v>
      </c>
      <c r="Q1215" s="66">
        <f>Q1216+Q1217+Q1218</f>
        <v>0</v>
      </c>
      <c r="R1215" s="9">
        <f t="shared" si="682"/>
        <v>0</v>
      </c>
      <c r="S1215" s="62">
        <f>S1216+S1217+S1218</f>
        <v>0</v>
      </c>
    </row>
    <row r="1216" spans="1:19" ht="25.5" outlineLevel="7">
      <c r="A1216" s="3" t="s">
        <v>66</v>
      </c>
      <c r="B1216" s="4" t="s">
        <v>373</v>
      </c>
      <c r="C1216" s="7" t="s">
        <v>472</v>
      </c>
      <c r="D1216" s="7" t="s">
        <v>480</v>
      </c>
      <c r="E1216" s="8" t="str">
        <f t="shared" si="673"/>
        <v>03 4 11 82330</v>
      </c>
      <c r="F1216" s="7" t="s">
        <v>474</v>
      </c>
      <c r="G1216" s="7" t="s">
        <v>486</v>
      </c>
      <c r="H1216" s="7" t="s">
        <v>482</v>
      </c>
      <c r="I1216" s="7" t="s">
        <v>538</v>
      </c>
      <c r="J1216" s="4" t="s">
        <v>139</v>
      </c>
      <c r="K1216" s="4" t="s">
        <v>269</v>
      </c>
      <c r="L1216" s="4" t="s">
        <v>67</v>
      </c>
      <c r="M1216" s="21">
        <v>0</v>
      </c>
      <c r="N1216" s="21">
        <v>4808058</v>
      </c>
      <c r="O1216" s="55">
        <v>0</v>
      </c>
      <c r="P1216" s="21">
        <v>0</v>
      </c>
      <c r="Q1216" s="67">
        <v>0</v>
      </c>
      <c r="R1216" s="21">
        <v>0</v>
      </c>
      <c r="S1216" s="63">
        <v>0</v>
      </c>
    </row>
    <row r="1217" spans="1:19" ht="25.5" outlineLevel="7">
      <c r="A1217" s="3" t="s">
        <v>43</v>
      </c>
      <c r="B1217" s="4" t="s">
        <v>373</v>
      </c>
      <c r="C1217" s="7" t="s">
        <v>472</v>
      </c>
      <c r="D1217" s="7" t="s">
        <v>480</v>
      </c>
      <c r="E1217" s="8" t="str">
        <f t="shared" si="673"/>
        <v>03 4 11 82330</v>
      </c>
      <c r="F1217" s="7" t="s">
        <v>474</v>
      </c>
      <c r="G1217" s="7" t="s">
        <v>486</v>
      </c>
      <c r="H1217" s="7" t="s">
        <v>482</v>
      </c>
      <c r="I1217" s="7" t="s">
        <v>538</v>
      </c>
      <c r="J1217" s="4" t="s">
        <v>139</v>
      </c>
      <c r="K1217" s="4" t="s">
        <v>269</v>
      </c>
      <c r="L1217" s="4" t="s">
        <v>73</v>
      </c>
      <c r="M1217" s="21">
        <v>0</v>
      </c>
      <c r="N1217" s="21">
        <v>2367125</v>
      </c>
      <c r="O1217" s="55">
        <v>0</v>
      </c>
      <c r="P1217" s="21">
        <v>0</v>
      </c>
      <c r="Q1217" s="67">
        <v>0</v>
      </c>
      <c r="R1217" s="21">
        <v>0</v>
      </c>
      <c r="S1217" s="63">
        <v>0</v>
      </c>
    </row>
    <row r="1218" spans="1:19" ht="38.25" outlineLevel="7">
      <c r="A1218" s="3" t="s">
        <v>34</v>
      </c>
      <c r="B1218" s="4" t="s">
        <v>373</v>
      </c>
      <c r="C1218" s="7" t="s">
        <v>472</v>
      </c>
      <c r="D1218" s="7" t="s">
        <v>480</v>
      </c>
      <c r="E1218" s="8" t="str">
        <f t="shared" si="673"/>
        <v>03 4 11 82330</v>
      </c>
      <c r="F1218" s="7" t="s">
        <v>474</v>
      </c>
      <c r="G1218" s="7" t="s">
        <v>486</v>
      </c>
      <c r="H1218" s="7" t="s">
        <v>482</v>
      </c>
      <c r="I1218" s="7" t="s">
        <v>538</v>
      </c>
      <c r="J1218" s="4" t="s">
        <v>139</v>
      </c>
      <c r="K1218" s="4" t="s">
        <v>269</v>
      </c>
      <c r="L1218" s="4" t="s">
        <v>74</v>
      </c>
      <c r="M1218" s="21">
        <v>0</v>
      </c>
      <c r="N1218" s="21">
        <v>55000</v>
      </c>
      <c r="O1218" s="55">
        <v>0</v>
      </c>
      <c r="P1218" s="21">
        <v>0</v>
      </c>
      <c r="Q1218" s="67">
        <v>0</v>
      </c>
      <c r="R1218" s="21">
        <v>0</v>
      </c>
      <c r="S1218" s="63">
        <v>0</v>
      </c>
    </row>
    <row r="1219" spans="1:19" ht="51" outlineLevel="3">
      <c r="A1219" s="3" t="s">
        <v>393</v>
      </c>
      <c r="B1219" s="4" t="s">
        <v>373</v>
      </c>
      <c r="C1219" s="7" t="s">
        <v>472</v>
      </c>
      <c r="D1219" s="7" t="s">
        <v>480</v>
      </c>
      <c r="E1219" s="8" t="str">
        <f t="shared" si="673"/>
        <v>03 4 11 S4770</v>
      </c>
      <c r="F1219" s="7" t="s">
        <v>474</v>
      </c>
      <c r="G1219" s="7" t="s">
        <v>486</v>
      </c>
      <c r="H1219" s="7" t="s">
        <v>482</v>
      </c>
      <c r="I1219" s="7" t="s">
        <v>575</v>
      </c>
      <c r="J1219" s="4"/>
      <c r="K1219" s="4"/>
      <c r="L1219" s="4"/>
      <c r="M1219" s="9">
        <f t="shared" ref="M1219:S1222" si="683">M1220</f>
        <v>0</v>
      </c>
      <c r="N1219" s="9">
        <f t="shared" si="683"/>
        <v>2504989.25</v>
      </c>
      <c r="O1219" s="54">
        <f t="shared" si="683"/>
        <v>0</v>
      </c>
      <c r="P1219" s="9">
        <f t="shared" ref="P1219:R1222" si="684">P1220</f>
        <v>0</v>
      </c>
      <c r="Q1219" s="66">
        <f t="shared" si="683"/>
        <v>0</v>
      </c>
      <c r="R1219" s="9">
        <f t="shared" si="684"/>
        <v>0</v>
      </c>
      <c r="S1219" s="62">
        <f t="shared" si="683"/>
        <v>0</v>
      </c>
    </row>
    <row r="1220" spans="1:19" ht="38.25" outlineLevel="4">
      <c r="A1220" s="3" t="s">
        <v>109</v>
      </c>
      <c r="B1220" s="4" t="s">
        <v>373</v>
      </c>
      <c r="C1220" s="7" t="s">
        <v>472</v>
      </c>
      <c r="D1220" s="7" t="s">
        <v>480</v>
      </c>
      <c r="E1220" s="8" t="str">
        <f t="shared" si="673"/>
        <v>03 4 11 S4770</v>
      </c>
      <c r="F1220" s="7" t="s">
        <v>474</v>
      </c>
      <c r="G1220" s="7" t="s">
        <v>486</v>
      </c>
      <c r="H1220" s="7" t="s">
        <v>482</v>
      </c>
      <c r="I1220" s="7" t="s">
        <v>575</v>
      </c>
      <c r="J1220" s="4" t="s">
        <v>110</v>
      </c>
      <c r="K1220" s="4"/>
      <c r="L1220" s="4"/>
      <c r="M1220" s="9">
        <f t="shared" si="683"/>
        <v>0</v>
      </c>
      <c r="N1220" s="9">
        <f t="shared" si="683"/>
        <v>2504989.25</v>
      </c>
      <c r="O1220" s="54">
        <f t="shared" si="683"/>
        <v>0</v>
      </c>
      <c r="P1220" s="9">
        <f t="shared" si="684"/>
        <v>0</v>
      </c>
      <c r="Q1220" s="66">
        <f t="shared" si="683"/>
        <v>0</v>
      </c>
      <c r="R1220" s="9">
        <f t="shared" si="684"/>
        <v>0</v>
      </c>
      <c r="S1220" s="62">
        <f t="shared" si="683"/>
        <v>0</v>
      </c>
    </row>
    <row r="1221" spans="1:19" ht="25.5" outlineLevel="5">
      <c r="A1221" s="3" t="s">
        <v>111</v>
      </c>
      <c r="B1221" s="4" t="s">
        <v>373</v>
      </c>
      <c r="C1221" s="7" t="s">
        <v>472</v>
      </c>
      <c r="D1221" s="7" t="s">
        <v>480</v>
      </c>
      <c r="E1221" s="8" t="str">
        <f t="shared" si="673"/>
        <v>03 4 11 S4770</v>
      </c>
      <c r="F1221" s="7" t="s">
        <v>474</v>
      </c>
      <c r="G1221" s="7" t="s">
        <v>486</v>
      </c>
      <c r="H1221" s="7" t="s">
        <v>482</v>
      </c>
      <c r="I1221" s="7" t="s">
        <v>575</v>
      </c>
      <c r="J1221" s="4" t="s">
        <v>112</v>
      </c>
      <c r="K1221" s="4"/>
      <c r="L1221" s="4"/>
      <c r="M1221" s="9">
        <f t="shared" si="683"/>
        <v>0</v>
      </c>
      <c r="N1221" s="9">
        <f t="shared" si="683"/>
        <v>2504989.25</v>
      </c>
      <c r="O1221" s="54">
        <f t="shared" si="683"/>
        <v>0</v>
      </c>
      <c r="P1221" s="9">
        <f t="shared" si="684"/>
        <v>0</v>
      </c>
      <c r="Q1221" s="66">
        <f t="shared" si="683"/>
        <v>0</v>
      </c>
      <c r="R1221" s="9">
        <f t="shared" si="684"/>
        <v>0</v>
      </c>
      <c r="S1221" s="62">
        <f t="shared" si="683"/>
        <v>0</v>
      </c>
    </row>
    <row r="1222" spans="1:19" ht="25.5" outlineLevel="6">
      <c r="A1222" s="3" t="s">
        <v>138</v>
      </c>
      <c r="B1222" s="4" t="s">
        <v>373</v>
      </c>
      <c r="C1222" s="7" t="s">
        <v>472</v>
      </c>
      <c r="D1222" s="7" t="s">
        <v>480</v>
      </c>
      <c r="E1222" s="8" t="str">
        <f t="shared" si="673"/>
        <v>03 4 11 S4770</v>
      </c>
      <c r="F1222" s="7" t="s">
        <v>474</v>
      </c>
      <c r="G1222" s="7" t="s">
        <v>486</v>
      </c>
      <c r="H1222" s="7" t="s">
        <v>482</v>
      </c>
      <c r="I1222" s="7" t="s">
        <v>575</v>
      </c>
      <c r="J1222" s="4" t="s">
        <v>139</v>
      </c>
      <c r="K1222" s="4"/>
      <c r="L1222" s="4"/>
      <c r="M1222" s="9">
        <f t="shared" si="683"/>
        <v>0</v>
      </c>
      <c r="N1222" s="9">
        <f t="shared" si="683"/>
        <v>2504989.25</v>
      </c>
      <c r="O1222" s="54">
        <f t="shared" si="683"/>
        <v>0</v>
      </c>
      <c r="P1222" s="9">
        <f t="shared" si="684"/>
        <v>0</v>
      </c>
      <c r="Q1222" s="66">
        <f t="shared" si="683"/>
        <v>0</v>
      </c>
      <c r="R1222" s="9">
        <f t="shared" si="684"/>
        <v>0</v>
      </c>
      <c r="S1222" s="62">
        <f t="shared" si="683"/>
        <v>0</v>
      </c>
    </row>
    <row r="1223" spans="1:19" ht="51" outlineLevel="7">
      <c r="A1223" s="3" t="s">
        <v>394</v>
      </c>
      <c r="B1223" s="4" t="s">
        <v>373</v>
      </c>
      <c r="C1223" s="7" t="s">
        <v>472</v>
      </c>
      <c r="D1223" s="7" t="s">
        <v>480</v>
      </c>
      <c r="E1223" s="8" t="str">
        <f t="shared" si="673"/>
        <v>03 4 11 S4770</v>
      </c>
      <c r="F1223" s="7" t="s">
        <v>474</v>
      </c>
      <c r="G1223" s="7" t="s">
        <v>486</v>
      </c>
      <c r="H1223" s="7" t="s">
        <v>482</v>
      </c>
      <c r="I1223" s="7" t="s">
        <v>575</v>
      </c>
      <c r="J1223" s="4" t="s">
        <v>139</v>
      </c>
      <c r="K1223" s="4" t="s">
        <v>395</v>
      </c>
      <c r="L1223" s="4"/>
      <c r="M1223" s="9">
        <f>M1224+M1225</f>
        <v>0</v>
      </c>
      <c r="N1223" s="9">
        <f>N1224+N1225</f>
        <v>2504989.25</v>
      </c>
      <c r="O1223" s="54">
        <f>O1224+O1225</f>
        <v>0</v>
      </c>
      <c r="P1223" s="9">
        <f t="shared" ref="P1223:R1223" si="685">P1224+P1225</f>
        <v>0</v>
      </c>
      <c r="Q1223" s="66">
        <f>Q1224+Q1225</f>
        <v>0</v>
      </c>
      <c r="R1223" s="9">
        <f t="shared" si="685"/>
        <v>0</v>
      </c>
      <c r="S1223" s="62">
        <f>S1224+S1225</f>
        <v>0</v>
      </c>
    </row>
    <row r="1224" spans="1:19" ht="25.5" outlineLevel="7">
      <c r="A1224" s="3" t="s">
        <v>43</v>
      </c>
      <c r="B1224" s="4" t="s">
        <v>373</v>
      </c>
      <c r="C1224" s="7" t="s">
        <v>472</v>
      </c>
      <c r="D1224" s="7" t="s">
        <v>480</v>
      </c>
      <c r="E1224" s="8" t="str">
        <f t="shared" si="673"/>
        <v>03 4 11 S4770</v>
      </c>
      <c r="F1224" s="7" t="s">
        <v>474</v>
      </c>
      <c r="G1224" s="7" t="s">
        <v>486</v>
      </c>
      <c r="H1224" s="7" t="s">
        <v>482</v>
      </c>
      <c r="I1224" s="7" t="s">
        <v>575</v>
      </c>
      <c r="J1224" s="4" t="s">
        <v>139</v>
      </c>
      <c r="K1224" s="4" t="s">
        <v>395</v>
      </c>
      <c r="L1224" s="4" t="s">
        <v>73</v>
      </c>
      <c r="M1224" s="21">
        <v>0</v>
      </c>
      <c r="N1224" s="21">
        <v>175349.25</v>
      </c>
      <c r="O1224" s="55">
        <v>0</v>
      </c>
      <c r="P1224" s="21">
        <v>0</v>
      </c>
      <c r="Q1224" s="67">
        <v>0</v>
      </c>
      <c r="R1224" s="21">
        <v>0</v>
      </c>
      <c r="S1224" s="63">
        <v>0</v>
      </c>
    </row>
    <row r="1225" spans="1:19" ht="25.5" outlineLevel="7">
      <c r="A1225" s="3" t="s">
        <v>43</v>
      </c>
      <c r="B1225" s="4" t="s">
        <v>373</v>
      </c>
      <c r="C1225" s="7" t="s">
        <v>472</v>
      </c>
      <c r="D1225" s="7" t="s">
        <v>480</v>
      </c>
      <c r="E1225" s="8" t="str">
        <f t="shared" si="673"/>
        <v>03 4 11 S4770</v>
      </c>
      <c r="F1225" s="7" t="s">
        <v>474</v>
      </c>
      <c r="G1225" s="7" t="s">
        <v>486</v>
      </c>
      <c r="H1225" s="7" t="s">
        <v>482</v>
      </c>
      <c r="I1225" s="7" t="s">
        <v>575</v>
      </c>
      <c r="J1225" s="4" t="s">
        <v>139</v>
      </c>
      <c r="K1225" s="4" t="s">
        <v>395</v>
      </c>
      <c r="L1225" s="4" t="s">
        <v>44</v>
      </c>
      <c r="M1225" s="21">
        <v>0</v>
      </c>
      <c r="N1225" s="21">
        <v>2329640</v>
      </c>
      <c r="O1225" s="55">
        <v>0</v>
      </c>
      <c r="P1225" s="21">
        <v>0</v>
      </c>
      <c r="Q1225" s="67">
        <v>0</v>
      </c>
      <c r="R1225" s="21">
        <v>0</v>
      </c>
      <c r="S1225" s="63">
        <v>0</v>
      </c>
    </row>
    <row r="1226" spans="1:19" ht="38.25" outlineLevel="3">
      <c r="A1226" s="3" t="s">
        <v>375</v>
      </c>
      <c r="B1226" s="4" t="s">
        <v>373</v>
      </c>
      <c r="C1226" s="7" t="s">
        <v>472</v>
      </c>
      <c r="D1226" s="7" t="s">
        <v>480</v>
      </c>
      <c r="E1226" s="8" t="str">
        <f t="shared" si="673"/>
        <v>03 4 11 S4850</v>
      </c>
      <c r="F1226" s="7" t="s">
        <v>474</v>
      </c>
      <c r="G1226" s="7" t="s">
        <v>486</v>
      </c>
      <c r="H1226" s="7" t="s">
        <v>482</v>
      </c>
      <c r="I1226" s="7" t="s">
        <v>566</v>
      </c>
      <c r="J1226" s="4"/>
      <c r="K1226" s="4"/>
      <c r="L1226" s="4"/>
      <c r="M1226" s="9">
        <f t="shared" ref="M1226:S1229" si="686">M1227</f>
        <v>7300000</v>
      </c>
      <c r="N1226" s="9">
        <f t="shared" si="686"/>
        <v>6826554</v>
      </c>
      <c r="O1226" s="54">
        <f t="shared" si="686"/>
        <v>0</v>
      </c>
      <c r="P1226" s="9">
        <f t="shared" ref="P1226:R1229" si="687">P1227</f>
        <v>0</v>
      </c>
      <c r="Q1226" s="66">
        <f t="shared" si="686"/>
        <v>0</v>
      </c>
      <c r="R1226" s="9">
        <f t="shared" si="687"/>
        <v>0</v>
      </c>
      <c r="S1226" s="62">
        <f t="shared" si="686"/>
        <v>0</v>
      </c>
    </row>
    <row r="1227" spans="1:19" ht="38.25" outlineLevel="4">
      <c r="A1227" s="3" t="s">
        <v>109</v>
      </c>
      <c r="B1227" s="4" t="s">
        <v>373</v>
      </c>
      <c r="C1227" s="7" t="s">
        <v>472</v>
      </c>
      <c r="D1227" s="7" t="s">
        <v>480</v>
      </c>
      <c r="E1227" s="8" t="str">
        <f t="shared" si="673"/>
        <v>03 4 11 S4850</v>
      </c>
      <c r="F1227" s="7" t="s">
        <v>474</v>
      </c>
      <c r="G1227" s="7" t="s">
        <v>486</v>
      </c>
      <c r="H1227" s="7" t="s">
        <v>482</v>
      </c>
      <c r="I1227" s="7" t="s">
        <v>566</v>
      </c>
      <c r="J1227" s="4" t="s">
        <v>110</v>
      </c>
      <c r="K1227" s="4"/>
      <c r="L1227" s="4"/>
      <c r="M1227" s="9">
        <f t="shared" si="686"/>
        <v>7300000</v>
      </c>
      <c r="N1227" s="9">
        <f t="shared" si="686"/>
        <v>6826554</v>
      </c>
      <c r="O1227" s="54">
        <f t="shared" si="686"/>
        <v>0</v>
      </c>
      <c r="P1227" s="9">
        <f t="shared" si="687"/>
        <v>0</v>
      </c>
      <c r="Q1227" s="66">
        <f t="shared" si="686"/>
        <v>0</v>
      </c>
      <c r="R1227" s="9">
        <f t="shared" si="687"/>
        <v>0</v>
      </c>
      <c r="S1227" s="62">
        <f t="shared" si="686"/>
        <v>0</v>
      </c>
    </row>
    <row r="1228" spans="1:19" ht="25.5" outlineLevel="5">
      <c r="A1228" s="3" t="s">
        <v>111</v>
      </c>
      <c r="B1228" s="4" t="s">
        <v>373</v>
      </c>
      <c r="C1228" s="7" t="s">
        <v>472</v>
      </c>
      <c r="D1228" s="7" t="s">
        <v>480</v>
      </c>
      <c r="E1228" s="8" t="str">
        <f t="shared" si="673"/>
        <v>03 4 11 S4850</v>
      </c>
      <c r="F1228" s="7" t="s">
        <v>474</v>
      </c>
      <c r="G1228" s="7" t="s">
        <v>486</v>
      </c>
      <c r="H1228" s="7" t="s">
        <v>482</v>
      </c>
      <c r="I1228" s="7" t="s">
        <v>566</v>
      </c>
      <c r="J1228" s="4" t="s">
        <v>112</v>
      </c>
      <c r="K1228" s="4"/>
      <c r="L1228" s="4"/>
      <c r="M1228" s="9">
        <f t="shared" si="686"/>
        <v>7300000</v>
      </c>
      <c r="N1228" s="9">
        <f t="shared" si="686"/>
        <v>6826554</v>
      </c>
      <c r="O1228" s="54">
        <f t="shared" si="686"/>
        <v>0</v>
      </c>
      <c r="P1228" s="9">
        <f t="shared" si="687"/>
        <v>0</v>
      </c>
      <c r="Q1228" s="66">
        <f t="shared" si="686"/>
        <v>0</v>
      </c>
      <c r="R1228" s="9">
        <f t="shared" si="687"/>
        <v>0</v>
      </c>
      <c r="S1228" s="62">
        <f t="shared" si="686"/>
        <v>0</v>
      </c>
    </row>
    <row r="1229" spans="1:19" ht="25.5" outlineLevel="6">
      <c r="A1229" s="3" t="s">
        <v>138</v>
      </c>
      <c r="B1229" s="4" t="s">
        <v>373</v>
      </c>
      <c r="C1229" s="7" t="s">
        <v>472</v>
      </c>
      <c r="D1229" s="7" t="s">
        <v>480</v>
      </c>
      <c r="E1229" s="8" t="str">
        <f t="shared" si="673"/>
        <v>03 4 11 S4850</v>
      </c>
      <c r="F1229" s="7" t="s">
        <v>474</v>
      </c>
      <c r="G1229" s="7" t="s">
        <v>486</v>
      </c>
      <c r="H1229" s="7" t="s">
        <v>482</v>
      </c>
      <c r="I1229" s="7" t="s">
        <v>566</v>
      </c>
      <c r="J1229" s="4" t="s">
        <v>139</v>
      </c>
      <c r="K1229" s="4"/>
      <c r="L1229" s="4"/>
      <c r="M1229" s="9">
        <f t="shared" si="686"/>
        <v>7300000</v>
      </c>
      <c r="N1229" s="9">
        <f t="shared" si="686"/>
        <v>6826554</v>
      </c>
      <c r="O1229" s="54">
        <f t="shared" si="686"/>
        <v>0</v>
      </c>
      <c r="P1229" s="9">
        <f t="shared" si="687"/>
        <v>0</v>
      </c>
      <c r="Q1229" s="66">
        <f t="shared" si="686"/>
        <v>0</v>
      </c>
      <c r="R1229" s="9">
        <f t="shared" si="687"/>
        <v>0</v>
      </c>
      <c r="S1229" s="62">
        <f t="shared" si="686"/>
        <v>0</v>
      </c>
    </row>
    <row r="1230" spans="1:19" ht="38.25" outlineLevel="7">
      <c r="A1230" s="3" t="s">
        <v>376</v>
      </c>
      <c r="B1230" s="4" t="s">
        <v>373</v>
      </c>
      <c r="C1230" s="7" t="s">
        <v>472</v>
      </c>
      <c r="D1230" s="7" t="s">
        <v>480</v>
      </c>
      <c r="E1230" s="8" t="str">
        <f t="shared" si="673"/>
        <v>03 4 11 S4850</v>
      </c>
      <c r="F1230" s="7" t="s">
        <v>474</v>
      </c>
      <c r="G1230" s="7" t="s">
        <v>486</v>
      </c>
      <c r="H1230" s="7" t="s">
        <v>482</v>
      </c>
      <c r="I1230" s="7" t="s">
        <v>566</v>
      </c>
      <c r="J1230" s="4" t="s">
        <v>139</v>
      </c>
      <c r="K1230" s="4" t="s">
        <v>377</v>
      </c>
      <c r="L1230" s="4"/>
      <c r="M1230" s="9">
        <f>M1231+M1232</f>
        <v>7300000</v>
      </c>
      <c r="N1230" s="9">
        <f>N1231+N1232</f>
        <v>6826554</v>
      </c>
      <c r="O1230" s="54">
        <f>O1231+O1232</f>
        <v>0</v>
      </c>
      <c r="P1230" s="9">
        <f t="shared" ref="P1230:R1230" si="688">P1231+P1232</f>
        <v>0</v>
      </c>
      <c r="Q1230" s="66">
        <f>Q1231+Q1232</f>
        <v>0</v>
      </c>
      <c r="R1230" s="9">
        <f t="shared" si="688"/>
        <v>0</v>
      </c>
      <c r="S1230" s="62">
        <f>S1231+S1232</f>
        <v>0</v>
      </c>
    </row>
    <row r="1231" spans="1:19" ht="25.5" outlineLevel="7">
      <c r="A1231" s="3" t="s">
        <v>66</v>
      </c>
      <c r="B1231" s="4" t="s">
        <v>373</v>
      </c>
      <c r="C1231" s="7" t="s">
        <v>472</v>
      </c>
      <c r="D1231" s="7" t="s">
        <v>480</v>
      </c>
      <c r="E1231" s="8" t="str">
        <f t="shared" si="673"/>
        <v>03 4 11 S4850</v>
      </c>
      <c r="F1231" s="7" t="s">
        <v>474</v>
      </c>
      <c r="G1231" s="7" t="s">
        <v>486</v>
      </c>
      <c r="H1231" s="7" t="s">
        <v>482</v>
      </c>
      <c r="I1231" s="7" t="s">
        <v>566</v>
      </c>
      <c r="J1231" s="4" t="s">
        <v>139</v>
      </c>
      <c r="K1231" s="4" t="s">
        <v>377</v>
      </c>
      <c r="L1231" s="4" t="s">
        <v>67</v>
      </c>
      <c r="M1231" s="21">
        <v>511000</v>
      </c>
      <c r="N1231" s="21">
        <v>477858.78</v>
      </c>
      <c r="O1231" s="55">
        <v>0</v>
      </c>
      <c r="P1231" s="21">
        <v>0</v>
      </c>
      <c r="Q1231" s="67">
        <v>0</v>
      </c>
      <c r="R1231" s="21">
        <v>0</v>
      </c>
      <c r="S1231" s="63">
        <v>0</v>
      </c>
    </row>
    <row r="1232" spans="1:19" ht="25.5" outlineLevel="7">
      <c r="A1232" s="3" t="s">
        <v>66</v>
      </c>
      <c r="B1232" s="4" t="s">
        <v>373</v>
      </c>
      <c r="C1232" s="7" t="s">
        <v>472</v>
      </c>
      <c r="D1232" s="7" t="s">
        <v>480</v>
      </c>
      <c r="E1232" s="8" t="str">
        <f t="shared" si="673"/>
        <v>03 4 11 S4850</v>
      </c>
      <c r="F1232" s="7" t="s">
        <v>474</v>
      </c>
      <c r="G1232" s="7" t="s">
        <v>486</v>
      </c>
      <c r="H1232" s="7" t="s">
        <v>482</v>
      </c>
      <c r="I1232" s="7" t="s">
        <v>566</v>
      </c>
      <c r="J1232" s="4" t="s">
        <v>139</v>
      </c>
      <c r="K1232" s="4" t="s">
        <v>377</v>
      </c>
      <c r="L1232" s="4" t="s">
        <v>209</v>
      </c>
      <c r="M1232" s="21">
        <v>6789000</v>
      </c>
      <c r="N1232" s="21">
        <v>6348695.2199999997</v>
      </c>
      <c r="O1232" s="55">
        <v>0</v>
      </c>
      <c r="P1232" s="21">
        <v>0</v>
      </c>
      <c r="Q1232" s="67">
        <v>0</v>
      </c>
      <c r="R1232" s="21">
        <v>0</v>
      </c>
      <c r="S1232" s="63">
        <v>0</v>
      </c>
    </row>
    <row r="1233" spans="1:19" ht="63.75" outlineLevel="3">
      <c r="A1233" s="3" t="s">
        <v>396</v>
      </c>
      <c r="B1233" s="4" t="s">
        <v>373</v>
      </c>
      <c r="C1233" s="7" t="s">
        <v>472</v>
      </c>
      <c r="D1233" s="7" t="s">
        <v>480</v>
      </c>
      <c r="E1233" s="8" t="str">
        <f t="shared" si="673"/>
        <v>03 4 11 S4900</v>
      </c>
      <c r="F1233" s="7" t="s">
        <v>474</v>
      </c>
      <c r="G1233" s="7" t="s">
        <v>486</v>
      </c>
      <c r="H1233" s="7" t="s">
        <v>482</v>
      </c>
      <c r="I1233" s="7" t="s">
        <v>576</v>
      </c>
      <c r="J1233" s="4"/>
      <c r="K1233" s="4"/>
      <c r="L1233" s="4"/>
      <c r="M1233" s="9">
        <f t="shared" ref="M1233:S1236" si="689">M1234</f>
        <v>865989.25</v>
      </c>
      <c r="N1233" s="9">
        <f t="shared" si="689"/>
        <v>865989.25</v>
      </c>
      <c r="O1233" s="54">
        <f t="shared" si="689"/>
        <v>0</v>
      </c>
      <c r="P1233" s="9">
        <f t="shared" ref="P1233:R1236" si="690">P1234</f>
        <v>665584.95000000007</v>
      </c>
      <c r="Q1233" s="66">
        <f t="shared" si="689"/>
        <v>0</v>
      </c>
      <c r="R1233" s="9">
        <f t="shared" si="690"/>
        <v>442093.55</v>
      </c>
      <c r="S1233" s="62">
        <f t="shared" si="689"/>
        <v>0</v>
      </c>
    </row>
    <row r="1234" spans="1:19" ht="38.25" outlineLevel="4">
      <c r="A1234" s="3" t="s">
        <v>109</v>
      </c>
      <c r="B1234" s="4" t="s">
        <v>373</v>
      </c>
      <c r="C1234" s="7" t="s">
        <v>472</v>
      </c>
      <c r="D1234" s="7" t="s">
        <v>480</v>
      </c>
      <c r="E1234" s="8" t="str">
        <f t="shared" si="673"/>
        <v>03 4 11 S4900</v>
      </c>
      <c r="F1234" s="7" t="s">
        <v>474</v>
      </c>
      <c r="G1234" s="7" t="s">
        <v>486</v>
      </c>
      <c r="H1234" s="7" t="s">
        <v>482</v>
      </c>
      <c r="I1234" s="7" t="s">
        <v>576</v>
      </c>
      <c r="J1234" s="4" t="s">
        <v>110</v>
      </c>
      <c r="K1234" s="4"/>
      <c r="L1234" s="4"/>
      <c r="M1234" s="9">
        <f t="shared" si="689"/>
        <v>865989.25</v>
      </c>
      <c r="N1234" s="9">
        <f t="shared" si="689"/>
        <v>865989.25</v>
      </c>
      <c r="O1234" s="54">
        <f t="shared" si="689"/>
        <v>0</v>
      </c>
      <c r="P1234" s="9">
        <f t="shared" si="690"/>
        <v>665584.95000000007</v>
      </c>
      <c r="Q1234" s="66">
        <f t="shared" si="689"/>
        <v>0</v>
      </c>
      <c r="R1234" s="9">
        <f t="shared" si="690"/>
        <v>442093.55</v>
      </c>
      <c r="S1234" s="62">
        <f t="shared" si="689"/>
        <v>0</v>
      </c>
    </row>
    <row r="1235" spans="1:19" ht="25.5" outlineLevel="5">
      <c r="A1235" s="3" t="s">
        <v>111</v>
      </c>
      <c r="B1235" s="4" t="s">
        <v>373</v>
      </c>
      <c r="C1235" s="7" t="s">
        <v>472</v>
      </c>
      <c r="D1235" s="7" t="s">
        <v>480</v>
      </c>
      <c r="E1235" s="8" t="str">
        <f t="shared" si="673"/>
        <v>03 4 11 S4900</v>
      </c>
      <c r="F1235" s="7" t="s">
        <v>474</v>
      </c>
      <c r="G1235" s="7" t="s">
        <v>486</v>
      </c>
      <c r="H1235" s="7" t="s">
        <v>482</v>
      </c>
      <c r="I1235" s="7" t="s">
        <v>576</v>
      </c>
      <c r="J1235" s="4" t="s">
        <v>112</v>
      </c>
      <c r="K1235" s="4"/>
      <c r="L1235" s="4"/>
      <c r="M1235" s="9">
        <f t="shared" si="689"/>
        <v>865989.25</v>
      </c>
      <c r="N1235" s="9">
        <f t="shared" si="689"/>
        <v>865989.25</v>
      </c>
      <c r="O1235" s="54">
        <f t="shared" si="689"/>
        <v>0</v>
      </c>
      <c r="P1235" s="9">
        <f t="shared" si="690"/>
        <v>665584.95000000007</v>
      </c>
      <c r="Q1235" s="66">
        <f t="shared" si="689"/>
        <v>0</v>
      </c>
      <c r="R1235" s="9">
        <f t="shared" si="690"/>
        <v>442093.55</v>
      </c>
      <c r="S1235" s="62">
        <f t="shared" si="689"/>
        <v>0</v>
      </c>
    </row>
    <row r="1236" spans="1:19" ht="25.5" outlineLevel="6">
      <c r="A1236" s="3" t="s">
        <v>138</v>
      </c>
      <c r="B1236" s="4" t="s">
        <v>373</v>
      </c>
      <c r="C1236" s="7" t="s">
        <v>472</v>
      </c>
      <c r="D1236" s="7" t="s">
        <v>480</v>
      </c>
      <c r="E1236" s="8" t="str">
        <f t="shared" si="673"/>
        <v>03 4 11 S4900</v>
      </c>
      <c r="F1236" s="7" t="s">
        <v>474</v>
      </c>
      <c r="G1236" s="7" t="s">
        <v>486</v>
      </c>
      <c r="H1236" s="7" t="s">
        <v>482</v>
      </c>
      <c r="I1236" s="7" t="s">
        <v>576</v>
      </c>
      <c r="J1236" s="4" t="s">
        <v>139</v>
      </c>
      <c r="K1236" s="4"/>
      <c r="L1236" s="4"/>
      <c r="M1236" s="9">
        <f t="shared" si="689"/>
        <v>865989.25</v>
      </c>
      <c r="N1236" s="9">
        <f t="shared" si="689"/>
        <v>865989.25</v>
      </c>
      <c r="O1236" s="54">
        <f t="shared" si="689"/>
        <v>0</v>
      </c>
      <c r="P1236" s="9">
        <f t="shared" si="690"/>
        <v>665584.95000000007</v>
      </c>
      <c r="Q1236" s="66">
        <f t="shared" si="689"/>
        <v>0</v>
      </c>
      <c r="R1236" s="9">
        <f t="shared" si="690"/>
        <v>442093.55</v>
      </c>
      <c r="S1236" s="62">
        <f t="shared" si="689"/>
        <v>0</v>
      </c>
    </row>
    <row r="1237" spans="1:19" ht="102" outlineLevel="7">
      <c r="A1237" s="3" t="s">
        <v>397</v>
      </c>
      <c r="B1237" s="4" t="s">
        <v>373</v>
      </c>
      <c r="C1237" s="7" t="s">
        <v>472</v>
      </c>
      <c r="D1237" s="7" t="s">
        <v>480</v>
      </c>
      <c r="E1237" s="8" t="str">
        <f t="shared" si="673"/>
        <v>03 4 11 S4900</v>
      </c>
      <c r="F1237" s="7" t="s">
        <v>474</v>
      </c>
      <c r="G1237" s="7" t="s">
        <v>486</v>
      </c>
      <c r="H1237" s="7" t="s">
        <v>482</v>
      </c>
      <c r="I1237" s="7" t="s">
        <v>576</v>
      </c>
      <c r="J1237" s="4" t="s">
        <v>139</v>
      </c>
      <c r="K1237" s="4" t="s">
        <v>398</v>
      </c>
      <c r="L1237" s="4"/>
      <c r="M1237" s="9">
        <f>M1238+M1239+M1240+M1241</f>
        <v>865989.25</v>
      </c>
      <c r="N1237" s="9">
        <f>N1238+N1239+N1240+N1241</f>
        <v>865989.25</v>
      </c>
      <c r="O1237" s="54">
        <f>O1238+O1239+O1240+O1241</f>
        <v>0</v>
      </c>
      <c r="P1237" s="9">
        <f t="shared" ref="P1237:R1237" si="691">P1238+P1239+P1240+P1241</f>
        <v>665584.95000000007</v>
      </c>
      <c r="Q1237" s="66">
        <f>Q1238+Q1239+Q1240+Q1241</f>
        <v>0</v>
      </c>
      <c r="R1237" s="9">
        <f t="shared" si="691"/>
        <v>442093.55</v>
      </c>
      <c r="S1237" s="62">
        <f>S1238+S1239+S1240+S1241</f>
        <v>0</v>
      </c>
    </row>
    <row r="1238" spans="1:19" outlineLevel="7">
      <c r="A1238" s="3" t="s">
        <v>48</v>
      </c>
      <c r="B1238" s="4" t="s">
        <v>373</v>
      </c>
      <c r="C1238" s="7" t="s">
        <v>472</v>
      </c>
      <c r="D1238" s="7" t="s">
        <v>480</v>
      </c>
      <c r="E1238" s="8" t="str">
        <f t="shared" si="673"/>
        <v>03 4 11 S4900</v>
      </c>
      <c r="F1238" s="7" t="s">
        <v>474</v>
      </c>
      <c r="G1238" s="7" t="s">
        <v>486</v>
      </c>
      <c r="H1238" s="7" t="s">
        <v>482</v>
      </c>
      <c r="I1238" s="7" t="s">
        <v>576</v>
      </c>
      <c r="J1238" s="4" t="s">
        <v>139</v>
      </c>
      <c r="K1238" s="4" t="s">
        <v>398</v>
      </c>
      <c r="L1238" s="4" t="s">
        <v>70</v>
      </c>
      <c r="M1238" s="21">
        <v>12123.86</v>
      </c>
      <c r="N1238" s="21">
        <v>12123.86</v>
      </c>
      <c r="O1238" s="55">
        <v>0</v>
      </c>
      <c r="P1238" s="21">
        <v>4235.55</v>
      </c>
      <c r="Q1238" s="67">
        <v>0</v>
      </c>
      <c r="R1238" s="21">
        <v>0</v>
      </c>
      <c r="S1238" s="63">
        <v>0</v>
      </c>
    </row>
    <row r="1239" spans="1:19" ht="38.25" outlineLevel="7">
      <c r="A1239" s="3" t="s">
        <v>34</v>
      </c>
      <c r="B1239" s="4" t="s">
        <v>373</v>
      </c>
      <c r="C1239" s="7" t="s">
        <v>472</v>
      </c>
      <c r="D1239" s="7" t="s">
        <v>480</v>
      </c>
      <c r="E1239" s="8" t="str">
        <f t="shared" si="673"/>
        <v>03 4 11 S4900</v>
      </c>
      <c r="F1239" s="7" t="s">
        <v>474</v>
      </c>
      <c r="G1239" s="7" t="s">
        <v>486</v>
      </c>
      <c r="H1239" s="7" t="s">
        <v>482</v>
      </c>
      <c r="I1239" s="7" t="s">
        <v>576</v>
      </c>
      <c r="J1239" s="4" t="s">
        <v>139</v>
      </c>
      <c r="K1239" s="4" t="s">
        <v>398</v>
      </c>
      <c r="L1239" s="4" t="s">
        <v>74</v>
      </c>
      <c r="M1239" s="21">
        <v>48495.39</v>
      </c>
      <c r="N1239" s="21">
        <v>48495.39</v>
      </c>
      <c r="O1239" s="55">
        <v>0</v>
      </c>
      <c r="P1239" s="21">
        <v>42355.4</v>
      </c>
      <c r="Q1239" s="67">
        <v>0</v>
      </c>
      <c r="R1239" s="21">
        <v>30946.55</v>
      </c>
      <c r="S1239" s="63">
        <v>0</v>
      </c>
    </row>
    <row r="1240" spans="1:19" outlineLevel="7">
      <c r="A1240" s="3" t="s">
        <v>48</v>
      </c>
      <c r="B1240" s="4" t="s">
        <v>373</v>
      </c>
      <c r="C1240" s="7" t="s">
        <v>472</v>
      </c>
      <c r="D1240" s="7" t="s">
        <v>480</v>
      </c>
      <c r="E1240" s="8" t="str">
        <f t="shared" si="673"/>
        <v>03 4 11 S4900</v>
      </c>
      <c r="F1240" s="7" t="s">
        <v>474</v>
      </c>
      <c r="G1240" s="7" t="s">
        <v>486</v>
      </c>
      <c r="H1240" s="7" t="s">
        <v>482</v>
      </c>
      <c r="I1240" s="7" t="s">
        <v>576</v>
      </c>
      <c r="J1240" s="4" t="s">
        <v>139</v>
      </c>
      <c r="K1240" s="4" t="s">
        <v>398</v>
      </c>
      <c r="L1240" s="4" t="s">
        <v>49</v>
      </c>
      <c r="M1240" s="21">
        <v>161074</v>
      </c>
      <c r="N1240" s="21">
        <v>161074</v>
      </c>
      <c r="O1240" s="55">
        <v>0</v>
      </c>
      <c r="P1240" s="21">
        <v>56272.19</v>
      </c>
      <c r="Q1240" s="67">
        <v>0</v>
      </c>
      <c r="R1240" s="21">
        <v>0</v>
      </c>
      <c r="S1240" s="63">
        <v>0</v>
      </c>
    </row>
    <row r="1241" spans="1:19" ht="38.25" outlineLevel="7">
      <c r="A1241" s="3" t="s">
        <v>34</v>
      </c>
      <c r="B1241" s="4" t="s">
        <v>373</v>
      </c>
      <c r="C1241" s="7" t="s">
        <v>472</v>
      </c>
      <c r="D1241" s="7" t="s">
        <v>480</v>
      </c>
      <c r="E1241" s="8" t="str">
        <f t="shared" si="673"/>
        <v>03 4 11 S4900</v>
      </c>
      <c r="F1241" s="7" t="s">
        <v>474</v>
      </c>
      <c r="G1241" s="7" t="s">
        <v>486</v>
      </c>
      <c r="H1241" s="7" t="s">
        <v>482</v>
      </c>
      <c r="I1241" s="7" t="s">
        <v>576</v>
      </c>
      <c r="J1241" s="4" t="s">
        <v>139</v>
      </c>
      <c r="K1241" s="4" t="s">
        <v>398</v>
      </c>
      <c r="L1241" s="4" t="s">
        <v>35</v>
      </c>
      <c r="M1241" s="21">
        <v>644296</v>
      </c>
      <c r="N1241" s="21">
        <v>644296</v>
      </c>
      <c r="O1241" s="55">
        <v>0</v>
      </c>
      <c r="P1241" s="21">
        <v>562721.81000000006</v>
      </c>
      <c r="Q1241" s="67">
        <v>0</v>
      </c>
      <c r="R1241" s="21">
        <v>411147</v>
      </c>
      <c r="S1241" s="63">
        <v>0</v>
      </c>
    </row>
    <row r="1242" spans="1:19" ht="89.25" outlineLevel="3">
      <c r="A1242" s="3" t="s">
        <v>399</v>
      </c>
      <c r="B1242" s="4" t="s">
        <v>373</v>
      </c>
      <c r="C1242" s="7" t="s">
        <v>472</v>
      </c>
      <c r="D1242" s="7" t="s">
        <v>480</v>
      </c>
      <c r="E1242" s="8" t="str">
        <f t="shared" si="673"/>
        <v>03 4 11 S4910</v>
      </c>
      <c r="F1242" s="7" t="s">
        <v>474</v>
      </c>
      <c r="G1242" s="7" t="s">
        <v>486</v>
      </c>
      <c r="H1242" s="7" t="s">
        <v>482</v>
      </c>
      <c r="I1242" s="7" t="s">
        <v>577</v>
      </c>
      <c r="J1242" s="4"/>
      <c r="K1242" s="4"/>
      <c r="L1242" s="4"/>
      <c r="M1242" s="9">
        <f t="shared" ref="M1242:S1245" si="692">M1243</f>
        <v>0</v>
      </c>
      <c r="N1242" s="9">
        <f t="shared" si="692"/>
        <v>0</v>
      </c>
      <c r="O1242" s="54">
        <f t="shared" si="692"/>
        <v>0</v>
      </c>
      <c r="P1242" s="9">
        <f t="shared" ref="P1242:R1245" si="693">P1243</f>
        <v>0</v>
      </c>
      <c r="Q1242" s="66">
        <f t="shared" si="692"/>
        <v>0</v>
      </c>
      <c r="R1242" s="9">
        <f t="shared" si="693"/>
        <v>1572860.22</v>
      </c>
      <c r="S1242" s="62">
        <f t="shared" si="692"/>
        <v>0</v>
      </c>
    </row>
    <row r="1243" spans="1:19" ht="38.25" outlineLevel="4">
      <c r="A1243" s="3" t="s">
        <v>109</v>
      </c>
      <c r="B1243" s="4" t="s">
        <v>373</v>
      </c>
      <c r="C1243" s="7" t="s">
        <v>472</v>
      </c>
      <c r="D1243" s="7" t="s">
        <v>480</v>
      </c>
      <c r="E1243" s="8" t="str">
        <f t="shared" si="673"/>
        <v>03 4 11 S4910</v>
      </c>
      <c r="F1243" s="7" t="s">
        <v>474</v>
      </c>
      <c r="G1243" s="7" t="s">
        <v>486</v>
      </c>
      <c r="H1243" s="7" t="s">
        <v>482</v>
      </c>
      <c r="I1243" s="7" t="s">
        <v>577</v>
      </c>
      <c r="J1243" s="4" t="s">
        <v>110</v>
      </c>
      <c r="K1243" s="4"/>
      <c r="L1243" s="4"/>
      <c r="M1243" s="9">
        <f t="shared" si="692"/>
        <v>0</v>
      </c>
      <c r="N1243" s="9">
        <f t="shared" si="692"/>
        <v>0</v>
      </c>
      <c r="O1243" s="54">
        <f t="shared" si="692"/>
        <v>0</v>
      </c>
      <c r="P1243" s="9">
        <f t="shared" si="693"/>
        <v>0</v>
      </c>
      <c r="Q1243" s="66">
        <f t="shared" si="692"/>
        <v>0</v>
      </c>
      <c r="R1243" s="9">
        <f t="shared" si="693"/>
        <v>1572860.22</v>
      </c>
      <c r="S1243" s="62">
        <f t="shared" si="692"/>
        <v>0</v>
      </c>
    </row>
    <row r="1244" spans="1:19" ht="25.5" outlineLevel="5">
      <c r="A1244" s="3" t="s">
        <v>111</v>
      </c>
      <c r="B1244" s="4" t="s">
        <v>373</v>
      </c>
      <c r="C1244" s="7" t="s">
        <v>472</v>
      </c>
      <c r="D1244" s="7" t="s">
        <v>480</v>
      </c>
      <c r="E1244" s="8" t="str">
        <f t="shared" si="673"/>
        <v>03 4 11 S4910</v>
      </c>
      <c r="F1244" s="7" t="s">
        <v>474</v>
      </c>
      <c r="G1244" s="7" t="s">
        <v>486</v>
      </c>
      <c r="H1244" s="7" t="s">
        <v>482</v>
      </c>
      <c r="I1244" s="7" t="s">
        <v>577</v>
      </c>
      <c r="J1244" s="4" t="s">
        <v>112</v>
      </c>
      <c r="K1244" s="4"/>
      <c r="L1244" s="4"/>
      <c r="M1244" s="9">
        <f t="shared" si="692"/>
        <v>0</v>
      </c>
      <c r="N1244" s="9">
        <f t="shared" si="692"/>
        <v>0</v>
      </c>
      <c r="O1244" s="54">
        <f t="shared" si="692"/>
        <v>0</v>
      </c>
      <c r="P1244" s="9">
        <f t="shared" si="693"/>
        <v>0</v>
      </c>
      <c r="Q1244" s="66">
        <f t="shared" si="692"/>
        <v>0</v>
      </c>
      <c r="R1244" s="9">
        <f t="shared" si="693"/>
        <v>1572860.22</v>
      </c>
      <c r="S1244" s="62">
        <f t="shared" si="692"/>
        <v>0</v>
      </c>
    </row>
    <row r="1245" spans="1:19" ht="25.5" outlineLevel="6">
      <c r="A1245" s="3" t="s">
        <v>138</v>
      </c>
      <c r="B1245" s="4" t="s">
        <v>373</v>
      </c>
      <c r="C1245" s="7" t="s">
        <v>472</v>
      </c>
      <c r="D1245" s="7" t="s">
        <v>480</v>
      </c>
      <c r="E1245" s="8" t="str">
        <f t="shared" si="673"/>
        <v>03 4 11 S4910</v>
      </c>
      <c r="F1245" s="7" t="s">
        <v>474</v>
      </c>
      <c r="G1245" s="7" t="s">
        <v>486</v>
      </c>
      <c r="H1245" s="7" t="s">
        <v>482</v>
      </c>
      <c r="I1245" s="7" t="s">
        <v>577</v>
      </c>
      <c r="J1245" s="4" t="s">
        <v>139</v>
      </c>
      <c r="K1245" s="4"/>
      <c r="L1245" s="4"/>
      <c r="M1245" s="9">
        <f t="shared" si="692"/>
        <v>0</v>
      </c>
      <c r="N1245" s="9">
        <f t="shared" si="692"/>
        <v>0</v>
      </c>
      <c r="O1245" s="54">
        <f t="shared" si="692"/>
        <v>0</v>
      </c>
      <c r="P1245" s="9">
        <f t="shared" si="693"/>
        <v>0</v>
      </c>
      <c r="Q1245" s="66">
        <f t="shared" si="692"/>
        <v>0</v>
      </c>
      <c r="R1245" s="9">
        <f t="shared" si="693"/>
        <v>1572860.22</v>
      </c>
      <c r="S1245" s="62">
        <f t="shared" si="692"/>
        <v>0</v>
      </c>
    </row>
    <row r="1246" spans="1:19" ht="102" outlineLevel="7">
      <c r="A1246" s="3" t="s">
        <v>397</v>
      </c>
      <c r="B1246" s="4" t="s">
        <v>373</v>
      </c>
      <c r="C1246" s="7" t="s">
        <v>472</v>
      </c>
      <c r="D1246" s="7" t="s">
        <v>480</v>
      </c>
      <c r="E1246" s="8" t="str">
        <f t="shared" si="673"/>
        <v>03 4 11 S4910</v>
      </c>
      <c r="F1246" s="7" t="s">
        <v>474</v>
      </c>
      <c r="G1246" s="7" t="s">
        <v>486</v>
      </c>
      <c r="H1246" s="7" t="s">
        <v>482</v>
      </c>
      <c r="I1246" s="7" t="s">
        <v>577</v>
      </c>
      <c r="J1246" s="4" t="s">
        <v>139</v>
      </c>
      <c r="K1246" s="4" t="s">
        <v>398</v>
      </c>
      <c r="L1246" s="4"/>
      <c r="M1246" s="9">
        <f>M1247+M1248</f>
        <v>0</v>
      </c>
      <c r="N1246" s="9">
        <f>N1247+N1248</f>
        <v>0</v>
      </c>
      <c r="O1246" s="54">
        <f>O1247+O1248</f>
        <v>0</v>
      </c>
      <c r="P1246" s="9">
        <f t="shared" ref="P1246:R1246" si="694">P1247+P1248</f>
        <v>0</v>
      </c>
      <c r="Q1246" s="66">
        <f>Q1247+Q1248</f>
        <v>0</v>
      </c>
      <c r="R1246" s="9">
        <f t="shared" si="694"/>
        <v>1572860.22</v>
      </c>
      <c r="S1246" s="62">
        <f>S1247+S1248</f>
        <v>0</v>
      </c>
    </row>
    <row r="1247" spans="1:19" ht="25.5" outlineLevel="7">
      <c r="A1247" s="3" t="s">
        <v>66</v>
      </c>
      <c r="B1247" s="4" t="s">
        <v>373</v>
      </c>
      <c r="C1247" s="7" t="s">
        <v>472</v>
      </c>
      <c r="D1247" s="7" t="s">
        <v>480</v>
      </c>
      <c r="E1247" s="8" t="str">
        <f t="shared" si="673"/>
        <v>03 4 11 S4910</v>
      </c>
      <c r="F1247" s="7" t="s">
        <v>474</v>
      </c>
      <c r="G1247" s="7" t="s">
        <v>486</v>
      </c>
      <c r="H1247" s="7" t="s">
        <v>482</v>
      </c>
      <c r="I1247" s="7" t="s">
        <v>577</v>
      </c>
      <c r="J1247" s="4" t="s">
        <v>139</v>
      </c>
      <c r="K1247" s="4" t="s">
        <v>398</v>
      </c>
      <c r="L1247" s="4" t="s">
        <v>67</v>
      </c>
      <c r="M1247" s="21">
        <v>0</v>
      </c>
      <c r="N1247" s="21">
        <v>0</v>
      </c>
      <c r="O1247" s="55">
        <v>0</v>
      </c>
      <c r="P1247" s="21">
        <v>0</v>
      </c>
      <c r="Q1247" s="67">
        <v>0</v>
      </c>
      <c r="R1247" s="21">
        <v>110100.22</v>
      </c>
      <c r="S1247" s="63">
        <v>0</v>
      </c>
    </row>
    <row r="1248" spans="1:19" ht="25.5" outlineLevel="7">
      <c r="A1248" s="3" t="s">
        <v>66</v>
      </c>
      <c r="B1248" s="4" t="s">
        <v>373</v>
      </c>
      <c r="C1248" s="7" t="s">
        <v>472</v>
      </c>
      <c r="D1248" s="7" t="s">
        <v>480</v>
      </c>
      <c r="E1248" s="8" t="str">
        <f t="shared" si="673"/>
        <v>03 4 11 S4910</v>
      </c>
      <c r="F1248" s="7" t="s">
        <v>474</v>
      </c>
      <c r="G1248" s="7" t="s">
        <v>486</v>
      </c>
      <c r="H1248" s="7" t="s">
        <v>482</v>
      </c>
      <c r="I1248" s="7" t="s">
        <v>577</v>
      </c>
      <c r="J1248" s="4" t="s">
        <v>139</v>
      </c>
      <c r="K1248" s="4" t="s">
        <v>398</v>
      </c>
      <c r="L1248" s="4" t="s">
        <v>209</v>
      </c>
      <c r="M1248" s="21">
        <v>0</v>
      </c>
      <c r="N1248" s="21">
        <v>0</v>
      </c>
      <c r="O1248" s="55">
        <v>0</v>
      </c>
      <c r="P1248" s="21">
        <v>0</v>
      </c>
      <c r="Q1248" s="67">
        <v>0</v>
      </c>
      <c r="R1248" s="21">
        <v>1462760</v>
      </c>
      <c r="S1248" s="63">
        <v>0</v>
      </c>
    </row>
    <row r="1249" spans="1:19" ht="114.75" outlineLevel="3">
      <c r="A1249" s="3" t="s">
        <v>400</v>
      </c>
      <c r="B1249" s="4" t="s">
        <v>373</v>
      </c>
      <c r="C1249" s="7" t="s">
        <v>472</v>
      </c>
      <c r="D1249" s="7" t="s">
        <v>480</v>
      </c>
      <c r="E1249" s="8" t="str">
        <f t="shared" si="673"/>
        <v>03 4 22 14721</v>
      </c>
      <c r="F1249" s="7" t="s">
        <v>474</v>
      </c>
      <c r="G1249" s="7" t="s">
        <v>486</v>
      </c>
      <c r="H1249" s="7" t="s">
        <v>578</v>
      </c>
      <c r="I1249" s="7" t="s">
        <v>579</v>
      </c>
      <c r="J1249" s="4"/>
      <c r="K1249" s="4"/>
      <c r="L1249" s="4"/>
      <c r="M1249" s="9">
        <f t="shared" ref="M1249:S1252" si="695">M1250</f>
        <v>306723808</v>
      </c>
      <c r="N1249" s="9">
        <f t="shared" si="695"/>
        <v>302811376</v>
      </c>
      <c r="O1249" s="54">
        <f t="shared" si="695"/>
        <v>0</v>
      </c>
      <c r="P1249" s="9">
        <f t="shared" ref="P1249:R1252" si="696">P1250</f>
        <v>272534307</v>
      </c>
      <c r="Q1249" s="66">
        <f t="shared" si="695"/>
        <v>0</v>
      </c>
      <c r="R1249" s="9">
        <f t="shared" si="696"/>
        <v>272534307</v>
      </c>
      <c r="S1249" s="62">
        <f t="shared" si="695"/>
        <v>0</v>
      </c>
    </row>
    <row r="1250" spans="1:19" ht="38.25" outlineLevel="4">
      <c r="A1250" s="3" t="s">
        <v>109</v>
      </c>
      <c r="B1250" s="4" t="s">
        <v>373</v>
      </c>
      <c r="C1250" s="7" t="s">
        <v>472</v>
      </c>
      <c r="D1250" s="7" t="s">
        <v>480</v>
      </c>
      <c r="E1250" s="8" t="str">
        <f t="shared" si="673"/>
        <v>03 4 22 14721</v>
      </c>
      <c r="F1250" s="7" t="s">
        <v>474</v>
      </c>
      <c r="G1250" s="7" t="s">
        <v>486</v>
      </c>
      <c r="H1250" s="7" t="s">
        <v>578</v>
      </c>
      <c r="I1250" s="7" t="s">
        <v>579</v>
      </c>
      <c r="J1250" s="4" t="s">
        <v>110</v>
      </c>
      <c r="K1250" s="4"/>
      <c r="L1250" s="4"/>
      <c r="M1250" s="9">
        <f t="shared" si="695"/>
        <v>306723808</v>
      </c>
      <c r="N1250" s="9">
        <f t="shared" si="695"/>
        <v>302811376</v>
      </c>
      <c r="O1250" s="54">
        <f t="shared" si="695"/>
        <v>0</v>
      </c>
      <c r="P1250" s="9">
        <f t="shared" si="696"/>
        <v>272534307</v>
      </c>
      <c r="Q1250" s="66">
        <f t="shared" si="695"/>
        <v>0</v>
      </c>
      <c r="R1250" s="9">
        <f t="shared" si="696"/>
        <v>272534307</v>
      </c>
      <c r="S1250" s="62">
        <f t="shared" si="695"/>
        <v>0</v>
      </c>
    </row>
    <row r="1251" spans="1:19" ht="25.5" outlineLevel="5">
      <c r="A1251" s="3" t="s">
        <v>111</v>
      </c>
      <c r="B1251" s="4" t="s">
        <v>373</v>
      </c>
      <c r="C1251" s="7" t="s">
        <v>472</v>
      </c>
      <c r="D1251" s="7" t="s">
        <v>480</v>
      </c>
      <c r="E1251" s="8" t="str">
        <f t="shared" si="673"/>
        <v>03 4 22 14721</v>
      </c>
      <c r="F1251" s="7" t="s">
        <v>474</v>
      </c>
      <c r="G1251" s="7" t="s">
        <v>486</v>
      </c>
      <c r="H1251" s="7" t="s">
        <v>578</v>
      </c>
      <c r="I1251" s="7" t="s">
        <v>579</v>
      </c>
      <c r="J1251" s="4" t="s">
        <v>112</v>
      </c>
      <c r="K1251" s="4"/>
      <c r="L1251" s="4"/>
      <c r="M1251" s="9">
        <f t="shared" si="695"/>
        <v>306723808</v>
      </c>
      <c r="N1251" s="9">
        <f t="shared" si="695"/>
        <v>302811376</v>
      </c>
      <c r="O1251" s="54">
        <f t="shared" si="695"/>
        <v>0</v>
      </c>
      <c r="P1251" s="9">
        <f t="shared" si="696"/>
        <v>272534307</v>
      </c>
      <c r="Q1251" s="66">
        <f t="shared" si="695"/>
        <v>0</v>
      </c>
      <c r="R1251" s="9">
        <f t="shared" si="696"/>
        <v>272534307</v>
      </c>
      <c r="S1251" s="62">
        <f t="shared" si="695"/>
        <v>0</v>
      </c>
    </row>
    <row r="1252" spans="1:19" ht="76.5" outlineLevel="6">
      <c r="A1252" s="3" t="s">
        <v>113</v>
      </c>
      <c r="B1252" s="4" t="s">
        <v>373</v>
      </c>
      <c r="C1252" s="7" t="s">
        <v>472</v>
      </c>
      <c r="D1252" s="7" t="s">
        <v>480</v>
      </c>
      <c r="E1252" s="8" t="str">
        <f t="shared" si="673"/>
        <v>03 4 22 14721</v>
      </c>
      <c r="F1252" s="7" t="s">
        <v>474</v>
      </c>
      <c r="G1252" s="7" t="s">
        <v>486</v>
      </c>
      <c r="H1252" s="7" t="s">
        <v>578</v>
      </c>
      <c r="I1252" s="7" t="s">
        <v>579</v>
      </c>
      <c r="J1252" s="4" t="s">
        <v>114</v>
      </c>
      <c r="K1252" s="4"/>
      <c r="L1252" s="4"/>
      <c r="M1252" s="9">
        <f t="shared" si="695"/>
        <v>306723808</v>
      </c>
      <c r="N1252" s="9">
        <f t="shared" si="695"/>
        <v>302811376</v>
      </c>
      <c r="O1252" s="54">
        <f t="shared" si="695"/>
        <v>0</v>
      </c>
      <c r="P1252" s="9">
        <f t="shared" si="696"/>
        <v>272534307</v>
      </c>
      <c r="Q1252" s="66">
        <f t="shared" si="695"/>
        <v>0</v>
      </c>
      <c r="R1252" s="9">
        <f t="shared" si="696"/>
        <v>272534307</v>
      </c>
      <c r="S1252" s="62">
        <f t="shared" si="695"/>
        <v>0</v>
      </c>
    </row>
    <row r="1253" spans="1:19" ht="38.25" outlineLevel="7">
      <c r="A1253" s="3" t="s">
        <v>382</v>
      </c>
      <c r="B1253" s="4" t="s">
        <v>373</v>
      </c>
      <c r="C1253" s="7" t="s">
        <v>472</v>
      </c>
      <c r="D1253" s="7" t="s">
        <v>480</v>
      </c>
      <c r="E1253" s="8" t="str">
        <f t="shared" si="673"/>
        <v>03 4 22 14721</v>
      </c>
      <c r="F1253" s="7" t="s">
        <v>474</v>
      </c>
      <c r="G1253" s="7" t="s">
        <v>486</v>
      </c>
      <c r="H1253" s="7" t="s">
        <v>578</v>
      </c>
      <c r="I1253" s="7" t="s">
        <v>579</v>
      </c>
      <c r="J1253" s="4" t="s">
        <v>114</v>
      </c>
      <c r="K1253" s="4" t="s">
        <v>383</v>
      </c>
      <c r="L1253" s="4"/>
      <c r="M1253" s="9">
        <f>M1254+M1255+M1256+M1257+M1258+M1259</f>
        <v>306723808</v>
      </c>
      <c r="N1253" s="9">
        <f>N1254+N1255+N1256+N1257+N1258+N1259</f>
        <v>302811376</v>
      </c>
      <c r="O1253" s="54">
        <f>O1254+O1255+O1256+O1257+O1258+O1259</f>
        <v>0</v>
      </c>
      <c r="P1253" s="9">
        <f t="shared" ref="P1253:R1253" si="697">P1254+P1255+P1256+P1257+P1258+P1259</f>
        <v>272534307</v>
      </c>
      <c r="Q1253" s="66">
        <f>Q1254+Q1255+Q1256+Q1257+Q1258+Q1259</f>
        <v>0</v>
      </c>
      <c r="R1253" s="9">
        <f t="shared" si="697"/>
        <v>272534307</v>
      </c>
      <c r="S1253" s="62">
        <f>S1254+S1255+S1256+S1257+S1258+S1259</f>
        <v>0</v>
      </c>
    </row>
    <row r="1254" spans="1:19" outlineLevel="7">
      <c r="A1254" s="3" t="s">
        <v>16</v>
      </c>
      <c r="B1254" s="4" t="s">
        <v>373</v>
      </c>
      <c r="C1254" s="7" t="s">
        <v>472</v>
      </c>
      <c r="D1254" s="7" t="s">
        <v>480</v>
      </c>
      <c r="E1254" s="8" t="str">
        <f t="shared" si="673"/>
        <v>03 4 22 14721</v>
      </c>
      <c r="F1254" s="7" t="s">
        <v>474</v>
      </c>
      <c r="G1254" s="7" t="s">
        <v>486</v>
      </c>
      <c r="H1254" s="7" t="s">
        <v>578</v>
      </c>
      <c r="I1254" s="7" t="s">
        <v>579</v>
      </c>
      <c r="J1254" s="4" t="s">
        <v>114</v>
      </c>
      <c r="K1254" s="4" t="s">
        <v>383</v>
      </c>
      <c r="L1254" s="4" t="s">
        <v>17</v>
      </c>
      <c r="M1254" s="21">
        <v>231602003</v>
      </c>
      <c r="N1254" s="21">
        <v>228416166</v>
      </c>
      <c r="O1254" s="55">
        <v>0</v>
      </c>
      <c r="P1254" s="21">
        <v>205342786</v>
      </c>
      <c r="Q1254" s="67">
        <v>0</v>
      </c>
      <c r="R1254" s="21">
        <v>205342786</v>
      </c>
      <c r="S1254" s="63">
        <v>0</v>
      </c>
    </row>
    <row r="1255" spans="1:19" ht="25.5" outlineLevel="7">
      <c r="A1255" s="3" t="s">
        <v>24</v>
      </c>
      <c r="B1255" s="4" t="s">
        <v>373</v>
      </c>
      <c r="C1255" s="7" t="s">
        <v>472</v>
      </c>
      <c r="D1255" s="7" t="s">
        <v>480</v>
      </c>
      <c r="E1255" s="8" t="str">
        <f t="shared" si="673"/>
        <v>03 4 22 14721</v>
      </c>
      <c r="F1255" s="7" t="s">
        <v>474</v>
      </c>
      <c r="G1255" s="7" t="s">
        <v>486</v>
      </c>
      <c r="H1255" s="7" t="s">
        <v>578</v>
      </c>
      <c r="I1255" s="7" t="s">
        <v>579</v>
      </c>
      <c r="J1255" s="4" t="s">
        <v>114</v>
      </c>
      <c r="K1255" s="4" t="s">
        <v>383</v>
      </c>
      <c r="L1255" s="4" t="s">
        <v>25</v>
      </c>
      <c r="M1255" s="21">
        <v>69943805</v>
      </c>
      <c r="N1255" s="21">
        <v>69001210</v>
      </c>
      <c r="O1255" s="55">
        <v>0</v>
      </c>
      <c r="P1255" s="21">
        <v>62013521</v>
      </c>
      <c r="Q1255" s="67">
        <v>0</v>
      </c>
      <c r="R1255" s="21">
        <v>62013521</v>
      </c>
      <c r="S1255" s="63">
        <v>0</v>
      </c>
    </row>
    <row r="1256" spans="1:19" outlineLevel="7">
      <c r="A1256" s="3" t="s">
        <v>48</v>
      </c>
      <c r="B1256" s="4" t="s">
        <v>373</v>
      </c>
      <c r="C1256" s="7" t="s">
        <v>472</v>
      </c>
      <c r="D1256" s="7" t="s">
        <v>480</v>
      </c>
      <c r="E1256" s="8" t="str">
        <f t="shared" si="673"/>
        <v>03 4 22 14721</v>
      </c>
      <c r="F1256" s="7" t="s">
        <v>474</v>
      </c>
      <c r="G1256" s="7" t="s">
        <v>486</v>
      </c>
      <c r="H1256" s="7" t="s">
        <v>578</v>
      </c>
      <c r="I1256" s="7" t="s">
        <v>579</v>
      </c>
      <c r="J1256" s="4" t="s">
        <v>114</v>
      </c>
      <c r="K1256" s="4" t="s">
        <v>383</v>
      </c>
      <c r="L1256" s="4" t="s">
        <v>49</v>
      </c>
      <c r="M1256" s="21">
        <v>1700000</v>
      </c>
      <c r="N1256" s="21">
        <v>1700000</v>
      </c>
      <c r="O1256" s="55">
        <v>0</v>
      </c>
      <c r="P1256" s="21">
        <v>1700000</v>
      </c>
      <c r="Q1256" s="67">
        <v>0</v>
      </c>
      <c r="R1256" s="21">
        <v>1700000</v>
      </c>
      <c r="S1256" s="63">
        <v>0</v>
      </c>
    </row>
    <row r="1257" spans="1:19" ht="38.25" outlineLevel="7">
      <c r="A1257" s="3" t="s">
        <v>20</v>
      </c>
      <c r="B1257" s="4" t="s">
        <v>373</v>
      </c>
      <c r="C1257" s="7" t="s">
        <v>472</v>
      </c>
      <c r="D1257" s="7" t="s">
        <v>480</v>
      </c>
      <c r="E1257" s="8" t="str">
        <f t="shared" ref="E1257:E1324" si="698">CONCATENATE(F1257," ",G1257," ",H1257," ",I1257)</f>
        <v>03 4 22 14721</v>
      </c>
      <c r="F1257" s="7" t="s">
        <v>474</v>
      </c>
      <c r="G1257" s="7" t="s">
        <v>486</v>
      </c>
      <c r="H1257" s="7" t="s">
        <v>578</v>
      </c>
      <c r="I1257" s="7" t="s">
        <v>579</v>
      </c>
      <c r="J1257" s="4" t="s">
        <v>114</v>
      </c>
      <c r="K1257" s="4" t="s">
        <v>383</v>
      </c>
      <c r="L1257" s="4" t="s">
        <v>21</v>
      </c>
      <c r="M1257" s="21">
        <v>600000</v>
      </c>
      <c r="N1257" s="21">
        <v>816000</v>
      </c>
      <c r="O1257" s="55">
        <v>0</v>
      </c>
      <c r="P1257" s="21">
        <v>600000</v>
      </c>
      <c r="Q1257" s="67">
        <v>0</v>
      </c>
      <c r="R1257" s="21">
        <v>600000</v>
      </c>
      <c r="S1257" s="63">
        <v>0</v>
      </c>
    </row>
    <row r="1258" spans="1:19" ht="25.5" outlineLevel="7">
      <c r="A1258" s="3" t="s">
        <v>43</v>
      </c>
      <c r="B1258" s="4" t="s">
        <v>373</v>
      </c>
      <c r="C1258" s="7" t="s">
        <v>472</v>
      </c>
      <c r="D1258" s="7" t="s">
        <v>480</v>
      </c>
      <c r="E1258" s="8" t="str">
        <f t="shared" si="698"/>
        <v>03 4 22 14721</v>
      </c>
      <c r="F1258" s="7" t="s">
        <v>474</v>
      </c>
      <c r="G1258" s="7" t="s">
        <v>486</v>
      </c>
      <c r="H1258" s="7" t="s">
        <v>578</v>
      </c>
      <c r="I1258" s="7" t="s">
        <v>579</v>
      </c>
      <c r="J1258" s="4" t="s">
        <v>114</v>
      </c>
      <c r="K1258" s="4" t="s">
        <v>383</v>
      </c>
      <c r="L1258" s="4" t="s">
        <v>44</v>
      </c>
      <c r="M1258" s="21">
        <v>2600000</v>
      </c>
      <c r="N1258" s="21">
        <v>2600000</v>
      </c>
      <c r="O1258" s="55">
        <v>0</v>
      </c>
      <c r="P1258" s="21">
        <v>2600000</v>
      </c>
      <c r="Q1258" s="67">
        <v>0</v>
      </c>
      <c r="R1258" s="21">
        <v>2600000</v>
      </c>
      <c r="S1258" s="63">
        <v>0</v>
      </c>
    </row>
    <row r="1259" spans="1:19" ht="25.5" outlineLevel="7">
      <c r="A1259" s="3" t="s">
        <v>384</v>
      </c>
      <c r="B1259" s="4" t="s">
        <v>373</v>
      </c>
      <c r="C1259" s="7" t="s">
        <v>472</v>
      </c>
      <c r="D1259" s="7" t="s">
        <v>480</v>
      </c>
      <c r="E1259" s="8" t="str">
        <f t="shared" si="698"/>
        <v>03 4 22 14721</v>
      </c>
      <c r="F1259" s="7" t="s">
        <v>474</v>
      </c>
      <c r="G1259" s="7" t="s">
        <v>486</v>
      </c>
      <c r="H1259" s="7" t="s">
        <v>578</v>
      </c>
      <c r="I1259" s="7" t="s">
        <v>579</v>
      </c>
      <c r="J1259" s="4" t="s">
        <v>114</v>
      </c>
      <c r="K1259" s="4" t="s">
        <v>383</v>
      </c>
      <c r="L1259" s="4" t="s">
        <v>385</v>
      </c>
      <c r="M1259" s="21">
        <v>278000</v>
      </c>
      <c r="N1259" s="21">
        <v>278000</v>
      </c>
      <c r="O1259" s="55">
        <v>0</v>
      </c>
      <c r="P1259" s="21">
        <v>278000</v>
      </c>
      <c r="Q1259" s="67">
        <v>0</v>
      </c>
      <c r="R1259" s="21">
        <v>278000</v>
      </c>
      <c r="S1259" s="63">
        <v>0</v>
      </c>
    </row>
    <row r="1260" spans="1:19" ht="76.5" outlineLevel="3">
      <c r="A1260" s="3" t="s">
        <v>401</v>
      </c>
      <c r="B1260" s="4" t="s">
        <v>373</v>
      </c>
      <c r="C1260" s="7" t="s">
        <v>472</v>
      </c>
      <c r="D1260" s="7" t="s">
        <v>480</v>
      </c>
      <c r="E1260" s="8" t="str">
        <f t="shared" si="698"/>
        <v>03 4 22 53030</v>
      </c>
      <c r="F1260" s="7" t="s">
        <v>474</v>
      </c>
      <c r="G1260" s="7" t="s">
        <v>486</v>
      </c>
      <c r="H1260" s="7" t="s">
        <v>578</v>
      </c>
      <c r="I1260" s="7" t="s">
        <v>580</v>
      </c>
      <c r="J1260" s="4"/>
      <c r="K1260" s="4"/>
      <c r="L1260" s="4"/>
      <c r="M1260" s="9">
        <f t="shared" ref="M1260:S1263" si="699">M1261</f>
        <v>25076520</v>
      </c>
      <c r="N1260" s="9">
        <f t="shared" si="699"/>
        <v>24685920</v>
      </c>
      <c r="O1260" s="54">
        <f t="shared" si="699"/>
        <v>0</v>
      </c>
      <c r="P1260" s="9">
        <f t="shared" ref="P1260:R1263" si="700">P1261</f>
        <v>23670360</v>
      </c>
      <c r="Q1260" s="66">
        <f t="shared" si="699"/>
        <v>0</v>
      </c>
      <c r="R1260" s="9">
        <f t="shared" si="700"/>
        <v>23670360</v>
      </c>
      <c r="S1260" s="62">
        <f t="shared" si="699"/>
        <v>0</v>
      </c>
    </row>
    <row r="1261" spans="1:19" ht="38.25" outlineLevel="4">
      <c r="A1261" s="3" t="s">
        <v>109</v>
      </c>
      <c r="B1261" s="4" t="s">
        <v>373</v>
      </c>
      <c r="C1261" s="7" t="s">
        <v>472</v>
      </c>
      <c r="D1261" s="7" t="s">
        <v>480</v>
      </c>
      <c r="E1261" s="8" t="str">
        <f t="shared" si="698"/>
        <v>03 4 22 53030</v>
      </c>
      <c r="F1261" s="7" t="s">
        <v>474</v>
      </c>
      <c r="G1261" s="7" t="s">
        <v>486</v>
      </c>
      <c r="H1261" s="7" t="s">
        <v>578</v>
      </c>
      <c r="I1261" s="7" t="s">
        <v>580</v>
      </c>
      <c r="J1261" s="4" t="s">
        <v>110</v>
      </c>
      <c r="K1261" s="4"/>
      <c r="L1261" s="4"/>
      <c r="M1261" s="9">
        <f t="shared" si="699"/>
        <v>25076520</v>
      </c>
      <c r="N1261" s="9">
        <f t="shared" si="699"/>
        <v>24685920</v>
      </c>
      <c r="O1261" s="54">
        <f t="shared" si="699"/>
        <v>0</v>
      </c>
      <c r="P1261" s="9">
        <f t="shared" si="700"/>
        <v>23670360</v>
      </c>
      <c r="Q1261" s="66">
        <f t="shared" si="699"/>
        <v>0</v>
      </c>
      <c r="R1261" s="9">
        <f t="shared" si="700"/>
        <v>23670360</v>
      </c>
      <c r="S1261" s="62">
        <f t="shared" si="699"/>
        <v>0</v>
      </c>
    </row>
    <row r="1262" spans="1:19" ht="25.5" outlineLevel="5">
      <c r="A1262" s="3" t="s">
        <v>111</v>
      </c>
      <c r="B1262" s="4" t="s">
        <v>373</v>
      </c>
      <c r="C1262" s="7" t="s">
        <v>472</v>
      </c>
      <c r="D1262" s="7" t="s">
        <v>480</v>
      </c>
      <c r="E1262" s="8" t="str">
        <f t="shared" si="698"/>
        <v>03 4 22 53030</v>
      </c>
      <c r="F1262" s="7" t="s">
        <v>474</v>
      </c>
      <c r="G1262" s="7" t="s">
        <v>486</v>
      </c>
      <c r="H1262" s="7" t="s">
        <v>578</v>
      </c>
      <c r="I1262" s="7" t="s">
        <v>580</v>
      </c>
      <c r="J1262" s="4" t="s">
        <v>112</v>
      </c>
      <c r="K1262" s="4"/>
      <c r="L1262" s="4"/>
      <c r="M1262" s="9">
        <f t="shared" si="699"/>
        <v>25076520</v>
      </c>
      <c r="N1262" s="9">
        <f t="shared" si="699"/>
        <v>24685920</v>
      </c>
      <c r="O1262" s="54">
        <f t="shared" si="699"/>
        <v>0</v>
      </c>
      <c r="P1262" s="9">
        <f t="shared" si="700"/>
        <v>23670360</v>
      </c>
      <c r="Q1262" s="66">
        <f t="shared" si="699"/>
        <v>0</v>
      </c>
      <c r="R1262" s="9">
        <f t="shared" si="700"/>
        <v>23670360</v>
      </c>
      <c r="S1262" s="62">
        <f t="shared" si="699"/>
        <v>0</v>
      </c>
    </row>
    <row r="1263" spans="1:19" ht="25.5" outlineLevel="6">
      <c r="A1263" s="3" t="s">
        <v>138</v>
      </c>
      <c r="B1263" s="4" t="s">
        <v>373</v>
      </c>
      <c r="C1263" s="7" t="s">
        <v>472</v>
      </c>
      <c r="D1263" s="7" t="s">
        <v>480</v>
      </c>
      <c r="E1263" s="8" t="str">
        <f t="shared" si="698"/>
        <v>03 4 22 53030</v>
      </c>
      <c r="F1263" s="7" t="s">
        <v>474</v>
      </c>
      <c r="G1263" s="7" t="s">
        <v>486</v>
      </c>
      <c r="H1263" s="7" t="s">
        <v>578</v>
      </c>
      <c r="I1263" s="7" t="s">
        <v>580</v>
      </c>
      <c r="J1263" s="4" t="s">
        <v>139</v>
      </c>
      <c r="K1263" s="4"/>
      <c r="L1263" s="4"/>
      <c r="M1263" s="9">
        <f t="shared" si="699"/>
        <v>25076520</v>
      </c>
      <c r="N1263" s="9">
        <f t="shared" si="699"/>
        <v>24685920</v>
      </c>
      <c r="O1263" s="54">
        <f t="shared" si="699"/>
        <v>0</v>
      </c>
      <c r="P1263" s="9">
        <f t="shared" si="700"/>
        <v>23670360</v>
      </c>
      <c r="Q1263" s="66">
        <f t="shared" si="699"/>
        <v>0</v>
      </c>
      <c r="R1263" s="9">
        <f t="shared" si="700"/>
        <v>23670360</v>
      </c>
      <c r="S1263" s="62">
        <f t="shared" si="699"/>
        <v>0</v>
      </c>
    </row>
    <row r="1264" spans="1:19" ht="76.5" outlineLevel="7">
      <c r="A1264" s="3" t="s">
        <v>402</v>
      </c>
      <c r="B1264" s="4" t="s">
        <v>373</v>
      </c>
      <c r="C1264" s="7" t="s">
        <v>472</v>
      </c>
      <c r="D1264" s="7" t="s">
        <v>480</v>
      </c>
      <c r="E1264" s="8" t="str">
        <f t="shared" si="698"/>
        <v>03 4 22 53030</v>
      </c>
      <c r="F1264" s="7" t="s">
        <v>474</v>
      </c>
      <c r="G1264" s="7" t="s">
        <v>486</v>
      </c>
      <c r="H1264" s="7" t="s">
        <v>578</v>
      </c>
      <c r="I1264" s="7" t="s">
        <v>580</v>
      </c>
      <c r="J1264" s="4" t="s">
        <v>139</v>
      </c>
      <c r="K1264" s="4" t="s">
        <v>403</v>
      </c>
      <c r="L1264" s="4"/>
      <c r="M1264" s="9">
        <f>M1265+M1266</f>
        <v>25076520</v>
      </c>
      <c r="N1264" s="9">
        <f>N1265+N1266</f>
        <v>24685920</v>
      </c>
      <c r="O1264" s="54">
        <f>O1265+O1266</f>
        <v>0</v>
      </c>
      <c r="P1264" s="9">
        <f t="shared" ref="P1264:R1264" si="701">P1265+P1266</f>
        <v>23670360</v>
      </c>
      <c r="Q1264" s="66">
        <f>Q1265+Q1266</f>
        <v>0</v>
      </c>
      <c r="R1264" s="9">
        <f t="shared" si="701"/>
        <v>23670360</v>
      </c>
      <c r="S1264" s="62">
        <f>S1265+S1266</f>
        <v>0</v>
      </c>
    </row>
    <row r="1265" spans="1:19" outlineLevel="7">
      <c r="A1265" s="3" t="s">
        <v>16</v>
      </c>
      <c r="B1265" s="4" t="s">
        <v>373</v>
      </c>
      <c r="C1265" s="7" t="s">
        <v>472</v>
      </c>
      <c r="D1265" s="7" t="s">
        <v>480</v>
      </c>
      <c r="E1265" s="8" t="str">
        <f t="shared" si="698"/>
        <v>03 4 22 53030</v>
      </c>
      <c r="F1265" s="7" t="s">
        <v>474</v>
      </c>
      <c r="G1265" s="7" t="s">
        <v>486</v>
      </c>
      <c r="H1265" s="7" t="s">
        <v>578</v>
      </c>
      <c r="I1265" s="7" t="s">
        <v>580</v>
      </c>
      <c r="J1265" s="4" t="s">
        <v>139</v>
      </c>
      <c r="K1265" s="4" t="s">
        <v>403</v>
      </c>
      <c r="L1265" s="4" t="s">
        <v>404</v>
      </c>
      <c r="M1265" s="21">
        <v>19260000</v>
      </c>
      <c r="N1265" s="21">
        <v>18960000</v>
      </c>
      <c r="O1265" s="55">
        <v>0</v>
      </c>
      <c r="P1265" s="21">
        <v>18180000</v>
      </c>
      <c r="Q1265" s="67">
        <v>0</v>
      </c>
      <c r="R1265" s="21">
        <v>18180000</v>
      </c>
      <c r="S1265" s="63">
        <v>0</v>
      </c>
    </row>
    <row r="1266" spans="1:19" ht="25.5" outlineLevel="7">
      <c r="A1266" s="3" t="s">
        <v>24</v>
      </c>
      <c r="B1266" s="4" t="s">
        <v>373</v>
      </c>
      <c r="C1266" s="7" t="s">
        <v>472</v>
      </c>
      <c r="D1266" s="7" t="s">
        <v>480</v>
      </c>
      <c r="E1266" s="8" t="str">
        <f t="shared" si="698"/>
        <v>03 4 22 53030</v>
      </c>
      <c r="F1266" s="7" t="s">
        <v>474</v>
      </c>
      <c r="G1266" s="7" t="s">
        <v>486</v>
      </c>
      <c r="H1266" s="7" t="s">
        <v>578</v>
      </c>
      <c r="I1266" s="7" t="s">
        <v>580</v>
      </c>
      <c r="J1266" s="4" t="s">
        <v>139</v>
      </c>
      <c r="K1266" s="4" t="s">
        <v>403</v>
      </c>
      <c r="L1266" s="4" t="s">
        <v>405</v>
      </c>
      <c r="M1266" s="21">
        <v>5816520</v>
      </c>
      <c r="N1266" s="21">
        <v>5725920</v>
      </c>
      <c r="O1266" s="55">
        <v>0</v>
      </c>
      <c r="P1266" s="21">
        <v>5490360</v>
      </c>
      <c r="Q1266" s="67">
        <v>0</v>
      </c>
      <c r="R1266" s="21">
        <v>5490360</v>
      </c>
      <c r="S1266" s="63">
        <v>0</v>
      </c>
    </row>
    <row r="1267" spans="1:19" ht="25.5" outlineLevel="7">
      <c r="A1267" s="3" t="s">
        <v>635</v>
      </c>
      <c r="B1267" s="4" t="s">
        <v>373</v>
      </c>
      <c r="C1267" s="27" t="s">
        <v>472</v>
      </c>
      <c r="D1267" s="29" t="s">
        <v>480</v>
      </c>
      <c r="E1267" s="30" t="str">
        <f t="shared" si="698"/>
        <v>03 4 22 80310</v>
      </c>
      <c r="F1267" s="7" t="s">
        <v>474</v>
      </c>
      <c r="G1267" s="7" t="s">
        <v>486</v>
      </c>
      <c r="H1267" s="7" t="s">
        <v>578</v>
      </c>
      <c r="I1267" s="27" t="s">
        <v>636</v>
      </c>
      <c r="J1267" s="28"/>
      <c r="K1267" s="4"/>
      <c r="L1267" s="4"/>
      <c r="M1267" s="23">
        <f t="shared" ref="M1267:S1269" si="702">M1268</f>
        <v>58967570.159999996</v>
      </c>
      <c r="N1267" s="23">
        <f t="shared" si="702"/>
        <v>63851291.430000007</v>
      </c>
      <c r="O1267" s="56">
        <f t="shared" si="702"/>
        <v>0</v>
      </c>
      <c r="P1267" s="23">
        <f t="shared" ref="P1267:R1269" si="703">P1268</f>
        <v>58216792.659999996</v>
      </c>
      <c r="Q1267" s="68">
        <f t="shared" si="702"/>
        <v>0</v>
      </c>
      <c r="R1267" s="23">
        <f t="shared" si="703"/>
        <v>61453162.689999998</v>
      </c>
      <c r="S1267" s="64">
        <f t="shared" si="702"/>
        <v>0</v>
      </c>
    </row>
    <row r="1268" spans="1:19" ht="38.25" outlineLevel="7">
      <c r="A1268" s="3" t="s">
        <v>109</v>
      </c>
      <c r="B1268" s="4" t="s">
        <v>373</v>
      </c>
      <c r="C1268" s="27" t="s">
        <v>472</v>
      </c>
      <c r="D1268" s="29" t="s">
        <v>480</v>
      </c>
      <c r="E1268" s="30" t="str">
        <f t="shared" si="698"/>
        <v>03 4 22 80310</v>
      </c>
      <c r="F1268" s="7" t="s">
        <v>474</v>
      </c>
      <c r="G1268" s="7" t="s">
        <v>486</v>
      </c>
      <c r="H1268" s="7" t="s">
        <v>578</v>
      </c>
      <c r="I1268" s="27" t="s">
        <v>636</v>
      </c>
      <c r="J1268" s="28" t="s">
        <v>110</v>
      </c>
      <c r="K1268" s="4"/>
      <c r="L1268" s="4"/>
      <c r="M1268" s="23">
        <f t="shared" si="702"/>
        <v>58967570.159999996</v>
      </c>
      <c r="N1268" s="23">
        <f t="shared" si="702"/>
        <v>63851291.430000007</v>
      </c>
      <c r="O1268" s="56">
        <f t="shared" si="702"/>
        <v>0</v>
      </c>
      <c r="P1268" s="23">
        <f t="shared" si="703"/>
        <v>58216792.659999996</v>
      </c>
      <c r="Q1268" s="68">
        <f t="shared" si="702"/>
        <v>0</v>
      </c>
      <c r="R1268" s="23">
        <f t="shared" si="703"/>
        <v>61453162.689999998</v>
      </c>
      <c r="S1268" s="64">
        <f t="shared" si="702"/>
        <v>0</v>
      </c>
    </row>
    <row r="1269" spans="1:19" ht="25.5" outlineLevel="7">
      <c r="A1269" s="3" t="s">
        <v>111</v>
      </c>
      <c r="B1269" s="4" t="s">
        <v>373</v>
      </c>
      <c r="C1269" s="27" t="s">
        <v>472</v>
      </c>
      <c r="D1269" s="29" t="s">
        <v>480</v>
      </c>
      <c r="E1269" s="30" t="str">
        <f t="shared" si="698"/>
        <v>03 4 22 80310</v>
      </c>
      <c r="F1269" s="7" t="s">
        <v>474</v>
      </c>
      <c r="G1269" s="7" t="s">
        <v>486</v>
      </c>
      <c r="H1269" s="7" t="s">
        <v>578</v>
      </c>
      <c r="I1269" s="27" t="s">
        <v>636</v>
      </c>
      <c r="J1269" s="28" t="s">
        <v>112</v>
      </c>
      <c r="K1269" s="4"/>
      <c r="L1269" s="4"/>
      <c r="M1269" s="23">
        <f t="shared" si="702"/>
        <v>58967570.159999996</v>
      </c>
      <c r="N1269" s="23">
        <f t="shared" si="702"/>
        <v>63851291.430000007</v>
      </c>
      <c r="O1269" s="56">
        <f t="shared" si="702"/>
        <v>0</v>
      </c>
      <c r="P1269" s="23">
        <f t="shared" si="703"/>
        <v>58216792.659999996</v>
      </c>
      <c r="Q1269" s="68">
        <f t="shared" si="702"/>
        <v>0</v>
      </c>
      <c r="R1269" s="23">
        <f t="shared" si="703"/>
        <v>61453162.689999998</v>
      </c>
      <c r="S1269" s="64">
        <f t="shared" si="702"/>
        <v>0</v>
      </c>
    </row>
    <row r="1270" spans="1:19" ht="76.5" outlineLevel="7">
      <c r="A1270" s="3" t="s">
        <v>113</v>
      </c>
      <c r="B1270" s="4" t="s">
        <v>373</v>
      </c>
      <c r="C1270" s="27" t="s">
        <v>472</v>
      </c>
      <c r="D1270" s="29" t="s">
        <v>480</v>
      </c>
      <c r="E1270" s="30" t="str">
        <f t="shared" si="698"/>
        <v>03 4 22 80310</v>
      </c>
      <c r="F1270" s="31" t="s">
        <v>474</v>
      </c>
      <c r="G1270" s="7" t="s">
        <v>486</v>
      </c>
      <c r="H1270" s="31" t="s">
        <v>578</v>
      </c>
      <c r="I1270" s="32" t="s">
        <v>636</v>
      </c>
      <c r="J1270" s="28" t="s">
        <v>114</v>
      </c>
      <c r="K1270" s="4"/>
      <c r="L1270" s="4"/>
      <c r="M1270" s="23">
        <f>M1274+M1309+M1317</f>
        <v>58967570.159999996</v>
      </c>
      <c r="N1270" s="23">
        <f>N1274+N1309+N1317</f>
        <v>63851291.430000007</v>
      </c>
      <c r="O1270" s="56">
        <f>O1274+O1309+O1317</f>
        <v>0</v>
      </c>
      <c r="P1270" s="23">
        <f t="shared" ref="P1270:R1270" si="704">P1274+P1309+P1317</f>
        <v>58216792.659999996</v>
      </c>
      <c r="Q1270" s="68">
        <f>Q1274+Q1309+Q1317</f>
        <v>0</v>
      </c>
      <c r="R1270" s="23">
        <f t="shared" si="704"/>
        <v>61453162.689999998</v>
      </c>
      <c r="S1270" s="64">
        <f>S1274+S1309+S1317</f>
        <v>0</v>
      </c>
    </row>
    <row r="1271" spans="1:19" ht="25.5" outlineLevel="3">
      <c r="A1271" s="3" t="s">
        <v>406</v>
      </c>
      <c r="B1271" s="4" t="s">
        <v>373</v>
      </c>
      <c r="C1271" s="7" t="s">
        <v>472</v>
      </c>
      <c r="D1271" s="7" t="s">
        <v>480</v>
      </c>
      <c r="E1271" s="8" t="str">
        <f t="shared" si="698"/>
        <v>03 4 22 80311</v>
      </c>
      <c r="F1271" s="7" t="s">
        <v>474</v>
      </c>
      <c r="G1271" s="7" t="s">
        <v>486</v>
      </c>
      <c r="H1271" s="7" t="s">
        <v>578</v>
      </c>
      <c r="I1271" s="7" t="s">
        <v>581</v>
      </c>
      <c r="J1271" s="4"/>
      <c r="K1271" s="4"/>
      <c r="L1271" s="4"/>
      <c r="M1271" s="9">
        <f t="shared" ref="M1271:S1273" si="705">M1272</f>
        <v>34188627.529999994</v>
      </c>
      <c r="N1271" s="9">
        <f t="shared" si="705"/>
        <v>38072348.800000004</v>
      </c>
      <c r="O1271" s="54">
        <f t="shared" si="705"/>
        <v>0</v>
      </c>
      <c r="P1271" s="9">
        <f t="shared" ref="P1271:R1273" si="706">P1272</f>
        <v>35187914.519999996</v>
      </c>
      <c r="Q1271" s="66">
        <f t="shared" si="705"/>
        <v>0</v>
      </c>
      <c r="R1271" s="9">
        <f t="shared" si="706"/>
        <v>36222830.890000001</v>
      </c>
      <c r="S1271" s="62">
        <f t="shared" si="705"/>
        <v>0</v>
      </c>
    </row>
    <row r="1272" spans="1:19" ht="38.25" outlineLevel="4">
      <c r="A1272" s="3" t="s">
        <v>109</v>
      </c>
      <c r="B1272" s="4" t="s">
        <v>373</v>
      </c>
      <c r="C1272" s="7" t="s">
        <v>472</v>
      </c>
      <c r="D1272" s="7" t="s">
        <v>480</v>
      </c>
      <c r="E1272" s="8" t="str">
        <f t="shared" si="698"/>
        <v>03 4 22 80311</v>
      </c>
      <c r="F1272" s="7" t="s">
        <v>474</v>
      </c>
      <c r="G1272" s="7" t="s">
        <v>486</v>
      </c>
      <c r="H1272" s="7" t="s">
        <v>578</v>
      </c>
      <c r="I1272" s="7" t="s">
        <v>581</v>
      </c>
      <c r="J1272" s="4" t="s">
        <v>110</v>
      </c>
      <c r="K1272" s="4"/>
      <c r="L1272" s="4"/>
      <c r="M1272" s="9">
        <f t="shared" si="705"/>
        <v>34188627.529999994</v>
      </c>
      <c r="N1272" s="9">
        <f t="shared" si="705"/>
        <v>38072348.800000004</v>
      </c>
      <c r="O1272" s="54">
        <f t="shared" si="705"/>
        <v>0</v>
      </c>
      <c r="P1272" s="9">
        <f t="shared" si="706"/>
        <v>35187914.519999996</v>
      </c>
      <c r="Q1272" s="66">
        <f t="shared" si="705"/>
        <v>0</v>
      </c>
      <c r="R1272" s="9">
        <f t="shared" si="706"/>
        <v>36222830.890000001</v>
      </c>
      <c r="S1272" s="62">
        <f t="shared" si="705"/>
        <v>0</v>
      </c>
    </row>
    <row r="1273" spans="1:19" ht="25.5" outlineLevel="5">
      <c r="A1273" s="3" t="s">
        <v>111</v>
      </c>
      <c r="B1273" s="4" t="s">
        <v>373</v>
      </c>
      <c r="C1273" s="7" t="s">
        <v>472</v>
      </c>
      <c r="D1273" s="7" t="s">
        <v>480</v>
      </c>
      <c r="E1273" s="8" t="str">
        <f t="shared" si="698"/>
        <v>03 4 22 80311</v>
      </c>
      <c r="F1273" s="7" t="s">
        <v>474</v>
      </c>
      <c r="G1273" s="7" t="s">
        <v>486</v>
      </c>
      <c r="H1273" s="7" t="s">
        <v>578</v>
      </c>
      <c r="I1273" s="7" t="s">
        <v>581</v>
      </c>
      <c r="J1273" s="4" t="s">
        <v>112</v>
      </c>
      <c r="K1273" s="4"/>
      <c r="L1273" s="4"/>
      <c r="M1273" s="9">
        <f t="shared" si="705"/>
        <v>34188627.529999994</v>
      </c>
      <c r="N1273" s="9">
        <f t="shared" si="705"/>
        <v>38072348.800000004</v>
      </c>
      <c r="O1273" s="54">
        <f t="shared" si="705"/>
        <v>0</v>
      </c>
      <c r="P1273" s="9">
        <f t="shared" si="706"/>
        <v>35187914.519999996</v>
      </c>
      <c r="Q1273" s="66">
        <f t="shared" si="705"/>
        <v>0</v>
      </c>
      <c r="R1273" s="9">
        <f t="shared" si="706"/>
        <v>36222830.890000001</v>
      </c>
      <c r="S1273" s="62">
        <f t="shared" si="705"/>
        <v>0</v>
      </c>
    </row>
    <row r="1274" spans="1:19" ht="76.5" outlineLevel="6">
      <c r="A1274" s="3" t="s">
        <v>113</v>
      </c>
      <c r="B1274" s="4" t="s">
        <v>373</v>
      </c>
      <c r="C1274" s="7" t="s">
        <v>472</v>
      </c>
      <c r="D1274" s="7" t="s">
        <v>480</v>
      </c>
      <c r="E1274" s="8" t="str">
        <f t="shared" si="698"/>
        <v>03 4 22 80311</v>
      </c>
      <c r="F1274" s="7" t="s">
        <v>474</v>
      </c>
      <c r="G1274" s="7" t="s">
        <v>486</v>
      </c>
      <c r="H1274" s="7" t="s">
        <v>578</v>
      </c>
      <c r="I1274" s="7" t="s">
        <v>581</v>
      </c>
      <c r="J1274" s="4" t="s">
        <v>114</v>
      </c>
      <c r="K1274" s="4"/>
      <c r="L1274" s="4"/>
      <c r="M1274" s="9">
        <f>M1275+M1277+M1279+M1281+M1283+M1285+M1287+M1289+M1291+M1293+M1295+M1297+M1299+M1301+M1303+M1305+M1307</f>
        <v>34188627.529999994</v>
      </c>
      <c r="N1274" s="9">
        <f>N1275+N1277+N1279+N1281+N1283+N1285+N1287+N1289+N1291+N1293+N1295+N1297+N1299+N1301+N1303+N1305+N1307</f>
        <v>38072348.800000004</v>
      </c>
      <c r="O1274" s="54">
        <f>O1275+O1277+O1279+O1281+O1283+O1285+O1287+O1289+O1291+O1293+O1295+O1297+O1299+O1301+O1303+O1305+O1307</f>
        <v>0</v>
      </c>
      <c r="P1274" s="9">
        <f t="shared" ref="P1274:R1274" si="707">P1275+P1277+P1279+P1281+P1283+P1285+P1287+P1289+P1291+P1293+P1295+P1297+P1299+P1301+P1303+P1305+P1307</f>
        <v>35187914.519999996</v>
      </c>
      <c r="Q1274" s="66">
        <f>Q1275+Q1277+Q1279+Q1281+Q1283+Q1285+Q1287+Q1289+Q1291+Q1293+Q1295+Q1297+Q1299+Q1301+Q1303+Q1305+Q1307</f>
        <v>0</v>
      </c>
      <c r="R1274" s="9">
        <f t="shared" si="707"/>
        <v>36222830.890000001</v>
      </c>
      <c r="S1274" s="62">
        <f>S1275+S1277+S1279+S1281+S1283+S1285+S1287+S1289+S1291+S1293+S1295+S1297+S1299+S1301+S1303+S1305+S1307</f>
        <v>0</v>
      </c>
    </row>
    <row r="1275" spans="1:19" outlineLevel="7">
      <c r="A1275" s="3" t="s">
        <v>51</v>
      </c>
      <c r="B1275" s="4" t="s">
        <v>373</v>
      </c>
      <c r="C1275" s="7" t="s">
        <v>472</v>
      </c>
      <c r="D1275" s="7" t="s">
        <v>480</v>
      </c>
      <c r="E1275" s="8" t="str">
        <f t="shared" si="698"/>
        <v>03 4 22 80311</v>
      </c>
      <c r="F1275" s="7" t="s">
        <v>474</v>
      </c>
      <c r="G1275" s="7" t="s">
        <v>486</v>
      </c>
      <c r="H1275" s="7" t="s">
        <v>578</v>
      </c>
      <c r="I1275" s="7" t="s">
        <v>581</v>
      </c>
      <c r="J1275" s="4" t="s">
        <v>114</v>
      </c>
      <c r="K1275" s="4" t="s">
        <v>52</v>
      </c>
      <c r="L1275" s="4"/>
      <c r="M1275" s="9">
        <f>M1276</f>
        <v>1773000</v>
      </c>
      <c r="N1275" s="9">
        <f>N1276</f>
        <v>1779000</v>
      </c>
      <c r="O1275" s="54">
        <f>O1276</f>
        <v>0</v>
      </c>
      <c r="P1275" s="9">
        <f t="shared" ref="P1275:R1275" si="708">P1276</f>
        <v>1773000</v>
      </c>
      <c r="Q1275" s="66">
        <f>Q1276</f>
        <v>0</v>
      </c>
      <c r="R1275" s="9">
        <f t="shared" si="708"/>
        <v>1773000</v>
      </c>
      <c r="S1275" s="62">
        <f>S1276</f>
        <v>0</v>
      </c>
    </row>
    <row r="1276" spans="1:19" outlineLevel="7">
      <c r="A1276" s="3" t="s">
        <v>16</v>
      </c>
      <c r="B1276" s="4" t="s">
        <v>373</v>
      </c>
      <c r="C1276" s="7" t="s">
        <v>472</v>
      </c>
      <c r="D1276" s="7" t="s">
        <v>480</v>
      </c>
      <c r="E1276" s="8" t="str">
        <f t="shared" si="698"/>
        <v>03 4 22 80311</v>
      </c>
      <c r="F1276" s="7" t="s">
        <v>474</v>
      </c>
      <c r="G1276" s="7" t="s">
        <v>486</v>
      </c>
      <c r="H1276" s="7" t="s">
        <v>578</v>
      </c>
      <c r="I1276" s="7" t="s">
        <v>581</v>
      </c>
      <c r="J1276" s="4" t="s">
        <v>114</v>
      </c>
      <c r="K1276" s="4" t="s">
        <v>52</v>
      </c>
      <c r="L1276" s="4" t="s">
        <v>53</v>
      </c>
      <c r="M1276" s="21">
        <v>1773000</v>
      </c>
      <c r="N1276" s="21">
        <v>1779000</v>
      </c>
      <c r="O1276" s="55">
        <v>0</v>
      </c>
      <c r="P1276" s="21">
        <v>1773000</v>
      </c>
      <c r="Q1276" s="67">
        <v>0</v>
      </c>
      <c r="R1276" s="21">
        <v>1773000</v>
      </c>
      <c r="S1276" s="63">
        <v>0</v>
      </c>
    </row>
    <row r="1277" spans="1:19" ht="25.5" outlineLevel="7">
      <c r="A1277" s="3" t="s">
        <v>190</v>
      </c>
      <c r="B1277" s="4" t="s">
        <v>373</v>
      </c>
      <c r="C1277" s="7" t="s">
        <v>472</v>
      </c>
      <c r="D1277" s="7" t="s">
        <v>480</v>
      </c>
      <c r="E1277" s="8" t="str">
        <f t="shared" si="698"/>
        <v>03 4 22 80311</v>
      </c>
      <c r="F1277" s="7" t="s">
        <v>474</v>
      </c>
      <c r="G1277" s="7" t="s">
        <v>486</v>
      </c>
      <c r="H1277" s="7" t="s">
        <v>578</v>
      </c>
      <c r="I1277" s="7" t="s">
        <v>581</v>
      </c>
      <c r="J1277" s="4" t="s">
        <v>114</v>
      </c>
      <c r="K1277" s="4" t="s">
        <v>191</v>
      </c>
      <c r="L1277" s="4"/>
      <c r="M1277" s="9">
        <f>M1278</f>
        <v>389500</v>
      </c>
      <c r="N1277" s="9">
        <f>N1278</f>
        <v>389500</v>
      </c>
      <c r="O1277" s="54">
        <f>O1278</f>
        <v>0</v>
      </c>
      <c r="P1277" s="9">
        <f t="shared" ref="P1277:R1277" si="709">P1278</f>
        <v>389500</v>
      </c>
      <c r="Q1277" s="66">
        <f>Q1278</f>
        <v>0</v>
      </c>
      <c r="R1277" s="9">
        <f t="shared" si="709"/>
        <v>389500</v>
      </c>
      <c r="S1277" s="62">
        <f>S1278</f>
        <v>0</v>
      </c>
    </row>
    <row r="1278" spans="1:19" ht="25.5" outlineLevel="7">
      <c r="A1278" s="3" t="s">
        <v>192</v>
      </c>
      <c r="B1278" s="4" t="s">
        <v>373</v>
      </c>
      <c r="C1278" s="7" t="s">
        <v>472</v>
      </c>
      <c r="D1278" s="7" t="s">
        <v>480</v>
      </c>
      <c r="E1278" s="8" t="str">
        <f t="shared" si="698"/>
        <v>03 4 22 80311</v>
      </c>
      <c r="F1278" s="7" t="s">
        <v>474</v>
      </c>
      <c r="G1278" s="7" t="s">
        <v>486</v>
      </c>
      <c r="H1278" s="7" t="s">
        <v>578</v>
      </c>
      <c r="I1278" s="7" t="s">
        <v>581</v>
      </c>
      <c r="J1278" s="4" t="s">
        <v>114</v>
      </c>
      <c r="K1278" s="4" t="s">
        <v>191</v>
      </c>
      <c r="L1278" s="4" t="s">
        <v>193</v>
      </c>
      <c r="M1278" s="21">
        <v>389500</v>
      </c>
      <c r="N1278" s="21">
        <v>389500</v>
      </c>
      <c r="O1278" s="55">
        <v>0</v>
      </c>
      <c r="P1278" s="21">
        <v>389500</v>
      </c>
      <c r="Q1278" s="67">
        <v>0</v>
      </c>
      <c r="R1278" s="21">
        <v>389500</v>
      </c>
      <c r="S1278" s="63">
        <v>0</v>
      </c>
    </row>
    <row r="1279" spans="1:19" ht="25.5" outlineLevel="7">
      <c r="A1279" s="3" t="s">
        <v>57</v>
      </c>
      <c r="B1279" s="4" t="s">
        <v>373</v>
      </c>
      <c r="C1279" s="7" t="s">
        <v>472</v>
      </c>
      <c r="D1279" s="7" t="s">
        <v>480</v>
      </c>
      <c r="E1279" s="8" t="str">
        <f t="shared" si="698"/>
        <v>03 4 22 80311</v>
      </c>
      <c r="F1279" s="7" t="s">
        <v>474</v>
      </c>
      <c r="G1279" s="7" t="s">
        <v>486</v>
      </c>
      <c r="H1279" s="7" t="s">
        <v>578</v>
      </c>
      <c r="I1279" s="7" t="s">
        <v>581</v>
      </c>
      <c r="J1279" s="4" t="s">
        <v>114</v>
      </c>
      <c r="K1279" s="4" t="s">
        <v>58</v>
      </c>
      <c r="L1279" s="4"/>
      <c r="M1279" s="9">
        <f>M1280</f>
        <v>90600</v>
      </c>
      <c r="N1279" s="9">
        <f>N1280</f>
        <v>90600</v>
      </c>
      <c r="O1279" s="54">
        <f>O1280</f>
        <v>0</v>
      </c>
      <c r="P1279" s="9">
        <f t="shared" ref="P1279:R1279" si="710">P1280</f>
        <v>90600</v>
      </c>
      <c r="Q1279" s="66">
        <f>Q1280</f>
        <v>0</v>
      </c>
      <c r="R1279" s="9">
        <f t="shared" si="710"/>
        <v>90600</v>
      </c>
      <c r="S1279" s="62">
        <f>S1280</f>
        <v>0</v>
      </c>
    </row>
    <row r="1280" spans="1:19" ht="25.5" outlineLevel="7">
      <c r="A1280" s="3" t="s">
        <v>24</v>
      </c>
      <c r="B1280" s="4" t="s">
        <v>373</v>
      </c>
      <c r="C1280" s="7" t="s">
        <v>472</v>
      </c>
      <c r="D1280" s="7" t="s">
        <v>480</v>
      </c>
      <c r="E1280" s="8" t="str">
        <f t="shared" si="698"/>
        <v>03 4 22 80311</v>
      </c>
      <c r="F1280" s="7" t="s">
        <v>474</v>
      </c>
      <c r="G1280" s="7" t="s">
        <v>486</v>
      </c>
      <c r="H1280" s="7" t="s">
        <v>578</v>
      </c>
      <c r="I1280" s="7" t="s">
        <v>581</v>
      </c>
      <c r="J1280" s="4" t="s">
        <v>114</v>
      </c>
      <c r="K1280" s="4" t="s">
        <v>58</v>
      </c>
      <c r="L1280" s="4" t="s">
        <v>59</v>
      </c>
      <c r="M1280" s="21">
        <v>90600</v>
      </c>
      <c r="N1280" s="21">
        <v>90600</v>
      </c>
      <c r="O1280" s="55">
        <v>0</v>
      </c>
      <c r="P1280" s="21">
        <v>90600</v>
      </c>
      <c r="Q1280" s="67">
        <v>0</v>
      </c>
      <c r="R1280" s="21">
        <v>90600</v>
      </c>
      <c r="S1280" s="63">
        <v>0</v>
      </c>
    </row>
    <row r="1281" spans="1:19" outlineLevel="7">
      <c r="A1281" s="3" t="s">
        <v>61</v>
      </c>
      <c r="B1281" s="4" t="s">
        <v>373</v>
      </c>
      <c r="C1281" s="7" t="s">
        <v>472</v>
      </c>
      <c r="D1281" s="7" t="s">
        <v>480</v>
      </c>
      <c r="E1281" s="8" t="str">
        <f t="shared" si="698"/>
        <v>03 4 22 80311</v>
      </c>
      <c r="F1281" s="7" t="s">
        <v>474</v>
      </c>
      <c r="G1281" s="7" t="s">
        <v>486</v>
      </c>
      <c r="H1281" s="7" t="s">
        <v>578</v>
      </c>
      <c r="I1281" s="7" t="s">
        <v>581</v>
      </c>
      <c r="J1281" s="4" t="s">
        <v>114</v>
      </c>
      <c r="K1281" s="4" t="s">
        <v>62</v>
      </c>
      <c r="L1281" s="4"/>
      <c r="M1281" s="9">
        <f>M1282</f>
        <v>581503.24</v>
      </c>
      <c r="N1281" s="9">
        <f>N1282</f>
        <v>538023.24</v>
      </c>
      <c r="O1281" s="54">
        <f>O1282</f>
        <v>0</v>
      </c>
      <c r="P1281" s="9">
        <f t="shared" ref="P1281:R1281" si="711">P1282</f>
        <v>600126.5</v>
      </c>
      <c r="Q1281" s="66">
        <f>Q1282</f>
        <v>0</v>
      </c>
      <c r="R1281" s="9">
        <f t="shared" si="711"/>
        <v>618152.66</v>
      </c>
      <c r="S1281" s="62">
        <f>S1282</f>
        <v>0</v>
      </c>
    </row>
    <row r="1282" spans="1:19" outlineLevel="7">
      <c r="A1282" s="3" t="s">
        <v>32</v>
      </c>
      <c r="B1282" s="4" t="s">
        <v>373</v>
      </c>
      <c r="C1282" s="7" t="s">
        <v>472</v>
      </c>
      <c r="D1282" s="7" t="s">
        <v>480</v>
      </c>
      <c r="E1282" s="8" t="str">
        <f t="shared" si="698"/>
        <v>03 4 22 80311</v>
      </c>
      <c r="F1282" s="7" t="s">
        <v>474</v>
      </c>
      <c r="G1282" s="7" t="s">
        <v>486</v>
      </c>
      <c r="H1282" s="7" t="s">
        <v>578</v>
      </c>
      <c r="I1282" s="7" t="s">
        <v>581</v>
      </c>
      <c r="J1282" s="4" t="s">
        <v>114</v>
      </c>
      <c r="K1282" s="4" t="s">
        <v>62</v>
      </c>
      <c r="L1282" s="4" t="s">
        <v>63</v>
      </c>
      <c r="M1282" s="21">
        <v>581503.24</v>
      </c>
      <c r="N1282" s="21">
        <v>538023.24</v>
      </c>
      <c r="O1282" s="55">
        <v>0</v>
      </c>
      <c r="P1282" s="21">
        <v>600126.5</v>
      </c>
      <c r="Q1282" s="67">
        <v>0</v>
      </c>
      <c r="R1282" s="21">
        <v>618152.66</v>
      </c>
      <c r="S1282" s="63">
        <v>0</v>
      </c>
    </row>
    <row r="1283" spans="1:19" outlineLevel="7">
      <c r="A1283" s="3" t="s">
        <v>261</v>
      </c>
      <c r="B1283" s="4" t="s">
        <v>373</v>
      </c>
      <c r="C1283" s="7" t="s">
        <v>472</v>
      </c>
      <c r="D1283" s="7" t="s">
        <v>480</v>
      </c>
      <c r="E1283" s="8" t="str">
        <f t="shared" si="698"/>
        <v>03 4 22 80311</v>
      </c>
      <c r="F1283" s="7" t="s">
        <v>474</v>
      </c>
      <c r="G1283" s="7" t="s">
        <v>486</v>
      </c>
      <c r="H1283" s="7" t="s">
        <v>578</v>
      </c>
      <c r="I1283" s="7" t="s">
        <v>581</v>
      </c>
      <c r="J1283" s="4" t="s">
        <v>114</v>
      </c>
      <c r="K1283" s="4" t="s">
        <v>262</v>
      </c>
      <c r="L1283" s="4"/>
      <c r="M1283" s="9">
        <f>M1284</f>
        <v>141180</v>
      </c>
      <c r="N1283" s="9">
        <f>N1284</f>
        <v>141180</v>
      </c>
      <c r="O1283" s="54">
        <f>O1284</f>
        <v>0</v>
      </c>
      <c r="P1283" s="9">
        <f t="shared" ref="P1283:R1283" si="712">P1284</f>
        <v>141180</v>
      </c>
      <c r="Q1283" s="66">
        <f>Q1284</f>
        <v>0</v>
      </c>
      <c r="R1283" s="9">
        <f t="shared" si="712"/>
        <v>141180</v>
      </c>
      <c r="S1283" s="62">
        <f>S1284</f>
        <v>0</v>
      </c>
    </row>
    <row r="1284" spans="1:19" outlineLevel="7">
      <c r="A1284" s="3" t="s">
        <v>263</v>
      </c>
      <c r="B1284" s="4" t="s">
        <v>373</v>
      </c>
      <c r="C1284" s="7" t="s">
        <v>472</v>
      </c>
      <c r="D1284" s="7" t="s">
        <v>480</v>
      </c>
      <c r="E1284" s="8" t="str">
        <f t="shared" si="698"/>
        <v>03 4 22 80311</v>
      </c>
      <c r="F1284" s="7" t="s">
        <v>474</v>
      </c>
      <c r="G1284" s="7" t="s">
        <v>486</v>
      </c>
      <c r="H1284" s="7" t="s">
        <v>578</v>
      </c>
      <c r="I1284" s="7" t="s">
        <v>581</v>
      </c>
      <c r="J1284" s="4" t="s">
        <v>114</v>
      </c>
      <c r="K1284" s="4" t="s">
        <v>262</v>
      </c>
      <c r="L1284" s="4" t="s">
        <v>264</v>
      </c>
      <c r="M1284" s="21">
        <v>141180</v>
      </c>
      <c r="N1284" s="21">
        <v>141180</v>
      </c>
      <c r="O1284" s="55">
        <v>0</v>
      </c>
      <c r="P1284" s="21">
        <v>141180</v>
      </c>
      <c r="Q1284" s="67">
        <v>0</v>
      </c>
      <c r="R1284" s="21">
        <v>141180</v>
      </c>
      <c r="S1284" s="63">
        <v>0</v>
      </c>
    </row>
    <row r="1285" spans="1:19" outlineLevel="7">
      <c r="A1285" s="3" t="s">
        <v>115</v>
      </c>
      <c r="B1285" s="4" t="s">
        <v>373</v>
      </c>
      <c r="C1285" s="7" t="s">
        <v>472</v>
      </c>
      <c r="D1285" s="7" t="s">
        <v>480</v>
      </c>
      <c r="E1285" s="8" t="str">
        <f t="shared" si="698"/>
        <v>03 4 22 80311</v>
      </c>
      <c r="F1285" s="7" t="s">
        <v>474</v>
      </c>
      <c r="G1285" s="7" t="s">
        <v>486</v>
      </c>
      <c r="H1285" s="7" t="s">
        <v>578</v>
      </c>
      <c r="I1285" s="7" t="s">
        <v>581</v>
      </c>
      <c r="J1285" s="4" t="s">
        <v>114</v>
      </c>
      <c r="K1285" s="4" t="s">
        <v>116</v>
      </c>
      <c r="L1285" s="4"/>
      <c r="M1285" s="9">
        <f>M1286</f>
        <v>24516592.600000001</v>
      </c>
      <c r="N1285" s="9">
        <f>N1286</f>
        <v>25686592.600000001</v>
      </c>
      <c r="O1285" s="54">
        <f>O1286</f>
        <v>0</v>
      </c>
      <c r="P1285" s="9">
        <f t="shared" ref="P1285:R1285" si="713">P1286</f>
        <v>25497256.329999998</v>
      </c>
      <c r="Q1285" s="66">
        <f>Q1286</f>
        <v>0</v>
      </c>
      <c r="R1285" s="9">
        <f t="shared" si="713"/>
        <v>26514146.539999999</v>
      </c>
      <c r="S1285" s="62">
        <f>S1286</f>
        <v>0</v>
      </c>
    </row>
    <row r="1286" spans="1:19" outlineLevel="7">
      <c r="A1286" s="3" t="s">
        <v>117</v>
      </c>
      <c r="B1286" s="4" t="s">
        <v>373</v>
      </c>
      <c r="C1286" s="7" t="s">
        <v>472</v>
      </c>
      <c r="D1286" s="7" t="s">
        <v>480</v>
      </c>
      <c r="E1286" s="8" t="str">
        <f t="shared" si="698"/>
        <v>03 4 22 80311</v>
      </c>
      <c r="F1286" s="7" t="s">
        <v>474</v>
      </c>
      <c r="G1286" s="7" t="s">
        <v>486</v>
      </c>
      <c r="H1286" s="7" t="s">
        <v>578</v>
      </c>
      <c r="I1286" s="7" t="s">
        <v>581</v>
      </c>
      <c r="J1286" s="4" t="s">
        <v>114</v>
      </c>
      <c r="K1286" s="4" t="s">
        <v>116</v>
      </c>
      <c r="L1286" s="4" t="s">
        <v>118</v>
      </c>
      <c r="M1286" s="21">
        <v>24516592.600000001</v>
      </c>
      <c r="N1286" s="21">
        <v>25686592.600000001</v>
      </c>
      <c r="O1286" s="55">
        <v>0</v>
      </c>
      <c r="P1286" s="21">
        <v>25497256.329999998</v>
      </c>
      <c r="Q1286" s="67">
        <v>0</v>
      </c>
      <c r="R1286" s="21">
        <v>26514146.539999999</v>
      </c>
      <c r="S1286" s="63">
        <v>0</v>
      </c>
    </row>
    <row r="1287" spans="1:19" ht="25.5" outlineLevel="7">
      <c r="A1287" s="3" t="s">
        <v>64</v>
      </c>
      <c r="B1287" s="4" t="s">
        <v>373</v>
      </c>
      <c r="C1287" s="7" t="s">
        <v>472</v>
      </c>
      <c r="D1287" s="7" t="s">
        <v>480</v>
      </c>
      <c r="E1287" s="8" t="str">
        <f t="shared" si="698"/>
        <v>03 4 22 80311</v>
      </c>
      <c r="F1287" s="7" t="s">
        <v>474</v>
      </c>
      <c r="G1287" s="7" t="s">
        <v>486</v>
      </c>
      <c r="H1287" s="7" t="s">
        <v>578</v>
      </c>
      <c r="I1287" s="7" t="s">
        <v>581</v>
      </c>
      <c r="J1287" s="4" t="s">
        <v>114</v>
      </c>
      <c r="K1287" s="4" t="s">
        <v>65</v>
      </c>
      <c r="L1287" s="4"/>
      <c r="M1287" s="9">
        <f>M1288</f>
        <v>1372041.36</v>
      </c>
      <c r="N1287" s="9">
        <f>N1288</f>
        <v>1948723.74</v>
      </c>
      <c r="O1287" s="54">
        <f>O1288</f>
        <v>0</v>
      </c>
      <c r="P1287" s="9">
        <f t="shared" ref="P1287:R1287" si="714">P1288</f>
        <v>1372041.36</v>
      </c>
      <c r="Q1287" s="66">
        <f>Q1288</f>
        <v>0</v>
      </c>
      <c r="R1287" s="9">
        <f t="shared" si="714"/>
        <v>1372041.36</v>
      </c>
      <c r="S1287" s="62">
        <f>S1288</f>
        <v>0</v>
      </c>
    </row>
    <row r="1288" spans="1:19" ht="25.5" outlineLevel="7">
      <c r="A1288" s="3" t="s">
        <v>66</v>
      </c>
      <c r="B1288" s="4" t="s">
        <v>373</v>
      </c>
      <c r="C1288" s="7" t="s">
        <v>472</v>
      </c>
      <c r="D1288" s="7" t="s">
        <v>480</v>
      </c>
      <c r="E1288" s="8" t="str">
        <f t="shared" si="698"/>
        <v>03 4 22 80311</v>
      </c>
      <c r="F1288" s="7" t="s">
        <v>474</v>
      </c>
      <c r="G1288" s="7" t="s">
        <v>486</v>
      </c>
      <c r="H1288" s="7" t="s">
        <v>578</v>
      </c>
      <c r="I1288" s="7" t="s">
        <v>581</v>
      </c>
      <c r="J1288" s="4" t="s">
        <v>114</v>
      </c>
      <c r="K1288" s="4" t="s">
        <v>65</v>
      </c>
      <c r="L1288" s="4" t="s">
        <v>67</v>
      </c>
      <c r="M1288" s="21">
        <v>1372041.36</v>
      </c>
      <c r="N1288" s="21">
        <v>1948723.74</v>
      </c>
      <c r="O1288" s="55">
        <v>0</v>
      </c>
      <c r="P1288" s="21">
        <v>1372041.36</v>
      </c>
      <c r="Q1288" s="67">
        <v>0</v>
      </c>
      <c r="R1288" s="21">
        <v>1372041.36</v>
      </c>
      <c r="S1288" s="63">
        <v>0</v>
      </c>
    </row>
    <row r="1289" spans="1:19" outlineLevel="7">
      <c r="A1289" s="3" t="s">
        <v>68</v>
      </c>
      <c r="B1289" s="4" t="s">
        <v>373</v>
      </c>
      <c r="C1289" s="7" t="s">
        <v>472</v>
      </c>
      <c r="D1289" s="7" t="s">
        <v>480</v>
      </c>
      <c r="E1289" s="8" t="str">
        <f t="shared" si="698"/>
        <v>03 4 22 80311</v>
      </c>
      <c r="F1289" s="7" t="s">
        <v>474</v>
      </c>
      <c r="G1289" s="7" t="s">
        <v>486</v>
      </c>
      <c r="H1289" s="7" t="s">
        <v>578</v>
      </c>
      <c r="I1289" s="7" t="s">
        <v>581</v>
      </c>
      <c r="J1289" s="4" t="s">
        <v>114</v>
      </c>
      <c r="K1289" s="4" t="s">
        <v>69</v>
      </c>
      <c r="L1289" s="4"/>
      <c r="M1289" s="9">
        <f>M1290</f>
        <v>3746968.15</v>
      </c>
      <c r="N1289" s="9">
        <f>N1290</f>
        <v>4176968.15</v>
      </c>
      <c r="O1289" s="54">
        <f>O1290</f>
        <v>0</v>
      </c>
      <c r="P1289" s="9">
        <f t="shared" ref="P1289:R1289" si="715">P1290</f>
        <v>3746968.15</v>
      </c>
      <c r="Q1289" s="66">
        <f>Q1290</f>
        <v>0</v>
      </c>
      <c r="R1289" s="9">
        <f t="shared" si="715"/>
        <v>3746968.15</v>
      </c>
      <c r="S1289" s="62">
        <f>S1290</f>
        <v>0</v>
      </c>
    </row>
    <row r="1290" spans="1:19" outlineLevel="7">
      <c r="A1290" s="3" t="s">
        <v>48</v>
      </c>
      <c r="B1290" s="4" t="s">
        <v>373</v>
      </c>
      <c r="C1290" s="7" t="s">
        <v>472</v>
      </c>
      <c r="D1290" s="7" t="s">
        <v>480</v>
      </c>
      <c r="E1290" s="8" t="str">
        <f t="shared" si="698"/>
        <v>03 4 22 80311</v>
      </c>
      <c r="F1290" s="7" t="s">
        <v>474</v>
      </c>
      <c r="G1290" s="7" t="s">
        <v>486</v>
      </c>
      <c r="H1290" s="7" t="s">
        <v>578</v>
      </c>
      <c r="I1290" s="7" t="s">
        <v>581</v>
      </c>
      <c r="J1290" s="4" t="s">
        <v>114</v>
      </c>
      <c r="K1290" s="4" t="s">
        <v>69</v>
      </c>
      <c r="L1290" s="4" t="s">
        <v>70</v>
      </c>
      <c r="M1290" s="21">
        <v>3746968.15</v>
      </c>
      <c r="N1290" s="21">
        <v>4176968.15</v>
      </c>
      <c r="O1290" s="55">
        <v>0</v>
      </c>
      <c r="P1290" s="21">
        <v>3746968.15</v>
      </c>
      <c r="Q1290" s="67">
        <v>0</v>
      </c>
      <c r="R1290" s="21">
        <v>3746968.15</v>
      </c>
      <c r="S1290" s="63">
        <v>0</v>
      </c>
    </row>
    <row r="1291" spans="1:19" outlineLevel="7">
      <c r="A1291" s="3" t="s">
        <v>119</v>
      </c>
      <c r="B1291" s="4" t="s">
        <v>373</v>
      </c>
      <c r="C1291" s="7" t="s">
        <v>472</v>
      </c>
      <c r="D1291" s="7" t="s">
        <v>480</v>
      </c>
      <c r="E1291" s="8" t="str">
        <f t="shared" si="698"/>
        <v>03 4 22 80311</v>
      </c>
      <c r="F1291" s="7" t="s">
        <v>474</v>
      </c>
      <c r="G1291" s="7" t="s">
        <v>486</v>
      </c>
      <c r="H1291" s="7" t="s">
        <v>578</v>
      </c>
      <c r="I1291" s="7" t="s">
        <v>581</v>
      </c>
      <c r="J1291" s="4" t="s">
        <v>114</v>
      </c>
      <c r="K1291" s="4" t="s">
        <v>120</v>
      </c>
      <c r="L1291" s="4"/>
      <c r="M1291" s="9">
        <f>M1292</f>
        <v>61095.06</v>
      </c>
      <c r="N1291" s="9">
        <f>N1292</f>
        <v>82207.899999999994</v>
      </c>
      <c r="O1291" s="54">
        <f>O1292</f>
        <v>0</v>
      </c>
      <c r="P1291" s="9">
        <f t="shared" ref="P1291:R1291" si="716">P1292</f>
        <v>61095.06</v>
      </c>
      <c r="Q1291" s="66">
        <f>Q1292</f>
        <v>0</v>
      </c>
      <c r="R1291" s="9">
        <f t="shared" si="716"/>
        <v>61095.06</v>
      </c>
      <c r="S1291" s="62">
        <f>S1292</f>
        <v>0</v>
      </c>
    </row>
    <row r="1292" spans="1:19" outlineLevel="7">
      <c r="A1292" s="3" t="s">
        <v>121</v>
      </c>
      <c r="B1292" s="4" t="s">
        <v>373</v>
      </c>
      <c r="C1292" s="7" t="s">
        <v>472</v>
      </c>
      <c r="D1292" s="7" t="s">
        <v>480</v>
      </c>
      <c r="E1292" s="8" t="str">
        <f t="shared" si="698"/>
        <v>03 4 22 80311</v>
      </c>
      <c r="F1292" s="7" t="s">
        <v>474</v>
      </c>
      <c r="G1292" s="7" t="s">
        <v>486</v>
      </c>
      <c r="H1292" s="7" t="s">
        <v>578</v>
      </c>
      <c r="I1292" s="7" t="s">
        <v>581</v>
      </c>
      <c r="J1292" s="4" t="s">
        <v>114</v>
      </c>
      <c r="K1292" s="4" t="s">
        <v>120</v>
      </c>
      <c r="L1292" s="4" t="s">
        <v>122</v>
      </c>
      <c r="M1292" s="21">
        <v>61095.06</v>
      </c>
      <c r="N1292" s="21">
        <v>82207.899999999994</v>
      </c>
      <c r="O1292" s="55">
        <v>0</v>
      </c>
      <c r="P1292" s="21">
        <v>61095.06</v>
      </c>
      <c r="Q1292" s="67">
        <v>0</v>
      </c>
      <c r="R1292" s="21">
        <v>61095.06</v>
      </c>
      <c r="S1292" s="63">
        <v>0</v>
      </c>
    </row>
    <row r="1293" spans="1:19" ht="38.25" outlineLevel="7">
      <c r="A1293" s="3" t="s">
        <v>54</v>
      </c>
      <c r="B1293" s="4" t="s">
        <v>373</v>
      </c>
      <c r="C1293" s="7" t="s">
        <v>472</v>
      </c>
      <c r="D1293" s="7" t="s">
        <v>480</v>
      </c>
      <c r="E1293" s="8" t="str">
        <f t="shared" si="698"/>
        <v>03 4 22 80311</v>
      </c>
      <c r="F1293" s="7" t="s">
        <v>474</v>
      </c>
      <c r="G1293" s="7" t="s">
        <v>486</v>
      </c>
      <c r="H1293" s="7" t="s">
        <v>578</v>
      </c>
      <c r="I1293" s="7" t="s">
        <v>581</v>
      </c>
      <c r="J1293" s="4" t="s">
        <v>114</v>
      </c>
      <c r="K1293" s="4" t="s">
        <v>55</v>
      </c>
      <c r="L1293" s="4"/>
      <c r="M1293" s="9">
        <f>M1294</f>
        <v>13100</v>
      </c>
      <c r="N1293" s="9">
        <f>N1294</f>
        <v>7100</v>
      </c>
      <c r="O1293" s="54">
        <f>O1294</f>
        <v>0</v>
      </c>
      <c r="P1293" s="9">
        <f t="shared" ref="P1293:R1293" si="717">P1294</f>
        <v>13100</v>
      </c>
      <c r="Q1293" s="66">
        <f>Q1294</f>
        <v>0</v>
      </c>
      <c r="R1293" s="9">
        <f t="shared" si="717"/>
        <v>13100</v>
      </c>
      <c r="S1293" s="62">
        <f>S1294</f>
        <v>0</v>
      </c>
    </row>
    <row r="1294" spans="1:19" ht="38.25" outlineLevel="7">
      <c r="A1294" s="3" t="s">
        <v>20</v>
      </c>
      <c r="B1294" s="4" t="s">
        <v>373</v>
      </c>
      <c r="C1294" s="7" t="s">
        <v>472</v>
      </c>
      <c r="D1294" s="7" t="s">
        <v>480</v>
      </c>
      <c r="E1294" s="8" t="str">
        <f t="shared" si="698"/>
        <v>03 4 22 80311</v>
      </c>
      <c r="F1294" s="7" t="s">
        <v>474</v>
      </c>
      <c r="G1294" s="7" t="s">
        <v>486</v>
      </c>
      <c r="H1294" s="7" t="s">
        <v>578</v>
      </c>
      <c r="I1294" s="7" t="s">
        <v>581</v>
      </c>
      <c r="J1294" s="4" t="s">
        <v>114</v>
      </c>
      <c r="K1294" s="4" t="s">
        <v>55</v>
      </c>
      <c r="L1294" s="4" t="s">
        <v>56</v>
      </c>
      <c r="M1294" s="21">
        <v>13100</v>
      </c>
      <c r="N1294" s="21">
        <v>7100</v>
      </c>
      <c r="O1294" s="55">
        <v>0</v>
      </c>
      <c r="P1294" s="21">
        <v>13100</v>
      </c>
      <c r="Q1294" s="67">
        <v>0</v>
      </c>
      <c r="R1294" s="21">
        <v>13100</v>
      </c>
      <c r="S1294" s="63">
        <v>0</v>
      </c>
    </row>
    <row r="1295" spans="1:19" ht="25.5" outlineLevel="7">
      <c r="A1295" s="3" t="s">
        <v>71</v>
      </c>
      <c r="B1295" s="4" t="s">
        <v>373</v>
      </c>
      <c r="C1295" s="7" t="s">
        <v>472</v>
      </c>
      <c r="D1295" s="7" t="s">
        <v>480</v>
      </c>
      <c r="E1295" s="8" t="str">
        <f t="shared" si="698"/>
        <v>03 4 22 80311</v>
      </c>
      <c r="F1295" s="7" t="s">
        <v>474</v>
      </c>
      <c r="G1295" s="7" t="s">
        <v>486</v>
      </c>
      <c r="H1295" s="7" t="s">
        <v>578</v>
      </c>
      <c r="I1295" s="7" t="s">
        <v>581</v>
      </c>
      <c r="J1295" s="4" t="s">
        <v>114</v>
      </c>
      <c r="K1295" s="4" t="s">
        <v>72</v>
      </c>
      <c r="L1295" s="4"/>
      <c r="M1295" s="9">
        <f>M1296</f>
        <v>0</v>
      </c>
      <c r="N1295" s="9">
        <f>N1296</f>
        <v>1248712</v>
      </c>
      <c r="O1295" s="54">
        <f>O1296</f>
        <v>0</v>
      </c>
      <c r="P1295" s="9">
        <f t="shared" ref="P1295:R1295" si="718">P1296</f>
        <v>0</v>
      </c>
      <c r="Q1295" s="66">
        <f>Q1296</f>
        <v>0</v>
      </c>
      <c r="R1295" s="9">
        <f t="shared" si="718"/>
        <v>0</v>
      </c>
      <c r="S1295" s="62">
        <f>S1296</f>
        <v>0</v>
      </c>
    </row>
    <row r="1296" spans="1:19" ht="25.5" outlineLevel="7">
      <c r="A1296" s="3" t="s">
        <v>43</v>
      </c>
      <c r="B1296" s="4" t="s">
        <v>373</v>
      </c>
      <c r="C1296" s="7" t="s">
        <v>472</v>
      </c>
      <c r="D1296" s="7" t="s">
        <v>480</v>
      </c>
      <c r="E1296" s="8" t="str">
        <f t="shared" si="698"/>
        <v>03 4 22 80311</v>
      </c>
      <c r="F1296" s="7" t="s">
        <v>474</v>
      </c>
      <c r="G1296" s="7" t="s">
        <v>486</v>
      </c>
      <c r="H1296" s="7" t="s">
        <v>578</v>
      </c>
      <c r="I1296" s="7" t="s">
        <v>581</v>
      </c>
      <c r="J1296" s="4" t="s">
        <v>114</v>
      </c>
      <c r="K1296" s="4" t="s">
        <v>72</v>
      </c>
      <c r="L1296" s="4" t="s">
        <v>73</v>
      </c>
      <c r="M1296" s="21">
        <v>0</v>
      </c>
      <c r="N1296" s="21">
        <v>1248712</v>
      </c>
      <c r="O1296" s="55">
        <v>0</v>
      </c>
      <c r="P1296" s="21">
        <v>0</v>
      </c>
      <c r="Q1296" s="67">
        <v>0</v>
      </c>
      <c r="R1296" s="21">
        <v>0</v>
      </c>
      <c r="S1296" s="63">
        <v>0</v>
      </c>
    </row>
    <row r="1297" spans="1:19" ht="51" outlineLevel="7">
      <c r="A1297" s="3" t="s">
        <v>160</v>
      </c>
      <c r="B1297" s="4" t="s">
        <v>373</v>
      </c>
      <c r="C1297" s="7" t="s">
        <v>472</v>
      </c>
      <c r="D1297" s="7" t="s">
        <v>480</v>
      </c>
      <c r="E1297" s="8" t="str">
        <f t="shared" si="698"/>
        <v>03 4 22 80311</v>
      </c>
      <c r="F1297" s="7" t="s">
        <v>474</v>
      </c>
      <c r="G1297" s="7" t="s">
        <v>486</v>
      </c>
      <c r="H1297" s="7" t="s">
        <v>578</v>
      </c>
      <c r="I1297" s="7" t="s">
        <v>581</v>
      </c>
      <c r="J1297" s="4" t="s">
        <v>114</v>
      </c>
      <c r="K1297" s="4" t="s">
        <v>161</v>
      </c>
      <c r="L1297" s="4"/>
      <c r="M1297" s="9">
        <f>M1298</f>
        <v>8720</v>
      </c>
      <c r="N1297" s="9">
        <f>N1298</f>
        <v>8720</v>
      </c>
      <c r="O1297" s="54">
        <f>O1298</f>
        <v>0</v>
      </c>
      <c r="P1297" s="9">
        <f t="shared" ref="P1297:R1297" si="719">P1298</f>
        <v>8720</v>
      </c>
      <c r="Q1297" s="66">
        <f>Q1298</f>
        <v>0</v>
      </c>
      <c r="R1297" s="9">
        <f t="shared" si="719"/>
        <v>8720</v>
      </c>
      <c r="S1297" s="62">
        <f>S1298</f>
        <v>0</v>
      </c>
    </row>
    <row r="1298" spans="1:19" ht="51" outlineLevel="7">
      <c r="A1298" s="3" t="s">
        <v>162</v>
      </c>
      <c r="B1298" s="4" t="s">
        <v>373</v>
      </c>
      <c r="C1298" s="7" t="s">
        <v>472</v>
      </c>
      <c r="D1298" s="7" t="s">
        <v>480</v>
      </c>
      <c r="E1298" s="8" t="str">
        <f t="shared" si="698"/>
        <v>03 4 22 80311</v>
      </c>
      <c r="F1298" s="7" t="s">
        <v>474</v>
      </c>
      <c r="G1298" s="7" t="s">
        <v>486</v>
      </c>
      <c r="H1298" s="7" t="s">
        <v>578</v>
      </c>
      <c r="I1298" s="7" t="s">
        <v>581</v>
      </c>
      <c r="J1298" s="4" t="s">
        <v>114</v>
      </c>
      <c r="K1298" s="4" t="s">
        <v>161</v>
      </c>
      <c r="L1298" s="4" t="s">
        <v>163</v>
      </c>
      <c r="M1298" s="21">
        <v>8720</v>
      </c>
      <c r="N1298" s="21">
        <v>8720</v>
      </c>
      <c r="O1298" s="55">
        <v>0</v>
      </c>
      <c r="P1298" s="21">
        <v>8720</v>
      </c>
      <c r="Q1298" s="67">
        <v>0</v>
      </c>
      <c r="R1298" s="21">
        <v>8720</v>
      </c>
      <c r="S1298" s="63">
        <v>0</v>
      </c>
    </row>
    <row r="1299" spans="1:19" ht="25.5" outlineLevel="7">
      <c r="A1299" s="3" t="s">
        <v>123</v>
      </c>
      <c r="B1299" s="4" t="s">
        <v>373</v>
      </c>
      <c r="C1299" s="7" t="s">
        <v>472</v>
      </c>
      <c r="D1299" s="7" t="s">
        <v>480</v>
      </c>
      <c r="E1299" s="8" t="str">
        <f t="shared" si="698"/>
        <v>03 4 22 80311</v>
      </c>
      <c r="F1299" s="7" t="s">
        <v>474</v>
      </c>
      <c r="G1299" s="7" t="s">
        <v>486</v>
      </c>
      <c r="H1299" s="7" t="s">
        <v>578</v>
      </c>
      <c r="I1299" s="7" t="s">
        <v>581</v>
      </c>
      <c r="J1299" s="4" t="s">
        <v>114</v>
      </c>
      <c r="K1299" s="4" t="s">
        <v>124</v>
      </c>
      <c r="L1299" s="4"/>
      <c r="M1299" s="9">
        <f>M1300</f>
        <v>540128.72</v>
      </c>
      <c r="N1299" s="9">
        <f>N1300</f>
        <v>501586.88</v>
      </c>
      <c r="O1299" s="54">
        <f>O1300</f>
        <v>0</v>
      </c>
      <c r="P1299" s="9">
        <f t="shared" ref="P1299:R1299" si="720">P1300</f>
        <v>540128.72</v>
      </c>
      <c r="Q1299" s="66">
        <f>Q1300</f>
        <v>0</v>
      </c>
      <c r="R1299" s="9">
        <f t="shared" si="720"/>
        <v>540128.72</v>
      </c>
      <c r="S1299" s="62">
        <f>S1300</f>
        <v>0</v>
      </c>
    </row>
    <row r="1300" spans="1:19" ht="25.5" outlineLevel="7">
      <c r="A1300" s="3" t="s">
        <v>125</v>
      </c>
      <c r="B1300" s="4" t="s">
        <v>373</v>
      </c>
      <c r="C1300" s="7" t="s">
        <v>472</v>
      </c>
      <c r="D1300" s="7" t="s">
        <v>480</v>
      </c>
      <c r="E1300" s="8" t="str">
        <f t="shared" si="698"/>
        <v>03 4 22 80311</v>
      </c>
      <c r="F1300" s="7" t="s">
        <v>474</v>
      </c>
      <c r="G1300" s="7" t="s">
        <v>486</v>
      </c>
      <c r="H1300" s="7" t="s">
        <v>578</v>
      </c>
      <c r="I1300" s="7" t="s">
        <v>581</v>
      </c>
      <c r="J1300" s="4" t="s">
        <v>114</v>
      </c>
      <c r="K1300" s="4" t="s">
        <v>124</v>
      </c>
      <c r="L1300" s="4" t="s">
        <v>126</v>
      </c>
      <c r="M1300" s="21">
        <v>540128.72</v>
      </c>
      <c r="N1300" s="21">
        <v>501586.88</v>
      </c>
      <c r="O1300" s="55">
        <v>0</v>
      </c>
      <c r="P1300" s="21">
        <v>540128.72</v>
      </c>
      <c r="Q1300" s="67">
        <v>0</v>
      </c>
      <c r="R1300" s="21">
        <v>540128.72</v>
      </c>
      <c r="S1300" s="63">
        <v>0</v>
      </c>
    </row>
    <row r="1301" spans="1:19" ht="25.5" outlineLevel="7">
      <c r="A1301" s="3" t="s">
        <v>151</v>
      </c>
      <c r="B1301" s="4" t="s">
        <v>373</v>
      </c>
      <c r="C1301" s="7" t="s">
        <v>472</v>
      </c>
      <c r="D1301" s="7" t="s">
        <v>480</v>
      </c>
      <c r="E1301" s="8" t="str">
        <f t="shared" si="698"/>
        <v>03 4 22 80311</v>
      </c>
      <c r="F1301" s="7" t="s">
        <v>474</v>
      </c>
      <c r="G1301" s="7" t="s">
        <v>486</v>
      </c>
      <c r="H1301" s="7" t="s">
        <v>578</v>
      </c>
      <c r="I1301" s="7" t="s">
        <v>581</v>
      </c>
      <c r="J1301" s="4" t="s">
        <v>114</v>
      </c>
      <c r="K1301" s="4" t="s">
        <v>152</v>
      </c>
      <c r="L1301" s="4"/>
      <c r="M1301" s="9">
        <f>M1302</f>
        <v>254575</v>
      </c>
      <c r="N1301" s="9">
        <f>N1302</f>
        <v>415748.6</v>
      </c>
      <c r="O1301" s="54">
        <f>O1302</f>
        <v>0</v>
      </c>
      <c r="P1301" s="9">
        <f t="shared" ref="P1301:R1301" si="721">P1302</f>
        <v>254575</v>
      </c>
      <c r="Q1301" s="66">
        <f>Q1302</f>
        <v>0</v>
      </c>
      <c r="R1301" s="9">
        <f t="shared" si="721"/>
        <v>254575</v>
      </c>
      <c r="S1301" s="62">
        <f>S1302</f>
        <v>0</v>
      </c>
    </row>
    <row r="1302" spans="1:19" ht="25.5" outlineLevel="7">
      <c r="A1302" s="3" t="s">
        <v>153</v>
      </c>
      <c r="B1302" s="4" t="s">
        <v>373</v>
      </c>
      <c r="C1302" s="7" t="s">
        <v>472</v>
      </c>
      <c r="D1302" s="7" t="s">
        <v>480</v>
      </c>
      <c r="E1302" s="8" t="str">
        <f t="shared" si="698"/>
        <v>03 4 22 80311</v>
      </c>
      <c r="F1302" s="7" t="s">
        <v>474</v>
      </c>
      <c r="G1302" s="7" t="s">
        <v>486</v>
      </c>
      <c r="H1302" s="7" t="s">
        <v>578</v>
      </c>
      <c r="I1302" s="7" t="s">
        <v>581</v>
      </c>
      <c r="J1302" s="4" t="s">
        <v>114</v>
      </c>
      <c r="K1302" s="4" t="s">
        <v>152</v>
      </c>
      <c r="L1302" s="4" t="s">
        <v>154</v>
      </c>
      <c r="M1302" s="21">
        <v>254575</v>
      </c>
      <c r="N1302" s="21">
        <v>415748.6</v>
      </c>
      <c r="O1302" s="55">
        <v>0</v>
      </c>
      <c r="P1302" s="21">
        <v>254575</v>
      </c>
      <c r="Q1302" s="67">
        <v>0</v>
      </c>
      <c r="R1302" s="21">
        <v>254575</v>
      </c>
      <c r="S1302" s="63">
        <v>0</v>
      </c>
    </row>
    <row r="1303" spans="1:19" ht="25.5" outlineLevel="7">
      <c r="A1303" s="3" t="s">
        <v>155</v>
      </c>
      <c r="B1303" s="4" t="s">
        <v>373</v>
      </c>
      <c r="C1303" s="7" t="s">
        <v>472</v>
      </c>
      <c r="D1303" s="7" t="s">
        <v>480</v>
      </c>
      <c r="E1303" s="8" t="str">
        <f t="shared" si="698"/>
        <v>03 4 22 80311</v>
      </c>
      <c r="F1303" s="7" t="s">
        <v>474</v>
      </c>
      <c r="G1303" s="7" t="s">
        <v>486</v>
      </c>
      <c r="H1303" s="7" t="s">
        <v>578</v>
      </c>
      <c r="I1303" s="7" t="s">
        <v>581</v>
      </c>
      <c r="J1303" s="4" t="s">
        <v>114</v>
      </c>
      <c r="K1303" s="4" t="s">
        <v>156</v>
      </c>
      <c r="L1303" s="4"/>
      <c r="M1303" s="9">
        <f>M1304</f>
        <v>1860</v>
      </c>
      <c r="N1303" s="9">
        <f>N1304</f>
        <v>1860</v>
      </c>
      <c r="O1303" s="54">
        <f>O1304</f>
        <v>0</v>
      </c>
      <c r="P1303" s="9">
        <f t="shared" ref="P1303:R1303" si="722">P1304</f>
        <v>1860</v>
      </c>
      <c r="Q1303" s="66">
        <f>Q1304</f>
        <v>0</v>
      </c>
      <c r="R1303" s="9">
        <f t="shared" si="722"/>
        <v>1860</v>
      </c>
      <c r="S1303" s="62">
        <f>S1304</f>
        <v>0</v>
      </c>
    </row>
    <row r="1304" spans="1:19" ht="25.5" outlineLevel="7">
      <c r="A1304" s="3" t="s">
        <v>157</v>
      </c>
      <c r="B1304" s="4" t="s">
        <v>373</v>
      </c>
      <c r="C1304" s="7" t="s">
        <v>472</v>
      </c>
      <c r="D1304" s="7" t="s">
        <v>480</v>
      </c>
      <c r="E1304" s="8" t="str">
        <f t="shared" si="698"/>
        <v>03 4 22 80311</v>
      </c>
      <c r="F1304" s="7" t="s">
        <v>474</v>
      </c>
      <c r="G1304" s="7" t="s">
        <v>486</v>
      </c>
      <c r="H1304" s="7" t="s">
        <v>578</v>
      </c>
      <c r="I1304" s="7" t="s">
        <v>581</v>
      </c>
      <c r="J1304" s="4" t="s">
        <v>114</v>
      </c>
      <c r="K1304" s="4" t="s">
        <v>156</v>
      </c>
      <c r="L1304" s="4" t="s">
        <v>158</v>
      </c>
      <c r="M1304" s="21">
        <v>1860</v>
      </c>
      <c r="N1304" s="21">
        <v>1860</v>
      </c>
      <c r="O1304" s="55">
        <v>0</v>
      </c>
      <c r="P1304" s="21">
        <v>1860</v>
      </c>
      <c r="Q1304" s="67">
        <v>0</v>
      </c>
      <c r="R1304" s="21">
        <v>1860</v>
      </c>
      <c r="S1304" s="63">
        <v>0</v>
      </c>
    </row>
    <row r="1305" spans="1:19" ht="38.25" outlineLevel="7">
      <c r="A1305" s="3" t="s">
        <v>38</v>
      </c>
      <c r="B1305" s="4" t="s">
        <v>373</v>
      </c>
      <c r="C1305" s="7" t="s">
        <v>472</v>
      </c>
      <c r="D1305" s="7" t="s">
        <v>480</v>
      </c>
      <c r="E1305" s="8" t="str">
        <f t="shared" si="698"/>
        <v>03 4 22 80311</v>
      </c>
      <c r="F1305" s="7" t="s">
        <v>474</v>
      </c>
      <c r="G1305" s="7" t="s">
        <v>486</v>
      </c>
      <c r="H1305" s="7" t="s">
        <v>578</v>
      </c>
      <c r="I1305" s="7" t="s">
        <v>581</v>
      </c>
      <c r="J1305" s="4" t="s">
        <v>114</v>
      </c>
      <c r="K1305" s="4" t="s">
        <v>39</v>
      </c>
      <c r="L1305" s="4"/>
      <c r="M1305" s="9">
        <f>M1306</f>
        <v>463114</v>
      </c>
      <c r="N1305" s="9">
        <f>N1306</f>
        <v>836556.71</v>
      </c>
      <c r="O1305" s="54">
        <f>O1306</f>
        <v>0</v>
      </c>
      <c r="P1305" s="9">
        <f t="shared" ref="P1305:R1305" si="723">P1306</f>
        <v>463114</v>
      </c>
      <c r="Q1305" s="66">
        <f>Q1306</f>
        <v>0</v>
      </c>
      <c r="R1305" s="9">
        <f t="shared" si="723"/>
        <v>463114</v>
      </c>
      <c r="S1305" s="62">
        <f>S1306</f>
        <v>0</v>
      </c>
    </row>
    <row r="1306" spans="1:19" ht="38.25" outlineLevel="7">
      <c r="A1306" s="3" t="s">
        <v>34</v>
      </c>
      <c r="B1306" s="4" t="s">
        <v>373</v>
      </c>
      <c r="C1306" s="7" t="s">
        <v>472</v>
      </c>
      <c r="D1306" s="7" t="s">
        <v>480</v>
      </c>
      <c r="E1306" s="8" t="str">
        <f t="shared" si="698"/>
        <v>03 4 22 80311</v>
      </c>
      <c r="F1306" s="7" t="s">
        <v>474</v>
      </c>
      <c r="G1306" s="7" t="s">
        <v>486</v>
      </c>
      <c r="H1306" s="7" t="s">
        <v>578</v>
      </c>
      <c r="I1306" s="7" t="s">
        <v>581</v>
      </c>
      <c r="J1306" s="4" t="s">
        <v>114</v>
      </c>
      <c r="K1306" s="4" t="s">
        <v>39</v>
      </c>
      <c r="L1306" s="4" t="s">
        <v>74</v>
      </c>
      <c r="M1306" s="21">
        <v>463114</v>
      </c>
      <c r="N1306" s="21">
        <v>836556.71</v>
      </c>
      <c r="O1306" s="55">
        <v>0</v>
      </c>
      <c r="P1306" s="21">
        <v>463114</v>
      </c>
      <c r="Q1306" s="67">
        <v>0</v>
      </c>
      <c r="R1306" s="21">
        <v>463114</v>
      </c>
      <c r="S1306" s="63">
        <v>0</v>
      </c>
    </row>
    <row r="1307" spans="1:19" ht="38.25" outlineLevel="7">
      <c r="A1307" s="3" t="s">
        <v>75</v>
      </c>
      <c r="B1307" s="4" t="s">
        <v>373</v>
      </c>
      <c r="C1307" s="7" t="s">
        <v>472</v>
      </c>
      <c r="D1307" s="7" t="s">
        <v>480</v>
      </c>
      <c r="E1307" s="8" t="str">
        <f t="shared" si="698"/>
        <v>03 4 22 80311</v>
      </c>
      <c r="F1307" s="7" t="s">
        <v>474</v>
      </c>
      <c r="G1307" s="7" t="s">
        <v>486</v>
      </c>
      <c r="H1307" s="7" t="s">
        <v>578</v>
      </c>
      <c r="I1307" s="7" t="s">
        <v>581</v>
      </c>
      <c r="J1307" s="4" t="s">
        <v>114</v>
      </c>
      <c r="K1307" s="4" t="s">
        <v>76</v>
      </c>
      <c r="L1307" s="4"/>
      <c r="M1307" s="9">
        <f>M1308</f>
        <v>234649.4</v>
      </c>
      <c r="N1307" s="9">
        <f>N1308</f>
        <v>219268.98</v>
      </c>
      <c r="O1307" s="54">
        <f>O1308</f>
        <v>0</v>
      </c>
      <c r="P1307" s="9">
        <f t="shared" ref="P1307:R1307" si="724">P1308</f>
        <v>234649.4</v>
      </c>
      <c r="Q1307" s="66">
        <f>Q1308</f>
        <v>0</v>
      </c>
      <c r="R1307" s="9">
        <f t="shared" si="724"/>
        <v>234649.4</v>
      </c>
      <c r="S1307" s="62">
        <f>S1308</f>
        <v>0</v>
      </c>
    </row>
    <row r="1308" spans="1:19" ht="38.25" outlineLevel="7">
      <c r="A1308" s="3" t="s">
        <v>77</v>
      </c>
      <c r="B1308" s="4" t="s">
        <v>373</v>
      </c>
      <c r="C1308" s="7" t="s">
        <v>472</v>
      </c>
      <c r="D1308" s="7" t="s">
        <v>480</v>
      </c>
      <c r="E1308" s="8" t="str">
        <f t="shared" si="698"/>
        <v>03 4 22 80311</v>
      </c>
      <c r="F1308" s="7" t="s">
        <v>474</v>
      </c>
      <c r="G1308" s="7" t="s">
        <v>486</v>
      </c>
      <c r="H1308" s="7" t="s">
        <v>578</v>
      </c>
      <c r="I1308" s="7" t="s">
        <v>581</v>
      </c>
      <c r="J1308" s="4" t="s">
        <v>114</v>
      </c>
      <c r="K1308" s="4" t="s">
        <v>76</v>
      </c>
      <c r="L1308" s="4" t="s">
        <v>78</v>
      </c>
      <c r="M1308" s="21">
        <v>234649.4</v>
      </c>
      <c r="N1308" s="21">
        <v>219268.98</v>
      </c>
      <c r="O1308" s="55">
        <v>0</v>
      </c>
      <c r="P1308" s="21">
        <v>234649.4</v>
      </c>
      <c r="Q1308" s="67">
        <v>0</v>
      </c>
      <c r="R1308" s="21">
        <v>234649.4</v>
      </c>
      <c r="S1308" s="63">
        <v>0</v>
      </c>
    </row>
    <row r="1309" spans="1:19" ht="25.5" outlineLevel="3">
      <c r="A1309" s="3" t="s">
        <v>407</v>
      </c>
      <c r="B1309" s="4" t="s">
        <v>373</v>
      </c>
      <c r="C1309" s="7" t="s">
        <v>472</v>
      </c>
      <c r="D1309" s="7" t="s">
        <v>480</v>
      </c>
      <c r="E1309" s="8" t="str">
        <f t="shared" si="698"/>
        <v>03 4 22 80312</v>
      </c>
      <c r="F1309" s="7" t="s">
        <v>474</v>
      </c>
      <c r="G1309" s="7" t="s">
        <v>486</v>
      </c>
      <c r="H1309" s="7" t="s">
        <v>578</v>
      </c>
      <c r="I1309" s="7" t="s">
        <v>582</v>
      </c>
      <c r="J1309" s="4"/>
      <c r="K1309" s="4"/>
      <c r="L1309" s="4"/>
      <c r="M1309" s="9">
        <f t="shared" ref="M1309:S1311" si="725">M1310</f>
        <v>15298437</v>
      </c>
      <c r="N1309" s="9">
        <f t="shared" si="725"/>
        <v>16298437</v>
      </c>
      <c r="O1309" s="54">
        <f t="shared" si="725"/>
        <v>0</v>
      </c>
      <c r="P1309" s="9">
        <f t="shared" ref="P1309:R1311" si="726">P1310</f>
        <v>15298437</v>
      </c>
      <c r="Q1309" s="66">
        <f t="shared" si="725"/>
        <v>0</v>
      </c>
      <c r="R1309" s="9">
        <f t="shared" si="726"/>
        <v>15298437</v>
      </c>
      <c r="S1309" s="62">
        <f t="shared" si="725"/>
        <v>0</v>
      </c>
    </row>
    <row r="1310" spans="1:19" ht="38.25" outlineLevel="4">
      <c r="A1310" s="3" t="s">
        <v>109</v>
      </c>
      <c r="B1310" s="4" t="s">
        <v>373</v>
      </c>
      <c r="C1310" s="7" t="s">
        <v>472</v>
      </c>
      <c r="D1310" s="7" t="s">
        <v>480</v>
      </c>
      <c r="E1310" s="8" t="str">
        <f t="shared" si="698"/>
        <v>03 4 22 80312</v>
      </c>
      <c r="F1310" s="7" t="s">
        <v>474</v>
      </c>
      <c r="G1310" s="7" t="s">
        <v>486</v>
      </c>
      <c r="H1310" s="7" t="s">
        <v>578</v>
      </c>
      <c r="I1310" s="7" t="s">
        <v>582</v>
      </c>
      <c r="J1310" s="4" t="s">
        <v>110</v>
      </c>
      <c r="K1310" s="4"/>
      <c r="L1310" s="4"/>
      <c r="M1310" s="9">
        <f t="shared" si="725"/>
        <v>15298437</v>
      </c>
      <c r="N1310" s="9">
        <f t="shared" si="725"/>
        <v>16298437</v>
      </c>
      <c r="O1310" s="54">
        <f t="shared" si="725"/>
        <v>0</v>
      </c>
      <c r="P1310" s="9">
        <f t="shared" si="726"/>
        <v>15298437</v>
      </c>
      <c r="Q1310" s="66">
        <f t="shared" si="725"/>
        <v>0</v>
      </c>
      <c r="R1310" s="9">
        <f t="shared" si="726"/>
        <v>15298437</v>
      </c>
      <c r="S1310" s="62">
        <f t="shared" si="725"/>
        <v>0</v>
      </c>
    </row>
    <row r="1311" spans="1:19" ht="25.5" outlineLevel="5">
      <c r="A1311" s="3" t="s">
        <v>111</v>
      </c>
      <c r="B1311" s="4" t="s">
        <v>373</v>
      </c>
      <c r="C1311" s="7" t="s">
        <v>472</v>
      </c>
      <c r="D1311" s="7" t="s">
        <v>480</v>
      </c>
      <c r="E1311" s="8" t="str">
        <f t="shared" si="698"/>
        <v>03 4 22 80312</v>
      </c>
      <c r="F1311" s="7" t="s">
        <v>474</v>
      </c>
      <c r="G1311" s="7" t="s">
        <v>486</v>
      </c>
      <c r="H1311" s="7" t="s">
        <v>578</v>
      </c>
      <c r="I1311" s="7" t="s">
        <v>582</v>
      </c>
      <c r="J1311" s="4" t="s">
        <v>112</v>
      </c>
      <c r="K1311" s="4"/>
      <c r="L1311" s="4"/>
      <c r="M1311" s="9">
        <f t="shared" si="725"/>
        <v>15298437</v>
      </c>
      <c r="N1311" s="9">
        <f t="shared" si="725"/>
        <v>16298437</v>
      </c>
      <c r="O1311" s="54">
        <f t="shared" si="725"/>
        <v>0</v>
      </c>
      <c r="P1311" s="9">
        <f t="shared" si="726"/>
        <v>15298437</v>
      </c>
      <c r="Q1311" s="66">
        <f t="shared" si="725"/>
        <v>0</v>
      </c>
      <c r="R1311" s="9">
        <f t="shared" si="726"/>
        <v>15298437</v>
      </c>
      <c r="S1311" s="62">
        <f t="shared" si="725"/>
        <v>0</v>
      </c>
    </row>
    <row r="1312" spans="1:19" ht="76.5" outlineLevel="6">
      <c r="A1312" s="3" t="s">
        <v>113</v>
      </c>
      <c r="B1312" s="4" t="s">
        <v>373</v>
      </c>
      <c r="C1312" s="7" t="s">
        <v>472</v>
      </c>
      <c r="D1312" s="7" t="s">
        <v>480</v>
      </c>
      <c r="E1312" s="8" t="str">
        <f t="shared" si="698"/>
        <v>03 4 22 80312</v>
      </c>
      <c r="F1312" s="7" t="s">
        <v>474</v>
      </c>
      <c r="G1312" s="7" t="s">
        <v>486</v>
      </c>
      <c r="H1312" s="7" t="s">
        <v>578</v>
      </c>
      <c r="I1312" s="7" t="s">
        <v>582</v>
      </c>
      <c r="J1312" s="4" t="s">
        <v>114</v>
      </c>
      <c r="K1312" s="4"/>
      <c r="L1312" s="4"/>
      <c r="M1312" s="9">
        <f>M1313+M1315</f>
        <v>15298437</v>
      </c>
      <c r="N1312" s="9">
        <f>N1313+N1315</f>
        <v>16298437</v>
      </c>
      <c r="O1312" s="54">
        <f>O1313+O1315</f>
        <v>0</v>
      </c>
      <c r="P1312" s="9">
        <f t="shared" ref="P1312:R1312" si="727">P1313+P1315</f>
        <v>15298437</v>
      </c>
      <c r="Q1312" s="66">
        <f>Q1313+Q1315</f>
        <v>0</v>
      </c>
      <c r="R1312" s="9">
        <f t="shared" si="727"/>
        <v>15298437</v>
      </c>
      <c r="S1312" s="62">
        <f>S1313+S1315</f>
        <v>0</v>
      </c>
    </row>
    <row r="1313" spans="1:19" ht="25.5" outlineLevel="7">
      <c r="A1313" s="3" t="s">
        <v>307</v>
      </c>
      <c r="B1313" s="4" t="s">
        <v>373</v>
      </c>
      <c r="C1313" s="7" t="s">
        <v>472</v>
      </c>
      <c r="D1313" s="7" t="s">
        <v>480</v>
      </c>
      <c r="E1313" s="8" t="str">
        <f t="shared" si="698"/>
        <v>03 4 22 80312</v>
      </c>
      <c r="F1313" s="7" t="s">
        <v>474</v>
      </c>
      <c r="G1313" s="7" t="s">
        <v>486</v>
      </c>
      <c r="H1313" s="7" t="s">
        <v>578</v>
      </c>
      <c r="I1313" s="7" t="s">
        <v>582</v>
      </c>
      <c r="J1313" s="4" t="s">
        <v>114</v>
      </c>
      <c r="K1313" s="4" t="s">
        <v>308</v>
      </c>
      <c r="L1313" s="4"/>
      <c r="M1313" s="9">
        <f>M1314</f>
        <v>246947</v>
      </c>
      <c r="N1313" s="9">
        <f>N1314</f>
        <v>255047</v>
      </c>
      <c r="O1313" s="54">
        <f>O1314</f>
        <v>0</v>
      </c>
      <c r="P1313" s="9">
        <f t="shared" ref="P1313:R1313" si="728">P1314</f>
        <v>246947</v>
      </c>
      <c r="Q1313" s="66">
        <f>Q1314</f>
        <v>0</v>
      </c>
      <c r="R1313" s="9">
        <f t="shared" si="728"/>
        <v>0</v>
      </c>
      <c r="S1313" s="62">
        <f>S1314</f>
        <v>0</v>
      </c>
    </row>
    <row r="1314" spans="1:19" ht="25.5" outlineLevel="7">
      <c r="A1314" s="3" t="s">
        <v>309</v>
      </c>
      <c r="B1314" s="4" t="s">
        <v>373</v>
      </c>
      <c r="C1314" s="7" t="s">
        <v>472</v>
      </c>
      <c r="D1314" s="7" t="s">
        <v>480</v>
      </c>
      <c r="E1314" s="8" t="str">
        <f t="shared" si="698"/>
        <v>03 4 22 80312</v>
      </c>
      <c r="F1314" s="7" t="s">
        <v>474</v>
      </c>
      <c r="G1314" s="7" t="s">
        <v>486</v>
      </c>
      <c r="H1314" s="7" t="s">
        <v>578</v>
      </c>
      <c r="I1314" s="7" t="s">
        <v>582</v>
      </c>
      <c r="J1314" s="4" t="s">
        <v>114</v>
      </c>
      <c r="K1314" s="4" t="s">
        <v>308</v>
      </c>
      <c r="L1314" s="4" t="s">
        <v>310</v>
      </c>
      <c r="M1314" s="21">
        <v>246947</v>
      </c>
      <c r="N1314" s="21">
        <v>255047</v>
      </c>
      <c r="O1314" s="55">
        <v>0</v>
      </c>
      <c r="P1314" s="21">
        <v>246947</v>
      </c>
      <c r="Q1314" s="67">
        <v>0</v>
      </c>
      <c r="R1314" s="21">
        <v>0</v>
      </c>
      <c r="S1314" s="63">
        <v>0</v>
      </c>
    </row>
    <row r="1315" spans="1:19" ht="25.5" outlineLevel="7">
      <c r="A1315" s="3" t="s">
        <v>164</v>
      </c>
      <c r="B1315" s="4" t="s">
        <v>373</v>
      </c>
      <c r="C1315" s="7" t="s">
        <v>472</v>
      </c>
      <c r="D1315" s="7" t="s">
        <v>480</v>
      </c>
      <c r="E1315" s="8" t="str">
        <f t="shared" si="698"/>
        <v>03 4 22 80312</v>
      </c>
      <c r="F1315" s="7" t="s">
        <v>474</v>
      </c>
      <c r="G1315" s="7" t="s">
        <v>486</v>
      </c>
      <c r="H1315" s="7" t="s">
        <v>578</v>
      </c>
      <c r="I1315" s="7" t="s">
        <v>582</v>
      </c>
      <c r="J1315" s="4" t="s">
        <v>114</v>
      </c>
      <c r="K1315" s="4" t="s">
        <v>165</v>
      </c>
      <c r="L1315" s="4"/>
      <c r="M1315" s="9">
        <f>M1316</f>
        <v>15051490</v>
      </c>
      <c r="N1315" s="9">
        <f>N1316</f>
        <v>16043390</v>
      </c>
      <c r="O1315" s="54">
        <f>O1316</f>
        <v>0</v>
      </c>
      <c r="P1315" s="9">
        <f t="shared" ref="P1315:R1315" si="729">P1316</f>
        <v>15051490</v>
      </c>
      <c r="Q1315" s="66">
        <f>Q1316</f>
        <v>0</v>
      </c>
      <c r="R1315" s="9">
        <f t="shared" si="729"/>
        <v>15298437</v>
      </c>
      <c r="S1315" s="62">
        <f>S1316</f>
        <v>0</v>
      </c>
    </row>
    <row r="1316" spans="1:19" ht="25.5" outlineLevel="7">
      <c r="A1316" s="3" t="s">
        <v>166</v>
      </c>
      <c r="B1316" s="4" t="s">
        <v>373</v>
      </c>
      <c r="C1316" s="7" t="s">
        <v>472</v>
      </c>
      <c r="D1316" s="7" t="s">
        <v>480</v>
      </c>
      <c r="E1316" s="8" t="str">
        <f t="shared" si="698"/>
        <v>03 4 22 80312</v>
      </c>
      <c r="F1316" s="7" t="s">
        <v>474</v>
      </c>
      <c r="G1316" s="7" t="s">
        <v>486</v>
      </c>
      <c r="H1316" s="7" t="s">
        <v>578</v>
      </c>
      <c r="I1316" s="7" t="s">
        <v>582</v>
      </c>
      <c r="J1316" s="4" t="s">
        <v>114</v>
      </c>
      <c r="K1316" s="4" t="s">
        <v>165</v>
      </c>
      <c r="L1316" s="4" t="s">
        <v>167</v>
      </c>
      <c r="M1316" s="21">
        <v>15051490</v>
      </c>
      <c r="N1316" s="21">
        <v>16043390</v>
      </c>
      <c r="O1316" s="55">
        <v>0</v>
      </c>
      <c r="P1316" s="21">
        <v>15051490</v>
      </c>
      <c r="Q1316" s="67">
        <v>0</v>
      </c>
      <c r="R1316" s="21">
        <v>15298437</v>
      </c>
      <c r="S1316" s="63">
        <v>0</v>
      </c>
    </row>
    <row r="1317" spans="1:19" ht="38.25" outlineLevel="3">
      <c r="A1317" s="3" t="s">
        <v>408</v>
      </c>
      <c r="B1317" s="4" t="s">
        <v>373</v>
      </c>
      <c r="C1317" s="7" t="s">
        <v>472</v>
      </c>
      <c r="D1317" s="7" t="s">
        <v>480</v>
      </c>
      <c r="E1317" s="8" t="str">
        <f t="shared" si="698"/>
        <v>03 4 22 80313</v>
      </c>
      <c r="F1317" s="7" t="s">
        <v>474</v>
      </c>
      <c r="G1317" s="7" t="s">
        <v>486</v>
      </c>
      <c r="H1317" s="7" t="s">
        <v>578</v>
      </c>
      <c r="I1317" s="7" t="s">
        <v>583</v>
      </c>
      <c r="J1317" s="4"/>
      <c r="K1317" s="4"/>
      <c r="L1317" s="4"/>
      <c r="M1317" s="9">
        <f t="shared" ref="M1317:S1321" si="730">M1318</f>
        <v>9480505.6300000008</v>
      </c>
      <c r="N1317" s="9">
        <f t="shared" si="730"/>
        <v>9480505.6300000008</v>
      </c>
      <c r="O1317" s="54">
        <f t="shared" si="730"/>
        <v>0</v>
      </c>
      <c r="P1317" s="9">
        <f t="shared" ref="P1317:R1321" si="731">P1318</f>
        <v>7730441.1399999997</v>
      </c>
      <c r="Q1317" s="66">
        <f t="shared" si="730"/>
        <v>0</v>
      </c>
      <c r="R1317" s="9">
        <f t="shared" si="731"/>
        <v>9931894.8000000007</v>
      </c>
      <c r="S1317" s="62">
        <f t="shared" si="730"/>
        <v>0</v>
      </c>
    </row>
    <row r="1318" spans="1:19" ht="38.25" outlineLevel="4">
      <c r="A1318" s="3" t="s">
        <v>109</v>
      </c>
      <c r="B1318" s="4" t="s">
        <v>373</v>
      </c>
      <c r="C1318" s="7" t="s">
        <v>472</v>
      </c>
      <c r="D1318" s="7" t="s">
        <v>480</v>
      </c>
      <c r="E1318" s="8" t="str">
        <f t="shared" si="698"/>
        <v>03 4 22 80313</v>
      </c>
      <c r="F1318" s="7" t="s">
        <v>474</v>
      </c>
      <c r="G1318" s="7" t="s">
        <v>486</v>
      </c>
      <c r="H1318" s="7" t="s">
        <v>578</v>
      </c>
      <c r="I1318" s="7" t="s">
        <v>583</v>
      </c>
      <c r="J1318" s="4" t="s">
        <v>110</v>
      </c>
      <c r="K1318" s="4"/>
      <c r="L1318" s="4"/>
      <c r="M1318" s="9">
        <f t="shared" si="730"/>
        <v>9480505.6300000008</v>
      </c>
      <c r="N1318" s="9">
        <f t="shared" si="730"/>
        <v>9480505.6300000008</v>
      </c>
      <c r="O1318" s="54">
        <f t="shared" si="730"/>
        <v>0</v>
      </c>
      <c r="P1318" s="9">
        <f t="shared" si="731"/>
        <v>7730441.1399999997</v>
      </c>
      <c r="Q1318" s="66">
        <f t="shared" si="730"/>
        <v>0</v>
      </c>
      <c r="R1318" s="9">
        <f t="shared" si="731"/>
        <v>9931894.8000000007</v>
      </c>
      <c r="S1318" s="62">
        <f t="shared" si="730"/>
        <v>0</v>
      </c>
    </row>
    <row r="1319" spans="1:19" ht="25.5" outlineLevel="5">
      <c r="A1319" s="3" t="s">
        <v>111</v>
      </c>
      <c r="B1319" s="4" t="s">
        <v>373</v>
      </c>
      <c r="C1319" s="7" t="s">
        <v>472</v>
      </c>
      <c r="D1319" s="7" t="s">
        <v>480</v>
      </c>
      <c r="E1319" s="8" t="str">
        <f t="shared" si="698"/>
        <v>03 4 22 80313</v>
      </c>
      <c r="F1319" s="7" t="s">
        <v>474</v>
      </c>
      <c r="G1319" s="7" t="s">
        <v>486</v>
      </c>
      <c r="H1319" s="7" t="s">
        <v>578</v>
      </c>
      <c r="I1319" s="7" t="s">
        <v>583</v>
      </c>
      <c r="J1319" s="4" t="s">
        <v>112</v>
      </c>
      <c r="K1319" s="4"/>
      <c r="L1319" s="4"/>
      <c r="M1319" s="9">
        <f t="shared" si="730"/>
        <v>9480505.6300000008</v>
      </c>
      <c r="N1319" s="9">
        <f t="shared" si="730"/>
        <v>9480505.6300000008</v>
      </c>
      <c r="O1319" s="54">
        <f t="shared" si="730"/>
        <v>0</v>
      </c>
      <c r="P1319" s="9">
        <f t="shared" si="731"/>
        <v>7730441.1399999997</v>
      </c>
      <c r="Q1319" s="66">
        <f t="shared" si="730"/>
        <v>0</v>
      </c>
      <c r="R1319" s="9">
        <f t="shared" si="731"/>
        <v>9931894.8000000007</v>
      </c>
      <c r="S1319" s="62">
        <f t="shared" si="730"/>
        <v>0</v>
      </c>
    </row>
    <row r="1320" spans="1:19" ht="76.5" outlineLevel="6">
      <c r="A1320" s="3" t="s">
        <v>113</v>
      </c>
      <c r="B1320" s="4" t="s">
        <v>373</v>
      </c>
      <c r="C1320" s="7" t="s">
        <v>472</v>
      </c>
      <c r="D1320" s="7" t="s">
        <v>480</v>
      </c>
      <c r="E1320" s="8" t="str">
        <f t="shared" si="698"/>
        <v>03 4 22 80313</v>
      </c>
      <c r="F1320" s="7" t="s">
        <v>474</v>
      </c>
      <c r="G1320" s="7" t="s">
        <v>486</v>
      </c>
      <c r="H1320" s="7" t="s">
        <v>578</v>
      </c>
      <c r="I1320" s="7" t="s">
        <v>583</v>
      </c>
      <c r="J1320" s="4" t="s">
        <v>114</v>
      </c>
      <c r="K1320" s="4"/>
      <c r="L1320" s="4"/>
      <c r="M1320" s="9">
        <f t="shared" si="730"/>
        <v>9480505.6300000008</v>
      </c>
      <c r="N1320" s="9">
        <f t="shared" si="730"/>
        <v>9480505.6300000008</v>
      </c>
      <c r="O1320" s="54">
        <f t="shared" si="730"/>
        <v>0</v>
      </c>
      <c r="P1320" s="9">
        <f t="shared" si="731"/>
        <v>7730441.1399999997</v>
      </c>
      <c r="Q1320" s="66">
        <f t="shared" si="730"/>
        <v>0</v>
      </c>
      <c r="R1320" s="9">
        <f t="shared" si="731"/>
        <v>9931894.8000000007</v>
      </c>
      <c r="S1320" s="62">
        <f t="shared" si="730"/>
        <v>0</v>
      </c>
    </row>
    <row r="1321" spans="1:19" outlineLevel="7">
      <c r="A1321" s="3" t="s">
        <v>85</v>
      </c>
      <c r="B1321" s="4" t="s">
        <v>373</v>
      </c>
      <c r="C1321" s="7" t="s">
        <v>472</v>
      </c>
      <c r="D1321" s="7" t="s">
        <v>480</v>
      </c>
      <c r="E1321" s="8" t="str">
        <f t="shared" si="698"/>
        <v>03 4 22 80313</v>
      </c>
      <c r="F1321" s="7" t="s">
        <v>474</v>
      </c>
      <c r="G1321" s="7" t="s">
        <v>486</v>
      </c>
      <c r="H1321" s="7" t="s">
        <v>578</v>
      </c>
      <c r="I1321" s="7" t="s">
        <v>583</v>
      </c>
      <c r="J1321" s="4" t="s">
        <v>114</v>
      </c>
      <c r="K1321" s="4" t="s">
        <v>86</v>
      </c>
      <c r="L1321" s="4"/>
      <c r="M1321" s="9">
        <f t="shared" si="730"/>
        <v>9480505.6300000008</v>
      </c>
      <c r="N1321" s="9">
        <f t="shared" si="730"/>
        <v>9480505.6300000008</v>
      </c>
      <c r="O1321" s="54">
        <f t="shared" si="730"/>
        <v>0</v>
      </c>
      <c r="P1321" s="9">
        <f t="shared" si="731"/>
        <v>7730441.1399999997</v>
      </c>
      <c r="Q1321" s="66">
        <f t="shared" si="730"/>
        <v>0</v>
      </c>
      <c r="R1321" s="9">
        <f t="shared" si="731"/>
        <v>9931894.8000000007</v>
      </c>
      <c r="S1321" s="62">
        <f t="shared" si="730"/>
        <v>0</v>
      </c>
    </row>
    <row r="1322" spans="1:19" outlineLevel="7">
      <c r="A1322" s="3" t="s">
        <v>87</v>
      </c>
      <c r="B1322" s="4" t="s">
        <v>373</v>
      </c>
      <c r="C1322" s="7" t="s">
        <v>472</v>
      </c>
      <c r="D1322" s="7" t="s">
        <v>480</v>
      </c>
      <c r="E1322" s="8" t="str">
        <f t="shared" si="698"/>
        <v>03 4 22 80313</v>
      </c>
      <c r="F1322" s="7" t="s">
        <v>474</v>
      </c>
      <c r="G1322" s="7" t="s">
        <v>486</v>
      </c>
      <c r="H1322" s="7" t="s">
        <v>578</v>
      </c>
      <c r="I1322" s="7" t="s">
        <v>583</v>
      </c>
      <c r="J1322" s="4" t="s">
        <v>114</v>
      </c>
      <c r="K1322" s="4" t="s">
        <v>86</v>
      </c>
      <c r="L1322" s="4" t="s">
        <v>88</v>
      </c>
      <c r="M1322" s="21">
        <v>9480505.6300000008</v>
      </c>
      <c r="N1322" s="21">
        <v>9480505.6300000008</v>
      </c>
      <c r="O1322" s="55">
        <v>0</v>
      </c>
      <c r="P1322" s="21">
        <v>7730441.1399999997</v>
      </c>
      <c r="Q1322" s="67">
        <v>0</v>
      </c>
      <c r="R1322" s="21">
        <v>9931894.8000000007</v>
      </c>
      <c r="S1322" s="63">
        <v>0</v>
      </c>
    </row>
    <row r="1323" spans="1:19" ht="63.75" outlineLevel="3">
      <c r="A1323" s="3" t="s">
        <v>409</v>
      </c>
      <c r="B1323" s="4" t="s">
        <v>373</v>
      </c>
      <c r="C1323" s="7" t="s">
        <v>472</v>
      </c>
      <c r="D1323" s="7" t="s">
        <v>480</v>
      </c>
      <c r="E1323" s="8" t="str">
        <f t="shared" si="698"/>
        <v>03 4 22 L3040</v>
      </c>
      <c r="F1323" s="7" t="s">
        <v>474</v>
      </c>
      <c r="G1323" s="7" t="s">
        <v>486</v>
      </c>
      <c r="H1323" s="7" t="s">
        <v>578</v>
      </c>
      <c r="I1323" s="7" t="s">
        <v>584</v>
      </c>
      <c r="J1323" s="4"/>
      <c r="K1323" s="4"/>
      <c r="L1323" s="4"/>
      <c r="M1323" s="9">
        <f t="shared" ref="M1323:S1326" si="732">M1324</f>
        <v>27718391.400000002</v>
      </c>
      <c r="N1323" s="9">
        <f t="shared" si="732"/>
        <v>27718391.400000002</v>
      </c>
      <c r="O1323" s="54">
        <f t="shared" si="732"/>
        <v>0</v>
      </c>
      <c r="P1323" s="9">
        <f t="shared" ref="P1323:R1326" si="733">P1324</f>
        <v>27847980.649999999</v>
      </c>
      <c r="Q1323" s="66">
        <f t="shared" si="732"/>
        <v>0</v>
      </c>
      <c r="R1323" s="9">
        <f t="shared" si="733"/>
        <v>26639505.380000003</v>
      </c>
      <c r="S1323" s="62">
        <f t="shared" si="732"/>
        <v>0</v>
      </c>
    </row>
    <row r="1324" spans="1:19" ht="38.25" outlineLevel="4">
      <c r="A1324" s="3" t="s">
        <v>109</v>
      </c>
      <c r="B1324" s="4" t="s">
        <v>373</v>
      </c>
      <c r="C1324" s="7" t="s">
        <v>472</v>
      </c>
      <c r="D1324" s="7" t="s">
        <v>480</v>
      </c>
      <c r="E1324" s="8" t="str">
        <f t="shared" si="698"/>
        <v>03 4 22 L3040</v>
      </c>
      <c r="F1324" s="7" t="s">
        <v>474</v>
      </c>
      <c r="G1324" s="7" t="s">
        <v>486</v>
      </c>
      <c r="H1324" s="7" t="s">
        <v>578</v>
      </c>
      <c r="I1324" s="7" t="s">
        <v>584</v>
      </c>
      <c r="J1324" s="4" t="s">
        <v>110</v>
      </c>
      <c r="K1324" s="4"/>
      <c r="L1324" s="4"/>
      <c r="M1324" s="9">
        <f t="shared" si="732"/>
        <v>27718391.400000002</v>
      </c>
      <c r="N1324" s="9">
        <f t="shared" si="732"/>
        <v>27718391.400000002</v>
      </c>
      <c r="O1324" s="54">
        <f t="shared" si="732"/>
        <v>0</v>
      </c>
      <c r="P1324" s="9">
        <f t="shared" si="733"/>
        <v>27847980.649999999</v>
      </c>
      <c r="Q1324" s="66">
        <f t="shared" si="732"/>
        <v>0</v>
      </c>
      <c r="R1324" s="9">
        <f t="shared" si="733"/>
        <v>26639505.380000003</v>
      </c>
      <c r="S1324" s="62">
        <f t="shared" si="732"/>
        <v>0</v>
      </c>
    </row>
    <row r="1325" spans="1:19" ht="25.5" outlineLevel="5">
      <c r="A1325" s="3" t="s">
        <v>111</v>
      </c>
      <c r="B1325" s="4" t="s">
        <v>373</v>
      </c>
      <c r="C1325" s="7" t="s">
        <v>472</v>
      </c>
      <c r="D1325" s="7" t="s">
        <v>480</v>
      </c>
      <c r="E1325" s="8" t="str">
        <f t="shared" ref="E1325:E1392" si="734">CONCATENATE(F1325," ",G1325," ",H1325," ",I1325)</f>
        <v>03 4 22 L3040</v>
      </c>
      <c r="F1325" s="7" t="s">
        <v>474</v>
      </c>
      <c r="G1325" s="7" t="s">
        <v>486</v>
      </c>
      <c r="H1325" s="7" t="s">
        <v>578</v>
      </c>
      <c r="I1325" s="7" t="s">
        <v>584</v>
      </c>
      <c r="J1325" s="4" t="s">
        <v>112</v>
      </c>
      <c r="K1325" s="4"/>
      <c r="L1325" s="4"/>
      <c r="M1325" s="9">
        <f t="shared" si="732"/>
        <v>27718391.400000002</v>
      </c>
      <c r="N1325" s="9">
        <f t="shared" si="732"/>
        <v>27718391.400000002</v>
      </c>
      <c r="O1325" s="54">
        <f t="shared" si="732"/>
        <v>0</v>
      </c>
      <c r="P1325" s="9">
        <f t="shared" si="733"/>
        <v>27847980.649999999</v>
      </c>
      <c r="Q1325" s="66">
        <f t="shared" si="732"/>
        <v>0</v>
      </c>
      <c r="R1325" s="9">
        <f t="shared" si="733"/>
        <v>26639505.380000003</v>
      </c>
      <c r="S1325" s="62">
        <f t="shared" si="732"/>
        <v>0</v>
      </c>
    </row>
    <row r="1326" spans="1:19" ht="25.5" outlineLevel="6">
      <c r="A1326" s="3" t="s">
        <v>138</v>
      </c>
      <c r="B1326" s="4" t="s">
        <v>373</v>
      </c>
      <c r="C1326" s="7" t="s">
        <v>472</v>
      </c>
      <c r="D1326" s="7" t="s">
        <v>480</v>
      </c>
      <c r="E1326" s="8" t="str">
        <f t="shared" si="734"/>
        <v>03 4 22 L3040</v>
      </c>
      <c r="F1326" s="7" t="s">
        <v>474</v>
      </c>
      <c r="G1326" s="7" t="s">
        <v>486</v>
      </c>
      <c r="H1326" s="7" t="s">
        <v>578</v>
      </c>
      <c r="I1326" s="7" t="s">
        <v>584</v>
      </c>
      <c r="J1326" s="4" t="s">
        <v>139</v>
      </c>
      <c r="K1326" s="4"/>
      <c r="L1326" s="4"/>
      <c r="M1326" s="9">
        <f t="shared" si="732"/>
        <v>27718391.400000002</v>
      </c>
      <c r="N1326" s="9">
        <f t="shared" si="732"/>
        <v>27718391.400000002</v>
      </c>
      <c r="O1326" s="54">
        <f t="shared" si="732"/>
        <v>0</v>
      </c>
      <c r="P1326" s="9">
        <f t="shared" si="733"/>
        <v>27847980.649999999</v>
      </c>
      <c r="Q1326" s="66">
        <f t="shared" si="732"/>
        <v>0</v>
      </c>
      <c r="R1326" s="9">
        <f t="shared" si="733"/>
        <v>26639505.380000003</v>
      </c>
      <c r="S1326" s="62">
        <f t="shared" si="732"/>
        <v>0</v>
      </c>
    </row>
    <row r="1327" spans="1:19" ht="89.25" outlineLevel="7">
      <c r="A1327" s="3" t="s">
        <v>410</v>
      </c>
      <c r="B1327" s="4" t="s">
        <v>373</v>
      </c>
      <c r="C1327" s="7" t="s">
        <v>472</v>
      </c>
      <c r="D1327" s="7" t="s">
        <v>480</v>
      </c>
      <c r="E1327" s="8" t="str">
        <f t="shared" si="734"/>
        <v>03 4 22 L3040</v>
      </c>
      <c r="F1327" s="7" t="s">
        <v>474</v>
      </c>
      <c r="G1327" s="7" t="s">
        <v>486</v>
      </c>
      <c r="H1327" s="7" t="s">
        <v>578</v>
      </c>
      <c r="I1327" s="7" t="s">
        <v>584</v>
      </c>
      <c r="J1327" s="4" t="s">
        <v>139</v>
      </c>
      <c r="K1327" s="4" t="s">
        <v>411</v>
      </c>
      <c r="L1327" s="4"/>
      <c r="M1327" s="9">
        <f>M1328+M1329+M1330</f>
        <v>27718391.400000002</v>
      </c>
      <c r="N1327" s="9">
        <f>N1328+N1329+N1330</f>
        <v>27718391.400000002</v>
      </c>
      <c r="O1327" s="54">
        <f>O1328+O1329+O1330</f>
        <v>0</v>
      </c>
      <c r="P1327" s="9">
        <f t="shared" ref="P1327:R1327" si="735">P1328+P1329+P1330</f>
        <v>27847980.649999999</v>
      </c>
      <c r="Q1327" s="66">
        <f>Q1328+Q1329+Q1330</f>
        <v>0</v>
      </c>
      <c r="R1327" s="9">
        <f t="shared" si="735"/>
        <v>26639505.380000003</v>
      </c>
      <c r="S1327" s="62">
        <f>S1328+S1329+S1330</f>
        <v>0</v>
      </c>
    </row>
    <row r="1328" spans="1:19" ht="25.5" outlineLevel="7">
      <c r="A1328" s="3" t="s">
        <v>166</v>
      </c>
      <c r="B1328" s="4" t="s">
        <v>373</v>
      </c>
      <c r="C1328" s="7" t="s">
        <v>472</v>
      </c>
      <c r="D1328" s="7" t="s">
        <v>480</v>
      </c>
      <c r="E1328" s="8" t="str">
        <f t="shared" si="734"/>
        <v>03 4 22 L3040</v>
      </c>
      <c r="F1328" s="7" t="s">
        <v>474</v>
      </c>
      <c r="G1328" s="7" t="s">
        <v>486</v>
      </c>
      <c r="H1328" s="7" t="s">
        <v>578</v>
      </c>
      <c r="I1328" s="7" t="s">
        <v>584</v>
      </c>
      <c r="J1328" s="4" t="s">
        <v>139</v>
      </c>
      <c r="K1328" s="4" t="s">
        <v>411</v>
      </c>
      <c r="L1328" s="4" t="s">
        <v>167</v>
      </c>
      <c r="M1328" s="21">
        <v>1940287.4</v>
      </c>
      <c r="N1328" s="21">
        <v>1940287.4</v>
      </c>
      <c r="O1328" s="55">
        <v>0</v>
      </c>
      <c r="P1328" s="21">
        <v>1949358.65</v>
      </c>
      <c r="Q1328" s="67">
        <v>0</v>
      </c>
      <c r="R1328" s="21">
        <v>1864765.38</v>
      </c>
      <c r="S1328" s="63">
        <v>0</v>
      </c>
    </row>
    <row r="1329" spans="1:19" ht="25.5" outlineLevel="7">
      <c r="A1329" s="3" t="s">
        <v>166</v>
      </c>
      <c r="B1329" s="4" t="s">
        <v>373</v>
      </c>
      <c r="C1329" s="7" t="s">
        <v>472</v>
      </c>
      <c r="D1329" s="7" t="s">
        <v>480</v>
      </c>
      <c r="E1329" s="8" t="str">
        <f t="shared" si="734"/>
        <v>03 4 22 L3040</v>
      </c>
      <c r="F1329" s="7" t="s">
        <v>474</v>
      </c>
      <c r="G1329" s="7" t="s">
        <v>486</v>
      </c>
      <c r="H1329" s="7" t="s">
        <v>578</v>
      </c>
      <c r="I1329" s="7" t="s">
        <v>584</v>
      </c>
      <c r="J1329" s="4" t="s">
        <v>139</v>
      </c>
      <c r="K1329" s="4" t="s">
        <v>411</v>
      </c>
      <c r="L1329" s="4" t="s">
        <v>412</v>
      </c>
      <c r="M1329" s="21">
        <v>1546686.24</v>
      </c>
      <c r="N1329" s="21">
        <v>1546686.24</v>
      </c>
      <c r="O1329" s="55">
        <v>0</v>
      </c>
      <c r="P1329" s="21">
        <v>1553917.32</v>
      </c>
      <c r="Q1329" s="67">
        <v>0</v>
      </c>
      <c r="R1329" s="21">
        <v>1486484.4</v>
      </c>
      <c r="S1329" s="63">
        <v>0</v>
      </c>
    </row>
    <row r="1330" spans="1:19" ht="25.5" outlineLevel="7">
      <c r="A1330" s="3" t="s">
        <v>166</v>
      </c>
      <c r="B1330" s="4" t="s">
        <v>373</v>
      </c>
      <c r="C1330" s="7" t="s">
        <v>472</v>
      </c>
      <c r="D1330" s="7" t="s">
        <v>480</v>
      </c>
      <c r="E1330" s="8" t="str">
        <f t="shared" si="734"/>
        <v>03 4 22 L3040</v>
      </c>
      <c r="F1330" s="7" t="s">
        <v>474</v>
      </c>
      <c r="G1330" s="7" t="s">
        <v>486</v>
      </c>
      <c r="H1330" s="7" t="s">
        <v>578</v>
      </c>
      <c r="I1330" s="7" t="s">
        <v>584</v>
      </c>
      <c r="J1330" s="4" t="s">
        <v>139</v>
      </c>
      <c r="K1330" s="4" t="s">
        <v>411</v>
      </c>
      <c r="L1330" s="4" t="s">
        <v>413</v>
      </c>
      <c r="M1330" s="21">
        <v>24231417.760000002</v>
      </c>
      <c r="N1330" s="21">
        <v>24231417.760000002</v>
      </c>
      <c r="O1330" s="55">
        <v>0</v>
      </c>
      <c r="P1330" s="21">
        <v>24344704.68</v>
      </c>
      <c r="Q1330" s="67">
        <v>0</v>
      </c>
      <c r="R1330" s="21">
        <v>23288255.600000001</v>
      </c>
      <c r="S1330" s="63">
        <v>0</v>
      </c>
    </row>
    <row r="1331" spans="1:19" ht="25.5" outlineLevel="2">
      <c r="A1331" s="3" t="s">
        <v>259</v>
      </c>
      <c r="B1331" s="4" t="s">
        <v>373</v>
      </c>
      <c r="C1331" s="7" t="s">
        <v>472</v>
      </c>
      <c r="D1331" s="7" t="s">
        <v>474</v>
      </c>
      <c r="E1331" s="8"/>
      <c r="F1331" s="7" t="s">
        <v>468</v>
      </c>
      <c r="G1331" s="7" t="s">
        <v>485</v>
      </c>
      <c r="H1331" s="7" t="s">
        <v>468</v>
      </c>
      <c r="I1331" s="7" t="s">
        <v>489</v>
      </c>
      <c r="J1331" s="4"/>
      <c r="K1331" s="4"/>
      <c r="L1331" s="4"/>
      <c r="M1331" s="9">
        <f>M1332+M1339+M1345+M1354+M1400</f>
        <v>130643055.61000001</v>
      </c>
      <c r="N1331" s="9">
        <f>N1332+N1339+N1345+N1354+N1400</f>
        <v>135012913.28</v>
      </c>
      <c r="O1331" s="54">
        <f>O1332+O1339+O1345+O1354+O1400</f>
        <v>0</v>
      </c>
      <c r="P1331" s="9">
        <f t="shared" ref="P1331:R1331" si="736">P1332+P1339+P1345+P1354+P1400</f>
        <v>124590688.13000001</v>
      </c>
      <c r="Q1331" s="66">
        <f>Q1332+Q1339+Q1345+Q1354+Q1400</f>
        <v>0</v>
      </c>
      <c r="R1331" s="9">
        <f t="shared" si="736"/>
        <v>129329966.73000002</v>
      </c>
      <c r="S1331" s="62">
        <f>S1332+S1339+S1345+S1354+S1400</f>
        <v>0</v>
      </c>
    </row>
    <row r="1332" spans="1:19" ht="89.25" outlineLevel="3">
      <c r="A1332" s="3" t="s">
        <v>137</v>
      </c>
      <c r="B1332" s="4" t="s">
        <v>373</v>
      </c>
      <c r="C1332" s="7" t="s">
        <v>472</v>
      </c>
      <c r="D1332" s="7" t="s">
        <v>474</v>
      </c>
      <c r="E1332" s="8" t="str">
        <f t="shared" si="734"/>
        <v>01 4 11 81180</v>
      </c>
      <c r="F1332" s="7" t="s">
        <v>469</v>
      </c>
      <c r="G1332" s="7" t="s">
        <v>486</v>
      </c>
      <c r="H1332" s="7" t="s">
        <v>482</v>
      </c>
      <c r="I1332" s="7" t="s">
        <v>505</v>
      </c>
      <c r="J1332" s="4"/>
      <c r="K1332" s="4"/>
      <c r="L1332" s="4"/>
      <c r="M1332" s="9">
        <f t="shared" ref="M1332:S1335" si="737">M1333</f>
        <v>855986.51</v>
      </c>
      <c r="N1332" s="9">
        <f t="shared" si="737"/>
        <v>2247986.5099999998</v>
      </c>
      <c r="O1332" s="54">
        <f t="shared" si="737"/>
        <v>0</v>
      </c>
      <c r="P1332" s="9">
        <f t="shared" ref="P1332:R1335" si="738">P1333</f>
        <v>0</v>
      </c>
      <c r="Q1332" s="66">
        <f t="shared" si="737"/>
        <v>0</v>
      </c>
      <c r="R1332" s="9">
        <f t="shared" si="738"/>
        <v>0</v>
      </c>
      <c r="S1332" s="62">
        <f t="shared" si="737"/>
        <v>0</v>
      </c>
    </row>
    <row r="1333" spans="1:19" ht="38.25" outlineLevel="4">
      <c r="A1333" s="3" t="s">
        <v>109</v>
      </c>
      <c r="B1333" s="4" t="s">
        <v>373</v>
      </c>
      <c r="C1333" s="7" t="s">
        <v>472</v>
      </c>
      <c r="D1333" s="7" t="s">
        <v>474</v>
      </c>
      <c r="E1333" s="8" t="str">
        <f t="shared" si="734"/>
        <v>01 4 11 81180</v>
      </c>
      <c r="F1333" s="7" t="s">
        <v>469</v>
      </c>
      <c r="G1333" s="7" t="s">
        <v>486</v>
      </c>
      <c r="H1333" s="7" t="s">
        <v>482</v>
      </c>
      <c r="I1333" s="7" t="s">
        <v>505</v>
      </c>
      <c r="J1333" s="4" t="s">
        <v>110</v>
      </c>
      <c r="K1333" s="4"/>
      <c r="L1333" s="4"/>
      <c r="M1333" s="9">
        <f t="shared" si="737"/>
        <v>855986.51</v>
      </c>
      <c r="N1333" s="9">
        <f t="shared" si="737"/>
        <v>2247986.5099999998</v>
      </c>
      <c r="O1333" s="54">
        <f t="shared" si="737"/>
        <v>0</v>
      </c>
      <c r="P1333" s="9">
        <f t="shared" si="738"/>
        <v>0</v>
      </c>
      <c r="Q1333" s="66">
        <f t="shared" si="737"/>
        <v>0</v>
      </c>
      <c r="R1333" s="9">
        <f t="shared" si="738"/>
        <v>0</v>
      </c>
      <c r="S1333" s="62">
        <f t="shared" si="737"/>
        <v>0</v>
      </c>
    </row>
    <row r="1334" spans="1:19" ht="25.5" outlineLevel="5">
      <c r="A1334" s="3" t="s">
        <v>111</v>
      </c>
      <c r="B1334" s="4" t="s">
        <v>373</v>
      </c>
      <c r="C1334" s="7" t="s">
        <v>472</v>
      </c>
      <c r="D1334" s="7" t="s">
        <v>474</v>
      </c>
      <c r="E1334" s="8" t="str">
        <f t="shared" si="734"/>
        <v>01 4 11 81180</v>
      </c>
      <c r="F1334" s="7" t="s">
        <v>469</v>
      </c>
      <c r="G1334" s="7" t="s">
        <v>486</v>
      </c>
      <c r="H1334" s="7" t="s">
        <v>482</v>
      </c>
      <c r="I1334" s="7" t="s">
        <v>505</v>
      </c>
      <c r="J1334" s="4" t="s">
        <v>112</v>
      </c>
      <c r="K1334" s="4"/>
      <c r="L1334" s="4"/>
      <c r="M1334" s="9">
        <f t="shared" si="737"/>
        <v>855986.51</v>
      </c>
      <c r="N1334" s="9">
        <f t="shared" si="737"/>
        <v>2247986.5099999998</v>
      </c>
      <c r="O1334" s="54">
        <f t="shared" si="737"/>
        <v>0</v>
      </c>
      <c r="P1334" s="9">
        <f t="shared" si="738"/>
        <v>0</v>
      </c>
      <c r="Q1334" s="66">
        <f t="shared" si="737"/>
        <v>0</v>
      </c>
      <c r="R1334" s="9">
        <f t="shared" si="738"/>
        <v>0</v>
      </c>
      <c r="S1334" s="62">
        <f t="shared" si="737"/>
        <v>0</v>
      </c>
    </row>
    <row r="1335" spans="1:19" ht="25.5" outlineLevel="6">
      <c r="A1335" s="3" t="s">
        <v>138</v>
      </c>
      <c r="B1335" s="4" t="s">
        <v>373</v>
      </c>
      <c r="C1335" s="7" t="s">
        <v>472</v>
      </c>
      <c r="D1335" s="7" t="s">
        <v>474</v>
      </c>
      <c r="E1335" s="8" t="str">
        <f t="shared" si="734"/>
        <v>01 4 11 81180</v>
      </c>
      <c r="F1335" s="7" t="s">
        <v>469</v>
      </c>
      <c r="G1335" s="7" t="s">
        <v>486</v>
      </c>
      <c r="H1335" s="7" t="s">
        <v>482</v>
      </c>
      <c r="I1335" s="7" t="s">
        <v>505</v>
      </c>
      <c r="J1335" s="4" t="s">
        <v>139</v>
      </c>
      <c r="K1335" s="4"/>
      <c r="L1335" s="4"/>
      <c r="M1335" s="9">
        <f t="shared" si="737"/>
        <v>855986.51</v>
      </c>
      <c r="N1335" s="9">
        <f t="shared" si="737"/>
        <v>2247986.5099999998</v>
      </c>
      <c r="O1335" s="54">
        <f t="shared" si="737"/>
        <v>0</v>
      </c>
      <c r="P1335" s="9">
        <f t="shared" si="738"/>
        <v>0</v>
      </c>
      <c r="Q1335" s="66">
        <f t="shared" si="737"/>
        <v>0</v>
      </c>
      <c r="R1335" s="9">
        <f t="shared" si="738"/>
        <v>0</v>
      </c>
      <c r="S1335" s="62">
        <f t="shared" si="737"/>
        <v>0</v>
      </c>
    </row>
    <row r="1336" spans="1:19" ht="63.75" outlineLevel="7">
      <c r="A1336" s="3" t="s">
        <v>140</v>
      </c>
      <c r="B1336" s="4" t="s">
        <v>373</v>
      </c>
      <c r="C1336" s="7" t="s">
        <v>472</v>
      </c>
      <c r="D1336" s="7" t="s">
        <v>474</v>
      </c>
      <c r="E1336" s="8" t="str">
        <f t="shared" si="734"/>
        <v>01 4 11 81180</v>
      </c>
      <c r="F1336" s="7" t="s">
        <v>469</v>
      </c>
      <c r="G1336" s="7" t="s">
        <v>486</v>
      </c>
      <c r="H1336" s="7" t="s">
        <v>482</v>
      </c>
      <c r="I1336" s="7" t="s">
        <v>505</v>
      </c>
      <c r="J1336" s="4" t="s">
        <v>139</v>
      </c>
      <c r="K1336" s="4" t="s">
        <v>141</v>
      </c>
      <c r="L1336" s="4"/>
      <c r="M1336" s="9">
        <f>M1337+M1338</f>
        <v>855986.51</v>
      </c>
      <c r="N1336" s="9">
        <f>N1337+N1338</f>
        <v>2247986.5099999998</v>
      </c>
      <c r="O1336" s="54">
        <f>O1337+O1338</f>
        <v>0</v>
      </c>
      <c r="P1336" s="9">
        <f t="shared" ref="P1336:R1336" si="739">P1337+P1338</f>
        <v>0</v>
      </c>
      <c r="Q1336" s="66">
        <f>Q1337+Q1338</f>
        <v>0</v>
      </c>
      <c r="R1336" s="9">
        <f t="shared" si="739"/>
        <v>0</v>
      </c>
      <c r="S1336" s="62">
        <f>S1337+S1338</f>
        <v>0</v>
      </c>
    </row>
    <row r="1337" spans="1:19" ht="25.5" outlineLevel="7">
      <c r="A1337" s="3" t="s">
        <v>66</v>
      </c>
      <c r="B1337" s="4" t="s">
        <v>373</v>
      </c>
      <c r="C1337" s="7" t="s">
        <v>472</v>
      </c>
      <c r="D1337" s="7" t="s">
        <v>474</v>
      </c>
      <c r="E1337" s="8" t="str">
        <f t="shared" si="734"/>
        <v>01 4 11 81180</v>
      </c>
      <c r="F1337" s="7" t="s">
        <v>469</v>
      </c>
      <c r="G1337" s="7" t="s">
        <v>486</v>
      </c>
      <c r="H1337" s="7" t="s">
        <v>482</v>
      </c>
      <c r="I1337" s="7" t="s">
        <v>505</v>
      </c>
      <c r="J1337" s="4" t="s">
        <v>139</v>
      </c>
      <c r="K1337" s="4" t="s">
        <v>141</v>
      </c>
      <c r="L1337" s="4" t="s">
        <v>67</v>
      </c>
      <c r="M1337" s="21">
        <v>35772.71</v>
      </c>
      <c r="N1337" s="21">
        <v>35772.71</v>
      </c>
      <c r="O1337" s="55">
        <v>0</v>
      </c>
      <c r="P1337" s="21">
        <v>0</v>
      </c>
      <c r="Q1337" s="67">
        <v>0</v>
      </c>
      <c r="R1337" s="21">
        <v>0</v>
      </c>
      <c r="S1337" s="63">
        <v>0</v>
      </c>
    </row>
    <row r="1338" spans="1:19" outlineLevel="7">
      <c r="A1338" s="3" t="s">
        <v>48</v>
      </c>
      <c r="B1338" s="4" t="s">
        <v>373</v>
      </c>
      <c r="C1338" s="7" t="s">
        <v>472</v>
      </c>
      <c r="D1338" s="7" t="s">
        <v>474</v>
      </c>
      <c r="E1338" s="8" t="str">
        <f t="shared" si="734"/>
        <v>01 4 11 81180</v>
      </c>
      <c r="F1338" s="7" t="s">
        <v>469</v>
      </c>
      <c r="G1338" s="7" t="s">
        <v>486</v>
      </c>
      <c r="H1338" s="7" t="s">
        <v>482</v>
      </c>
      <c r="I1338" s="7" t="s">
        <v>505</v>
      </c>
      <c r="J1338" s="4" t="s">
        <v>139</v>
      </c>
      <c r="K1338" s="4" t="s">
        <v>141</v>
      </c>
      <c r="L1338" s="4" t="s">
        <v>70</v>
      </c>
      <c r="M1338" s="21">
        <v>820213.8</v>
      </c>
      <c r="N1338" s="21">
        <v>2212213.7999999998</v>
      </c>
      <c r="O1338" s="55">
        <v>0</v>
      </c>
      <c r="P1338" s="21">
        <v>0</v>
      </c>
      <c r="Q1338" s="67">
        <v>0</v>
      </c>
      <c r="R1338" s="21">
        <v>0</v>
      </c>
      <c r="S1338" s="63">
        <v>0</v>
      </c>
    </row>
    <row r="1339" spans="1:19" ht="25.5" outlineLevel="3">
      <c r="A1339" s="3" t="s">
        <v>267</v>
      </c>
      <c r="B1339" s="4" t="s">
        <v>373</v>
      </c>
      <c r="C1339" s="7" t="s">
        <v>472</v>
      </c>
      <c r="D1339" s="7" t="s">
        <v>474</v>
      </c>
      <c r="E1339" s="8" t="str">
        <f t="shared" si="734"/>
        <v>03 4 11 82330</v>
      </c>
      <c r="F1339" s="7" t="s">
        <v>474</v>
      </c>
      <c r="G1339" s="7" t="s">
        <v>486</v>
      </c>
      <c r="H1339" s="7" t="s">
        <v>482</v>
      </c>
      <c r="I1339" s="7" t="s">
        <v>538</v>
      </c>
      <c r="J1339" s="4"/>
      <c r="K1339" s="4"/>
      <c r="L1339" s="4"/>
      <c r="M1339" s="9">
        <f t="shared" ref="M1339:S1343" si="740">M1340</f>
        <v>0</v>
      </c>
      <c r="N1339" s="9">
        <f t="shared" si="740"/>
        <v>3086200</v>
      </c>
      <c r="O1339" s="54">
        <f t="shared" si="740"/>
        <v>0</v>
      </c>
      <c r="P1339" s="9">
        <f t="shared" ref="P1339:R1343" si="741">P1340</f>
        <v>0</v>
      </c>
      <c r="Q1339" s="66">
        <f t="shared" si="740"/>
        <v>0</v>
      </c>
      <c r="R1339" s="9">
        <f t="shared" si="741"/>
        <v>0</v>
      </c>
      <c r="S1339" s="62">
        <f t="shared" si="740"/>
        <v>0</v>
      </c>
    </row>
    <row r="1340" spans="1:19" ht="38.25" outlineLevel="4">
      <c r="A1340" s="3" t="s">
        <v>109</v>
      </c>
      <c r="B1340" s="4" t="s">
        <v>373</v>
      </c>
      <c r="C1340" s="7" t="s">
        <v>472</v>
      </c>
      <c r="D1340" s="7" t="s">
        <v>474</v>
      </c>
      <c r="E1340" s="8" t="str">
        <f t="shared" si="734"/>
        <v>03 4 11 82330</v>
      </c>
      <c r="F1340" s="7" t="s">
        <v>474</v>
      </c>
      <c r="G1340" s="7" t="s">
        <v>486</v>
      </c>
      <c r="H1340" s="7" t="s">
        <v>482</v>
      </c>
      <c r="I1340" s="7" t="s">
        <v>538</v>
      </c>
      <c r="J1340" s="4" t="s">
        <v>110</v>
      </c>
      <c r="K1340" s="4"/>
      <c r="L1340" s="4"/>
      <c r="M1340" s="9">
        <f t="shared" si="740"/>
        <v>0</v>
      </c>
      <c r="N1340" s="9">
        <f t="shared" si="740"/>
        <v>3086200</v>
      </c>
      <c r="O1340" s="54">
        <f t="shared" si="740"/>
        <v>0</v>
      </c>
      <c r="P1340" s="9">
        <f t="shared" si="741"/>
        <v>0</v>
      </c>
      <c r="Q1340" s="66">
        <f t="shared" si="740"/>
        <v>0</v>
      </c>
      <c r="R1340" s="9">
        <f t="shared" si="741"/>
        <v>0</v>
      </c>
      <c r="S1340" s="62">
        <f t="shared" si="740"/>
        <v>0</v>
      </c>
    </row>
    <row r="1341" spans="1:19" ht="25.5" outlineLevel="5">
      <c r="A1341" s="3" t="s">
        <v>111</v>
      </c>
      <c r="B1341" s="4" t="s">
        <v>373</v>
      </c>
      <c r="C1341" s="7" t="s">
        <v>472</v>
      </c>
      <c r="D1341" s="7" t="s">
        <v>474</v>
      </c>
      <c r="E1341" s="8" t="str">
        <f t="shared" si="734"/>
        <v>03 4 11 82330</v>
      </c>
      <c r="F1341" s="7" t="s">
        <v>474</v>
      </c>
      <c r="G1341" s="7" t="s">
        <v>486</v>
      </c>
      <c r="H1341" s="7" t="s">
        <v>482</v>
      </c>
      <c r="I1341" s="7" t="s">
        <v>538</v>
      </c>
      <c r="J1341" s="4" t="s">
        <v>112</v>
      </c>
      <c r="K1341" s="4"/>
      <c r="L1341" s="4"/>
      <c r="M1341" s="9">
        <f t="shared" si="740"/>
        <v>0</v>
      </c>
      <c r="N1341" s="9">
        <f t="shared" si="740"/>
        <v>3086200</v>
      </c>
      <c r="O1341" s="54">
        <f t="shared" si="740"/>
        <v>0</v>
      </c>
      <c r="P1341" s="9">
        <f t="shared" si="741"/>
        <v>0</v>
      </c>
      <c r="Q1341" s="66">
        <f t="shared" si="740"/>
        <v>0</v>
      </c>
      <c r="R1341" s="9">
        <f t="shared" si="741"/>
        <v>0</v>
      </c>
      <c r="S1341" s="62">
        <f t="shared" si="740"/>
        <v>0</v>
      </c>
    </row>
    <row r="1342" spans="1:19" ht="25.5" outlineLevel="6">
      <c r="A1342" s="3" t="s">
        <v>138</v>
      </c>
      <c r="B1342" s="4" t="s">
        <v>373</v>
      </c>
      <c r="C1342" s="7" t="s">
        <v>472</v>
      </c>
      <c r="D1342" s="7" t="s">
        <v>474</v>
      </c>
      <c r="E1342" s="8" t="str">
        <f t="shared" si="734"/>
        <v>03 4 11 82330</v>
      </c>
      <c r="F1342" s="7" t="s">
        <v>474</v>
      </c>
      <c r="G1342" s="7" t="s">
        <v>486</v>
      </c>
      <c r="H1342" s="7" t="s">
        <v>482</v>
      </c>
      <c r="I1342" s="7" t="s">
        <v>538</v>
      </c>
      <c r="J1342" s="4" t="s">
        <v>139</v>
      </c>
      <c r="K1342" s="4"/>
      <c r="L1342" s="4"/>
      <c r="M1342" s="9">
        <f t="shared" si="740"/>
        <v>0</v>
      </c>
      <c r="N1342" s="9">
        <f t="shared" si="740"/>
        <v>3086200</v>
      </c>
      <c r="O1342" s="54">
        <f t="shared" si="740"/>
        <v>0</v>
      </c>
      <c r="P1342" s="9">
        <f t="shared" si="741"/>
        <v>0</v>
      </c>
      <c r="Q1342" s="66">
        <f t="shared" si="740"/>
        <v>0</v>
      </c>
      <c r="R1342" s="9">
        <f t="shared" si="741"/>
        <v>0</v>
      </c>
      <c r="S1342" s="62">
        <f t="shared" si="740"/>
        <v>0</v>
      </c>
    </row>
    <row r="1343" spans="1:19" ht="38.25" outlineLevel="7">
      <c r="A1343" s="3" t="s">
        <v>268</v>
      </c>
      <c r="B1343" s="4" t="s">
        <v>373</v>
      </c>
      <c r="C1343" s="7" t="s">
        <v>472</v>
      </c>
      <c r="D1343" s="7" t="s">
        <v>474</v>
      </c>
      <c r="E1343" s="8" t="str">
        <f t="shared" si="734"/>
        <v>03 4 11 82330</v>
      </c>
      <c r="F1343" s="7" t="s">
        <v>474</v>
      </c>
      <c r="G1343" s="7" t="s">
        <v>486</v>
      </c>
      <c r="H1343" s="7" t="s">
        <v>482</v>
      </c>
      <c r="I1343" s="7" t="s">
        <v>538</v>
      </c>
      <c r="J1343" s="4" t="s">
        <v>139</v>
      </c>
      <c r="K1343" s="4" t="s">
        <v>269</v>
      </c>
      <c r="L1343" s="4"/>
      <c r="M1343" s="9">
        <f t="shared" si="740"/>
        <v>0</v>
      </c>
      <c r="N1343" s="9">
        <f t="shared" si="740"/>
        <v>3086200</v>
      </c>
      <c r="O1343" s="54">
        <f t="shared" si="740"/>
        <v>0</v>
      </c>
      <c r="P1343" s="9">
        <f t="shared" si="741"/>
        <v>0</v>
      </c>
      <c r="Q1343" s="66">
        <f t="shared" si="740"/>
        <v>0</v>
      </c>
      <c r="R1343" s="9">
        <f t="shared" si="741"/>
        <v>0</v>
      </c>
      <c r="S1343" s="62">
        <f t="shared" si="740"/>
        <v>0</v>
      </c>
    </row>
    <row r="1344" spans="1:19" ht="25.5" outlineLevel="7">
      <c r="A1344" s="3" t="s">
        <v>66</v>
      </c>
      <c r="B1344" s="4" t="s">
        <v>373</v>
      </c>
      <c r="C1344" s="7" t="s">
        <v>472</v>
      </c>
      <c r="D1344" s="7" t="s">
        <v>474</v>
      </c>
      <c r="E1344" s="8" t="str">
        <f t="shared" si="734"/>
        <v>03 4 11 82330</v>
      </c>
      <c r="F1344" s="7" t="s">
        <v>474</v>
      </c>
      <c r="G1344" s="7" t="s">
        <v>486</v>
      </c>
      <c r="H1344" s="7" t="s">
        <v>482</v>
      </c>
      <c r="I1344" s="7" t="s">
        <v>538</v>
      </c>
      <c r="J1344" s="4" t="s">
        <v>139</v>
      </c>
      <c r="K1344" s="4" t="s">
        <v>269</v>
      </c>
      <c r="L1344" s="4" t="s">
        <v>67</v>
      </c>
      <c r="M1344" s="21">
        <v>0</v>
      </c>
      <c r="N1344" s="21">
        <v>3086200</v>
      </c>
      <c r="O1344" s="55">
        <v>0</v>
      </c>
      <c r="P1344" s="21">
        <v>0</v>
      </c>
      <c r="Q1344" s="67">
        <v>0</v>
      </c>
      <c r="R1344" s="21">
        <v>0</v>
      </c>
      <c r="S1344" s="63">
        <v>0</v>
      </c>
    </row>
    <row r="1345" spans="1:19" ht="51" outlineLevel="3">
      <c r="A1345" s="3" t="s">
        <v>414</v>
      </c>
      <c r="B1345" s="4" t="s">
        <v>373</v>
      </c>
      <c r="C1345" s="7" t="s">
        <v>472</v>
      </c>
      <c r="D1345" s="7" t="s">
        <v>474</v>
      </c>
      <c r="E1345" s="8" t="str">
        <f t="shared" si="734"/>
        <v>03 4 11 S7670</v>
      </c>
      <c r="F1345" s="7" t="s">
        <v>474</v>
      </c>
      <c r="G1345" s="7" t="s">
        <v>486</v>
      </c>
      <c r="H1345" s="7" t="s">
        <v>482</v>
      </c>
      <c r="I1345" s="7" t="s">
        <v>585</v>
      </c>
      <c r="J1345" s="4"/>
      <c r="K1345" s="4"/>
      <c r="L1345" s="4"/>
      <c r="M1345" s="9">
        <f t="shared" ref="M1345:S1348" si="742">M1346</f>
        <v>96000</v>
      </c>
      <c r="N1345" s="9">
        <f t="shared" si="742"/>
        <v>1160988.17</v>
      </c>
      <c r="O1345" s="54">
        <f t="shared" si="742"/>
        <v>0</v>
      </c>
      <c r="P1345" s="9">
        <f t="shared" ref="P1345:R1348" si="743">P1346</f>
        <v>0</v>
      </c>
      <c r="Q1345" s="66">
        <f t="shared" si="742"/>
        <v>0</v>
      </c>
      <c r="R1345" s="9">
        <f t="shared" si="743"/>
        <v>0</v>
      </c>
      <c r="S1345" s="62">
        <f t="shared" si="742"/>
        <v>0</v>
      </c>
    </row>
    <row r="1346" spans="1:19" ht="38.25" outlineLevel="4">
      <c r="A1346" s="3" t="s">
        <v>109</v>
      </c>
      <c r="B1346" s="4" t="s">
        <v>373</v>
      </c>
      <c r="C1346" s="7" t="s">
        <v>472</v>
      </c>
      <c r="D1346" s="7" t="s">
        <v>474</v>
      </c>
      <c r="E1346" s="8" t="str">
        <f t="shared" si="734"/>
        <v>03 4 11 S7670</v>
      </c>
      <c r="F1346" s="7" t="s">
        <v>474</v>
      </c>
      <c r="G1346" s="7" t="s">
        <v>486</v>
      </c>
      <c r="H1346" s="7" t="s">
        <v>482</v>
      </c>
      <c r="I1346" s="7" t="s">
        <v>585</v>
      </c>
      <c r="J1346" s="4" t="s">
        <v>110</v>
      </c>
      <c r="K1346" s="4"/>
      <c r="L1346" s="4"/>
      <c r="M1346" s="9">
        <f t="shared" si="742"/>
        <v>96000</v>
      </c>
      <c r="N1346" s="9">
        <f t="shared" si="742"/>
        <v>1160988.17</v>
      </c>
      <c r="O1346" s="54">
        <f t="shared" si="742"/>
        <v>0</v>
      </c>
      <c r="P1346" s="9">
        <f t="shared" si="743"/>
        <v>0</v>
      </c>
      <c r="Q1346" s="66">
        <f t="shared" si="742"/>
        <v>0</v>
      </c>
      <c r="R1346" s="9">
        <f t="shared" si="743"/>
        <v>0</v>
      </c>
      <c r="S1346" s="62">
        <f t="shared" si="742"/>
        <v>0</v>
      </c>
    </row>
    <row r="1347" spans="1:19" ht="25.5" outlineLevel="5">
      <c r="A1347" s="3" t="s">
        <v>111</v>
      </c>
      <c r="B1347" s="4" t="s">
        <v>373</v>
      </c>
      <c r="C1347" s="7" t="s">
        <v>472</v>
      </c>
      <c r="D1347" s="7" t="s">
        <v>474</v>
      </c>
      <c r="E1347" s="8" t="str">
        <f t="shared" si="734"/>
        <v>03 4 11 S7670</v>
      </c>
      <c r="F1347" s="7" t="s">
        <v>474</v>
      </c>
      <c r="G1347" s="7" t="s">
        <v>486</v>
      </c>
      <c r="H1347" s="7" t="s">
        <v>482</v>
      </c>
      <c r="I1347" s="7" t="s">
        <v>585</v>
      </c>
      <c r="J1347" s="4" t="s">
        <v>112</v>
      </c>
      <c r="K1347" s="4"/>
      <c r="L1347" s="4"/>
      <c r="M1347" s="9">
        <f t="shared" si="742"/>
        <v>96000</v>
      </c>
      <c r="N1347" s="9">
        <f t="shared" si="742"/>
        <v>1160988.17</v>
      </c>
      <c r="O1347" s="54">
        <f t="shared" si="742"/>
        <v>0</v>
      </c>
      <c r="P1347" s="9">
        <f t="shared" si="743"/>
        <v>0</v>
      </c>
      <c r="Q1347" s="66">
        <f t="shared" si="742"/>
        <v>0</v>
      </c>
      <c r="R1347" s="9">
        <f t="shared" si="743"/>
        <v>0</v>
      </c>
      <c r="S1347" s="62">
        <f t="shared" si="742"/>
        <v>0</v>
      </c>
    </row>
    <row r="1348" spans="1:19" ht="25.5" outlineLevel="6">
      <c r="A1348" s="3" t="s">
        <v>138</v>
      </c>
      <c r="B1348" s="4" t="s">
        <v>373</v>
      </c>
      <c r="C1348" s="7" t="s">
        <v>472</v>
      </c>
      <c r="D1348" s="7" t="s">
        <v>474</v>
      </c>
      <c r="E1348" s="8" t="str">
        <f t="shared" si="734"/>
        <v>03 4 11 S7670</v>
      </c>
      <c r="F1348" s="7" t="s">
        <v>474</v>
      </c>
      <c r="G1348" s="7" t="s">
        <v>486</v>
      </c>
      <c r="H1348" s="7" t="s">
        <v>482</v>
      </c>
      <c r="I1348" s="7" t="s">
        <v>585</v>
      </c>
      <c r="J1348" s="4" t="s">
        <v>139</v>
      </c>
      <c r="K1348" s="4"/>
      <c r="L1348" s="4"/>
      <c r="M1348" s="9">
        <f t="shared" si="742"/>
        <v>96000</v>
      </c>
      <c r="N1348" s="9">
        <f t="shared" si="742"/>
        <v>1160988.17</v>
      </c>
      <c r="O1348" s="54">
        <f t="shared" si="742"/>
        <v>0</v>
      </c>
      <c r="P1348" s="9">
        <f t="shared" si="743"/>
        <v>0</v>
      </c>
      <c r="Q1348" s="66">
        <f t="shared" si="742"/>
        <v>0</v>
      </c>
      <c r="R1348" s="9">
        <f t="shared" si="743"/>
        <v>0</v>
      </c>
      <c r="S1348" s="62">
        <f t="shared" si="742"/>
        <v>0</v>
      </c>
    </row>
    <row r="1349" spans="1:19" ht="102" outlineLevel="7">
      <c r="A1349" s="3" t="s">
        <v>415</v>
      </c>
      <c r="B1349" s="4" t="s">
        <v>373</v>
      </c>
      <c r="C1349" s="7" t="s">
        <v>472</v>
      </c>
      <c r="D1349" s="7" t="s">
        <v>474</v>
      </c>
      <c r="E1349" s="8" t="str">
        <f t="shared" si="734"/>
        <v>03 4 11 S7670</v>
      </c>
      <c r="F1349" s="7" t="s">
        <v>474</v>
      </c>
      <c r="G1349" s="7" t="s">
        <v>486</v>
      </c>
      <c r="H1349" s="7" t="s">
        <v>482</v>
      </c>
      <c r="I1349" s="7" t="s">
        <v>585</v>
      </c>
      <c r="J1349" s="4" t="s">
        <v>139</v>
      </c>
      <c r="K1349" s="4" t="s">
        <v>416</v>
      </c>
      <c r="L1349" s="4"/>
      <c r="M1349" s="9">
        <f>M1350+M1351+M1352+M1353</f>
        <v>96000</v>
      </c>
      <c r="N1349" s="9">
        <f>N1350+N1351+N1352+N1353</f>
        <v>1160988.17</v>
      </c>
      <c r="O1349" s="54">
        <f>O1350+O1351+O1352+O1353</f>
        <v>0</v>
      </c>
      <c r="P1349" s="9">
        <f t="shared" ref="P1349:R1349" si="744">P1350+P1351+P1352+P1353</f>
        <v>0</v>
      </c>
      <c r="Q1349" s="66">
        <f>Q1350+Q1351+Q1352+Q1353</f>
        <v>0</v>
      </c>
      <c r="R1349" s="9">
        <f t="shared" si="744"/>
        <v>0</v>
      </c>
      <c r="S1349" s="62">
        <f>S1350+S1351+S1352+S1353</f>
        <v>0</v>
      </c>
    </row>
    <row r="1350" spans="1:19" ht="25.5" outlineLevel="7">
      <c r="A1350" s="3" t="s">
        <v>43</v>
      </c>
      <c r="B1350" s="4" t="s">
        <v>373</v>
      </c>
      <c r="C1350" s="7" t="s">
        <v>472</v>
      </c>
      <c r="D1350" s="7" t="s">
        <v>474</v>
      </c>
      <c r="E1350" s="8" t="str">
        <f t="shared" si="734"/>
        <v>03 4 11 S7670</v>
      </c>
      <c r="F1350" s="7" t="s">
        <v>474</v>
      </c>
      <c r="G1350" s="7" t="s">
        <v>486</v>
      </c>
      <c r="H1350" s="7" t="s">
        <v>482</v>
      </c>
      <c r="I1350" s="7" t="s">
        <v>585</v>
      </c>
      <c r="J1350" s="4" t="s">
        <v>139</v>
      </c>
      <c r="K1350" s="4" t="s">
        <v>416</v>
      </c>
      <c r="L1350" s="4" t="s">
        <v>73</v>
      </c>
      <c r="M1350" s="21">
        <v>96000</v>
      </c>
      <c r="N1350" s="21">
        <v>32107.42</v>
      </c>
      <c r="O1350" s="55">
        <v>0</v>
      </c>
      <c r="P1350" s="21">
        <v>0</v>
      </c>
      <c r="Q1350" s="67">
        <v>0</v>
      </c>
      <c r="R1350" s="21">
        <v>0</v>
      </c>
      <c r="S1350" s="63">
        <v>0</v>
      </c>
    </row>
    <row r="1351" spans="1:19" ht="25.5" outlineLevel="7">
      <c r="A1351" s="3" t="s">
        <v>384</v>
      </c>
      <c r="B1351" s="4" t="s">
        <v>373</v>
      </c>
      <c r="C1351" s="7" t="s">
        <v>472</v>
      </c>
      <c r="D1351" s="7" t="s">
        <v>474</v>
      </c>
      <c r="E1351" s="8" t="str">
        <f t="shared" si="734"/>
        <v>03 4 11 S7670</v>
      </c>
      <c r="F1351" s="7" t="s">
        <v>474</v>
      </c>
      <c r="G1351" s="7" t="s">
        <v>486</v>
      </c>
      <c r="H1351" s="7" t="s">
        <v>482</v>
      </c>
      <c r="I1351" s="7" t="s">
        <v>585</v>
      </c>
      <c r="J1351" s="4" t="s">
        <v>139</v>
      </c>
      <c r="K1351" s="4" t="s">
        <v>416</v>
      </c>
      <c r="L1351" s="4" t="s">
        <v>417</v>
      </c>
      <c r="M1351" s="21">
        <v>0</v>
      </c>
      <c r="N1351" s="21">
        <v>49161.75</v>
      </c>
      <c r="O1351" s="55">
        <v>0</v>
      </c>
      <c r="P1351" s="21">
        <v>0</v>
      </c>
      <c r="Q1351" s="67">
        <v>0</v>
      </c>
      <c r="R1351" s="21">
        <v>0</v>
      </c>
      <c r="S1351" s="63">
        <v>0</v>
      </c>
    </row>
    <row r="1352" spans="1:19" ht="25.5" outlineLevel="7">
      <c r="A1352" s="3" t="s">
        <v>43</v>
      </c>
      <c r="B1352" s="4" t="s">
        <v>373</v>
      </c>
      <c r="C1352" s="7" t="s">
        <v>472</v>
      </c>
      <c r="D1352" s="7" t="s">
        <v>474</v>
      </c>
      <c r="E1352" s="8" t="str">
        <f t="shared" si="734"/>
        <v>03 4 11 S7670</v>
      </c>
      <c r="F1352" s="7" t="s">
        <v>474</v>
      </c>
      <c r="G1352" s="7" t="s">
        <v>486</v>
      </c>
      <c r="H1352" s="7" t="s">
        <v>482</v>
      </c>
      <c r="I1352" s="7" t="s">
        <v>585</v>
      </c>
      <c r="J1352" s="4" t="s">
        <v>139</v>
      </c>
      <c r="K1352" s="4" t="s">
        <v>416</v>
      </c>
      <c r="L1352" s="4" t="s">
        <v>44</v>
      </c>
      <c r="M1352" s="21">
        <v>0</v>
      </c>
      <c r="N1352" s="21">
        <v>426570</v>
      </c>
      <c r="O1352" s="55">
        <v>0</v>
      </c>
      <c r="P1352" s="21">
        <v>0</v>
      </c>
      <c r="Q1352" s="67">
        <v>0</v>
      </c>
      <c r="R1352" s="21">
        <v>0</v>
      </c>
      <c r="S1352" s="63">
        <v>0</v>
      </c>
    </row>
    <row r="1353" spans="1:19" ht="25.5" outlineLevel="7">
      <c r="A1353" s="3" t="s">
        <v>384</v>
      </c>
      <c r="B1353" s="4" t="s">
        <v>373</v>
      </c>
      <c r="C1353" s="7" t="s">
        <v>472</v>
      </c>
      <c r="D1353" s="7" t="s">
        <v>474</v>
      </c>
      <c r="E1353" s="8" t="str">
        <f t="shared" si="734"/>
        <v>03 4 11 S7670</v>
      </c>
      <c r="F1353" s="7" t="s">
        <v>474</v>
      </c>
      <c r="G1353" s="7" t="s">
        <v>486</v>
      </c>
      <c r="H1353" s="7" t="s">
        <v>482</v>
      </c>
      <c r="I1353" s="7" t="s">
        <v>585</v>
      </c>
      <c r="J1353" s="4" t="s">
        <v>139</v>
      </c>
      <c r="K1353" s="4" t="s">
        <v>416</v>
      </c>
      <c r="L1353" s="4" t="s">
        <v>385</v>
      </c>
      <c r="M1353" s="21">
        <v>0</v>
      </c>
      <c r="N1353" s="21">
        <v>653149</v>
      </c>
      <c r="O1353" s="55">
        <v>0</v>
      </c>
      <c r="P1353" s="21">
        <v>0</v>
      </c>
      <c r="Q1353" s="67">
        <v>0</v>
      </c>
      <c r="R1353" s="21">
        <v>0</v>
      </c>
      <c r="S1353" s="63">
        <v>0</v>
      </c>
    </row>
    <row r="1354" spans="1:19" ht="25.5" outlineLevel="7">
      <c r="A1354" s="3" t="s">
        <v>627</v>
      </c>
      <c r="B1354" s="4" t="s">
        <v>373</v>
      </c>
      <c r="C1354" s="27" t="s">
        <v>472</v>
      </c>
      <c r="D1354" s="29" t="s">
        <v>474</v>
      </c>
      <c r="E1354" s="30" t="s">
        <v>660</v>
      </c>
      <c r="F1354" s="7" t="s">
        <v>474</v>
      </c>
      <c r="G1354" s="7" t="s">
        <v>486</v>
      </c>
      <c r="H1354" s="7" t="s">
        <v>578</v>
      </c>
      <c r="I1354" s="27" t="s">
        <v>628</v>
      </c>
      <c r="J1354" s="28"/>
      <c r="K1354" s="4"/>
      <c r="L1354" s="4"/>
      <c r="M1354" s="23">
        <f t="shared" ref="M1354:S1356" si="745">M1355</f>
        <v>107964448.23</v>
      </c>
      <c r="N1354" s="23">
        <f t="shared" si="745"/>
        <v>105932178.60000001</v>
      </c>
      <c r="O1354" s="56">
        <f t="shared" si="745"/>
        <v>0</v>
      </c>
      <c r="P1354" s="23">
        <f t="shared" ref="P1354:R1356" si="746">P1355</f>
        <v>103184484.05000001</v>
      </c>
      <c r="Q1354" s="68">
        <f t="shared" si="745"/>
        <v>0</v>
      </c>
      <c r="R1354" s="23">
        <f t="shared" si="746"/>
        <v>107701284.60000001</v>
      </c>
      <c r="S1354" s="64">
        <f t="shared" si="745"/>
        <v>0</v>
      </c>
    </row>
    <row r="1355" spans="1:19" ht="38.25" outlineLevel="7">
      <c r="A1355" s="3" t="s">
        <v>109</v>
      </c>
      <c r="B1355" s="4" t="s">
        <v>373</v>
      </c>
      <c r="C1355" s="27" t="s">
        <v>472</v>
      </c>
      <c r="D1355" s="29" t="s">
        <v>474</v>
      </c>
      <c r="E1355" s="30" t="s">
        <v>660</v>
      </c>
      <c r="F1355" s="7" t="s">
        <v>474</v>
      </c>
      <c r="G1355" s="7" t="s">
        <v>486</v>
      </c>
      <c r="H1355" s="7" t="s">
        <v>578</v>
      </c>
      <c r="I1355" s="27" t="s">
        <v>628</v>
      </c>
      <c r="J1355" s="28" t="s">
        <v>110</v>
      </c>
      <c r="K1355" s="4"/>
      <c r="L1355" s="4"/>
      <c r="M1355" s="23">
        <f t="shared" si="745"/>
        <v>107964448.23</v>
      </c>
      <c r="N1355" s="23">
        <f t="shared" si="745"/>
        <v>105932178.60000001</v>
      </c>
      <c r="O1355" s="56">
        <f t="shared" si="745"/>
        <v>0</v>
      </c>
      <c r="P1355" s="23">
        <f t="shared" si="746"/>
        <v>103184484.05000001</v>
      </c>
      <c r="Q1355" s="68">
        <f t="shared" si="745"/>
        <v>0</v>
      </c>
      <c r="R1355" s="23">
        <f t="shared" si="746"/>
        <v>107701284.60000001</v>
      </c>
      <c r="S1355" s="64">
        <f t="shared" si="745"/>
        <v>0</v>
      </c>
    </row>
    <row r="1356" spans="1:19" ht="25.5" outlineLevel="7">
      <c r="A1356" s="3" t="s">
        <v>111</v>
      </c>
      <c r="B1356" s="4" t="s">
        <v>373</v>
      </c>
      <c r="C1356" s="27" t="s">
        <v>472</v>
      </c>
      <c r="D1356" s="29" t="s">
        <v>474</v>
      </c>
      <c r="E1356" s="30" t="s">
        <v>660</v>
      </c>
      <c r="F1356" s="7" t="s">
        <v>474</v>
      </c>
      <c r="G1356" s="7" t="s">
        <v>486</v>
      </c>
      <c r="H1356" s="7" t="s">
        <v>578</v>
      </c>
      <c r="I1356" s="27" t="s">
        <v>628</v>
      </c>
      <c r="J1356" s="28" t="s">
        <v>112</v>
      </c>
      <c r="K1356" s="4"/>
      <c r="L1356" s="4"/>
      <c r="M1356" s="23">
        <f t="shared" si="745"/>
        <v>107964448.23</v>
      </c>
      <c r="N1356" s="23">
        <f t="shared" si="745"/>
        <v>105932178.60000001</v>
      </c>
      <c r="O1356" s="56">
        <f t="shared" si="745"/>
        <v>0</v>
      </c>
      <c r="P1356" s="23">
        <f t="shared" si="746"/>
        <v>103184484.05000001</v>
      </c>
      <c r="Q1356" s="68">
        <f t="shared" si="745"/>
        <v>0</v>
      </c>
      <c r="R1356" s="23">
        <f t="shared" si="746"/>
        <v>107701284.60000001</v>
      </c>
      <c r="S1356" s="64">
        <f t="shared" si="745"/>
        <v>0</v>
      </c>
    </row>
    <row r="1357" spans="1:19" ht="76.5" outlineLevel="7">
      <c r="A1357" s="3" t="s">
        <v>113</v>
      </c>
      <c r="B1357" s="4" t="s">
        <v>373</v>
      </c>
      <c r="C1357" s="27" t="s">
        <v>472</v>
      </c>
      <c r="D1357" s="29" t="s">
        <v>474</v>
      </c>
      <c r="E1357" s="30" t="s">
        <v>660</v>
      </c>
      <c r="F1357" s="31" t="s">
        <v>474</v>
      </c>
      <c r="G1357" s="7" t="s">
        <v>486</v>
      </c>
      <c r="H1357" s="31" t="s">
        <v>578</v>
      </c>
      <c r="I1357" s="32" t="s">
        <v>628</v>
      </c>
      <c r="J1357" s="28" t="s">
        <v>114</v>
      </c>
      <c r="K1357" s="4"/>
      <c r="L1357" s="4"/>
      <c r="M1357" s="23">
        <f>M1361+M1394</f>
        <v>107964448.23</v>
      </c>
      <c r="N1357" s="23">
        <f>N1361+N1394</f>
        <v>105932178.60000001</v>
      </c>
      <c r="O1357" s="56">
        <f>O1361+O1394</f>
        <v>0</v>
      </c>
      <c r="P1357" s="23">
        <f t="shared" ref="P1357:R1357" si="747">P1361+P1394</f>
        <v>103184484.05000001</v>
      </c>
      <c r="Q1357" s="68">
        <f>Q1361+Q1394</f>
        <v>0</v>
      </c>
      <c r="R1357" s="23">
        <f t="shared" si="747"/>
        <v>107701284.60000001</v>
      </c>
      <c r="S1357" s="64">
        <f>S1361+S1394</f>
        <v>0</v>
      </c>
    </row>
    <row r="1358" spans="1:19" ht="38.25" outlineLevel="3">
      <c r="A1358" s="3" t="s">
        <v>418</v>
      </c>
      <c r="B1358" s="4" t="s">
        <v>373</v>
      </c>
      <c r="C1358" s="7" t="s">
        <v>472</v>
      </c>
      <c r="D1358" s="7" t="s">
        <v>474</v>
      </c>
      <c r="E1358" s="8" t="str">
        <f t="shared" si="734"/>
        <v>03 4 22 80321</v>
      </c>
      <c r="F1358" s="7" t="s">
        <v>474</v>
      </c>
      <c r="G1358" s="7" t="s">
        <v>486</v>
      </c>
      <c r="H1358" s="7" t="s">
        <v>578</v>
      </c>
      <c r="I1358" s="7" t="s">
        <v>535</v>
      </c>
      <c r="J1358" s="4"/>
      <c r="K1358" s="4"/>
      <c r="L1358" s="4"/>
      <c r="M1358" s="9">
        <f t="shared" ref="M1358:S1360" si="748">M1359</f>
        <v>98189890.230000004</v>
      </c>
      <c r="N1358" s="9">
        <f t="shared" si="748"/>
        <v>96157620.600000009</v>
      </c>
      <c r="O1358" s="54">
        <f t="shared" si="748"/>
        <v>0</v>
      </c>
      <c r="P1358" s="9">
        <f t="shared" ref="P1358:R1360" si="749">P1359</f>
        <v>100678176.05000001</v>
      </c>
      <c r="Q1358" s="66">
        <f t="shared" si="748"/>
        <v>0</v>
      </c>
      <c r="R1358" s="9">
        <f t="shared" si="749"/>
        <v>103016341.60000001</v>
      </c>
      <c r="S1358" s="62">
        <f t="shared" si="748"/>
        <v>0</v>
      </c>
    </row>
    <row r="1359" spans="1:19" ht="38.25" outlineLevel="4">
      <c r="A1359" s="3" t="s">
        <v>109</v>
      </c>
      <c r="B1359" s="4" t="s">
        <v>373</v>
      </c>
      <c r="C1359" s="7" t="s">
        <v>472</v>
      </c>
      <c r="D1359" s="7" t="s">
        <v>474</v>
      </c>
      <c r="E1359" s="8" t="str">
        <f t="shared" si="734"/>
        <v>03 4 22 80321</v>
      </c>
      <c r="F1359" s="7" t="s">
        <v>474</v>
      </c>
      <c r="G1359" s="7" t="s">
        <v>486</v>
      </c>
      <c r="H1359" s="7" t="s">
        <v>578</v>
      </c>
      <c r="I1359" s="7" t="s">
        <v>535</v>
      </c>
      <c r="J1359" s="4" t="s">
        <v>110</v>
      </c>
      <c r="K1359" s="4"/>
      <c r="L1359" s="4"/>
      <c r="M1359" s="9">
        <f t="shared" si="748"/>
        <v>98189890.230000004</v>
      </c>
      <c r="N1359" s="9">
        <f t="shared" si="748"/>
        <v>96157620.600000009</v>
      </c>
      <c r="O1359" s="54">
        <f t="shared" si="748"/>
        <v>0</v>
      </c>
      <c r="P1359" s="9">
        <f t="shared" si="749"/>
        <v>100678176.05000001</v>
      </c>
      <c r="Q1359" s="66">
        <f t="shared" si="748"/>
        <v>0</v>
      </c>
      <c r="R1359" s="9">
        <f t="shared" si="749"/>
        <v>103016341.60000001</v>
      </c>
      <c r="S1359" s="62">
        <f t="shared" si="748"/>
        <v>0</v>
      </c>
    </row>
    <row r="1360" spans="1:19" ht="25.5" outlineLevel="5">
      <c r="A1360" s="3" t="s">
        <v>111</v>
      </c>
      <c r="B1360" s="4" t="s">
        <v>373</v>
      </c>
      <c r="C1360" s="7" t="s">
        <v>472</v>
      </c>
      <c r="D1360" s="7" t="s">
        <v>474</v>
      </c>
      <c r="E1360" s="8" t="str">
        <f t="shared" si="734"/>
        <v>03 4 22 80321</v>
      </c>
      <c r="F1360" s="7" t="s">
        <v>474</v>
      </c>
      <c r="G1360" s="7" t="s">
        <v>486</v>
      </c>
      <c r="H1360" s="7" t="s">
        <v>578</v>
      </c>
      <c r="I1360" s="7" t="s">
        <v>535</v>
      </c>
      <c r="J1360" s="4" t="s">
        <v>112</v>
      </c>
      <c r="K1360" s="4"/>
      <c r="L1360" s="4"/>
      <c r="M1360" s="9">
        <f t="shared" si="748"/>
        <v>98189890.230000004</v>
      </c>
      <c r="N1360" s="9">
        <f t="shared" si="748"/>
        <v>96157620.600000009</v>
      </c>
      <c r="O1360" s="54">
        <f t="shared" si="748"/>
        <v>0</v>
      </c>
      <c r="P1360" s="9">
        <f t="shared" si="749"/>
        <v>100678176.05000001</v>
      </c>
      <c r="Q1360" s="66">
        <f t="shared" si="748"/>
        <v>0</v>
      </c>
      <c r="R1360" s="9">
        <f t="shared" si="749"/>
        <v>103016341.60000001</v>
      </c>
      <c r="S1360" s="62">
        <f t="shared" si="748"/>
        <v>0</v>
      </c>
    </row>
    <row r="1361" spans="1:19" ht="76.5" outlineLevel="6">
      <c r="A1361" s="3" t="s">
        <v>113</v>
      </c>
      <c r="B1361" s="4" t="s">
        <v>373</v>
      </c>
      <c r="C1361" s="7" t="s">
        <v>472</v>
      </c>
      <c r="D1361" s="7" t="s">
        <v>474</v>
      </c>
      <c r="E1361" s="8" t="str">
        <f t="shared" si="734"/>
        <v>03 4 22 80321</v>
      </c>
      <c r="F1361" s="7" t="s">
        <v>474</v>
      </c>
      <c r="G1361" s="7" t="s">
        <v>486</v>
      </c>
      <c r="H1361" s="7" t="s">
        <v>578</v>
      </c>
      <c r="I1361" s="7" t="s">
        <v>535</v>
      </c>
      <c r="J1361" s="4" t="s">
        <v>114</v>
      </c>
      <c r="K1361" s="4"/>
      <c r="L1361" s="4"/>
      <c r="M1361" s="9">
        <f>M1362+M1364+M1366+M1368+M1370+M1372+M1374+M1376+M1378+M1380+M1382+M1386+M1388+M1390+M1392+M1384</f>
        <v>98189890.230000004</v>
      </c>
      <c r="N1361" s="9">
        <f>N1362+N1364+N1366+N1368+N1370+N1372+N1374+N1376+N1378+N1380+N1382+N1386+N1388+N1390+N1392+N1384</f>
        <v>96157620.600000009</v>
      </c>
      <c r="O1361" s="54">
        <f>O1362+O1364+O1366+O1368+O1370+O1372+O1374+O1376+O1378+O1380+O1382+O1386+O1388+O1390+O1392+O1384</f>
        <v>0</v>
      </c>
      <c r="P1361" s="9">
        <f t="shared" ref="P1361:R1361" si="750">P1362+P1364+P1366+P1368+P1370+P1372+P1374+P1376+P1378+P1380+P1382+P1386+P1388+P1390+P1392+P1384</f>
        <v>100678176.05000001</v>
      </c>
      <c r="Q1361" s="66">
        <f>Q1362+Q1364+Q1366+Q1368+Q1370+Q1372+Q1374+Q1376+Q1378+Q1380+Q1382+Q1386+Q1388+Q1390+Q1392+Q1384</f>
        <v>0</v>
      </c>
      <c r="R1361" s="9">
        <f t="shared" si="750"/>
        <v>103016341.60000001</v>
      </c>
      <c r="S1361" s="62">
        <f>S1362+S1364+S1366+S1368+S1370+S1372+S1374+S1376+S1378+S1380+S1382+S1386+S1388+S1390+S1392+S1384</f>
        <v>0</v>
      </c>
    </row>
    <row r="1362" spans="1:19" outlineLevel="7">
      <c r="A1362" s="3" t="s">
        <v>51</v>
      </c>
      <c r="B1362" s="4" t="s">
        <v>373</v>
      </c>
      <c r="C1362" s="7" t="s">
        <v>472</v>
      </c>
      <c r="D1362" s="7" t="s">
        <v>474</v>
      </c>
      <c r="E1362" s="8" t="str">
        <f t="shared" si="734"/>
        <v>03 4 22 80321</v>
      </c>
      <c r="F1362" s="7" t="s">
        <v>474</v>
      </c>
      <c r="G1362" s="7" t="s">
        <v>486</v>
      </c>
      <c r="H1362" s="7" t="s">
        <v>578</v>
      </c>
      <c r="I1362" s="7" t="s">
        <v>535</v>
      </c>
      <c r="J1362" s="4" t="s">
        <v>114</v>
      </c>
      <c r="K1362" s="4" t="s">
        <v>52</v>
      </c>
      <c r="L1362" s="4"/>
      <c r="M1362" s="9">
        <f>M1363</f>
        <v>58968920.969999999</v>
      </c>
      <c r="N1362" s="9">
        <f>N1363</f>
        <v>58913406.600000001</v>
      </c>
      <c r="O1362" s="54">
        <f>O1363</f>
        <v>0</v>
      </c>
      <c r="P1362" s="9">
        <f t="shared" ref="P1362:R1362" si="751">P1363</f>
        <v>60303494.530000001</v>
      </c>
      <c r="Q1362" s="66">
        <f>Q1363</f>
        <v>0</v>
      </c>
      <c r="R1362" s="9">
        <f t="shared" si="751"/>
        <v>61508998.310000002</v>
      </c>
      <c r="S1362" s="62">
        <f>S1363</f>
        <v>0</v>
      </c>
    </row>
    <row r="1363" spans="1:19" outlineLevel="7">
      <c r="A1363" s="3" t="s">
        <v>16</v>
      </c>
      <c r="B1363" s="4" t="s">
        <v>373</v>
      </c>
      <c r="C1363" s="7" t="s">
        <v>472</v>
      </c>
      <c r="D1363" s="7" t="s">
        <v>474</v>
      </c>
      <c r="E1363" s="8" t="str">
        <f t="shared" si="734"/>
        <v>03 4 22 80321</v>
      </c>
      <c r="F1363" s="7" t="s">
        <v>474</v>
      </c>
      <c r="G1363" s="7" t="s">
        <v>486</v>
      </c>
      <c r="H1363" s="7" t="s">
        <v>578</v>
      </c>
      <c r="I1363" s="7" t="s">
        <v>535</v>
      </c>
      <c r="J1363" s="4" t="s">
        <v>114</v>
      </c>
      <c r="K1363" s="4" t="s">
        <v>52</v>
      </c>
      <c r="L1363" s="4" t="s">
        <v>53</v>
      </c>
      <c r="M1363" s="21">
        <v>58968920.969999999</v>
      </c>
      <c r="N1363" s="21">
        <v>58913406.600000001</v>
      </c>
      <c r="O1363" s="55">
        <v>0</v>
      </c>
      <c r="P1363" s="21">
        <v>60303494.530000001</v>
      </c>
      <c r="Q1363" s="67">
        <v>0</v>
      </c>
      <c r="R1363" s="21">
        <v>61508998.310000002</v>
      </c>
      <c r="S1363" s="63">
        <v>0</v>
      </c>
    </row>
    <row r="1364" spans="1:19" ht="25.5" outlineLevel="7">
      <c r="A1364" s="3" t="s">
        <v>190</v>
      </c>
      <c r="B1364" s="4" t="s">
        <v>373</v>
      </c>
      <c r="C1364" s="7" t="s">
        <v>472</v>
      </c>
      <c r="D1364" s="7" t="s">
        <v>474</v>
      </c>
      <c r="E1364" s="8" t="str">
        <f t="shared" si="734"/>
        <v>03 4 22 80321</v>
      </c>
      <c r="F1364" s="7" t="s">
        <v>474</v>
      </c>
      <c r="G1364" s="7" t="s">
        <v>486</v>
      </c>
      <c r="H1364" s="7" t="s">
        <v>578</v>
      </c>
      <c r="I1364" s="7" t="s">
        <v>535</v>
      </c>
      <c r="J1364" s="4" t="s">
        <v>114</v>
      </c>
      <c r="K1364" s="4" t="s">
        <v>191</v>
      </c>
      <c r="L1364" s="4"/>
      <c r="M1364" s="9">
        <f>M1365</f>
        <v>31800</v>
      </c>
      <c r="N1364" s="9">
        <f>N1365</f>
        <v>31800</v>
      </c>
      <c r="O1364" s="54">
        <f>O1365</f>
        <v>0</v>
      </c>
      <c r="P1364" s="9">
        <f t="shared" ref="P1364:R1364" si="752">P1365</f>
        <v>31800</v>
      </c>
      <c r="Q1364" s="66">
        <f>Q1365</f>
        <v>0</v>
      </c>
      <c r="R1364" s="9">
        <f t="shared" si="752"/>
        <v>31800</v>
      </c>
      <c r="S1364" s="62">
        <f>S1365</f>
        <v>0</v>
      </c>
    </row>
    <row r="1365" spans="1:19" ht="25.5" outlineLevel="7">
      <c r="A1365" s="3" t="s">
        <v>192</v>
      </c>
      <c r="B1365" s="4" t="s">
        <v>373</v>
      </c>
      <c r="C1365" s="7" t="s">
        <v>472</v>
      </c>
      <c r="D1365" s="7" t="s">
        <v>474</v>
      </c>
      <c r="E1365" s="8" t="str">
        <f t="shared" si="734"/>
        <v>03 4 22 80321</v>
      </c>
      <c r="F1365" s="7" t="s">
        <v>474</v>
      </c>
      <c r="G1365" s="7" t="s">
        <v>486</v>
      </c>
      <c r="H1365" s="7" t="s">
        <v>578</v>
      </c>
      <c r="I1365" s="7" t="s">
        <v>535</v>
      </c>
      <c r="J1365" s="4" t="s">
        <v>114</v>
      </c>
      <c r="K1365" s="4" t="s">
        <v>191</v>
      </c>
      <c r="L1365" s="4" t="s">
        <v>193</v>
      </c>
      <c r="M1365" s="21">
        <v>31800</v>
      </c>
      <c r="N1365" s="21">
        <v>31800</v>
      </c>
      <c r="O1365" s="55">
        <v>0</v>
      </c>
      <c r="P1365" s="21">
        <v>31800</v>
      </c>
      <c r="Q1365" s="67">
        <v>0</v>
      </c>
      <c r="R1365" s="21">
        <v>31800</v>
      </c>
      <c r="S1365" s="63">
        <v>0</v>
      </c>
    </row>
    <row r="1366" spans="1:19" ht="25.5" outlineLevel="7">
      <c r="A1366" s="3" t="s">
        <v>57</v>
      </c>
      <c r="B1366" s="4" t="s">
        <v>373</v>
      </c>
      <c r="C1366" s="7" t="s">
        <v>472</v>
      </c>
      <c r="D1366" s="7" t="s">
        <v>474</v>
      </c>
      <c r="E1366" s="8" t="str">
        <f t="shared" si="734"/>
        <v>03 4 22 80321</v>
      </c>
      <c r="F1366" s="7" t="s">
        <v>474</v>
      </c>
      <c r="G1366" s="7" t="s">
        <v>486</v>
      </c>
      <c r="H1366" s="7" t="s">
        <v>578</v>
      </c>
      <c r="I1366" s="7" t="s">
        <v>535</v>
      </c>
      <c r="J1366" s="4" t="s">
        <v>114</v>
      </c>
      <c r="K1366" s="4" t="s">
        <v>58</v>
      </c>
      <c r="L1366" s="4"/>
      <c r="M1366" s="9">
        <f>M1367</f>
        <v>17673319.170000002</v>
      </c>
      <c r="N1366" s="9">
        <f>N1367</f>
        <v>17651231.73</v>
      </c>
      <c r="O1366" s="54">
        <f>O1367</f>
        <v>0</v>
      </c>
      <c r="P1366" s="9">
        <f t="shared" ref="P1366:R1366" si="753">P1367</f>
        <v>18146360.399999999</v>
      </c>
      <c r="Q1366" s="66">
        <f>Q1367</f>
        <v>0</v>
      </c>
      <c r="R1366" s="9">
        <f t="shared" si="753"/>
        <v>18571124.57</v>
      </c>
      <c r="S1366" s="62">
        <f>S1367</f>
        <v>0</v>
      </c>
    </row>
    <row r="1367" spans="1:19" ht="25.5" outlineLevel="7">
      <c r="A1367" s="3" t="s">
        <v>24</v>
      </c>
      <c r="B1367" s="4" t="s">
        <v>373</v>
      </c>
      <c r="C1367" s="7" t="s">
        <v>472</v>
      </c>
      <c r="D1367" s="7" t="s">
        <v>474</v>
      </c>
      <c r="E1367" s="8" t="str">
        <f t="shared" si="734"/>
        <v>03 4 22 80321</v>
      </c>
      <c r="F1367" s="7" t="s">
        <v>474</v>
      </c>
      <c r="G1367" s="7" t="s">
        <v>486</v>
      </c>
      <c r="H1367" s="7" t="s">
        <v>578</v>
      </c>
      <c r="I1367" s="7" t="s">
        <v>535</v>
      </c>
      <c r="J1367" s="4" t="s">
        <v>114</v>
      </c>
      <c r="K1367" s="4" t="s">
        <v>58</v>
      </c>
      <c r="L1367" s="4" t="s">
        <v>59</v>
      </c>
      <c r="M1367" s="21">
        <v>17673319.170000002</v>
      </c>
      <c r="N1367" s="21">
        <v>17651231.73</v>
      </c>
      <c r="O1367" s="55">
        <v>0</v>
      </c>
      <c r="P1367" s="21">
        <v>18146360.399999999</v>
      </c>
      <c r="Q1367" s="67">
        <v>0</v>
      </c>
      <c r="R1367" s="21">
        <v>18571124.57</v>
      </c>
      <c r="S1367" s="63">
        <v>0</v>
      </c>
    </row>
    <row r="1368" spans="1:19" outlineLevel="7">
      <c r="A1368" s="3" t="s">
        <v>61</v>
      </c>
      <c r="B1368" s="4" t="s">
        <v>373</v>
      </c>
      <c r="C1368" s="7" t="s">
        <v>472</v>
      </c>
      <c r="D1368" s="7" t="s">
        <v>474</v>
      </c>
      <c r="E1368" s="8" t="str">
        <f t="shared" si="734"/>
        <v>03 4 22 80321</v>
      </c>
      <c r="F1368" s="7" t="s">
        <v>474</v>
      </c>
      <c r="G1368" s="7" t="s">
        <v>486</v>
      </c>
      <c r="H1368" s="7" t="s">
        <v>578</v>
      </c>
      <c r="I1368" s="7" t="s">
        <v>535</v>
      </c>
      <c r="J1368" s="4" t="s">
        <v>114</v>
      </c>
      <c r="K1368" s="4" t="s">
        <v>62</v>
      </c>
      <c r="L1368" s="4"/>
      <c r="M1368" s="9">
        <f>M1369</f>
        <v>266424.2</v>
      </c>
      <c r="N1368" s="9">
        <f>N1369</f>
        <v>266424.2</v>
      </c>
      <c r="O1368" s="54">
        <f>O1369</f>
        <v>0</v>
      </c>
      <c r="P1368" s="9">
        <f t="shared" ref="P1368:R1368" si="754">P1369</f>
        <v>276884.02</v>
      </c>
      <c r="Q1368" s="66">
        <f>Q1369</f>
        <v>0</v>
      </c>
      <c r="R1368" s="9">
        <f t="shared" si="754"/>
        <v>287761.96999999997</v>
      </c>
      <c r="S1368" s="62">
        <f>S1369</f>
        <v>0</v>
      </c>
    </row>
    <row r="1369" spans="1:19" outlineLevel="7">
      <c r="A1369" s="3" t="s">
        <v>32</v>
      </c>
      <c r="B1369" s="4" t="s">
        <v>373</v>
      </c>
      <c r="C1369" s="7" t="s">
        <v>472</v>
      </c>
      <c r="D1369" s="7" t="s">
        <v>474</v>
      </c>
      <c r="E1369" s="8" t="str">
        <f t="shared" si="734"/>
        <v>03 4 22 80321</v>
      </c>
      <c r="F1369" s="7" t="s">
        <v>474</v>
      </c>
      <c r="G1369" s="7" t="s">
        <v>486</v>
      </c>
      <c r="H1369" s="7" t="s">
        <v>578</v>
      </c>
      <c r="I1369" s="7" t="s">
        <v>535</v>
      </c>
      <c r="J1369" s="4" t="s">
        <v>114</v>
      </c>
      <c r="K1369" s="4" t="s">
        <v>62</v>
      </c>
      <c r="L1369" s="4" t="s">
        <v>63</v>
      </c>
      <c r="M1369" s="21">
        <v>266424.2</v>
      </c>
      <c r="N1369" s="21">
        <v>266424.2</v>
      </c>
      <c r="O1369" s="55">
        <v>0</v>
      </c>
      <c r="P1369" s="21">
        <v>276884.02</v>
      </c>
      <c r="Q1369" s="67">
        <v>0</v>
      </c>
      <c r="R1369" s="21">
        <v>287761.96999999997</v>
      </c>
      <c r="S1369" s="63">
        <v>0</v>
      </c>
    </row>
    <row r="1370" spans="1:19" outlineLevel="7">
      <c r="A1370" s="3" t="s">
        <v>261</v>
      </c>
      <c r="B1370" s="4" t="s">
        <v>373</v>
      </c>
      <c r="C1370" s="7" t="s">
        <v>472</v>
      </c>
      <c r="D1370" s="7" t="s">
        <v>474</v>
      </c>
      <c r="E1370" s="8" t="str">
        <f t="shared" si="734"/>
        <v>03 4 22 80321</v>
      </c>
      <c r="F1370" s="7" t="s">
        <v>474</v>
      </c>
      <c r="G1370" s="7" t="s">
        <v>486</v>
      </c>
      <c r="H1370" s="7" t="s">
        <v>578</v>
      </c>
      <c r="I1370" s="7" t="s">
        <v>535</v>
      </c>
      <c r="J1370" s="4" t="s">
        <v>114</v>
      </c>
      <c r="K1370" s="4" t="s">
        <v>262</v>
      </c>
      <c r="L1370" s="4"/>
      <c r="M1370" s="9">
        <f>M1371</f>
        <v>953300</v>
      </c>
      <c r="N1370" s="9">
        <f>N1371</f>
        <v>986300</v>
      </c>
      <c r="O1370" s="54">
        <f>O1371</f>
        <v>0</v>
      </c>
      <c r="P1370" s="9">
        <f t="shared" ref="P1370:R1370" si="755">P1371</f>
        <v>953300</v>
      </c>
      <c r="Q1370" s="66">
        <f>Q1371</f>
        <v>0</v>
      </c>
      <c r="R1370" s="9">
        <f t="shared" si="755"/>
        <v>953300</v>
      </c>
      <c r="S1370" s="62">
        <f>S1371</f>
        <v>0</v>
      </c>
    </row>
    <row r="1371" spans="1:19" outlineLevel="7">
      <c r="A1371" s="3" t="s">
        <v>263</v>
      </c>
      <c r="B1371" s="4" t="s">
        <v>373</v>
      </c>
      <c r="C1371" s="7" t="s">
        <v>472</v>
      </c>
      <c r="D1371" s="7" t="s">
        <v>474</v>
      </c>
      <c r="E1371" s="8" t="str">
        <f t="shared" si="734"/>
        <v>03 4 22 80321</v>
      </c>
      <c r="F1371" s="7" t="s">
        <v>474</v>
      </c>
      <c r="G1371" s="7" t="s">
        <v>486</v>
      </c>
      <c r="H1371" s="7" t="s">
        <v>578</v>
      </c>
      <c r="I1371" s="7" t="s">
        <v>535</v>
      </c>
      <c r="J1371" s="4" t="s">
        <v>114</v>
      </c>
      <c r="K1371" s="4" t="s">
        <v>262</v>
      </c>
      <c r="L1371" s="4" t="s">
        <v>264</v>
      </c>
      <c r="M1371" s="21">
        <v>953300</v>
      </c>
      <c r="N1371" s="21">
        <v>986300</v>
      </c>
      <c r="O1371" s="55">
        <v>0</v>
      </c>
      <c r="P1371" s="21">
        <v>953300</v>
      </c>
      <c r="Q1371" s="67">
        <v>0</v>
      </c>
      <c r="R1371" s="21">
        <v>953300</v>
      </c>
      <c r="S1371" s="63">
        <v>0</v>
      </c>
    </row>
    <row r="1372" spans="1:19" outlineLevel="7">
      <c r="A1372" s="3" t="s">
        <v>115</v>
      </c>
      <c r="B1372" s="4" t="s">
        <v>373</v>
      </c>
      <c r="C1372" s="7" t="s">
        <v>472</v>
      </c>
      <c r="D1372" s="7" t="s">
        <v>474</v>
      </c>
      <c r="E1372" s="8" t="str">
        <f t="shared" si="734"/>
        <v>03 4 22 80321</v>
      </c>
      <c r="F1372" s="7" t="s">
        <v>474</v>
      </c>
      <c r="G1372" s="7" t="s">
        <v>486</v>
      </c>
      <c r="H1372" s="7" t="s">
        <v>578</v>
      </c>
      <c r="I1372" s="7" t="s">
        <v>535</v>
      </c>
      <c r="J1372" s="4" t="s">
        <v>114</v>
      </c>
      <c r="K1372" s="4" t="s">
        <v>116</v>
      </c>
      <c r="L1372" s="4"/>
      <c r="M1372" s="9">
        <f>M1373</f>
        <v>15139236.6</v>
      </c>
      <c r="N1372" s="9">
        <f>N1373</f>
        <v>13087161.58</v>
      </c>
      <c r="O1372" s="54">
        <f>O1373</f>
        <v>0</v>
      </c>
      <c r="P1372" s="9">
        <f t="shared" ref="P1372:R1372" si="756">P1373</f>
        <v>15809447.810000001</v>
      </c>
      <c r="Q1372" s="66">
        <f>Q1373</f>
        <v>0</v>
      </c>
      <c r="R1372" s="9">
        <f t="shared" si="756"/>
        <v>16506467.460000001</v>
      </c>
      <c r="S1372" s="62">
        <f>S1373</f>
        <v>0</v>
      </c>
    </row>
    <row r="1373" spans="1:19" outlineLevel="7">
      <c r="A1373" s="3" t="s">
        <v>117</v>
      </c>
      <c r="B1373" s="4" t="s">
        <v>373</v>
      </c>
      <c r="C1373" s="7" t="s">
        <v>472</v>
      </c>
      <c r="D1373" s="7" t="s">
        <v>474</v>
      </c>
      <c r="E1373" s="8" t="str">
        <f t="shared" si="734"/>
        <v>03 4 22 80321</v>
      </c>
      <c r="F1373" s="7" t="s">
        <v>474</v>
      </c>
      <c r="G1373" s="7" t="s">
        <v>486</v>
      </c>
      <c r="H1373" s="7" t="s">
        <v>578</v>
      </c>
      <c r="I1373" s="7" t="s">
        <v>535</v>
      </c>
      <c r="J1373" s="4" t="s">
        <v>114</v>
      </c>
      <c r="K1373" s="4" t="s">
        <v>116</v>
      </c>
      <c r="L1373" s="4" t="s">
        <v>118</v>
      </c>
      <c r="M1373" s="21">
        <v>15139236.6</v>
      </c>
      <c r="N1373" s="21">
        <v>13087161.58</v>
      </c>
      <c r="O1373" s="55">
        <v>0</v>
      </c>
      <c r="P1373" s="21">
        <v>15809447.810000001</v>
      </c>
      <c r="Q1373" s="67">
        <v>0</v>
      </c>
      <c r="R1373" s="21">
        <v>16506467.460000001</v>
      </c>
      <c r="S1373" s="63">
        <v>0</v>
      </c>
    </row>
    <row r="1374" spans="1:19" ht="25.5" outlineLevel="7">
      <c r="A1374" s="3" t="s">
        <v>64</v>
      </c>
      <c r="B1374" s="4" t="s">
        <v>373</v>
      </c>
      <c r="C1374" s="7" t="s">
        <v>472</v>
      </c>
      <c r="D1374" s="7" t="s">
        <v>474</v>
      </c>
      <c r="E1374" s="8" t="str">
        <f t="shared" si="734"/>
        <v>03 4 22 80321</v>
      </c>
      <c r="F1374" s="7" t="s">
        <v>474</v>
      </c>
      <c r="G1374" s="7" t="s">
        <v>486</v>
      </c>
      <c r="H1374" s="7" t="s">
        <v>578</v>
      </c>
      <c r="I1374" s="7" t="s">
        <v>535</v>
      </c>
      <c r="J1374" s="4" t="s">
        <v>114</v>
      </c>
      <c r="K1374" s="4" t="s">
        <v>65</v>
      </c>
      <c r="L1374" s="4"/>
      <c r="M1374" s="9">
        <f>M1375</f>
        <v>661163.23</v>
      </c>
      <c r="N1374" s="9">
        <f>N1375</f>
        <v>661163.23</v>
      </c>
      <c r="O1374" s="54">
        <f>O1375</f>
        <v>0</v>
      </c>
      <c r="P1374" s="9">
        <f t="shared" ref="P1374:R1374" si="757">P1375</f>
        <v>661163.23</v>
      </c>
      <c r="Q1374" s="66">
        <f>Q1375</f>
        <v>0</v>
      </c>
      <c r="R1374" s="9">
        <f t="shared" si="757"/>
        <v>661163.23</v>
      </c>
      <c r="S1374" s="62">
        <f>S1375</f>
        <v>0</v>
      </c>
    </row>
    <row r="1375" spans="1:19" ht="25.5" outlineLevel="7">
      <c r="A1375" s="3" t="s">
        <v>66</v>
      </c>
      <c r="B1375" s="4" t="s">
        <v>373</v>
      </c>
      <c r="C1375" s="7" t="s">
        <v>472</v>
      </c>
      <c r="D1375" s="7" t="s">
        <v>474</v>
      </c>
      <c r="E1375" s="8" t="str">
        <f t="shared" si="734"/>
        <v>03 4 22 80321</v>
      </c>
      <c r="F1375" s="7" t="s">
        <v>474</v>
      </c>
      <c r="G1375" s="7" t="s">
        <v>486</v>
      </c>
      <c r="H1375" s="7" t="s">
        <v>578</v>
      </c>
      <c r="I1375" s="7" t="s">
        <v>535</v>
      </c>
      <c r="J1375" s="4" t="s">
        <v>114</v>
      </c>
      <c r="K1375" s="4" t="s">
        <v>65</v>
      </c>
      <c r="L1375" s="4" t="s">
        <v>67</v>
      </c>
      <c r="M1375" s="21">
        <v>661163.23</v>
      </c>
      <c r="N1375" s="21">
        <v>661163.23</v>
      </c>
      <c r="O1375" s="55">
        <v>0</v>
      </c>
      <c r="P1375" s="21">
        <v>661163.23</v>
      </c>
      <c r="Q1375" s="67">
        <v>0</v>
      </c>
      <c r="R1375" s="21">
        <v>661163.23</v>
      </c>
      <c r="S1375" s="63">
        <v>0</v>
      </c>
    </row>
    <row r="1376" spans="1:19" outlineLevel="7">
      <c r="A1376" s="3" t="s">
        <v>68</v>
      </c>
      <c r="B1376" s="4" t="s">
        <v>373</v>
      </c>
      <c r="C1376" s="7" t="s">
        <v>472</v>
      </c>
      <c r="D1376" s="7" t="s">
        <v>474</v>
      </c>
      <c r="E1376" s="8" t="str">
        <f t="shared" si="734"/>
        <v>03 4 22 80321</v>
      </c>
      <c r="F1376" s="7" t="s">
        <v>474</v>
      </c>
      <c r="G1376" s="7" t="s">
        <v>486</v>
      </c>
      <c r="H1376" s="7" t="s">
        <v>578</v>
      </c>
      <c r="I1376" s="7" t="s">
        <v>535</v>
      </c>
      <c r="J1376" s="4" t="s">
        <v>114</v>
      </c>
      <c r="K1376" s="4" t="s">
        <v>69</v>
      </c>
      <c r="L1376" s="4"/>
      <c r="M1376" s="9">
        <f>M1377</f>
        <v>3254128.32</v>
      </c>
      <c r="N1376" s="9">
        <f>N1377</f>
        <v>3254128.32</v>
      </c>
      <c r="O1376" s="54">
        <f>O1377</f>
        <v>0</v>
      </c>
      <c r="P1376" s="9">
        <f t="shared" ref="P1376:R1376" si="758">P1377</f>
        <v>3254128.32</v>
      </c>
      <c r="Q1376" s="66">
        <f>Q1377</f>
        <v>0</v>
      </c>
      <c r="R1376" s="9">
        <f t="shared" si="758"/>
        <v>3254128.32</v>
      </c>
      <c r="S1376" s="62">
        <f>S1377</f>
        <v>0</v>
      </c>
    </row>
    <row r="1377" spans="1:19" outlineLevel="7">
      <c r="A1377" s="3" t="s">
        <v>48</v>
      </c>
      <c r="B1377" s="4" t="s">
        <v>373</v>
      </c>
      <c r="C1377" s="7" t="s">
        <v>472</v>
      </c>
      <c r="D1377" s="7" t="s">
        <v>474</v>
      </c>
      <c r="E1377" s="8" t="str">
        <f t="shared" si="734"/>
        <v>03 4 22 80321</v>
      </c>
      <c r="F1377" s="7" t="s">
        <v>474</v>
      </c>
      <c r="G1377" s="7" t="s">
        <v>486</v>
      </c>
      <c r="H1377" s="7" t="s">
        <v>578</v>
      </c>
      <c r="I1377" s="7" t="s">
        <v>535</v>
      </c>
      <c r="J1377" s="4" t="s">
        <v>114</v>
      </c>
      <c r="K1377" s="4" t="s">
        <v>69</v>
      </c>
      <c r="L1377" s="4" t="s">
        <v>70</v>
      </c>
      <c r="M1377" s="21">
        <v>3254128.32</v>
      </c>
      <c r="N1377" s="21">
        <v>3254128.32</v>
      </c>
      <c r="O1377" s="55">
        <v>0</v>
      </c>
      <c r="P1377" s="21">
        <v>3254128.32</v>
      </c>
      <c r="Q1377" s="67">
        <v>0</v>
      </c>
      <c r="R1377" s="21">
        <v>3254128.32</v>
      </c>
      <c r="S1377" s="63">
        <v>0</v>
      </c>
    </row>
    <row r="1378" spans="1:19" outlineLevel="7">
      <c r="A1378" s="3" t="s">
        <v>119</v>
      </c>
      <c r="B1378" s="4" t="s">
        <v>373</v>
      </c>
      <c r="C1378" s="7" t="s">
        <v>472</v>
      </c>
      <c r="D1378" s="7" t="s">
        <v>474</v>
      </c>
      <c r="E1378" s="8" t="str">
        <f t="shared" si="734"/>
        <v>03 4 22 80321</v>
      </c>
      <c r="F1378" s="7" t="s">
        <v>474</v>
      </c>
      <c r="G1378" s="7" t="s">
        <v>486</v>
      </c>
      <c r="H1378" s="7" t="s">
        <v>578</v>
      </c>
      <c r="I1378" s="7" t="s">
        <v>535</v>
      </c>
      <c r="J1378" s="4" t="s">
        <v>114</v>
      </c>
      <c r="K1378" s="4" t="s">
        <v>120</v>
      </c>
      <c r="L1378" s="4"/>
      <c r="M1378" s="9">
        <f>M1379</f>
        <v>25703.62</v>
      </c>
      <c r="N1378" s="9">
        <f>N1379</f>
        <v>25703.62</v>
      </c>
      <c r="O1378" s="54">
        <f>O1379</f>
        <v>0</v>
      </c>
      <c r="P1378" s="9">
        <f t="shared" ref="P1378:R1378" si="759">P1379</f>
        <v>25703.62</v>
      </c>
      <c r="Q1378" s="66">
        <f>Q1379</f>
        <v>0</v>
      </c>
      <c r="R1378" s="9">
        <f t="shared" si="759"/>
        <v>25703.62</v>
      </c>
      <c r="S1378" s="62">
        <f>S1379</f>
        <v>0</v>
      </c>
    </row>
    <row r="1379" spans="1:19" outlineLevel="7">
      <c r="A1379" s="3" t="s">
        <v>121</v>
      </c>
      <c r="B1379" s="4" t="s">
        <v>373</v>
      </c>
      <c r="C1379" s="7" t="s">
        <v>472</v>
      </c>
      <c r="D1379" s="7" t="s">
        <v>474</v>
      </c>
      <c r="E1379" s="8" t="str">
        <f t="shared" si="734"/>
        <v>03 4 22 80321</v>
      </c>
      <c r="F1379" s="7" t="s">
        <v>474</v>
      </c>
      <c r="G1379" s="7" t="s">
        <v>486</v>
      </c>
      <c r="H1379" s="7" t="s">
        <v>578</v>
      </c>
      <c r="I1379" s="7" t="s">
        <v>535</v>
      </c>
      <c r="J1379" s="4" t="s">
        <v>114</v>
      </c>
      <c r="K1379" s="4" t="s">
        <v>120</v>
      </c>
      <c r="L1379" s="4" t="s">
        <v>122</v>
      </c>
      <c r="M1379" s="21">
        <v>25703.62</v>
      </c>
      <c r="N1379" s="21">
        <v>25703.62</v>
      </c>
      <c r="O1379" s="55">
        <v>0</v>
      </c>
      <c r="P1379" s="21">
        <v>25703.62</v>
      </c>
      <c r="Q1379" s="67">
        <v>0</v>
      </c>
      <c r="R1379" s="21">
        <v>25703.62</v>
      </c>
      <c r="S1379" s="63">
        <v>0</v>
      </c>
    </row>
    <row r="1380" spans="1:19" ht="51" outlineLevel="7">
      <c r="A1380" s="3" t="s">
        <v>299</v>
      </c>
      <c r="B1380" s="4" t="s">
        <v>373</v>
      </c>
      <c r="C1380" s="7" t="s">
        <v>472</v>
      </c>
      <c r="D1380" s="7" t="s">
        <v>474</v>
      </c>
      <c r="E1380" s="8" t="str">
        <f t="shared" si="734"/>
        <v>03 4 22 80321</v>
      </c>
      <c r="F1380" s="7" t="s">
        <v>474</v>
      </c>
      <c r="G1380" s="7" t="s">
        <v>486</v>
      </c>
      <c r="H1380" s="7" t="s">
        <v>578</v>
      </c>
      <c r="I1380" s="7" t="s">
        <v>535</v>
      </c>
      <c r="J1380" s="4" t="s">
        <v>114</v>
      </c>
      <c r="K1380" s="4" t="s">
        <v>300</v>
      </c>
      <c r="L1380" s="4"/>
      <c r="M1380" s="9">
        <f>M1381</f>
        <v>0</v>
      </c>
      <c r="N1380" s="9">
        <f>N1381</f>
        <v>97407.2</v>
      </c>
      <c r="O1380" s="54">
        <f>O1381</f>
        <v>0</v>
      </c>
      <c r="P1380" s="9">
        <f t="shared" ref="P1380:R1380" si="760">P1381</f>
        <v>0</v>
      </c>
      <c r="Q1380" s="66">
        <f>Q1381</f>
        <v>0</v>
      </c>
      <c r="R1380" s="9">
        <f t="shared" si="760"/>
        <v>0</v>
      </c>
      <c r="S1380" s="62">
        <f>S1381</f>
        <v>0</v>
      </c>
    </row>
    <row r="1381" spans="1:19" ht="51" outlineLevel="7">
      <c r="A1381" s="3" t="s">
        <v>301</v>
      </c>
      <c r="B1381" s="4" t="s">
        <v>373</v>
      </c>
      <c r="C1381" s="7" t="s">
        <v>472</v>
      </c>
      <c r="D1381" s="7" t="s">
        <v>474</v>
      </c>
      <c r="E1381" s="8" t="str">
        <f t="shared" si="734"/>
        <v>03 4 22 80321</v>
      </c>
      <c r="F1381" s="7" t="s">
        <v>474</v>
      </c>
      <c r="G1381" s="7" t="s">
        <v>486</v>
      </c>
      <c r="H1381" s="7" t="s">
        <v>578</v>
      </c>
      <c r="I1381" s="7" t="s">
        <v>535</v>
      </c>
      <c r="J1381" s="4" t="s">
        <v>114</v>
      </c>
      <c r="K1381" s="4" t="s">
        <v>300</v>
      </c>
      <c r="L1381" s="4" t="s">
        <v>302</v>
      </c>
      <c r="M1381" s="21">
        <v>0</v>
      </c>
      <c r="N1381" s="21">
        <v>97407.2</v>
      </c>
      <c r="O1381" s="55">
        <v>0</v>
      </c>
      <c r="P1381" s="21">
        <v>0</v>
      </c>
      <c r="Q1381" s="67">
        <v>0</v>
      </c>
      <c r="R1381" s="21">
        <v>0</v>
      </c>
      <c r="S1381" s="63">
        <v>0</v>
      </c>
    </row>
    <row r="1382" spans="1:19" ht="38.25" outlineLevel="7">
      <c r="A1382" s="3" t="s">
        <v>54</v>
      </c>
      <c r="B1382" s="4" t="s">
        <v>373</v>
      </c>
      <c r="C1382" s="7" t="s">
        <v>472</v>
      </c>
      <c r="D1382" s="7" t="s">
        <v>474</v>
      </c>
      <c r="E1382" s="8" t="str">
        <f t="shared" si="734"/>
        <v>03 4 22 80321</v>
      </c>
      <c r="F1382" s="7" t="s">
        <v>474</v>
      </c>
      <c r="G1382" s="7" t="s">
        <v>486</v>
      </c>
      <c r="H1382" s="7" t="s">
        <v>578</v>
      </c>
      <c r="I1382" s="7" t="s">
        <v>535</v>
      </c>
      <c r="J1382" s="4" t="s">
        <v>114</v>
      </c>
      <c r="K1382" s="4" t="s">
        <v>55</v>
      </c>
      <c r="L1382" s="4"/>
      <c r="M1382" s="9">
        <f>M1383</f>
        <v>175848.12</v>
      </c>
      <c r="N1382" s="9">
        <f>N1383</f>
        <v>175848.12</v>
      </c>
      <c r="O1382" s="54">
        <f>O1383</f>
        <v>0</v>
      </c>
      <c r="P1382" s="9">
        <f t="shared" ref="P1382:R1382" si="761">P1383</f>
        <v>175848.12</v>
      </c>
      <c r="Q1382" s="66">
        <f>Q1383</f>
        <v>0</v>
      </c>
      <c r="R1382" s="9">
        <f t="shared" si="761"/>
        <v>175848.12</v>
      </c>
      <c r="S1382" s="62">
        <f>S1383</f>
        <v>0</v>
      </c>
    </row>
    <row r="1383" spans="1:19" ht="38.25" outlineLevel="7">
      <c r="A1383" s="3" t="s">
        <v>20</v>
      </c>
      <c r="B1383" s="4" t="s">
        <v>373</v>
      </c>
      <c r="C1383" s="7" t="s">
        <v>472</v>
      </c>
      <c r="D1383" s="7" t="s">
        <v>474</v>
      </c>
      <c r="E1383" s="8" t="str">
        <f t="shared" si="734"/>
        <v>03 4 22 80321</v>
      </c>
      <c r="F1383" s="7" t="s">
        <v>474</v>
      </c>
      <c r="G1383" s="7" t="s">
        <v>486</v>
      </c>
      <c r="H1383" s="7" t="s">
        <v>578</v>
      </c>
      <c r="I1383" s="7" t="s">
        <v>535</v>
      </c>
      <c r="J1383" s="4" t="s">
        <v>114</v>
      </c>
      <c r="K1383" s="4" t="s">
        <v>55</v>
      </c>
      <c r="L1383" s="4" t="s">
        <v>56</v>
      </c>
      <c r="M1383" s="21">
        <v>175848.12</v>
      </c>
      <c r="N1383" s="21">
        <v>175848.12</v>
      </c>
      <c r="O1383" s="55">
        <v>0</v>
      </c>
      <c r="P1383" s="21">
        <v>175848.12</v>
      </c>
      <c r="Q1383" s="67">
        <v>0</v>
      </c>
      <c r="R1383" s="21">
        <v>175848.12</v>
      </c>
      <c r="S1383" s="63">
        <v>0</v>
      </c>
    </row>
    <row r="1384" spans="1:19" ht="51" outlineLevel="7">
      <c r="A1384" s="3" t="s">
        <v>160</v>
      </c>
      <c r="B1384" s="4" t="s">
        <v>373</v>
      </c>
      <c r="C1384" s="7" t="s">
        <v>472</v>
      </c>
      <c r="D1384" s="7" t="s">
        <v>474</v>
      </c>
      <c r="E1384" s="8" t="str">
        <f t="shared" si="734"/>
        <v>03 4 22 80321</v>
      </c>
      <c r="F1384" s="7" t="s">
        <v>474</v>
      </c>
      <c r="G1384" s="7" t="s">
        <v>486</v>
      </c>
      <c r="H1384" s="7" t="s">
        <v>578</v>
      </c>
      <c r="I1384" s="7" t="s">
        <v>535</v>
      </c>
      <c r="J1384" s="4" t="s">
        <v>114</v>
      </c>
      <c r="K1384" s="4" t="s">
        <v>161</v>
      </c>
      <c r="L1384" s="4"/>
      <c r="M1384" s="9">
        <f>M1385</f>
        <v>40000</v>
      </c>
      <c r="N1384" s="9">
        <f>N1385</f>
        <v>40000</v>
      </c>
      <c r="O1384" s="54">
        <f>O1385</f>
        <v>0</v>
      </c>
      <c r="P1384" s="9">
        <f t="shared" ref="P1384:R1384" si="762">P1385</f>
        <v>40000</v>
      </c>
      <c r="Q1384" s="66">
        <f>Q1385</f>
        <v>0</v>
      </c>
      <c r="R1384" s="9">
        <f t="shared" si="762"/>
        <v>40000</v>
      </c>
      <c r="S1384" s="62">
        <f>S1385</f>
        <v>0</v>
      </c>
    </row>
    <row r="1385" spans="1:19" ht="51" outlineLevel="7">
      <c r="A1385" s="3" t="s">
        <v>162</v>
      </c>
      <c r="B1385" s="4" t="s">
        <v>373</v>
      </c>
      <c r="C1385" s="7" t="s">
        <v>472</v>
      </c>
      <c r="D1385" s="7" t="s">
        <v>474</v>
      </c>
      <c r="E1385" s="8" t="str">
        <f t="shared" si="734"/>
        <v>03 4 22 80321</v>
      </c>
      <c r="F1385" s="7" t="s">
        <v>474</v>
      </c>
      <c r="G1385" s="7" t="s">
        <v>486</v>
      </c>
      <c r="H1385" s="7" t="s">
        <v>578</v>
      </c>
      <c r="I1385" s="7" t="s">
        <v>535</v>
      </c>
      <c r="J1385" s="4" t="s">
        <v>114</v>
      </c>
      <c r="K1385" s="4" t="s">
        <v>161</v>
      </c>
      <c r="L1385" s="4" t="s">
        <v>163</v>
      </c>
      <c r="M1385" s="21">
        <v>40000</v>
      </c>
      <c r="N1385" s="21">
        <v>40000</v>
      </c>
      <c r="O1385" s="55">
        <v>0</v>
      </c>
      <c r="P1385" s="21">
        <v>40000</v>
      </c>
      <c r="Q1385" s="67">
        <v>0</v>
      </c>
      <c r="R1385" s="21">
        <v>40000</v>
      </c>
      <c r="S1385" s="63">
        <v>0</v>
      </c>
    </row>
    <row r="1386" spans="1:19" ht="25.5" outlineLevel="7">
      <c r="A1386" s="3" t="s">
        <v>123</v>
      </c>
      <c r="B1386" s="4" t="s">
        <v>373</v>
      </c>
      <c r="C1386" s="7" t="s">
        <v>472</v>
      </c>
      <c r="D1386" s="7" t="s">
        <v>474</v>
      </c>
      <c r="E1386" s="8" t="str">
        <f t="shared" si="734"/>
        <v>03 4 22 80321</v>
      </c>
      <c r="F1386" s="7" t="s">
        <v>474</v>
      </c>
      <c r="G1386" s="7" t="s">
        <v>486</v>
      </c>
      <c r="H1386" s="7" t="s">
        <v>578</v>
      </c>
      <c r="I1386" s="7" t="s">
        <v>535</v>
      </c>
      <c r="J1386" s="4" t="s">
        <v>114</v>
      </c>
      <c r="K1386" s="4" t="s">
        <v>124</v>
      </c>
      <c r="L1386" s="4"/>
      <c r="M1386" s="9">
        <f>M1387</f>
        <v>530420</v>
      </c>
      <c r="N1386" s="9">
        <f>N1387</f>
        <v>530420</v>
      </c>
      <c r="O1386" s="54">
        <f>O1387</f>
        <v>0</v>
      </c>
      <c r="P1386" s="9">
        <f t="shared" ref="P1386:R1386" si="763">P1387</f>
        <v>530420</v>
      </c>
      <c r="Q1386" s="66">
        <f>Q1387</f>
        <v>0</v>
      </c>
      <c r="R1386" s="9">
        <f t="shared" si="763"/>
        <v>530420</v>
      </c>
      <c r="S1386" s="62">
        <f>S1387</f>
        <v>0</v>
      </c>
    </row>
    <row r="1387" spans="1:19" ht="25.5" outlineLevel="7">
      <c r="A1387" s="3" t="s">
        <v>125</v>
      </c>
      <c r="B1387" s="4" t="s">
        <v>373</v>
      </c>
      <c r="C1387" s="7" t="s">
        <v>472</v>
      </c>
      <c r="D1387" s="7" t="s">
        <v>474</v>
      </c>
      <c r="E1387" s="8" t="str">
        <f t="shared" si="734"/>
        <v>03 4 22 80321</v>
      </c>
      <c r="F1387" s="7" t="s">
        <v>474</v>
      </c>
      <c r="G1387" s="7" t="s">
        <v>486</v>
      </c>
      <c r="H1387" s="7" t="s">
        <v>578</v>
      </c>
      <c r="I1387" s="7" t="s">
        <v>535</v>
      </c>
      <c r="J1387" s="4" t="s">
        <v>114</v>
      </c>
      <c r="K1387" s="4" t="s">
        <v>124</v>
      </c>
      <c r="L1387" s="4" t="s">
        <v>126</v>
      </c>
      <c r="M1387" s="21">
        <v>530420</v>
      </c>
      <c r="N1387" s="21">
        <v>530420</v>
      </c>
      <c r="O1387" s="55">
        <v>0</v>
      </c>
      <c r="P1387" s="21">
        <v>530420</v>
      </c>
      <c r="Q1387" s="67">
        <v>0</v>
      </c>
      <c r="R1387" s="21">
        <v>530420</v>
      </c>
      <c r="S1387" s="63">
        <v>0</v>
      </c>
    </row>
    <row r="1388" spans="1:19" ht="25.5" outlineLevel="7">
      <c r="A1388" s="3" t="s">
        <v>155</v>
      </c>
      <c r="B1388" s="4" t="s">
        <v>373</v>
      </c>
      <c r="C1388" s="7" t="s">
        <v>472</v>
      </c>
      <c r="D1388" s="7" t="s">
        <v>474</v>
      </c>
      <c r="E1388" s="8" t="str">
        <f t="shared" si="734"/>
        <v>03 4 22 80321</v>
      </c>
      <c r="F1388" s="7" t="s">
        <v>474</v>
      </c>
      <c r="G1388" s="7" t="s">
        <v>486</v>
      </c>
      <c r="H1388" s="7" t="s">
        <v>578</v>
      </c>
      <c r="I1388" s="7" t="s">
        <v>535</v>
      </c>
      <c r="J1388" s="4" t="s">
        <v>114</v>
      </c>
      <c r="K1388" s="4" t="s">
        <v>156</v>
      </c>
      <c r="L1388" s="4"/>
      <c r="M1388" s="9">
        <f>M1389</f>
        <v>84100</v>
      </c>
      <c r="N1388" s="9">
        <f>N1389</f>
        <v>84100</v>
      </c>
      <c r="O1388" s="54">
        <f>O1389</f>
        <v>0</v>
      </c>
      <c r="P1388" s="9">
        <f t="shared" ref="P1388:R1388" si="764">P1389</f>
        <v>84100</v>
      </c>
      <c r="Q1388" s="66">
        <f>Q1389</f>
        <v>0</v>
      </c>
      <c r="R1388" s="9">
        <f t="shared" si="764"/>
        <v>84100</v>
      </c>
      <c r="S1388" s="62">
        <f>S1389</f>
        <v>0</v>
      </c>
    </row>
    <row r="1389" spans="1:19" ht="25.5" outlineLevel="7">
      <c r="A1389" s="3" t="s">
        <v>157</v>
      </c>
      <c r="B1389" s="4" t="s">
        <v>373</v>
      </c>
      <c r="C1389" s="7" t="s">
        <v>472</v>
      </c>
      <c r="D1389" s="7" t="s">
        <v>474</v>
      </c>
      <c r="E1389" s="8" t="str">
        <f t="shared" si="734"/>
        <v>03 4 22 80321</v>
      </c>
      <c r="F1389" s="7" t="s">
        <v>474</v>
      </c>
      <c r="G1389" s="7" t="s">
        <v>486</v>
      </c>
      <c r="H1389" s="7" t="s">
        <v>578</v>
      </c>
      <c r="I1389" s="7" t="s">
        <v>535</v>
      </c>
      <c r="J1389" s="4" t="s">
        <v>114</v>
      </c>
      <c r="K1389" s="4" t="s">
        <v>156</v>
      </c>
      <c r="L1389" s="4" t="s">
        <v>158</v>
      </c>
      <c r="M1389" s="21">
        <v>84100</v>
      </c>
      <c r="N1389" s="21">
        <v>84100</v>
      </c>
      <c r="O1389" s="55">
        <v>0</v>
      </c>
      <c r="P1389" s="21">
        <v>84100</v>
      </c>
      <c r="Q1389" s="67">
        <v>0</v>
      </c>
      <c r="R1389" s="21">
        <v>84100</v>
      </c>
      <c r="S1389" s="63">
        <v>0</v>
      </c>
    </row>
    <row r="1390" spans="1:19" ht="38.25" outlineLevel="7">
      <c r="A1390" s="3" t="s">
        <v>38</v>
      </c>
      <c r="B1390" s="4" t="s">
        <v>373</v>
      </c>
      <c r="C1390" s="7" t="s">
        <v>472</v>
      </c>
      <c r="D1390" s="7" t="s">
        <v>474</v>
      </c>
      <c r="E1390" s="8" t="str">
        <f t="shared" si="734"/>
        <v>03 4 22 80321</v>
      </c>
      <c r="F1390" s="7" t="s">
        <v>474</v>
      </c>
      <c r="G1390" s="7" t="s">
        <v>486</v>
      </c>
      <c r="H1390" s="7" t="s">
        <v>578</v>
      </c>
      <c r="I1390" s="7" t="s">
        <v>535</v>
      </c>
      <c r="J1390" s="4" t="s">
        <v>114</v>
      </c>
      <c r="K1390" s="4" t="s">
        <v>39</v>
      </c>
      <c r="L1390" s="4"/>
      <c r="M1390" s="9">
        <f>M1391</f>
        <v>370526</v>
      </c>
      <c r="N1390" s="9">
        <f>N1391</f>
        <v>337526</v>
      </c>
      <c r="O1390" s="54">
        <f>O1391</f>
        <v>0</v>
      </c>
      <c r="P1390" s="9">
        <f t="shared" ref="P1390:R1390" si="765">P1391</f>
        <v>370526</v>
      </c>
      <c r="Q1390" s="66">
        <f>Q1391</f>
        <v>0</v>
      </c>
      <c r="R1390" s="9">
        <f t="shared" si="765"/>
        <v>370526</v>
      </c>
      <c r="S1390" s="62">
        <f>S1391</f>
        <v>0</v>
      </c>
    </row>
    <row r="1391" spans="1:19" ht="38.25" outlineLevel="7">
      <c r="A1391" s="3" t="s">
        <v>34</v>
      </c>
      <c r="B1391" s="4" t="s">
        <v>373</v>
      </c>
      <c r="C1391" s="7" t="s">
        <v>472</v>
      </c>
      <c r="D1391" s="7" t="s">
        <v>474</v>
      </c>
      <c r="E1391" s="8" t="str">
        <f t="shared" si="734"/>
        <v>03 4 22 80321</v>
      </c>
      <c r="F1391" s="7" t="s">
        <v>474</v>
      </c>
      <c r="G1391" s="7" t="s">
        <v>486</v>
      </c>
      <c r="H1391" s="7" t="s">
        <v>578</v>
      </c>
      <c r="I1391" s="7" t="s">
        <v>535</v>
      </c>
      <c r="J1391" s="4" t="s">
        <v>114</v>
      </c>
      <c r="K1391" s="4" t="s">
        <v>39</v>
      </c>
      <c r="L1391" s="4" t="s">
        <v>74</v>
      </c>
      <c r="M1391" s="21">
        <v>370526</v>
      </c>
      <c r="N1391" s="21">
        <v>337526</v>
      </c>
      <c r="O1391" s="55">
        <v>0</v>
      </c>
      <c r="P1391" s="21">
        <v>370526</v>
      </c>
      <c r="Q1391" s="67">
        <v>0</v>
      </c>
      <c r="R1391" s="21">
        <v>370526</v>
      </c>
      <c r="S1391" s="63">
        <v>0</v>
      </c>
    </row>
    <row r="1392" spans="1:19" ht="38.25" outlineLevel="7">
      <c r="A1392" s="3" t="s">
        <v>75</v>
      </c>
      <c r="B1392" s="4" t="s">
        <v>373</v>
      </c>
      <c r="C1392" s="7" t="s">
        <v>472</v>
      </c>
      <c r="D1392" s="7" t="s">
        <v>474</v>
      </c>
      <c r="E1392" s="8" t="str">
        <f t="shared" si="734"/>
        <v>03 4 22 80321</v>
      </c>
      <c r="F1392" s="7" t="s">
        <v>474</v>
      </c>
      <c r="G1392" s="7" t="s">
        <v>486</v>
      </c>
      <c r="H1392" s="7" t="s">
        <v>578</v>
      </c>
      <c r="I1392" s="7" t="s">
        <v>535</v>
      </c>
      <c r="J1392" s="4" t="s">
        <v>114</v>
      </c>
      <c r="K1392" s="4" t="s">
        <v>76</v>
      </c>
      <c r="L1392" s="4"/>
      <c r="M1392" s="9">
        <f>M1393</f>
        <v>15000</v>
      </c>
      <c r="N1392" s="9">
        <f>N1393</f>
        <v>15000</v>
      </c>
      <c r="O1392" s="54">
        <f>O1393</f>
        <v>0</v>
      </c>
      <c r="P1392" s="9">
        <f t="shared" ref="P1392:R1392" si="766">P1393</f>
        <v>15000</v>
      </c>
      <c r="Q1392" s="66">
        <f>Q1393</f>
        <v>0</v>
      </c>
      <c r="R1392" s="9">
        <f t="shared" si="766"/>
        <v>15000</v>
      </c>
      <c r="S1392" s="62">
        <f>S1393</f>
        <v>0</v>
      </c>
    </row>
    <row r="1393" spans="1:19" ht="38.25" outlineLevel="7">
      <c r="A1393" s="3" t="s">
        <v>77</v>
      </c>
      <c r="B1393" s="4" t="s">
        <v>373</v>
      </c>
      <c r="C1393" s="7" t="s">
        <v>472</v>
      </c>
      <c r="D1393" s="7" t="s">
        <v>474</v>
      </c>
      <c r="E1393" s="8" t="str">
        <f t="shared" ref="E1393:E1460" si="767">CONCATENATE(F1393," ",G1393," ",H1393," ",I1393)</f>
        <v>03 4 22 80321</v>
      </c>
      <c r="F1393" s="7" t="s">
        <v>474</v>
      </c>
      <c r="G1393" s="7" t="s">
        <v>486</v>
      </c>
      <c r="H1393" s="7" t="s">
        <v>578</v>
      </c>
      <c r="I1393" s="7" t="s">
        <v>535</v>
      </c>
      <c r="J1393" s="4" t="s">
        <v>114</v>
      </c>
      <c r="K1393" s="4" t="s">
        <v>76</v>
      </c>
      <c r="L1393" s="4" t="s">
        <v>78</v>
      </c>
      <c r="M1393" s="21">
        <v>15000</v>
      </c>
      <c r="N1393" s="21">
        <v>15000</v>
      </c>
      <c r="O1393" s="55">
        <v>0</v>
      </c>
      <c r="P1393" s="21">
        <v>15000</v>
      </c>
      <c r="Q1393" s="67">
        <v>0</v>
      </c>
      <c r="R1393" s="21">
        <v>15000</v>
      </c>
      <c r="S1393" s="63">
        <v>0</v>
      </c>
    </row>
    <row r="1394" spans="1:19" ht="51" outlineLevel="3">
      <c r="A1394" s="3" t="s">
        <v>265</v>
      </c>
      <c r="B1394" s="4" t="s">
        <v>373</v>
      </c>
      <c r="C1394" s="7" t="s">
        <v>472</v>
      </c>
      <c r="D1394" s="7" t="s">
        <v>474</v>
      </c>
      <c r="E1394" s="8" t="str">
        <f t="shared" si="767"/>
        <v>03 4 22 80323</v>
      </c>
      <c r="F1394" s="7" t="s">
        <v>474</v>
      </c>
      <c r="G1394" s="7" t="s">
        <v>486</v>
      </c>
      <c r="H1394" s="7" t="s">
        <v>578</v>
      </c>
      <c r="I1394" s="7" t="s">
        <v>536</v>
      </c>
      <c r="J1394" s="4"/>
      <c r="K1394" s="4"/>
      <c r="L1394" s="4"/>
      <c r="M1394" s="9">
        <f t="shared" ref="M1394:S1398" si="768">M1395</f>
        <v>9774558</v>
      </c>
      <c r="N1394" s="9">
        <f t="shared" si="768"/>
        <v>9774558</v>
      </c>
      <c r="O1394" s="54">
        <f t="shared" si="768"/>
        <v>0</v>
      </c>
      <c r="P1394" s="9">
        <f t="shared" ref="P1394:R1398" si="769">P1395</f>
        <v>2506308</v>
      </c>
      <c r="Q1394" s="66">
        <f t="shared" si="768"/>
        <v>0</v>
      </c>
      <c r="R1394" s="9">
        <f t="shared" si="769"/>
        <v>4684943</v>
      </c>
      <c r="S1394" s="62">
        <f t="shared" si="768"/>
        <v>0</v>
      </c>
    </row>
    <row r="1395" spans="1:19" ht="38.25" outlineLevel="4">
      <c r="A1395" s="3" t="s">
        <v>109</v>
      </c>
      <c r="B1395" s="4" t="s">
        <v>373</v>
      </c>
      <c r="C1395" s="7" t="s">
        <v>472</v>
      </c>
      <c r="D1395" s="7" t="s">
        <v>474</v>
      </c>
      <c r="E1395" s="8" t="str">
        <f t="shared" si="767"/>
        <v>03 4 22 80323</v>
      </c>
      <c r="F1395" s="7" t="s">
        <v>474</v>
      </c>
      <c r="G1395" s="7" t="s">
        <v>486</v>
      </c>
      <c r="H1395" s="7" t="s">
        <v>578</v>
      </c>
      <c r="I1395" s="7" t="s">
        <v>536</v>
      </c>
      <c r="J1395" s="4" t="s">
        <v>110</v>
      </c>
      <c r="K1395" s="4"/>
      <c r="L1395" s="4"/>
      <c r="M1395" s="9">
        <f t="shared" si="768"/>
        <v>9774558</v>
      </c>
      <c r="N1395" s="9">
        <f t="shared" si="768"/>
        <v>9774558</v>
      </c>
      <c r="O1395" s="54">
        <f t="shared" si="768"/>
        <v>0</v>
      </c>
      <c r="P1395" s="9">
        <f t="shared" si="769"/>
        <v>2506308</v>
      </c>
      <c r="Q1395" s="66">
        <f t="shared" si="768"/>
        <v>0</v>
      </c>
      <c r="R1395" s="9">
        <f t="shared" si="769"/>
        <v>4684943</v>
      </c>
      <c r="S1395" s="62">
        <f t="shared" si="768"/>
        <v>0</v>
      </c>
    </row>
    <row r="1396" spans="1:19" ht="25.5" outlineLevel="5">
      <c r="A1396" s="3" t="s">
        <v>111</v>
      </c>
      <c r="B1396" s="4" t="s">
        <v>373</v>
      </c>
      <c r="C1396" s="7" t="s">
        <v>472</v>
      </c>
      <c r="D1396" s="7" t="s">
        <v>474</v>
      </c>
      <c r="E1396" s="8" t="str">
        <f t="shared" si="767"/>
        <v>03 4 22 80323</v>
      </c>
      <c r="F1396" s="7" t="s">
        <v>474</v>
      </c>
      <c r="G1396" s="7" t="s">
        <v>486</v>
      </c>
      <c r="H1396" s="7" t="s">
        <v>578</v>
      </c>
      <c r="I1396" s="7" t="s">
        <v>536</v>
      </c>
      <c r="J1396" s="4" t="s">
        <v>112</v>
      </c>
      <c r="K1396" s="4"/>
      <c r="L1396" s="4"/>
      <c r="M1396" s="9">
        <f t="shared" si="768"/>
        <v>9774558</v>
      </c>
      <c r="N1396" s="9">
        <f t="shared" si="768"/>
        <v>9774558</v>
      </c>
      <c r="O1396" s="54">
        <f t="shared" si="768"/>
        <v>0</v>
      </c>
      <c r="P1396" s="9">
        <f t="shared" si="769"/>
        <v>2506308</v>
      </c>
      <c r="Q1396" s="66">
        <f t="shared" si="768"/>
        <v>0</v>
      </c>
      <c r="R1396" s="9">
        <f t="shared" si="769"/>
        <v>4684943</v>
      </c>
      <c r="S1396" s="62">
        <f t="shared" si="768"/>
        <v>0</v>
      </c>
    </row>
    <row r="1397" spans="1:19" ht="76.5" outlineLevel="6">
      <c r="A1397" s="3" t="s">
        <v>113</v>
      </c>
      <c r="B1397" s="4" t="s">
        <v>373</v>
      </c>
      <c r="C1397" s="7" t="s">
        <v>472</v>
      </c>
      <c r="D1397" s="7" t="s">
        <v>474</v>
      </c>
      <c r="E1397" s="8" t="str">
        <f t="shared" si="767"/>
        <v>03 4 22 80323</v>
      </c>
      <c r="F1397" s="7" t="s">
        <v>474</v>
      </c>
      <c r="G1397" s="7" t="s">
        <v>486</v>
      </c>
      <c r="H1397" s="7" t="s">
        <v>578</v>
      </c>
      <c r="I1397" s="7" t="s">
        <v>536</v>
      </c>
      <c r="J1397" s="4" t="s">
        <v>114</v>
      </c>
      <c r="K1397" s="4"/>
      <c r="L1397" s="4"/>
      <c r="M1397" s="9">
        <f t="shared" si="768"/>
        <v>9774558</v>
      </c>
      <c r="N1397" s="9">
        <f t="shared" si="768"/>
        <v>9774558</v>
      </c>
      <c r="O1397" s="54">
        <f t="shared" si="768"/>
        <v>0</v>
      </c>
      <c r="P1397" s="9">
        <f t="shared" si="769"/>
        <v>2506308</v>
      </c>
      <c r="Q1397" s="66">
        <f t="shared" si="768"/>
        <v>0</v>
      </c>
      <c r="R1397" s="9">
        <f t="shared" si="769"/>
        <v>4684943</v>
      </c>
      <c r="S1397" s="62">
        <f t="shared" si="768"/>
        <v>0</v>
      </c>
    </row>
    <row r="1398" spans="1:19" outlineLevel="7">
      <c r="A1398" s="3" t="s">
        <v>85</v>
      </c>
      <c r="B1398" s="4" t="s">
        <v>373</v>
      </c>
      <c r="C1398" s="7" t="s">
        <v>472</v>
      </c>
      <c r="D1398" s="7" t="s">
        <v>474</v>
      </c>
      <c r="E1398" s="8" t="str">
        <f t="shared" si="767"/>
        <v>03 4 22 80323</v>
      </c>
      <c r="F1398" s="7" t="s">
        <v>474</v>
      </c>
      <c r="G1398" s="7" t="s">
        <v>486</v>
      </c>
      <c r="H1398" s="7" t="s">
        <v>578</v>
      </c>
      <c r="I1398" s="7" t="s">
        <v>536</v>
      </c>
      <c r="J1398" s="4" t="s">
        <v>114</v>
      </c>
      <c r="K1398" s="4" t="s">
        <v>86</v>
      </c>
      <c r="L1398" s="4"/>
      <c r="M1398" s="9">
        <f t="shared" si="768"/>
        <v>9774558</v>
      </c>
      <c r="N1398" s="9">
        <f t="shared" si="768"/>
        <v>9774558</v>
      </c>
      <c r="O1398" s="54">
        <f t="shared" si="768"/>
        <v>0</v>
      </c>
      <c r="P1398" s="9">
        <f t="shared" si="769"/>
        <v>2506308</v>
      </c>
      <c r="Q1398" s="66">
        <f t="shared" si="768"/>
        <v>0</v>
      </c>
      <c r="R1398" s="9">
        <f t="shared" si="769"/>
        <v>4684943</v>
      </c>
      <c r="S1398" s="62">
        <f t="shared" si="768"/>
        <v>0</v>
      </c>
    </row>
    <row r="1399" spans="1:19" outlineLevel="7">
      <c r="A1399" s="3" t="s">
        <v>87</v>
      </c>
      <c r="B1399" s="4" t="s">
        <v>373</v>
      </c>
      <c r="C1399" s="7" t="s">
        <v>472</v>
      </c>
      <c r="D1399" s="7" t="s">
        <v>474</v>
      </c>
      <c r="E1399" s="8" t="str">
        <f t="shared" si="767"/>
        <v>03 4 22 80323</v>
      </c>
      <c r="F1399" s="7" t="s">
        <v>474</v>
      </c>
      <c r="G1399" s="7" t="s">
        <v>486</v>
      </c>
      <c r="H1399" s="7" t="s">
        <v>578</v>
      </c>
      <c r="I1399" s="7" t="s">
        <v>536</v>
      </c>
      <c r="J1399" s="4" t="s">
        <v>114</v>
      </c>
      <c r="K1399" s="4" t="s">
        <v>86</v>
      </c>
      <c r="L1399" s="4" t="s">
        <v>88</v>
      </c>
      <c r="M1399" s="21">
        <v>9774558</v>
      </c>
      <c r="N1399" s="21">
        <v>9774558</v>
      </c>
      <c r="O1399" s="55">
        <v>0</v>
      </c>
      <c r="P1399" s="21">
        <v>2506308</v>
      </c>
      <c r="Q1399" s="67">
        <v>0</v>
      </c>
      <c r="R1399" s="21">
        <v>4684943</v>
      </c>
      <c r="S1399" s="63">
        <v>0</v>
      </c>
    </row>
    <row r="1400" spans="1:19" ht="51" outlineLevel="3">
      <c r="A1400" s="3" t="s">
        <v>419</v>
      </c>
      <c r="B1400" s="4" t="s">
        <v>373</v>
      </c>
      <c r="C1400" s="7" t="s">
        <v>472</v>
      </c>
      <c r="D1400" s="7" t="s">
        <v>474</v>
      </c>
      <c r="E1400" s="8" t="str">
        <f t="shared" si="767"/>
        <v>03 4 22 82610</v>
      </c>
      <c r="F1400" s="7" t="s">
        <v>474</v>
      </c>
      <c r="G1400" s="7" t="s">
        <v>486</v>
      </c>
      <c r="H1400" s="7" t="s">
        <v>578</v>
      </c>
      <c r="I1400" s="7" t="s">
        <v>586</v>
      </c>
      <c r="J1400" s="4"/>
      <c r="K1400" s="4"/>
      <c r="L1400" s="4"/>
      <c r="M1400" s="9">
        <f>M1401</f>
        <v>21726620.870000001</v>
      </c>
      <c r="N1400" s="9">
        <f>N1401</f>
        <v>22585560</v>
      </c>
      <c r="O1400" s="54">
        <f>O1401</f>
        <v>0</v>
      </c>
      <c r="P1400" s="9">
        <f t="shared" ref="P1400:R1400" si="770">P1401</f>
        <v>21406204.080000002</v>
      </c>
      <c r="Q1400" s="66">
        <f>Q1401</f>
        <v>0</v>
      </c>
      <c r="R1400" s="9">
        <f t="shared" si="770"/>
        <v>21628682.130000003</v>
      </c>
      <c r="S1400" s="62">
        <f>S1401</f>
        <v>0</v>
      </c>
    </row>
    <row r="1401" spans="1:19" ht="38.25" outlineLevel="4">
      <c r="A1401" s="3" t="s">
        <v>109</v>
      </c>
      <c r="B1401" s="4" t="s">
        <v>373</v>
      </c>
      <c r="C1401" s="7" t="s">
        <v>472</v>
      </c>
      <c r="D1401" s="7" t="s">
        <v>474</v>
      </c>
      <c r="E1401" s="8" t="str">
        <f t="shared" si="767"/>
        <v>03 4 22 82610</v>
      </c>
      <c r="F1401" s="7" t="s">
        <v>474</v>
      </c>
      <c r="G1401" s="7" t="s">
        <v>486</v>
      </c>
      <c r="H1401" s="7" t="s">
        <v>578</v>
      </c>
      <c r="I1401" s="7" t="s">
        <v>586</v>
      </c>
      <c r="J1401" s="4" t="s">
        <v>110</v>
      </c>
      <c r="K1401" s="4"/>
      <c r="L1401" s="4"/>
      <c r="M1401" s="9">
        <f>M1402+M1419</f>
        <v>21726620.870000001</v>
      </c>
      <c r="N1401" s="9">
        <f>N1402+N1419</f>
        <v>22585560</v>
      </c>
      <c r="O1401" s="54">
        <f>O1402+O1419</f>
        <v>0</v>
      </c>
      <c r="P1401" s="9">
        <f t="shared" ref="P1401:R1401" si="771">P1402+P1419</f>
        <v>21406204.080000002</v>
      </c>
      <c r="Q1401" s="66">
        <f>Q1402+Q1419</f>
        <v>0</v>
      </c>
      <c r="R1401" s="9">
        <f t="shared" si="771"/>
        <v>21628682.130000003</v>
      </c>
      <c r="S1401" s="62">
        <f>S1402+S1419</f>
        <v>0</v>
      </c>
    </row>
    <row r="1402" spans="1:19" ht="25.5" outlineLevel="5">
      <c r="A1402" s="3" t="s">
        <v>111</v>
      </c>
      <c r="B1402" s="4" t="s">
        <v>373</v>
      </c>
      <c r="C1402" s="7" t="s">
        <v>472</v>
      </c>
      <c r="D1402" s="7" t="s">
        <v>474</v>
      </c>
      <c r="E1402" s="8" t="str">
        <f t="shared" si="767"/>
        <v>03 4 22 82610</v>
      </c>
      <c r="F1402" s="7" t="s">
        <v>474</v>
      </c>
      <c r="G1402" s="7" t="s">
        <v>486</v>
      </c>
      <c r="H1402" s="7" t="s">
        <v>578</v>
      </c>
      <c r="I1402" s="7" t="s">
        <v>586</v>
      </c>
      <c r="J1402" s="4" t="s">
        <v>112</v>
      </c>
      <c r="K1402" s="4"/>
      <c r="L1402" s="4"/>
      <c r="M1402" s="9">
        <f>M1403+M1416</f>
        <v>21464620.870000001</v>
      </c>
      <c r="N1402" s="9">
        <f>N1403+N1416</f>
        <v>22323560</v>
      </c>
      <c r="O1402" s="54">
        <f>O1403+O1416</f>
        <v>0</v>
      </c>
      <c r="P1402" s="9">
        <f t="shared" ref="P1402:R1402" si="772">P1403+P1416</f>
        <v>21406204.080000002</v>
      </c>
      <c r="Q1402" s="66">
        <f>Q1403+Q1416</f>
        <v>0</v>
      </c>
      <c r="R1402" s="9">
        <f t="shared" si="772"/>
        <v>21628682.130000003</v>
      </c>
      <c r="S1402" s="62">
        <f>S1403+S1416</f>
        <v>0</v>
      </c>
    </row>
    <row r="1403" spans="1:19" ht="76.5" outlineLevel="6">
      <c r="A1403" s="3" t="s">
        <v>113</v>
      </c>
      <c r="B1403" s="4" t="s">
        <v>373</v>
      </c>
      <c r="C1403" s="7" t="s">
        <v>472</v>
      </c>
      <c r="D1403" s="7" t="s">
        <v>474</v>
      </c>
      <c r="E1403" s="8" t="str">
        <f t="shared" si="767"/>
        <v>03 4 22 82610</v>
      </c>
      <c r="F1403" s="7" t="s">
        <v>474</v>
      </c>
      <c r="G1403" s="7" t="s">
        <v>486</v>
      </c>
      <c r="H1403" s="7" t="s">
        <v>578</v>
      </c>
      <c r="I1403" s="7" t="s">
        <v>586</v>
      </c>
      <c r="J1403" s="4" t="s">
        <v>114</v>
      </c>
      <c r="K1403" s="4"/>
      <c r="L1403" s="4"/>
      <c r="M1403" s="9">
        <f>M1404+M1406+M1408+M1410+M1412+M1414</f>
        <v>21192282.870000001</v>
      </c>
      <c r="N1403" s="9">
        <f>N1404+N1406+N1408+N1410+N1412+N1414</f>
        <v>22054552.5</v>
      </c>
      <c r="O1403" s="54">
        <f>O1404+O1406+O1408+O1410+O1412+O1414</f>
        <v>0</v>
      </c>
      <c r="P1403" s="9">
        <f t="shared" ref="P1403:R1403" si="773">P1404+P1406+P1408+P1410+P1412+P1414</f>
        <v>21406204.080000002</v>
      </c>
      <c r="Q1403" s="66">
        <f>Q1404+Q1406+Q1408+Q1410+Q1412+Q1414</f>
        <v>0</v>
      </c>
      <c r="R1403" s="9">
        <f t="shared" si="773"/>
        <v>21628682.130000003</v>
      </c>
      <c r="S1403" s="62">
        <f>S1404+S1406+S1408+S1410+S1412+S1414</f>
        <v>0</v>
      </c>
    </row>
    <row r="1404" spans="1:19" outlineLevel="7">
      <c r="A1404" s="3" t="s">
        <v>51</v>
      </c>
      <c r="B1404" s="4" t="s">
        <v>373</v>
      </c>
      <c r="C1404" s="7" t="s">
        <v>472</v>
      </c>
      <c r="D1404" s="7" t="s">
        <v>474</v>
      </c>
      <c r="E1404" s="8" t="str">
        <f t="shared" si="767"/>
        <v>03 4 22 82610</v>
      </c>
      <c r="F1404" s="7" t="s">
        <v>474</v>
      </c>
      <c r="G1404" s="7" t="s">
        <v>486</v>
      </c>
      <c r="H1404" s="7" t="s">
        <v>578</v>
      </c>
      <c r="I1404" s="7" t="s">
        <v>586</v>
      </c>
      <c r="J1404" s="4" t="s">
        <v>114</v>
      </c>
      <c r="K1404" s="4" t="s">
        <v>52</v>
      </c>
      <c r="L1404" s="4"/>
      <c r="M1404" s="9">
        <f>M1405</f>
        <v>14898733.199999999</v>
      </c>
      <c r="N1404" s="9">
        <f>N1405</f>
        <v>14883521.689999999</v>
      </c>
      <c r="O1404" s="54">
        <f>O1405</f>
        <v>0</v>
      </c>
      <c r="P1404" s="9">
        <f t="shared" ref="P1404:R1404" si="774">P1405</f>
        <v>15063035.220000001</v>
      </c>
      <c r="Q1404" s="66">
        <f>Q1405</f>
        <v>0</v>
      </c>
      <c r="R1404" s="9">
        <f t="shared" si="774"/>
        <v>15233909.32</v>
      </c>
      <c r="S1404" s="62">
        <f>S1405</f>
        <v>0</v>
      </c>
    </row>
    <row r="1405" spans="1:19" outlineLevel="7">
      <c r="A1405" s="3" t="s">
        <v>16</v>
      </c>
      <c r="B1405" s="4" t="s">
        <v>373</v>
      </c>
      <c r="C1405" s="7" t="s">
        <v>472</v>
      </c>
      <c r="D1405" s="7" t="s">
        <v>474</v>
      </c>
      <c r="E1405" s="8" t="str">
        <f t="shared" si="767"/>
        <v>03 4 22 82610</v>
      </c>
      <c r="F1405" s="7" t="s">
        <v>474</v>
      </c>
      <c r="G1405" s="7" t="s">
        <v>486</v>
      </c>
      <c r="H1405" s="7" t="s">
        <v>578</v>
      </c>
      <c r="I1405" s="7" t="s">
        <v>586</v>
      </c>
      <c r="J1405" s="4" t="s">
        <v>114</v>
      </c>
      <c r="K1405" s="4" t="s">
        <v>52</v>
      </c>
      <c r="L1405" s="4" t="s">
        <v>53</v>
      </c>
      <c r="M1405" s="21">
        <v>14898733.199999999</v>
      </c>
      <c r="N1405" s="21">
        <v>14883521.689999999</v>
      </c>
      <c r="O1405" s="55">
        <v>0</v>
      </c>
      <c r="P1405" s="21">
        <v>15063035.220000001</v>
      </c>
      <c r="Q1405" s="67">
        <v>0</v>
      </c>
      <c r="R1405" s="21">
        <v>15233909.32</v>
      </c>
      <c r="S1405" s="63">
        <v>0</v>
      </c>
    </row>
    <row r="1406" spans="1:19" ht="25.5" outlineLevel="7">
      <c r="A1406" s="3" t="s">
        <v>57</v>
      </c>
      <c r="B1406" s="4" t="s">
        <v>373</v>
      </c>
      <c r="C1406" s="7" t="s">
        <v>472</v>
      </c>
      <c r="D1406" s="7" t="s">
        <v>474</v>
      </c>
      <c r="E1406" s="8" t="str">
        <f t="shared" si="767"/>
        <v>03 4 22 82610</v>
      </c>
      <c r="F1406" s="7" t="s">
        <v>474</v>
      </c>
      <c r="G1406" s="7" t="s">
        <v>486</v>
      </c>
      <c r="H1406" s="7" t="s">
        <v>578</v>
      </c>
      <c r="I1406" s="7" t="s">
        <v>586</v>
      </c>
      <c r="J1406" s="4" t="s">
        <v>114</v>
      </c>
      <c r="K1406" s="4" t="s">
        <v>58</v>
      </c>
      <c r="L1406" s="4"/>
      <c r="M1406" s="9">
        <f>M1407</f>
        <v>4476162.32</v>
      </c>
      <c r="N1406" s="9">
        <f>N1407</f>
        <v>4471568.4400000004</v>
      </c>
      <c r="O1406" s="54">
        <f>O1407</f>
        <v>0</v>
      </c>
      <c r="P1406" s="9">
        <f t="shared" ref="P1406:R1406" si="775">P1407</f>
        <v>4525781.51</v>
      </c>
      <c r="Q1406" s="66">
        <f>Q1407</f>
        <v>0</v>
      </c>
      <c r="R1406" s="9">
        <f t="shared" si="775"/>
        <v>4577385.46</v>
      </c>
      <c r="S1406" s="62">
        <f>S1407</f>
        <v>0</v>
      </c>
    </row>
    <row r="1407" spans="1:19" ht="25.5" outlineLevel="7">
      <c r="A1407" s="3" t="s">
        <v>24</v>
      </c>
      <c r="B1407" s="4" t="s">
        <v>373</v>
      </c>
      <c r="C1407" s="7" t="s">
        <v>472</v>
      </c>
      <c r="D1407" s="7" t="s">
        <v>474</v>
      </c>
      <c r="E1407" s="8" t="str">
        <f t="shared" si="767"/>
        <v>03 4 22 82610</v>
      </c>
      <c r="F1407" s="7" t="s">
        <v>474</v>
      </c>
      <c r="G1407" s="7" t="s">
        <v>486</v>
      </c>
      <c r="H1407" s="7" t="s">
        <v>578</v>
      </c>
      <c r="I1407" s="7" t="s">
        <v>586</v>
      </c>
      <c r="J1407" s="4" t="s">
        <v>114</v>
      </c>
      <c r="K1407" s="4" t="s">
        <v>58</v>
      </c>
      <c r="L1407" s="4" t="s">
        <v>59</v>
      </c>
      <c r="M1407" s="21">
        <v>4476162.32</v>
      </c>
      <c r="N1407" s="21">
        <v>4471568.4400000004</v>
      </c>
      <c r="O1407" s="55">
        <v>0</v>
      </c>
      <c r="P1407" s="21">
        <v>4525781.51</v>
      </c>
      <c r="Q1407" s="67">
        <v>0</v>
      </c>
      <c r="R1407" s="21">
        <v>4577385.46</v>
      </c>
      <c r="S1407" s="63">
        <v>0</v>
      </c>
    </row>
    <row r="1408" spans="1:19" outlineLevel="7">
      <c r="A1408" s="3" t="s">
        <v>261</v>
      </c>
      <c r="B1408" s="4" t="s">
        <v>373</v>
      </c>
      <c r="C1408" s="7" t="s">
        <v>472</v>
      </c>
      <c r="D1408" s="7" t="s">
        <v>474</v>
      </c>
      <c r="E1408" s="8" t="str">
        <f t="shared" si="767"/>
        <v>03 4 22 82610</v>
      </c>
      <c r="F1408" s="7" t="s">
        <v>474</v>
      </c>
      <c r="G1408" s="7" t="s">
        <v>486</v>
      </c>
      <c r="H1408" s="7" t="s">
        <v>578</v>
      </c>
      <c r="I1408" s="7" t="s">
        <v>586</v>
      </c>
      <c r="J1408" s="4" t="s">
        <v>114</v>
      </c>
      <c r="K1408" s="4" t="s">
        <v>262</v>
      </c>
      <c r="L1408" s="4"/>
      <c r="M1408" s="9">
        <f>M1409</f>
        <v>92500</v>
      </c>
      <c r="N1408" s="9">
        <f>N1409</f>
        <v>92500</v>
      </c>
      <c r="O1408" s="54">
        <f>O1409</f>
        <v>0</v>
      </c>
      <c r="P1408" s="9">
        <f t="shared" ref="P1408:R1408" si="776">P1409</f>
        <v>92500</v>
      </c>
      <c r="Q1408" s="66">
        <f>Q1409</f>
        <v>0</v>
      </c>
      <c r="R1408" s="9">
        <f t="shared" si="776"/>
        <v>92500</v>
      </c>
      <c r="S1408" s="62">
        <f>S1409</f>
        <v>0</v>
      </c>
    </row>
    <row r="1409" spans="1:19" outlineLevel="7">
      <c r="A1409" s="3" t="s">
        <v>263</v>
      </c>
      <c r="B1409" s="4" t="s">
        <v>373</v>
      </c>
      <c r="C1409" s="7" t="s">
        <v>472</v>
      </c>
      <c r="D1409" s="7" t="s">
        <v>474</v>
      </c>
      <c r="E1409" s="8" t="str">
        <f t="shared" si="767"/>
        <v>03 4 22 82610</v>
      </c>
      <c r="F1409" s="7" t="s">
        <v>474</v>
      </c>
      <c r="G1409" s="7" t="s">
        <v>486</v>
      </c>
      <c r="H1409" s="7" t="s">
        <v>578</v>
      </c>
      <c r="I1409" s="7" t="s">
        <v>586</v>
      </c>
      <c r="J1409" s="4" t="s">
        <v>114</v>
      </c>
      <c r="K1409" s="4" t="s">
        <v>262</v>
      </c>
      <c r="L1409" s="4" t="s">
        <v>264</v>
      </c>
      <c r="M1409" s="21">
        <v>92500</v>
      </c>
      <c r="N1409" s="21">
        <v>92500</v>
      </c>
      <c r="O1409" s="55">
        <v>0</v>
      </c>
      <c r="P1409" s="21">
        <v>92500</v>
      </c>
      <c r="Q1409" s="67">
        <v>0</v>
      </c>
      <c r="R1409" s="21">
        <v>92500</v>
      </c>
      <c r="S1409" s="63">
        <v>0</v>
      </c>
    </row>
    <row r="1410" spans="1:19" outlineLevel="7">
      <c r="A1410" s="3" t="s">
        <v>115</v>
      </c>
      <c r="B1410" s="4" t="s">
        <v>373</v>
      </c>
      <c r="C1410" s="7" t="s">
        <v>472</v>
      </c>
      <c r="D1410" s="7" t="s">
        <v>474</v>
      </c>
      <c r="E1410" s="8" t="str">
        <f t="shared" si="767"/>
        <v>03 4 22 82610</v>
      </c>
      <c r="F1410" s="7" t="s">
        <v>474</v>
      </c>
      <c r="G1410" s="7" t="s">
        <v>486</v>
      </c>
      <c r="H1410" s="7" t="s">
        <v>578</v>
      </c>
      <c r="I1410" s="7" t="s">
        <v>586</v>
      </c>
      <c r="J1410" s="4" t="s">
        <v>114</v>
      </c>
      <c r="K1410" s="4" t="s">
        <v>116</v>
      </c>
      <c r="L1410" s="4"/>
      <c r="M1410" s="9">
        <f>M1411</f>
        <v>1616043.35</v>
      </c>
      <c r="N1410" s="9">
        <f>N1411</f>
        <v>2498118.37</v>
      </c>
      <c r="O1410" s="54">
        <f>O1411</f>
        <v>0</v>
      </c>
      <c r="P1410" s="9">
        <f t="shared" ref="P1410:R1410" si="777">P1411</f>
        <v>1616043.35</v>
      </c>
      <c r="Q1410" s="66">
        <f>Q1411</f>
        <v>0</v>
      </c>
      <c r="R1410" s="9">
        <f t="shared" si="777"/>
        <v>1616043.35</v>
      </c>
      <c r="S1410" s="62">
        <f>S1411</f>
        <v>0</v>
      </c>
    </row>
    <row r="1411" spans="1:19" outlineLevel="7">
      <c r="A1411" s="3" t="s">
        <v>117</v>
      </c>
      <c r="B1411" s="4" t="s">
        <v>373</v>
      </c>
      <c r="C1411" s="7" t="s">
        <v>472</v>
      </c>
      <c r="D1411" s="7" t="s">
        <v>474</v>
      </c>
      <c r="E1411" s="8" t="str">
        <f t="shared" si="767"/>
        <v>03 4 22 82610</v>
      </c>
      <c r="F1411" s="7" t="s">
        <v>474</v>
      </c>
      <c r="G1411" s="7" t="s">
        <v>486</v>
      </c>
      <c r="H1411" s="7" t="s">
        <v>578</v>
      </c>
      <c r="I1411" s="7" t="s">
        <v>586</v>
      </c>
      <c r="J1411" s="4" t="s">
        <v>114</v>
      </c>
      <c r="K1411" s="4" t="s">
        <v>116</v>
      </c>
      <c r="L1411" s="4" t="s">
        <v>118</v>
      </c>
      <c r="M1411" s="21">
        <v>1616043.35</v>
      </c>
      <c r="N1411" s="21">
        <v>2498118.37</v>
      </c>
      <c r="O1411" s="55">
        <v>0</v>
      </c>
      <c r="P1411" s="21">
        <v>1616043.35</v>
      </c>
      <c r="Q1411" s="67">
        <v>0</v>
      </c>
      <c r="R1411" s="21">
        <v>1616043.35</v>
      </c>
      <c r="S1411" s="63">
        <v>0</v>
      </c>
    </row>
    <row r="1412" spans="1:19" outlineLevel="7">
      <c r="A1412" s="3" t="s">
        <v>68</v>
      </c>
      <c r="B1412" s="4" t="s">
        <v>373</v>
      </c>
      <c r="C1412" s="7" t="s">
        <v>472</v>
      </c>
      <c r="D1412" s="7" t="s">
        <v>474</v>
      </c>
      <c r="E1412" s="8" t="str">
        <f t="shared" si="767"/>
        <v>03 4 22 82610</v>
      </c>
      <c r="F1412" s="7" t="s">
        <v>474</v>
      </c>
      <c r="G1412" s="7" t="s">
        <v>486</v>
      </c>
      <c r="H1412" s="7" t="s">
        <v>578</v>
      </c>
      <c r="I1412" s="7" t="s">
        <v>586</v>
      </c>
      <c r="J1412" s="4" t="s">
        <v>114</v>
      </c>
      <c r="K1412" s="4" t="s">
        <v>69</v>
      </c>
      <c r="L1412" s="4"/>
      <c r="M1412" s="9">
        <f>M1413</f>
        <v>36000</v>
      </c>
      <c r="N1412" s="9">
        <f>N1413</f>
        <v>36000</v>
      </c>
      <c r="O1412" s="54">
        <f>O1413</f>
        <v>0</v>
      </c>
      <c r="P1412" s="9">
        <f t="shared" ref="P1412:R1412" si="778">P1413</f>
        <v>36000</v>
      </c>
      <c r="Q1412" s="66">
        <f>Q1413</f>
        <v>0</v>
      </c>
      <c r="R1412" s="9">
        <f t="shared" si="778"/>
        <v>36000</v>
      </c>
      <c r="S1412" s="62">
        <f>S1413</f>
        <v>0</v>
      </c>
    </row>
    <row r="1413" spans="1:19" outlineLevel="7">
      <c r="A1413" s="3" t="s">
        <v>48</v>
      </c>
      <c r="B1413" s="4" t="s">
        <v>373</v>
      </c>
      <c r="C1413" s="7" t="s">
        <v>472</v>
      </c>
      <c r="D1413" s="7" t="s">
        <v>474</v>
      </c>
      <c r="E1413" s="8" t="str">
        <f t="shared" si="767"/>
        <v>03 4 22 82610</v>
      </c>
      <c r="F1413" s="7" t="s">
        <v>474</v>
      </c>
      <c r="G1413" s="7" t="s">
        <v>486</v>
      </c>
      <c r="H1413" s="7" t="s">
        <v>578</v>
      </c>
      <c r="I1413" s="7" t="s">
        <v>586</v>
      </c>
      <c r="J1413" s="4" t="s">
        <v>114</v>
      </c>
      <c r="K1413" s="4" t="s">
        <v>69</v>
      </c>
      <c r="L1413" s="4" t="s">
        <v>70</v>
      </c>
      <c r="M1413" s="21">
        <v>36000</v>
      </c>
      <c r="N1413" s="21">
        <v>36000</v>
      </c>
      <c r="O1413" s="55">
        <v>0</v>
      </c>
      <c r="P1413" s="21">
        <v>36000</v>
      </c>
      <c r="Q1413" s="67">
        <v>0</v>
      </c>
      <c r="R1413" s="21">
        <v>36000</v>
      </c>
      <c r="S1413" s="63">
        <v>0</v>
      </c>
    </row>
    <row r="1414" spans="1:19" ht="38.25" outlineLevel="7">
      <c r="A1414" s="3" t="s">
        <v>38</v>
      </c>
      <c r="B1414" s="4" t="s">
        <v>373</v>
      </c>
      <c r="C1414" s="7" t="s">
        <v>472</v>
      </c>
      <c r="D1414" s="7" t="s">
        <v>474</v>
      </c>
      <c r="E1414" s="8" t="str">
        <f t="shared" si="767"/>
        <v>03 4 22 82610</v>
      </c>
      <c r="F1414" s="7" t="s">
        <v>474</v>
      </c>
      <c r="G1414" s="7" t="s">
        <v>486</v>
      </c>
      <c r="H1414" s="7" t="s">
        <v>578</v>
      </c>
      <c r="I1414" s="7" t="s">
        <v>586</v>
      </c>
      <c r="J1414" s="4" t="s">
        <v>114</v>
      </c>
      <c r="K1414" s="4" t="s">
        <v>39</v>
      </c>
      <c r="L1414" s="4"/>
      <c r="M1414" s="9">
        <f>M1415</f>
        <v>72844</v>
      </c>
      <c r="N1414" s="9">
        <f>N1415</f>
        <v>72844</v>
      </c>
      <c r="O1414" s="54">
        <f>O1415</f>
        <v>0</v>
      </c>
      <c r="P1414" s="9">
        <f t="shared" ref="P1414:R1414" si="779">P1415</f>
        <v>72844</v>
      </c>
      <c r="Q1414" s="66">
        <f>Q1415</f>
        <v>0</v>
      </c>
      <c r="R1414" s="9">
        <f t="shared" si="779"/>
        <v>72844</v>
      </c>
      <c r="S1414" s="62">
        <f>S1415</f>
        <v>0</v>
      </c>
    </row>
    <row r="1415" spans="1:19" ht="38.25" outlineLevel="7">
      <c r="A1415" s="3" t="s">
        <v>34</v>
      </c>
      <c r="B1415" s="4" t="s">
        <v>373</v>
      </c>
      <c r="C1415" s="7" t="s">
        <v>472</v>
      </c>
      <c r="D1415" s="7" t="s">
        <v>474</v>
      </c>
      <c r="E1415" s="8" t="str">
        <f t="shared" si="767"/>
        <v>03 4 22 82610</v>
      </c>
      <c r="F1415" s="7" t="s">
        <v>474</v>
      </c>
      <c r="G1415" s="7" t="s">
        <v>486</v>
      </c>
      <c r="H1415" s="7" t="s">
        <v>578</v>
      </c>
      <c r="I1415" s="7" t="s">
        <v>586</v>
      </c>
      <c r="J1415" s="4" t="s">
        <v>114</v>
      </c>
      <c r="K1415" s="4" t="s">
        <v>39</v>
      </c>
      <c r="L1415" s="4" t="s">
        <v>74</v>
      </c>
      <c r="M1415" s="21">
        <v>72844</v>
      </c>
      <c r="N1415" s="21">
        <v>72844</v>
      </c>
      <c r="O1415" s="55">
        <v>0</v>
      </c>
      <c r="P1415" s="21">
        <v>72844</v>
      </c>
      <c r="Q1415" s="67">
        <v>0</v>
      </c>
      <c r="R1415" s="21">
        <v>72844</v>
      </c>
      <c r="S1415" s="63">
        <v>0</v>
      </c>
    </row>
    <row r="1416" spans="1:19" ht="25.5" outlineLevel="6">
      <c r="A1416" s="3" t="s">
        <v>420</v>
      </c>
      <c r="B1416" s="4" t="s">
        <v>373</v>
      </c>
      <c r="C1416" s="7" t="s">
        <v>472</v>
      </c>
      <c r="D1416" s="7" t="s">
        <v>474</v>
      </c>
      <c r="E1416" s="8" t="str">
        <f t="shared" si="767"/>
        <v>03 4 22 82610</v>
      </c>
      <c r="F1416" s="7" t="s">
        <v>474</v>
      </c>
      <c r="G1416" s="7" t="s">
        <v>486</v>
      </c>
      <c r="H1416" s="7" t="s">
        <v>578</v>
      </c>
      <c r="I1416" s="7" t="s">
        <v>586</v>
      </c>
      <c r="J1416" s="4" t="s">
        <v>421</v>
      </c>
      <c r="K1416" s="4"/>
      <c r="L1416" s="4"/>
      <c r="M1416" s="9">
        <f t="shared" ref="M1416:S1417" si="780">M1417</f>
        <v>272338</v>
      </c>
      <c r="N1416" s="9">
        <f t="shared" si="780"/>
        <v>269007.5</v>
      </c>
      <c r="O1416" s="54">
        <f t="shared" si="780"/>
        <v>0</v>
      </c>
      <c r="P1416" s="9">
        <f t="shared" ref="P1416:R1417" si="781">P1417</f>
        <v>0</v>
      </c>
      <c r="Q1416" s="66">
        <f t="shared" si="780"/>
        <v>0</v>
      </c>
      <c r="R1416" s="9">
        <f t="shared" si="781"/>
        <v>0</v>
      </c>
      <c r="S1416" s="62">
        <f t="shared" si="780"/>
        <v>0</v>
      </c>
    </row>
    <row r="1417" spans="1:19" ht="51" outlineLevel="7">
      <c r="A1417" s="3" t="s">
        <v>422</v>
      </c>
      <c r="B1417" s="4" t="s">
        <v>373</v>
      </c>
      <c r="C1417" s="7" t="s">
        <v>472</v>
      </c>
      <c r="D1417" s="7" t="s">
        <v>474</v>
      </c>
      <c r="E1417" s="8" t="str">
        <f t="shared" si="767"/>
        <v>03 4 22 82610</v>
      </c>
      <c r="F1417" s="7" t="s">
        <v>474</v>
      </c>
      <c r="G1417" s="7" t="s">
        <v>486</v>
      </c>
      <c r="H1417" s="7" t="s">
        <v>578</v>
      </c>
      <c r="I1417" s="7" t="s">
        <v>586</v>
      </c>
      <c r="J1417" s="4" t="s">
        <v>421</v>
      </c>
      <c r="K1417" s="4" t="s">
        <v>423</v>
      </c>
      <c r="L1417" s="4"/>
      <c r="M1417" s="9">
        <f t="shared" si="780"/>
        <v>272338</v>
      </c>
      <c r="N1417" s="9">
        <f t="shared" si="780"/>
        <v>269007.5</v>
      </c>
      <c r="O1417" s="54">
        <f t="shared" si="780"/>
        <v>0</v>
      </c>
      <c r="P1417" s="9">
        <f t="shared" si="781"/>
        <v>0</v>
      </c>
      <c r="Q1417" s="66">
        <f t="shared" si="780"/>
        <v>0</v>
      </c>
      <c r="R1417" s="9">
        <f t="shared" si="781"/>
        <v>0</v>
      </c>
      <c r="S1417" s="62">
        <f t="shared" si="780"/>
        <v>0</v>
      </c>
    </row>
    <row r="1418" spans="1:19" ht="51" outlineLevel="7">
      <c r="A1418" s="3" t="s">
        <v>424</v>
      </c>
      <c r="B1418" s="4" t="s">
        <v>373</v>
      </c>
      <c r="C1418" s="7" t="s">
        <v>472</v>
      </c>
      <c r="D1418" s="7" t="s">
        <v>474</v>
      </c>
      <c r="E1418" s="8" t="str">
        <f t="shared" si="767"/>
        <v>03 4 22 82610</v>
      </c>
      <c r="F1418" s="7" t="s">
        <v>474</v>
      </c>
      <c r="G1418" s="7" t="s">
        <v>486</v>
      </c>
      <c r="H1418" s="7" t="s">
        <v>578</v>
      </c>
      <c r="I1418" s="7" t="s">
        <v>586</v>
      </c>
      <c r="J1418" s="4" t="s">
        <v>421</v>
      </c>
      <c r="K1418" s="4" t="s">
        <v>423</v>
      </c>
      <c r="L1418" s="4" t="s">
        <v>425</v>
      </c>
      <c r="M1418" s="21">
        <v>272338</v>
      </c>
      <c r="N1418" s="21">
        <v>269007.5</v>
      </c>
      <c r="O1418" s="55">
        <v>0</v>
      </c>
      <c r="P1418" s="21">
        <v>0</v>
      </c>
      <c r="Q1418" s="67">
        <v>0</v>
      </c>
      <c r="R1418" s="21">
        <v>0</v>
      </c>
      <c r="S1418" s="63">
        <v>0</v>
      </c>
    </row>
    <row r="1419" spans="1:19" ht="25.5" outlineLevel="5">
      <c r="A1419" s="3" t="s">
        <v>426</v>
      </c>
      <c r="B1419" s="4" t="s">
        <v>373</v>
      </c>
      <c r="C1419" s="7" t="s">
        <v>472</v>
      </c>
      <c r="D1419" s="7" t="s">
        <v>474</v>
      </c>
      <c r="E1419" s="8" t="str">
        <f t="shared" si="767"/>
        <v>03 4 22 82610</v>
      </c>
      <c r="F1419" s="7" t="s">
        <v>474</v>
      </c>
      <c r="G1419" s="7" t="s">
        <v>486</v>
      </c>
      <c r="H1419" s="7" t="s">
        <v>578</v>
      </c>
      <c r="I1419" s="7" t="s">
        <v>586</v>
      </c>
      <c r="J1419" s="4" t="s">
        <v>427</v>
      </c>
      <c r="K1419" s="4"/>
      <c r="L1419" s="4"/>
      <c r="M1419" s="9">
        <f t="shared" ref="M1419:S1421" si="782">M1420</f>
        <v>262000</v>
      </c>
      <c r="N1419" s="9">
        <f t="shared" si="782"/>
        <v>262000</v>
      </c>
      <c r="O1419" s="54">
        <f t="shared" si="782"/>
        <v>0</v>
      </c>
      <c r="P1419" s="9">
        <f t="shared" ref="P1419:R1421" si="783">P1420</f>
        <v>0</v>
      </c>
      <c r="Q1419" s="66">
        <f t="shared" si="782"/>
        <v>0</v>
      </c>
      <c r="R1419" s="9">
        <f t="shared" si="783"/>
        <v>0</v>
      </c>
      <c r="S1419" s="62">
        <f t="shared" si="782"/>
        <v>0</v>
      </c>
    </row>
    <row r="1420" spans="1:19" ht="25.5" outlineLevel="6">
      <c r="A1420" s="3" t="s">
        <v>428</v>
      </c>
      <c r="B1420" s="4" t="s">
        <v>373</v>
      </c>
      <c r="C1420" s="7" t="s">
        <v>472</v>
      </c>
      <c r="D1420" s="7" t="s">
        <v>474</v>
      </c>
      <c r="E1420" s="8" t="str">
        <f t="shared" si="767"/>
        <v>03 4 22 82610</v>
      </c>
      <c r="F1420" s="7" t="s">
        <v>474</v>
      </c>
      <c r="G1420" s="7" t="s">
        <v>486</v>
      </c>
      <c r="H1420" s="7" t="s">
        <v>578</v>
      </c>
      <c r="I1420" s="7" t="s">
        <v>586</v>
      </c>
      <c r="J1420" s="4" t="s">
        <v>429</v>
      </c>
      <c r="K1420" s="4"/>
      <c r="L1420" s="4"/>
      <c r="M1420" s="9">
        <f t="shared" si="782"/>
        <v>262000</v>
      </c>
      <c r="N1420" s="9">
        <f t="shared" si="782"/>
        <v>262000</v>
      </c>
      <c r="O1420" s="54">
        <f t="shared" si="782"/>
        <v>0</v>
      </c>
      <c r="P1420" s="9">
        <f t="shared" si="783"/>
        <v>0</v>
      </c>
      <c r="Q1420" s="66">
        <f t="shared" si="782"/>
        <v>0</v>
      </c>
      <c r="R1420" s="9">
        <f t="shared" si="783"/>
        <v>0</v>
      </c>
      <c r="S1420" s="62">
        <f t="shared" si="782"/>
        <v>0</v>
      </c>
    </row>
    <row r="1421" spans="1:19" ht="51" outlineLevel="7">
      <c r="A1421" s="3" t="s">
        <v>422</v>
      </c>
      <c r="B1421" s="4" t="s">
        <v>373</v>
      </c>
      <c r="C1421" s="7" t="s">
        <v>472</v>
      </c>
      <c r="D1421" s="7" t="s">
        <v>474</v>
      </c>
      <c r="E1421" s="8" t="str">
        <f t="shared" si="767"/>
        <v>03 4 22 82610</v>
      </c>
      <c r="F1421" s="7" t="s">
        <v>474</v>
      </c>
      <c r="G1421" s="7" t="s">
        <v>486</v>
      </c>
      <c r="H1421" s="7" t="s">
        <v>578</v>
      </c>
      <c r="I1421" s="7" t="s">
        <v>586</v>
      </c>
      <c r="J1421" s="4" t="s">
        <v>429</v>
      </c>
      <c r="K1421" s="4" t="s">
        <v>423</v>
      </c>
      <c r="L1421" s="4"/>
      <c r="M1421" s="9">
        <f t="shared" si="782"/>
        <v>262000</v>
      </c>
      <c r="N1421" s="9">
        <f t="shared" si="782"/>
        <v>262000</v>
      </c>
      <c r="O1421" s="54">
        <f t="shared" si="782"/>
        <v>0</v>
      </c>
      <c r="P1421" s="9">
        <f t="shared" si="783"/>
        <v>0</v>
      </c>
      <c r="Q1421" s="66">
        <f t="shared" si="782"/>
        <v>0</v>
      </c>
      <c r="R1421" s="9">
        <f t="shared" si="783"/>
        <v>0</v>
      </c>
      <c r="S1421" s="62">
        <f t="shared" si="782"/>
        <v>0</v>
      </c>
    </row>
    <row r="1422" spans="1:19" ht="51" outlineLevel="7">
      <c r="A1422" s="3" t="s">
        <v>424</v>
      </c>
      <c r="B1422" s="4" t="s">
        <v>373</v>
      </c>
      <c r="C1422" s="7" t="s">
        <v>472</v>
      </c>
      <c r="D1422" s="7" t="s">
        <v>474</v>
      </c>
      <c r="E1422" s="8" t="str">
        <f t="shared" si="767"/>
        <v>03 4 22 82610</v>
      </c>
      <c r="F1422" s="7" t="s">
        <v>474</v>
      </c>
      <c r="G1422" s="7" t="s">
        <v>486</v>
      </c>
      <c r="H1422" s="7" t="s">
        <v>578</v>
      </c>
      <c r="I1422" s="7" t="s">
        <v>586</v>
      </c>
      <c r="J1422" s="4" t="s">
        <v>429</v>
      </c>
      <c r="K1422" s="4" t="s">
        <v>423</v>
      </c>
      <c r="L1422" s="4" t="s">
        <v>425</v>
      </c>
      <c r="M1422" s="21">
        <v>262000</v>
      </c>
      <c r="N1422" s="21">
        <v>262000</v>
      </c>
      <c r="O1422" s="55">
        <v>0</v>
      </c>
      <c r="P1422" s="21">
        <v>0</v>
      </c>
      <c r="Q1422" s="67">
        <v>0</v>
      </c>
      <c r="R1422" s="21">
        <v>0</v>
      </c>
      <c r="S1422" s="63">
        <v>0</v>
      </c>
    </row>
    <row r="1423" spans="1:19" outlineLevel="2">
      <c r="A1423" s="3" t="s">
        <v>270</v>
      </c>
      <c r="B1423" s="4" t="s">
        <v>373</v>
      </c>
      <c r="C1423" s="7" t="s">
        <v>472</v>
      </c>
      <c r="D1423" s="7" t="s">
        <v>472</v>
      </c>
      <c r="E1423" s="8"/>
      <c r="F1423" s="7" t="s">
        <v>468</v>
      </c>
      <c r="G1423" s="7" t="s">
        <v>485</v>
      </c>
      <c r="H1423" s="7" t="s">
        <v>468</v>
      </c>
      <c r="I1423" s="7" t="s">
        <v>489</v>
      </c>
      <c r="J1423" s="4"/>
      <c r="K1423" s="4"/>
      <c r="L1423" s="4"/>
      <c r="M1423" s="9">
        <f t="shared" ref="M1423:S1427" si="784">M1424</f>
        <v>833625</v>
      </c>
      <c r="N1423" s="9">
        <f t="shared" si="784"/>
        <v>833625</v>
      </c>
      <c r="O1423" s="54">
        <f t="shared" si="784"/>
        <v>0</v>
      </c>
      <c r="P1423" s="9">
        <f t="shared" ref="P1423:R1427" si="785">P1424</f>
        <v>833625</v>
      </c>
      <c r="Q1423" s="66">
        <f t="shared" si="784"/>
        <v>0</v>
      </c>
      <c r="R1423" s="9">
        <f t="shared" si="785"/>
        <v>833625</v>
      </c>
      <c r="S1423" s="62">
        <f t="shared" si="784"/>
        <v>0</v>
      </c>
    </row>
    <row r="1424" spans="1:19" ht="25.5" outlineLevel="3">
      <c r="A1424" s="3" t="s">
        <v>430</v>
      </c>
      <c r="B1424" s="4" t="s">
        <v>373</v>
      </c>
      <c r="C1424" s="7" t="s">
        <v>472</v>
      </c>
      <c r="D1424" s="7" t="s">
        <v>472</v>
      </c>
      <c r="E1424" s="8" t="str">
        <f t="shared" si="767"/>
        <v>03 4 11 S4790</v>
      </c>
      <c r="F1424" s="7" t="s">
        <v>474</v>
      </c>
      <c r="G1424" s="7" t="s">
        <v>486</v>
      </c>
      <c r="H1424" s="7" t="s">
        <v>482</v>
      </c>
      <c r="I1424" s="7" t="s">
        <v>587</v>
      </c>
      <c r="J1424" s="4"/>
      <c r="K1424" s="4"/>
      <c r="L1424" s="4"/>
      <c r="M1424" s="9">
        <f t="shared" si="784"/>
        <v>833625</v>
      </c>
      <c r="N1424" s="9">
        <f t="shared" si="784"/>
        <v>833625</v>
      </c>
      <c r="O1424" s="54">
        <f t="shared" si="784"/>
        <v>0</v>
      </c>
      <c r="P1424" s="9">
        <f t="shared" si="785"/>
        <v>833625</v>
      </c>
      <c r="Q1424" s="66">
        <f t="shared" si="784"/>
        <v>0</v>
      </c>
      <c r="R1424" s="9">
        <f t="shared" si="785"/>
        <v>833625</v>
      </c>
      <c r="S1424" s="62">
        <f t="shared" si="784"/>
        <v>0</v>
      </c>
    </row>
    <row r="1425" spans="1:19" ht="38.25" outlineLevel="4">
      <c r="A1425" s="3" t="s">
        <v>109</v>
      </c>
      <c r="B1425" s="4" t="s">
        <v>373</v>
      </c>
      <c r="C1425" s="7" t="s">
        <v>472</v>
      </c>
      <c r="D1425" s="7" t="s">
        <v>472</v>
      </c>
      <c r="E1425" s="8" t="str">
        <f t="shared" si="767"/>
        <v>03 4 11 S4790</v>
      </c>
      <c r="F1425" s="7" t="s">
        <v>474</v>
      </c>
      <c r="G1425" s="7" t="s">
        <v>486</v>
      </c>
      <c r="H1425" s="7" t="s">
        <v>482</v>
      </c>
      <c r="I1425" s="7" t="s">
        <v>587</v>
      </c>
      <c r="J1425" s="4" t="s">
        <v>110</v>
      </c>
      <c r="K1425" s="4"/>
      <c r="L1425" s="4"/>
      <c r="M1425" s="9">
        <f t="shared" si="784"/>
        <v>833625</v>
      </c>
      <c r="N1425" s="9">
        <f t="shared" si="784"/>
        <v>833625</v>
      </c>
      <c r="O1425" s="54">
        <f t="shared" si="784"/>
        <v>0</v>
      </c>
      <c r="P1425" s="9">
        <f t="shared" si="785"/>
        <v>833625</v>
      </c>
      <c r="Q1425" s="66">
        <f t="shared" si="784"/>
        <v>0</v>
      </c>
      <c r="R1425" s="9">
        <f t="shared" si="785"/>
        <v>833625</v>
      </c>
      <c r="S1425" s="62">
        <f t="shared" si="784"/>
        <v>0</v>
      </c>
    </row>
    <row r="1426" spans="1:19" ht="25.5" outlineLevel="5">
      <c r="A1426" s="3" t="s">
        <v>111</v>
      </c>
      <c r="B1426" s="4" t="s">
        <v>373</v>
      </c>
      <c r="C1426" s="7" t="s">
        <v>472</v>
      </c>
      <c r="D1426" s="7" t="s">
        <v>472</v>
      </c>
      <c r="E1426" s="8" t="str">
        <f t="shared" si="767"/>
        <v>03 4 11 S4790</v>
      </c>
      <c r="F1426" s="7" t="s">
        <v>474</v>
      </c>
      <c r="G1426" s="7" t="s">
        <v>486</v>
      </c>
      <c r="H1426" s="7" t="s">
        <v>482</v>
      </c>
      <c r="I1426" s="7" t="s">
        <v>587</v>
      </c>
      <c r="J1426" s="4" t="s">
        <v>112</v>
      </c>
      <c r="K1426" s="4"/>
      <c r="L1426" s="4"/>
      <c r="M1426" s="9">
        <f t="shared" si="784"/>
        <v>833625</v>
      </c>
      <c r="N1426" s="9">
        <f t="shared" si="784"/>
        <v>833625</v>
      </c>
      <c r="O1426" s="54">
        <f t="shared" si="784"/>
        <v>0</v>
      </c>
      <c r="P1426" s="9">
        <f t="shared" si="785"/>
        <v>833625</v>
      </c>
      <c r="Q1426" s="66">
        <f t="shared" si="784"/>
        <v>0</v>
      </c>
      <c r="R1426" s="9">
        <f t="shared" si="785"/>
        <v>833625</v>
      </c>
      <c r="S1426" s="62">
        <f t="shared" si="784"/>
        <v>0</v>
      </c>
    </row>
    <row r="1427" spans="1:19" ht="25.5" outlineLevel="6">
      <c r="A1427" s="3" t="s">
        <v>138</v>
      </c>
      <c r="B1427" s="4" t="s">
        <v>373</v>
      </c>
      <c r="C1427" s="7" t="s">
        <v>472</v>
      </c>
      <c r="D1427" s="7" t="s">
        <v>472</v>
      </c>
      <c r="E1427" s="8" t="str">
        <f t="shared" si="767"/>
        <v>03 4 11 S4790</v>
      </c>
      <c r="F1427" s="7" t="s">
        <v>474</v>
      </c>
      <c r="G1427" s="7" t="s">
        <v>486</v>
      </c>
      <c r="H1427" s="7" t="s">
        <v>482</v>
      </c>
      <c r="I1427" s="7" t="s">
        <v>587</v>
      </c>
      <c r="J1427" s="4" t="s">
        <v>139</v>
      </c>
      <c r="K1427" s="4"/>
      <c r="L1427" s="4"/>
      <c r="M1427" s="9">
        <f t="shared" si="784"/>
        <v>833625</v>
      </c>
      <c r="N1427" s="9">
        <f t="shared" si="784"/>
        <v>833625</v>
      </c>
      <c r="O1427" s="54">
        <f t="shared" si="784"/>
        <v>0</v>
      </c>
      <c r="P1427" s="9">
        <f t="shared" si="785"/>
        <v>833625</v>
      </c>
      <c r="Q1427" s="66">
        <f t="shared" si="784"/>
        <v>0</v>
      </c>
      <c r="R1427" s="9">
        <f t="shared" si="785"/>
        <v>833625</v>
      </c>
      <c r="S1427" s="62">
        <f t="shared" si="784"/>
        <v>0</v>
      </c>
    </row>
    <row r="1428" spans="1:19" ht="51" outlineLevel="7">
      <c r="A1428" s="3" t="s">
        <v>431</v>
      </c>
      <c r="B1428" s="4" t="s">
        <v>373</v>
      </c>
      <c r="C1428" s="7" t="s">
        <v>472</v>
      </c>
      <c r="D1428" s="7" t="s">
        <v>472</v>
      </c>
      <c r="E1428" s="8" t="str">
        <f t="shared" si="767"/>
        <v>03 4 11 S4790</v>
      </c>
      <c r="F1428" s="7" t="s">
        <v>474</v>
      </c>
      <c r="G1428" s="7" t="s">
        <v>486</v>
      </c>
      <c r="H1428" s="7" t="s">
        <v>482</v>
      </c>
      <c r="I1428" s="7" t="s">
        <v>587</v>
      </c>
      <c r="J1428" s="4" t="s">
        <v>139</v>
      </c>
      <c r="K1428" s="4" t="s">
        <v>432</v>
      </c>
      <c r="L1428" s="4"/>
      <c r="M1428" s="9">
        <f>M1429+M1430</f>
        <v>833625</v>
      </c>
      <c r="N1428" s="9">
        <f>N1429+N1430</f>
        <v>833625</v>
      </c>
      <c r="O1428" s="54">
        <f>O1429+O1430</f>
        <v>0</v>
      </c>
      <c r="P1428" s="9">
        <f t="shared" ref="P1428:R1428" si="786">P1429+P1430</f>
        <v>833625</v>
      </c>
      <c r="Q1428" s="66">
        <f>Q1429+Q1430</f>
        <v>0</v>
      </c>
      <c r="R1428" s="9">
        <f t="shared" si="786"/>
        <v>833625</v>
      </c>
      <c r="S1428" s="62">
        <f>S1429+S1430</f>
        <v>0</v>
      </c>
    </row>
    <row r="1429" spans="1:19" ht="25.5" outlineLevel="7">
      <c r="A1429" s="3" t="s">
        <v>166</v>
      </c>
      <c r="B1429" s="4" t="s">
        <v>373</v>
      </c>
      <c r="C1429" s="7" t="s">
        <v>472</v>
      </c>
      <c r="D1429" s="7" t="s">
        <v>472</v>
      </c>
      <c r="E1429" s="8" t="str">
        <f t="shared" si="767"/>
        <v>03 4 11 S4790</v>
      </c>
      <c r="F1429" s="7" t="s">
        <v>474</v>
      </c>
      <c r="G1429" s="7" t="s">
        <v>486</v>
      </c>
      <c r="H1429" s="7" t="s">
        <v>482</v>
      </c>
      <c r="I1429" s="7" t="s">
        <v>587</v>
      </c>
      <c r="J1429" s="4" t="s">
        <v>139</v>
      </c>
      <c r="K1429" s="4" t="s">
        <v>432</v>
      </c>
      <c r="L1429" s="4" t="s">
        <v>167</v>
      </c>
      <c r="M1429" s="21">
        <v>300105</v>
      </c>
      <c r="N1429" s="21">
        <v>300105</v>
      </c>
      <c r="O1429" s="55">
        <v>0</v>
      </c>
      <c r="P1429" s="21">
        <v>300105</v>
      </c>
      <c r="Q1429" s="67">
        <v>0</v>
      </c>
      <c r="R1429" s="21">
        <v>300105</v>
      </c>
      <c r="S1429" s="63">
        <v>0</v>
      </c>
    </row>
    <row r="1430" spans="1:19" ht="25.5" outlineLevel="7">
      <c r="A1430" s="3" t="s">
        <v>166</v>
      </c>
      <c r="B1430" s="4" t="s">
        <v>373</v>
      </c>
      <c r="C1430" s="7" t="s">
        <v>472</v>
      </c>
      <c r="D1430" s="7" t="s">
        <v>472</v>
      </c>
      <c r="E1430" s="8" t="str">
        <f t="shared" si="767"/>
        <v>03 4 11 S4790</v>
      </c>
      <c r="F1430" s="7" t="s">
        <v>474</v>
      </c>
      <c r="G1430" s="7" t="s">
        <v>486</v>
      </c>
      <c r="H1430" s="7" t="s">
        <v>482</v>
      </c>
      <c r="I1430" s="7" t="s">
        <v>587</v>
      </c>
      <c r="J1430" s="4" t="s">
        <v>139</v>
      </c>
      <c r="K1430" s="4" t="s">
        <v>432</v>
      </c>
      <c r="L1430" s="4" t="s">
        <v>412</v>
      </c>
      <c r="M1430" s="21">
        <v>533520</v>
      </c>
      <c r="N1430" s="21">
        <v>533520</v>
      </c>
      <c r="O1430" s="55">
        <v>0</v>
      </c>
      <c r="P1430" s="21">
        <v>533520</v>
      </c>
      <c r="Q1430" s="67">
        <v>0</v>
      </c>
      <c r="R1430" s="21">
        <v>533520</v>
      </c>
      <c r="S1430" s="63">
        <v>0</v>
      </c>
    </row>
    <row r="1431" spans="1:19" ht="25.5" outlineLevel="2">
      <c r="A1431" s="3" t="s">
        <v>272</v>
      </c>
      <c r="B1431" s="4" t="s">
        <v>373</v>
      </c>
      <c r="C1431" s="7" t="s">
        <v>472</v>
      </c>
      <c r="D1431" s="7" t="s">
        <v>475</v>
      </c>
      <c r="E1431" s="8"/>
      <c r="F1431" s="7" t="s">
        <v>468</v>
      </c>
      <c r="G1431" s="7" t="s">
        <v>485</v>
      </c>
      <c r="H1431" s="7" t="s">
        <v>468</v>
      </c>
      <c r="I1431" s="7" t="s">
        <v>489</v>
      </c>
      <c r="J1431" s="4"/>
      <c r="K1431" s="4"/>
      <c r="L1431" s="4"/>
      <c r="M1431" s="9">
        <f>M1432+M1439+M1469+M1503+M1522+M1529+M1552+M1559</f>
        <v>65331361.210000001</v>
      </c>
      <c r="N1431" s="9">
        <f>N1432+N1439+N1469+N1503+N1522+N1529+N1552+N1559</f>
        <v>67314094.939999998</v>
      </c>
      <c r="O1431" s="54">
        <f>O1432+O1439+O1469+O1503+O1522+O1529+O1552+O1559</f>
        <v>0</v>
      </c>
      <c r="P1431" s="9">
        <f t="shared" ref="P1431:R1431" si="787">P1432+P1439+P1469+P1503+P1522+P1529+P1552+P1559</f>
        <v>65056757.359999999</v>
      </c>
      <c r="Q1431" s="66">
        <f>Q1432+Q1439+Q1469+Q1503+Q1522+Q1529+Q1552+Q1559</f>
        <v>0</v>
      </c>
      <c r="R1431" s="9">
        <f t="shared" si="787"/>
        <v>65510434.629999995</v>
      </c>
      <c r="S1431" s="62">
        <f>S1432+S1439+S1469+S1503+S1522+S1529+S1552+S1559</f>
        <v>0</v>
      </c>
    </row>
    <row r="1432" spans="1:19" ht="89.25" outlineLevel="3">
      <c r="A1432" s="3" t="s">
        <v>137</v>
      </c>
      <c r="B1432" s="4" t="s">
        <v>373</v>
      </c>
      <c r="C1432" s="7" t="s">
        <v>472</v>
      </c>
      <c r="D1432" s="7" t="s">
        <v>475</v>
      </c>
      <c r="E1432" s="8" t="str">
        <f t="shared" si="767"/>
        <v>01 4 11 81180</v>
      </c>
      <c r="F1432" s="7" t="s">
        <v>469</v>
      </c>
      <c r="G1432" s="7" t="s">
        <v>486</v>
      </c>
      <c r="H1432" s="7" t="s">
        <v>482</v>
      </c>
      <c r="I1432" s="7" t="s">
        <v>505</v>
      </c>
      <c r="J1432" s="4"/>
      <c r="K1432" s="4"/>
      <c r="L1432" s="4"/>
      <c r="M1432" s="9">
        <f t="shared" ref="M1432:S1435" si="788">M1433</f>
        <v>14544.6</v>
      </c>
      <c r="N1432" s="9">
        <f t="shared" si="788"/>
        <v>14544.6</v>
      </c>
      <c r="O1432" s="54">
        <f t="shared" si="788"/>
        <v>0</v>
      </c>
      <c r="P1432" s="9">
        <f t="shared" ref="P1432:R1435" si="789">P1433</f>
        <v>14544.6</v>
      </c>
      <c r="Q1432" s="66">
        <f t="shared" si="788"/>
        <v>0</v>
      </c>
      <c r="R1432" s="9">
        <f t="shared" si="789"/>
        <v>14544.6</v>
      </c>
      <c r="S1432" s="62">
        <f t="shared" si="788"/>
        <v>0</v>
      </c>
    </row>
    <row r="1433" spans="1:19" ht="38.25" outlineLevel="4">
      <c r="A1433" s="3" t="s">
        <v>109</v>
      </c>
      <c r="B1433" s="4" t="s">
        <v>373</v>
      </c>
      <c r="C1433" s="7" t="s">
        <v>472</v>
      </c>
      <c r="D1433" s="7" t="s">
        <v>475</v>
      </c>
      <c r="E1433" s="8" t="str">
        <f t="shared" si="767"/>
        <v>01 4 11 81180</v>
      </c>
      <c r="F1433" s="7" t="s">
        <v>469</v>
      </c>
      <c r="G1433" s="7" t="s">
        <v>486</v>
      </c>
      <c r="H1433" s="7" t="s">
        <v>482</v>
      </c>
      <c r="I1433" s="7" t="s">
        <v>505</v>
      </c>
      <c r="J1433" s="4" t="s">
        <v>110</v>
      </c>
      <c r="K1433" s="4"/>
      <c r="L1433" s="4"/>
      <c r="M1433" s="9">
        <f t="shared" si="788"/>
        <v>14544.6</v>
      </c>
      <c r="N1433" s="9">
        <f t="shared" si="788"/>
        <v>14544.6</v>
      </c>
      <c r="O1433" s="54">
        <f t="shared" si="788"/>
        <v>0</v>
      </c>
      <c r="P1433" s="9">
        <f t="shared" si="789"/>
        <v>14544.6</v>
      </c>
      <c r="Q1433" s="66">
        <f t="shared" si="788"/>
        <v>0</v>
      </c>
      <c r="R1433" s="9">
        <f t="shared" si="789"/>
        <v>14544.6</v>
      </c>
      <c r="S1433" s="62">
        <f t="shared" si="788"/>
        <v>0</v>
      </c>
    </row>
    <row r="1434" spans="1:19" ht="25.5" outlineLevel="5">
      <c r="A1434" s="3" t="s">
        <v>111</v>
      </c>
      <c r="B1434" s="4" t="s">
        <v>373</v>
      </c>
      <c r="C1434" s="7" t="s">
        <v>472</v>
      </c>
      <c r="D1434" s="7" t="s">
        <v>475</v>
      </c>
      <c r="E1434" s="8" t="str">
        <f t="shared" si="767"/>
        <v>01 4 11 81180</v>
      </c>
      <c r="F1434" s="7" t="s">
        <v>469</v>
      </c>
      <c r="G1434" s="7" t="s">
        <v>486</v>
      </c>
      <c r="H1434" s="7" t="s">
        <v>482</v>
      </c>
      <c r="I1434" s="7" t="s">
        <v>505</v>
      </c>
      <c r="J1434" s="4" t="s">
        <v>112</v>
      </c>
      <c r="K1434" s="4"/>
      <c r="L1434" s="4"/>
      <c r="M1434" s="9">
        <f t="shared" si="788"/>
        <v>14544.6</v>
      </c>
      <c r="N1434" s="9">
        <f t="shared" si="788"/>
        <v>14544.6</v>
      </c>
      <c r="O1434" s="54">
        <f t="shared" si="788"/>
        <v>0</v>
      </c>
      <c r="P1434" s="9">
        <f t="shared" si="789"/>
        <v>14544.6</v>
      </c>
      <c r="Q1434" s="66">
        <f t="shared" si="788"/>
        <v>0</v>
      </c>
      <c r="R1434" s="9">
        <f t="shared" si="789"/>
        <v>14544.6</v>
      </c>
      <c r="S1434" s="62">
        <f t="shared" si="788"/>
        <v>0</v>
      </c>
    </row>
    <row r="1435" spans="1:19" ht="25.5" outlineLevel="6">
      <c r="A1435" s="3" t="s">
        <v>138</v>
      </c>
      <c r="B1435" s="4" t="s">
        <v>373</v>
      </c>
      <c r="C1435" s="7" t="s">
        <v>472</v>
      </c>
      <c r="D1435" s="7" t="s">
        <v>475</v>
      </c>
      <c r="E1435" s="8" t="str">
        <f t="shared" si="767"/>
        <v>01 4 11 81180</v>
      </c>
      <c r="F1435" s="7" t="s">
        <v>469</v>
      </c>
      <c r="G1435" s="7" t="s">
        <v>486</v>
      </c>
      <c r="H1435" s="7" t="s">
        <v>482</v>
      </c>
      <c r="I1435" s="7" t="s">
        <v>505</v>
      </c>
      <c r="J1435" s="4" t="s">
        <v>139</v>
      </c>
      <c r="K1435" s="4"/>
      <c r="L1435" s="4"/>
      <c r="M1435" s="9">
        <f t="shared" si="788"/>
        <v>14544.6</v>
      </c>
      <c r="N1435" s="9">
        <f t="shared" si="788"/>
        <v>14544.6</v>
      </c>
      <c r="O1435" s="54">
        <f t="shared" si="788"/>
        <v>0</v>
      </c>
      <c r="P1435" s="9">
        <f t="shared" si="789"/>
        <v>14544.6</v>
      </c>
      <c r="Q1435" s="66">
        <f t="shared" si="788"/>
        <v>0</v>
      </c>
      <c r="R1435" s="9">
        <f t="shared" si="789"/>
        <v>14544.6</v>
      </c>
      <c r="S1435" s="62">
        <f t="shared" si="788"/>
        <v>0</v>
      </c>
    </row>
    <row r="1436" spans="1:19" ht="63.75" outlineLevel="7">
      <c r="A1436" s="3" t="s">
        <v>140</v>
      </c>
      <c r="B1436" s="4" t="s">
        <v>373</v>
      </c>
      <c r="C1436" s="7" t="s">
        <v>472</v>
      </c>
      <c r="D1436" s="7" t="s">
        <v>475</v>
      </c>
      <c r="E1436" s="8" t="str">
        <f t="shared" si="767"/>
        <v>01 4 11 81180</v>
      </c>
      <c r="F1436" s="7" t="s">
        <v>469</v>
      </c>
      <c r="G1436" s="7" t="s">
        <v>486</v>
      </c>
      <c r="H1436" s="7" t="s">
        <v>482</v>
      </c>
      <c r="I1436" s="7" t="s">
        <v>505</v>
      </c>
      <c r="J1436" s="4" t="s">
        <v>139</v>
      </c>
      <c r="K1436" s="4" t="s">
        <v>141</v>
      </c>
      <c r="L1436" s="4"/>
      <c r="M1436" s="9">
        <f>M1437+M1438</f>
        <v>14544.6</v>
      </c>
      <c r="N1436" s="9">
        <f>N1437+N1438</f>
        <v>14544.6</v>
      </c>
      <c r="O1436" s="54">
        <f>O1437+O1438</f>
        <v>0</v>
      </c>
      <c r="P1436" s="9">
        <f t="shared" ref="P1436:R1436" si="790">P1437+P1438</f>
        <v>14544.6</v>
      </c>
      <c r="Q1436" s="66">
        <f>Q1437+Q1438</f>
        <v>0</v>
      </c>
      <c r="R1436" s="9">
        <f t="shared" si="790"/>
        <v>14544.6</v>
      </c>
      <c r="S1436" s="62">
        <f>S1437+S1438</f>
        <v>0</v>
      </c>
    </row>
    <row r="1437" spans="1:19" ht="25.5" outlineLevel="7">
      <c r="A1437" s="3" t="s">
        <v>66</v>
      </c>
      <c r="B1437" s="4" t="s">
        <v>373</v>
      </c>
      <c r="C1437" s="7" t="s">
        <v>472</v>
      </c>
      <c r="D1437" s="7" t="s">
        <v>475</v>
      </c>
      <c r="E1437" s="8" t="str">
        <f t="shared" si="767"/>
        <v>01 4 11 81180</v>
      </c>
      <c r="F1437" s="7" t="s">
        <v>469</v>
      </c>
      <c r="G1437" s="7" t="s">
        <v>486</v>
      </c>
      <c r="H1437" s="7" t="s">
        <v>482</v>
      </c>
      <c r="I1437" s="7" t="s">
        <v>505</v>
      </c>
      <c r="J1437" s="4" t="s">
        <v>139</v>
      </c>
      <c r="K1437" s="4" t="s">
        <v>141</v>
      </c>
      <c r="L1437" s="4" t="s">
        <v>67</v>
      </c>
      <c r="M1437" s="21">
        <v>6930</v>
      </c>
      <c r="N1437" s="21">
        <v>6930</v>
      </c>
      <c r="O1437" s="55">
        <v>0</v>
      </c>
      <c r="P1437" s="21">
        <v>6930</v>
      </c>
      <c r="Q1437" s="67">
        <v>0</v>
      </c>
      <c r="R1437" s="21">
        <v>6930</v>
      </c>
      <c r="S1437" s="63">
        <v>0</v>
      </c>
    </row>
    <row r="1438" spans="1:19" outlineLevel="7">
      <c r="A1438" s="3" t="s">
        <v>48</v>
      </c>
      <c r="B1438" s="4" t="s">
        <v>373</v>
      </c>
      <c r="C1438" s="7" t="s">
        <v>472</v>
      </c>
      <c r="D1438" s="7" t="s">
        <v>475</v>
      </c>
      <c r="E1438" s="8" t="str">
        <f t="shared" si="767"/>
        <v>01 4 11 81180</v>
      </c>
      <c r="F1438" s="7" t="s">
        <v>469</v>
      </c>
      <c r="G1438" s="7" t="s">
        <v>486</v>
      </c>
      <c r="H1438" s="7" t="s">
        <v>482</v>
      </c>
      <c r="I1438" s="7" t="s">
        <v>505</v>
      </c>
      <c r="J1438" s="4" t="s">
        <v>139</v>
      </c>
      <c r="K1438" s="4" t="s">
        <v>141</v>
      </c>
      <c r="L1438" s="4" t="s">
        <v>70</v>
      </c>
      <c r="M1438" s="21">
        <v>7614.6</v>
      </c>
      <c r="N1438" s="21">
        <v>7614.6</v>
      </c>
      <c r="O1438" s="55">
        <v>0</v>
      </c>
      <c r="P1438" s="21">
        <v>7614.6</v>
      </c>
      <c r="Q1438" s="67">
        <v>0</v>
      </c>
      <c r="R1438" s="21">
        <v>7614.6</v>
      </c>
      <c r="S1438" s="63">
        <v>0</v>
      </c>
    </row>
    <row r="1439" spans="1:19" ht="25.5" outlineLevel="7">
      <c r="A1439" s="3" t="s">
        <v>637</v>
      </c>
      <c r="B1439" s="4" t="s">
        <v>373</v>
      </c>
      <c r="C1439" s="7" t="s">
        <v>472</v>
      </c>
      <c r="D1439" s="7" t="s">
        <v>475</v>
      </c>
      <c r="E1439" s="8" t="s">
        <v>659</v>
      </c>
      <c r="F1439" s="7" t="s">
        <v>474</v>
      </c>
      <c r="G1439" s="7" t="s">
        <v>486</v>
      </c>
      <c r="H1439" s="7" t="s">
        <v>482</v>
      </c>
      <c r="I1439" s="27" t="s">
        <v>638</v>
      </c>
      <c r="J1439" s="28"/>
      <c r="K1439" s="4"/>
      <c r="L1439" s="4"/>
      <c r="M1439" s="23">
        <f t="shared" ref="M1439:S1441" si="791">M1440</f>
        <v>5450504.1900000004</v>
      </c>
      <c r="N1439" s="23">
        <f t="shared" si="791"/>
        <v>5643401.1900000004</v>
      </c>
      <c r="O1439" s="56">
        <f t="shared" si="791"/>
        <v>0</v>
      </c>
      <c r="P1439" s="23">
        <f t="shared" ref="P1439:R1441" si="792">P1440</f>
        <v>5476246.7800000012</v>
      </c>
      <c r="Q1439" s="68">
        <f t="shared" si="791"/>
        <v>0</v>
      </c>
      <c r="R1439" s="23">
        <f t="shared" si="792"/>
        <v>5503019.0700000003</v>
      </c>
      <c r="S1439" s="64">
        <f t="shared" si="791"/>
        <v>0</v>
      </c>
    </row>
    <row r="1440" spans="1:19" ht="38.25" outlineLevel="7">
      <c r="A1440" s="3" t="s">
        <v>109</v>
      </c>
      <c r="B1440" s="4" t="s">
        <v>373</v>
      </c>
      <c r="C1440" s="7" t="s">
        <v>472</v>
      </c>
      <c r="D1440" s="7" t="s">
        <v>475</v>
      </c>
      <c r="E1440" s="8" t="s">
        <v>659</v>
      </c>
      <c r="F1440" s="7" t="s">
        <v>474</v>
      </c>
      <c r="G1440" s="7" t="s">
        <v>486</v>
      </c>
      <c r="H1440" s="7" t="s">
        <v>482</v>
      </c>
      <c r="I1440" s="27" t="s">
        <v>638</v>
      </c>
      <c r="J1440" s="28" t="s">
        <v>110</v>
      </c>
      <c r="K1440" s="4"/>
      <c r="L1440" s="4"/>
      <c r="M1440" s="23">
        <f t="shared" si="791"/>
        <v>5450504.1900000004</v>
      </c>
      <c r="N1440" s="23">
        <f t="shared" si="791"/>
        <v>5643401.1900000004</v>
      </c>
      <c r="O1440" s="56">
        <f t="shared" si="791"/>
        <v>0</v>
      </c>
      <c r="P1440" s="23">
        <f t="shared" si="792"/>
        <v>5476246.7800000012</v>
      </c>
      <c r="Q1440" s="68">
        <f t="shared" si="791"/>
        <v>0</v>
      </c>
      <c r="R1440" s="23">
        <f t="shared" si="792"/>
        <v>5503019.0700000003</v>
      </c>
      <c r="S1440" s="64">
        <f t="shared" si="791"/>
        <v>0</v>
      </c>
    </row>
    <row r="1441" spans="1:19" ht="25.5" outlineLevel="7">
      <c r="A1441" s="3" t="s">
        <v>111</v>
      </c>
      <c r="B1441" s="4" t="s">
        <v>373</v>
      </c>
      <c r="C1441" s="7" t="s">
        <v>472</v>
      </c>
      <c r="D1441" s="7" t="s">
        <v>475</v>
      </c>
      <c r="E1441" s="8" t="s">
        <v>659</v>
      </c>
      <c r="F1441" s="7" t="s">
        <v>474</v>
      </c>
      <c r="G1441" s="7" t="s">
        <v>486</v>
      </c>
      <c r="H1441" s="7" t="s">
        <v>482</v>
      </c>
      <c r="I1441" s="27" t="s">
        <v>638</v>
      </c>
      <c r="J1441" s="28" t="s">
        <v>112</v>
      </c>
      <c r="K1441" s="4"/>
      <c r="L1441" s="4"/>
      <c r="M1441" s="23">
        <f t="shared" si="791"/>
        <v>5450504.1900000004</v>
      </c>
      <c r="N1441" s="23">
        <f t="shared" si="791"/>
        <v>5643401.1900000004</v>
      </c>
      <c r="O1441" s="56">
        <f t="shared" si="791"/>
        <v>0</v>
      </c>
      <c r="P1441" s="23">
        <f t="shared" si="792"/>
        <v>5476246.7800000012</v>
      </c>
      <c r="Q1441" s="68">
        <f t="shared" si="791"/>
        <v>0</v>
      </c>
      <c r="R1441" s="23">
        <f t="shared" si="792"/>
        <v>5503019.0700000003</v>
      </c>
      <c r="S1441" s="64">
        <f t="shared" si="791"/>
        <v>0</v>
      </c>
    </row>
    <row r="1442" spans="1:19" ht="76.5" outlineLevel="7">
      <c r="A1442" s="3" t="s">
        <v>113</v>
      </c>
      <c r="B1442" s="4" t="s">
        <v>373</v>
      </c>
      <c r="C1442" s="7" t="s">
        <v>472</v>
      </c>
      <c r="D1442" s="31" t="s">
        <v>475</v>
      </c>
      <c r="E1442" s="8" t="s">
        <v>659</v>
      </c>
      <c r="F1442" s="31" t="s">
        <v>474</v>
      </c>
      <c r="G1442" s="7" t="s">
        <v>486</v>
      </c>
      <c r="H1442" s="31" t="s">
        <v>482</v>
      </c>
      <c r="I1442" s="32" t="s">
        <v>638</v>
      </c>
      <c r="J1442" s="28" t="s">
        <v>114</v>
      </c>
      <c r="K1442" s="4"/>
      <c r="L1442" s="4"/>
      <c r="M1442" s="23">
        <f>M1446+M1466</f>
        <v>5450504.1900000004</v>
      </c>
      <c r="N1442" s="23">
        <f>N1446+N1466</f>
        <v>5643401.1900000004</v>
      </c>
      <c r="O1442" s="56">
        <f>O1446+O1466</f>
        <v>0</v>
      </c>
      <c r="P1442" s="23">
        <f t="shared" ref="P1442:R1442" si="793">P1446+P1466</f>
        <v>5476246.7800000012</v>
      </c>
      <c r="Q1442" s="68">
        <f>Q1446+Q1466</f>
        <v>0</v>
      </c>
      <c r="R1442" s="23">
        <f t="shared" si="793"/>
        <v>5503019.0700000003</v>
      </c>
      <c r="S1442" s="64">
        <f>S1446+S1466</f>
        <v>0</v>
      </c>
    </row>
    <row r="1443" spans="1:19" ht="38.25" outlineLevel="3">
      <c r="A1443" s="3" t="s">
        <v>433</v>
      </c>
      <c r="B1443" s="4" t="s">
        <v>373</v>
      </c>
      <c r="C1443" s="7" t="s">
        <v>472</v>
      </c>
      <c r="D1443" s="7" t="s">
        <v>475</v>
      </c>
      <c r="E1443" s="8" t="str">
        <f t="shared" si="767"/>
        <v>03 4 11 80341</v>
      </c>
      <c r="F1443" s="7" t="s">
        <v>474</v>
      </c>
      <c r="G1443" s="7" t="s">
        <v>486</v>
      </c>
      <c r="H1443" s="7" t="s">
        <v>482</v>
      </c>
      <c r="I1443" s="7" t="s">
        <v>588</v>
      </c>
      <c r="J1443" s="4"/>
      <c r="K1443" s="4"/>
      <c r="L1443" s="4"/>
      <c r="M1443" s="9">
        <f t="shared" ref="M1443:S1445" si="794">M1444</f>
        <v>5383811.1900000004</v>
      </c>
      <c r="N1443" s="9">
        <f t="shared" si="794"/>
        <v>5383811.1900000004</v>
      </c>
      <c r="O1443" s="54">
        <f t="shared" si="794"/>
        <v>0</v>
      </c>
      <c r="P1443" s="9">
        <f t="shared" ref="P1443:R1445" si="795">P1444</f>
        <v>5409553.7800000012</v>
      </c>
      <c r="Q1443" s="66">
        <f t="shared" si="794"/>
        <v>0</v>
      </c>
      <c r="R1443" s="9">
        <f t="shared" si="795"/>
        <v>5436326.0700000003</v>
      </c>
      <c r="S1443" s="62">
        <f t="shared" si="794"/>
        <v>0</v>
      </c>
    </row>
    <row r="1444" spans="1:19" ht="38.25" outlineLevel="4">
      <c r="A1444" s="3" t="s">
        <v>109</v>
      </c>
      <c r="B1444" s="4" t="s">
        <v>373</v>
      </c>
      <c r="C1444" s="7" t="s">
        <v>472</v>
      </c>
      <c r="D1444" s="7" t="s">
        <v>475</v>
      </c>
      <c r="E1444" s="8" t="str">
        <f t="shared" si="767"/>
        <v>03 4 11 80341</v>
      </c>
      <c r="F1444" s="7" t="s">
        <v>474</v>
      </c>
      <c r="G1444" s="7" t="s">
        <v>486</v>
      </c>
      <c r="H1444" s="7" t="s">
        <v>482</v>
      </c>
      <c r="I1444" s="7" t="s">
        <v>588</v>
      </c>
      <c r="J1444" s="4" t="s">
        <v>110</v>
      </c>
      <c r="K1444" s="4"/>
      <c r="L1444" s="4"/>
      <c r="M1444" s="9">
        <f t="shared" si="794"/>
        <v>5383811.1900000004</v>
      </c>
      <c r="N1444" s="9">
        <f t="shared" si="794"/>
        <v>5383811.1900000004</v>
      </c>
      <c r="O1444" s="54">
        <f t="shared" si="794"/>
        <v>0</v>
      </c>
      <c r="P1444" s="9">
        <f t="shared" si="795"/>
        <v>5409553.7800000012</v>
      </c>
      <c r="Q1444" s="66">
        <f t="shared" si="794"/>
        <v>0</v>
      </c>
      <c r="R1444" s="9">
        <f t="shared" si="795"/>
        <v>5436326.0700000003</v>
      </c>
      <c r="S1444" s="62">
        <f t="shared" si="794"/>
        <v>0</v>
      </c>
    </row>
    <row r="1445" spans="1:19" ht="25.5" outlineLevel="5">
      <c r="A1445" s="3" t="s">
        <v>111</v>
      </c>
      <c r="B1445" s="4" t="s">
        <v>373</v>
      </c>
      <c r="C1445" s="7" t="s">
        <v>472</v>
      </c>
      <c r="D1445" s="7" t="s">
        <v>475</v>
      </c>
      <c r="E1445" s="8" t="str">
        <f t="shared" si="767"/>
        <v>03 4 11 80341</v>
      </c>
      <c r="F1445" s="7" t="s">
        <v>474</v>
      </c>
      <c r="G1445" s="7" t="s">
        <v>486</v>
      </c>
      <c r="H1445" s="7" t="s">
        <v>482</v>
      </c>
      <c r="I1445" s="7" t="s">
        <v>588</v>
      </c>
      <c r="J1445" s="4" t="s">
        <v>112</v>
      </c>
      <c r="K1445" s="4"/>
      <c r="L1445" s="4"/>
      <c r="M1445" s="9">
        <f t="shared" si="794"/>
        <v>5383811.1900000004</v>
      </c>
      <c r="N1445" s="9">
        <f t="shared" si="794"/>
        <v>5383811.1900000004</v>
      </c>
      <c r="O1445" s="54">
        <f t="shared" si="794"/>
        <v>0</v>
      </c>
      <c r="P1445" s="9">
        <f t="shared" si="795"/>
        <v>5409553.7800000012</v>
      </c>
      <c r="Q1445" s="66">
        <f t="shared" si="794"/>
        <v>0</v>
      </c>
      <c r="R1445" s="9">
        <f t="shared" si="795"/>
        <v>5436326.0700000003</v>
      </c>
      <c r="S1445" s="62">
        <f t="shared" si="794"/>
        <v>0</v>
      </c>
    </row>
    <row r="1446" spans="1:19" ht="76.5" outlineLevel="6">
      <c r="A1446" s="3" t="s">
        <v>113</v>
      </c>
      <c r="B1446" s="4" t="s">
        <v>373</v>
      </c>
      <c r="C1446" s="7" t="s">
        <v>472</v>
      </c>
      <c r="D1446" s="7" t="s">
        <v>475</v>
      </c>
      <c r="E1446" s="8" t="str">
        <f t="shared" si="767"/>
        <v>03 4 11 80341</v>
      </c>
      <c r="F1446" s="7" t="s">
        <v>474</v>
      </c>
      <c r="G1446" s="7" t="s">
        <v>486</v>
      </c>
      <c r="H1446" s="7" t="s">
        <v>482</v>
      </c>
      <c r="I1446" s="7" t="s">
        <v>588</v>
      </c>
      <c r="J1446" s="4" t="s">
        <v>114</v>
      </c>
      <c r="K1446" s="4"/>
      <c r="L1446" s="4"/>
      <c r="M1446" s="9">
        <f>M1447+M1449+M1451+M1453+M1455+M1457+M1459+M1461</f>
        <v>5383811.1900000004</v>
      </c>
      <c r="N1446" s="9">
        <f>N1447+N1449+N1451+N1453+N1455+N1457+N1459+N1461</f>
        <v>5383811.1900000004</v>
      </c>
      <c r="O1446" s="54">
        <f>O1447+O1449+O1451+O1453+O1455+O1457+O1459+O1461</f>
        <v>0</v>
      </c>
      <c r="P1446" s="9">
        <f t="shared" ref="P1446:R1446" si="796">P1447+P1449+P1451+P1453+P1455+P1457+P1459+P1461</f>
        <v>5409553.7800000012</v>
      </c>
      <c r="Q1446" s="66">
        <f>Q1447+Q1449+Q1451+Q1453+Q1455+Q1457+Q1459+Q1461</f>
        <v>0</v>
      </c>
      <c r="R1446" s="9">
        <f t="shared" si="796"/>
        <v>5436326.0700000003</v>
      </c>
      <c r="S1446" s="62">
        <f>S1447+S1449+S1451+S1453+S1455+S1457+S1459+S1461</f>
        <v>0</v>
      </c>
    </row>
    <row r="1447" spans="1:19" outlineLevel="7">
      <c r="A1447" s="3" t="s">
        <v>51</v>
      </c>
      <c r="B1447" s="4" t="s">
        <v>373</v>
      </c>
      <c r="C1447" s="7" t="s">
        <v>472</v>
      </c>
      <c r="D1447" s="7" t="s">
        <v>475</v>
      </c>
      <c r="E1447" s="8" t="str">
        <f t="shared" si="767"/>
        <v>03 4 11 80341</v>
      </c>
      <c r="F1447" s="7" t="s">
        <v>474</v>
      </c>
      <c r="G1447" s="7" t="s">
        <v>486</v>
      </c>
      <c r="H1447" s="7" t="s">
        <v>482</v>
      </c>
      <c r="I1447" s="7" t="s">
        <v>588</v>
      </c>
      <c r="J1447" s="4" t="s">
        <v>114</v>
      </c>
      <c r="K1447" s="4" t="s">
        <v>52</v>
      </c>
      <c r="L1447" s="4"/>
      <c r="M1447" s="9">
        <f>M1448</f>
        <v>3491394.7</v>
      </c>
      <c r="N1447" s="9">
        <f>N1448</f>
        <v>3491394.7</v>
      </c>
      <c r="O1447" s="54">
        <f>O1448</f>
        <v>0</v>
      </c>
      <c r="P1447" s="9">
        <f t="shared" ref="P1447:R1447" si="797">P1448</f>
        <v>3491394.7</v>
      </c>
      <c r="Q1447" s="66">
        <f>Q1448</f>
        <v>0</v>
      </c>
      <c r="R1447" s="9">
        <f t="shared" si="797"/>
        <v>3491394.7</v>
      </c>
      <c r="S1447" s="62">
        <f>S1448</f>
        <v>0</v>
      </c>
    </row>
    <row r="1448" spans="1:19" outlineLevel="7">
      <c r="A1448" s="3" t="s">
        <v>16</v>
      </c>
      <c r="B1448" s="4" t="s">
        <v>373</v>
      </c>
      <c r="C1448" s="7" t="s">
        <v>472</v>
      </c>
      <c r="D1448" s="7" t="s">
        <v>475</v>
      </c>
      <c r="E1448" s="8" t="str">
        <f t="shared" si="767"/>
        <v>03 4 11 80341</v>
      </c>
      <c r="F1448" s="7" t="s">
        <v>474</v>
      </c>
      <c r="G1448" s="7" t="s">
        <v>486</v>
      </c>
      <c r="H1448" s="7" t="s">
        <v>482</v>
      </c>
      <c r="I1448" s="7" t="s">
        <v>588</v>
      </c>
      <c r="J1448" s="4" t="s">
        <v>114</v>
      </c>
      <c r="K1448" s="4" t="s">
        <v>52</v>
      </c>
      <c r="L1448" s="4" t="s">
        <v>53</v>
      </c>
      <c r="M1448" s="21">
        <v>3491394.7</v>
      </c>
      <c r="N1448" s="21">
        <v>3491394.7</v>
      </c>
      <c r="O1448" s="55">
        <v>0</v>
      </c>
      <c r="P1448" s="21">
        <v>3491394.7</v>
      </c>
      <c r="Q1448" s="67">
        <v>0</v>
      </c>
      <c r="R1448" s="21">
        <v>3491394.7</v>
      </c>
      <c r="S1448" s="63">
        <v>0</v>
      </c>
    </row>
    <row r="1449" spans="1:19" ht="25.5" outlineLevel="7">
      <c r="A1449" s="3" t="s">
        <v>57</v>
      </c>
      <c r="B1449" s="4" t="s">
        <v>373</v>
      </c>
      <c r="C1449" s="7" t="s">
        <v>472</v>
      </c>
      <c r="D1449" s="7" t="s">
        <v>475</v>
      </c>
      <c r="E1449" s="8" t="str">
        <f t="shared" si="767"/>
        <v>03 4 11 80341</v>
      </c>
      <c r="F1449" s="7" t="s">
        <v>474</v>
      </c>
      <c r="G1449" s="7" t="s">
        <v>486</v>
      </c>
      <c r="H1449" s="7" t="s">
        <v>482</v>
      </c>
      <c r="I1449" s="7" t="s">
        <v>588</v>
      </c>
      <c r="J1449" s="4" t="s">
        <v>114</v>
      </c>
      <c r="K1449" s="4" t="s">
        <v>58</v>
      </c>
      <c r="L1449" s="4"/>
      <c r="M1449" s="9">
        <f>M1450</f>
        <v>1047529.2</v>
      </c>
      <c r="N1449" s="9">
        <f>N1450</f>
        <v>1047529.2</v>
      </c>
      <c r="O1449" s="54">
        <f>O1450</f>
        <v>0</v>
      </c>
      <c r="P1449" s="9">
        <f t="shared" ref="P1449:R1449" si="798">P1450</f>
        <v>1047529.2</v>
      </c>
      <c r="Q1449" s="66">
        <f>Q1450</f>
        <v>0</v>
      </c>
      <c r="R1449" s="9">
        <f t="shared" si="798"/>
        <v>1047529.2</v>
      </c>
      <c r="S1449" s="62">
        <f>S1450</f>
        <v>0</v>
      </c>
    </row>
    <row r="1450" spans="1:19" ht="25.5" outlineLevel="7">
      <c r="A1450" s="3" t="s">
        <v>24</v>
      </c>
      <c r="B1450" s="4" t="s">
        <v>373</v>
      </c>
      <c r="C1450" s="7" t="s">
        <v>472</v>
      </c>
      <c r="D1450" s="7" t="s">
        <v>475</v>
      </c>
      <c r="E1450" s="8" t="str">
        <f t="shared" si="767"/>
        <v>03 4 11 80341</v>
      </c>
      <c r="F1450" s="7" t="s">
        <v>474</v>
      </c>
      <c r="G1450" s="7" t="s">
        <v>486</v>
      </c>
      <c r="H1450" s="7" t="s">
        <v>482</v>
      </c>
      <c r="I1450" s="7" t="s">
        <v>588</v>
      </c>
      <c r="J1450" s="4" t="s">
        <v>114</v>
      </c>
      <c r="K1450" s="4" t="s">
        <v>58</v>
      </c>
      <c r="L1450" s="4" t="s">
        <v>59</v>
      </c>
      <c r="M1450" s="21">
        <v>1047529.2</v>
      </c>
      <c r="N1450" s="21">
        <v>1047529.2</v>
      </c>
      <c r="O1450" s="55">
        <v>0</v>
      </c>
      <c r="P1450" s="21">
        <v>1047529.2</v>
      </c>
      <c r="Q1450" s="67">
        <v>0</v>
      </c>
      <c r="R1450" s="21">
        <v>1047529.2</v>
      </c>
      <c r="S1450" s="63">
        <v>0</v>
      </c>
    </row>
    <row r="1451" spans="1:19" outlineLevel="7">
      <c r="A1451" s="3" t="s">
        <v>61</v>
      </c>
      <c r="B1451" s="4" t="s">
        <v>373</v>
      </c>
      <c r="C1451" s="7" t="s">
        <v>472</v>
      </c>
      <c r="D1451" s="7" t="s">
        <v>475</v>
      </c>
      <c r="E1451" s="8" t="str">
        <f t="shared" si="767"/>
        <v>03 4 11 80341</v>
      </c>
      <c r="F1451" s="7" t="s">
        <v>474</v>
      </c>
      <c r="G1451" s="7" t="s">
        <v>486</v>
      </c>
      <c r="H1451" s="7" t="s">
        <v>482</v>
      </c>
      <c r="I1451" s="7" t="s">
        <v>588</v>
      </c>
      <c r="J1451" s="4" t="s">
        <v>114</v>
      </c>
      <c r="K1451" s="4" t="s">
        <v>62</v>
      </c>
      <c r="L1451" s="4"/>
      <c r="M1451" s="9">
        <f>M1452</f>
        <v>23556</v>
      </c>
      <c r="N1451" s="9">
        <f>N1452</f>
        <v>23556</v>
      </c>
      <c r="O1451" s="54">
        <f>O1452</f>
        <v>0</v>
      </c>
      <c r="P1451" s="9">
        <f t="shared" ref="P1451:R1451" si="799">P1452</f>
        <v>24498.240000000002</v>
      </c>
      <c r="Q1451" s="66">
        <f>Q1452</f>
        <v>0</v>
      </c>
      <c r="R1451" s="9">
        <f t="shared" si="799"/>
        <v>25478.17</v>
      </c>
      <c r="S1451" s="62">
        <f>S1452</f>
        <v>0</v>
      </c>
    </row>
    <row r="1452" spans="1:19" outlineLevel="7">
      <c r="A1452" s="3" t="s">
        <v>32</v>
      </c>
      <c r="B1452" s="4" t="s">
        <v>373</v>
      </c>
      <c r="C1452" s="7" t="s">
        <v>472</v>
      </c>
      <c r="D1452" s="7" t="s">
        <v>475</v>
      </c>
      <c r="E1452" s="8" t="str">
        <f t="shared" si="767"/>
        <v>03 4 11 80341</v>
      </c>
      <c r="F1452" s="7" t="s">
        <v>474</v>
      </c>
      <c r="G1452" s="7" t="s">
        <v>486</v>
      </c>
      <c r="H1452" s="7" t="s">
        <v>482</v>
      </c>
      <c r="I1452" s="7" t="s">
        <v>588</v>
      </c>
      <c r="J1452" s="4" t="s">
        <v>114</v>
      </c>
      <c r="K1452" s="4" t="s">
        <v>62</v>
      </c>
      <c r="L1452" s="4" t="s">
        <v>63</v>
      </c>
      <c r="M1452" s="21">
        <v>23556</v>
      </c>
      <c r="N1452" s="21">
        <v>23556</v>
      </c>
      <c r="O1452" s="55">
        <v>0</v>
      </c>
      <c r="P1452" s="21">
        <v>24498.240000000002</v>
      </c>
      <c r="Q1452" s="67">
        <v>0</v>
      </c>
      <c r="R1452" s="21">
        <v>25478.17</v>
      </c>
      <c r="S1452" s="63">
        <v>0</v>
      </c>
    </row>
    <row r="1453" spans="1:19" outlineLevel="7">
      <c r="A1453" s="3" t="s">
        <v>115</v>
      </c>
      <c r="B1453" s="4" t="s">
        <v>373</v>
      </c>
      <c r="C1453" s="7" t="s">
        <v>472</v>
      </c>
      <c r="D1453" s="7" t="s">
        <v>475</v>
      </c>
      <c r="E1453" s="8" t="str">
        <f t="shared" si="767"/>
        <v>03 4 11 80341</v>
      </c>
      <c r="F1453" s="7" t="s">
        <v>474</v>
      </c>
      <c r="G1453" s="7" t="s">
        <v>486</v>
      </c>
      <c r="H1453" s="7" t="s">
        <v>482</v>
      </c>
      <c r="I1453" s="7" t="s">
        <v>588</v>
      </c>
      <c r="J1453" s="4" t="s">
        <v>114</v>
      </c>
      <c r="K1453" s="4" t="s">
        <v>116</v>
      </c>
      <c r="L1453" s="4"/>
      <c r="M1453" s="9">
        <f>M1454</f>
        <v>620008.63</v>
      </c>
      <c r="N1453" s="9">
        <f>N1454</f>
        <v>620008.63</v>
      </c>
      <c r="O1453" s="54">
        <f>O1454</f>
        <v>0</v>
      </c>
      <c r="P1453" s="9">
        <f t="shared" ref="P1453:R1453" si="800">P1454</f>
        <v>644808.98</v>
      </c>
      <c r="Q1453" s="66">
        <f>Q1454</f>
        <v>0</v>
      </c>
      <c r="R1453" s="9">
        <f t="shared" si="800"/>
        <v>670601.34</v>
      </c>
      <c r="S1453" s="62">
        <f>S1454</f>
        <v>0</v>
      </c>
    </row>
    <row r="1454" spans="1:19" outlineLevel="7">
      <c r="A1454" s="3" t="s">
        <v>117</v>
      </c>
      <c r="B1454" s="4" t="s">
        <v>373</v>
      </c>
      <c r="C1454" s="7" t="s">
        <v>472</v>
      </c>
      <c r="D1454" s="7" t="s">
        <v>475</v>
      </c>
      <c r="E1454" s="8" t="str">
        <f t="shared" si="767"/>
        <v>03 4 11 80341</v>
      </c>
      <c r="F1454" s="7" t="s">
        <v>474</v>
      </c>
      <c r="G1454" s="7" t="s">
        <v>486</v>
      </c>
      <c r="H1454" s="7" t="s">
        <v>482</v>
      </c>
      <c r="I1454" s="7" t="s">
        <v>588</v>
      </c>
      <c r="J1454" s="4" t="s">
        <v>114</v>
      </c>
      <c r="K1454" s="4" t="s">
        <v>116</v>
      </c>
      <c r="L1454" s="4" t="s">
        <v>118</v>
      </c>
      <c r="M1454" s="21">
        <v>620008.63</v>
      </c>
      <c r="N1454" s="21">
        <v>620008.63</v>
      </c>
      <c r="O1454" s="55">
        <v>0</v>
      </c>
      <c r="P1454" s="21">
        <v>644808.98</v>
      </c>
      <c r="Q1454" s="67">
        <v>0</v>
      </c>
      <c r="R1454" s="21">
        <v>670601.34</v>
      </c>
      <c r="S1454" s="63">
        <v>0</v>
      </c>
    </row>
    <row r="1455" spans="1:19" ht="25.5" outlineLevel="7">
      <c r="A1455" s="3" t="s">
        <v>64</v>
      </c>
      <c r="B1455" s="4" t="s">
        <v>373</v>
      </c>
      <c r="C1455" s="7" t="s">
        <v>472</v>
      </c>
      <c r="D1455" s="7" t="s">
        <v>475</v>
      </c>
      <c r="E1455" s="8" t="str">
        <f t="shared" si="767"/>
        <v>03 4 11 80341</v>
      </c>
      <c r="F1455" s="7" t="s">
        <v>474</v>
      </c>
      <c r="G1455" s="7" t="s">
        <v>486</v>
      </c>
      <c r="H1455" s="7" t="s">
        <v>482</v>
      </c>
      <c r="I1455" s="7" t="s">
        <v>588</v>
      </c>
      <c r="J1455" s="4" t="s">
        <v>114</v>
      </c>
      <c r="K1455" s="4" t="s">
        <v>65</v>
      </c>
      <c r="L1455" s="4"/>
      <c r="M1455" s="9">
        <f>M1456</f>
        <v>51337.7</v>
      </c>
      <c r="N1455" s="9">
        <f>N1456</f>
        <v>51337.7</v>
      </c>
      <c r="O1455" s="54">
        <f>O1456</f>
        <v>0</v>
      </c>
      <c r="P1455" s="9">
        <f t="shared" ref="P1455:R1455" si="801">P1456</f>
        <v>51337.7</v>
      </c>
      <c r="Q1455" s="66">
        <f>Q1456</f>
        <v>0</v>
      </c>
      <c r="R1455" s="9">
        <f t="shared" si="801"/>
        <v>51337.7</v>
      </c>
      <c r="S1455" s="62">
        <f>S1456</f>
        <v>0</v>
      </c>
    </row>
    <row r="1456" spans="1:19" ht="25.5" outlineLevel="7">
      <c r="A1456" s="3" t="s">
        <v>66</v>
      </c>
      <c r="B1456" s="4" t="s">
        <v>373</v>
      </c>
      <c r="C1456" s="7" t="s">
        <v>472</v>
      </c>
      <c r="D1456" s="7" t="s">
        <v>475</v>
      </c>
      <c r="E1456" s="8" t="str">
        <f t="shared" si="767"/>
        <v>03 4 11 80341</v>
      </c>
      <c r="F1456" s="7" t="s">
        <v>474</v>
      </c>
      <c r="G1456" s="7" t="s">
        <v>486</v>
      </c>
      <c r="H1456" s="7" t="s">
        <v>482</v>
      </c>
      <c r="I1456" s="7" t="s">
        <v>588</v>
      </c>
      <c r="J1456" s="4" t="s">
        <v>114</v>
      </c>
      <c r="K1456" s="4" t="s">
        <v>65</v>
      </c>
      <c r="L1456" s="4" t="s">
        <v>67</v>
      </c>
      <c r="M1456" s="21">
        <v>51337.7</v>
      </c>
      <c r="N1456" s="21">
        <v>51337.7</v>
      </c>
      <c r="O1456" s="55">
        <v>0</v>
      </c>
      <c r="P1456" s="21">
        <v>51337.7</v>
      </c>
      <c r="Q1456" s="67">
        <v>0</v>
      </c>
      <c r="R1456" s="21">
        <v>51337.7</v>
      </c>
      <c r="S1456" s="63">
        <v>0</v>
      </c>
    </row>
    <row r="1457" spans="1:19" outlineLevel="7">
      <c r="A1457" s="3" t="s">
        <v>68</v>
      </c>
      <c r="B1457" s="4" t="s">
        <v>373</v>
      </c>
      <c r="C1457" s="7" t="s">
        <v>472</v>
      </c>
      <c r="D1457" s="7" t="s">
        <v>475</v>
      </c>
      <c r="E1457" s="8" t="str">
        <f t="shared" si="767"/>
        <v>03 4 11 80341</v>
      </c>
      <c r="F1457" s="7" t="s">
        <v>474</v>
      </c>
      <c r="G1457" s="7" t="s">
        <v>486</v>
      </c>
      <c r="H1457" s="7" t="s">
        <v>482</v>
      </c>
      <c r="I1457" s="7" t="s">
        <v>588</v>
      </c>
      <c r="J1457" s="4" t="s">
        <v>114</v>
      </c>
      <c r="K1457" s="4" t="s">
        <v>69</v>
      </c>
      <c r="L1457" s="4"/>
      <c r="M1457" s="9">
        <f>M1458</f>
        <v>139595.96</v>
      </c>
      <c r="N1457" s="9">
        <f>N1458</f>
        <v>139595.96</v>
      </c>
      <c r="O1457" s="54">
        <f>O1458</f>
        <v>0</v>
      </c>
      <c r="P1457" s="9">
        <f t="shared" ref="P1457:R1457" si="802">P1458</f>
        <v>139595.96</v>
      </c>
      <c r="Q1457" s="66">
        <f>Q1458</f>
        <v>0</v>
      </c>
      <c r="R1457" s="9">
        <f t="shared" si="802"/>
        <v>139595.96</v>
      </c>
      <c r="S1457" s="62">
        <f>S1458</f>
        <v>0</v>
      </c>
    </row>
    <row r="1458" spans="1:19" outlineLevel="7">
      <c r="A1458" s="3" t="s">
        <v>48</v>
      </c>
      <c r="B1458" s="4" t="s">
        <v>373</v>
      </c>
      <c r="C1458" s="7" t="s">
        <v>472</v>
      </c>
      <c r="D1458" s="7" t="s">
        <v>475</v>
      </c>
      <c r="E1458" s="8" t="str">
        <f t="shared" si="767"/>
        <v>03 4 11 80341</v>
      </c>
      <c r="F1458" s="7" t="s">
        <v>474</v>
      </c>
      <c r="G1458" s="7" t="s">
        <v>486</v>
      </c>
      <c r="H1458" s="7" t="s">
        <v>482</v>
      </c>
      <c r="I1458" s="7" t="s">
        <v>588</v>
      </c>
      <c r="J1458" s="4" t="s">
        <v>114</v>
      </c>
      <c r="K1458" s="4" t="s">
        <v>69</v>
      </c>
      <c r="L1458" s="4" t="s">
        <v>70</v>
      </c>
      <c r="M1458" s="21">
        <v>139595.96</v>
      </c>
      <c r="N1458" s="21">
        <v>139595.96</v>
      </c>
      <c r="O1458" s="55">
        <v>0</v>
      </c>
      <c r="P1458" s="21">
        <v>139595.96</v>
      </c>
      <c r="Q1458" s="67">
        <v>0</v>
      </c>
      <c r="R1458" s="21">
        <v>139595.96</v>
      </c>
      <c r="S1458" s="63">
        <v>0</v>
      </c>
    </row>
    <row r="1459" spans="1:19" ht="38.25" outlineLevel="7">
      <c r="A1459" s="3" t="s">
        <v>54</v>
      </c>
      <c r="B1459" s="4" t="s">
        <v>373</v>
      </c>
      <c r="C1459" s="7" t="s">
        <v>472</v>
      </c>
      <c r="D1459" s="7" t="s">
        <v>475</v>
      </c>
      <c r="E1459" s="8" t="str">
        <f t="shared" si="767"/>
        <v>03 4 11 80341</v>
      </c>
      <c r="F1459" s="7" t="s">
        <v>474</v>
      </c>
      <c r="G1459" s="7" t="s">
        <v>486</v>
      </c>
      <c r="H1459" s="7" t="s">
        <v>482</v>
      </c>
      <c r="I1459" s="7" t="s">
        <v>588</v>
      </c>
      <c r="J1459" s="4" t="s">
        <v>114</v>
      </c>
      <c r="K1459" s="4" t="s">
        <v>55</v>
      </c>
      <c r="L1459" s="4"/>
      <c r="M1459" s="9">
        <f>M1460</f>
        <v>3000</v>
      </c>
      <c r="N1459" s="9">
        <f>N1460</f>
        <v>3000</v>
      </c>
      <c r="O1459" s="54">
        <f>O1460</f>
        <v>0</v>
      </c>
      <c r="P1459" s="9">
        <f t="shared" ref="P1459:R1459" si="803">P1460</f>
        <v>3000</v>
      </c>
      <c r="Q1459" s="66">
        <f>Q1460</f>
        <v>0</v>
      </c>
      <c r="R1459" s="9">
        <f t="shared" si="803"/>
        <v>3000</v>
      </c>
      <c r="S1459" s="62">
        <f>S1460</f>
        <v>0</v>
      </c>
    </row>
    <row r="1460" spans="1:19" ht="38.25" outlineLevel="7">
      <c r="A1460" s="3" t="s">
        <v>20</v>
      </c>
      <c r="B1460" s="4" t="s">
        <v>373</v>
      </c>
      <c r="C1460" s="7" t="s">
        <v>472</v>
      </c>
      <c r="D1460" s="7" t="s">
        <v>475</v>
      </c>
      <c r="E1460" s="8" t="str">
        <f t="shared" si="767"/>
        <v>03 4 11 80341</v>
      </c>
      <c r="F1460" s="7" t="s">
        <v>474</v>
      </c>
      <c r="G1460" s="7" t="s">
        <v>486</v>
      </c>
      <c r="H1460" s="7" t="s">
        <v>482</v>
      </c>
      <c r="I1460" s="7" t="s">
        <v>588</v>
      </c>
      <c r="J1460" s="4" t="s">
        <v>114</v>
      </c>
      <c r="K1460" s="4" t="s">
        <v>55</v>
      </c>
      <c r="L1460" s="4" t="s">
        <v>56</v>
      </c>
      <c r="M1460" s="21">
        <v>3000</v>
      </c>
      <c r="N1460" s="21">
        <v>3000</v>
      </c>
      <c r="O1460" s="55">
        <v>0</v>
      </c>
      <c r="P1460" s="21">
        <v>3000</v>
      </c>
      <c r="Q1460" s="67">
        <v>0</v>
      </c>
      <c r="R1460" s="21">
        <v>3000</v>
      </c>
      <c r="S1460" s="63">
        <v>0</v>
      </c>
    </row>
    <row r="1461" spans="1:19" ht="38.25" outlineLevel="7">
      <c r="A1461" s="3" t="s">
        <v>38</v>
      </c>
      <c r="B1461" s="4" t="s">
        <v>373</v>
      </c>
      <c r="C1461" s="7" t="s">
        <v>472</v>
      </c>
      <c r="D1461" s="7" t="s">
        <v>475</v>
      </c>
      <c r="E1461" s="8" t="str">
        <f t="shared" ref="E1461:E1528" si="804">CONCATENATE(F1461," ",G1461," ",H1461," ",I1461)</f>
        <v>03 4 11 80341</v>
      </c>
      <c r="F1461" s="7" t="s">
        <v>474</v>
      </c>
      <c r="G1461" s="7" t="s">
        <v>486</v>
      </c>
      <c r="H1461" s="7" t="s">
        <v>482</v>
      </c>
      <c r="I1461" s="7" t="s">
        <v>588</v>
      </c>
      <c r="J1461" s="4" t="s">
        <v>114</v>
      </c>
      <c r="K1461" s="4" t="s">
        <v>39</v>
      </c>
      <c r="L1461" s="4"/>
      <c r="M1461" s="9">
        <f>M1462</f>
        <v>7389</v>
      </c>
      <c r="N1461" s="9">
        <f>N1462</f>
        <v>7389</v>
      </c>
      <c r="O1461" s="54">
        <f>O1462</f>
        <v>0</v>
      </c>
      <c r="P1461" s="9">
        <f t="shared" ref="P1461:R1461" si="805">P1462</f>
        <v>7389</v>
      </c>
      <c r="Q1461" s="66">
        <f>Q1462</f>
        <v>0</v>
      </c>
      <c r="R1461" s="9">
        <f t="shared" si="805"/>
        <v>7389</v>
      </c>
      <c r="S1461" s="62">
        <f>S1462</f>
        <v>0</v>
      </c>
    </row>
    <row r="1462" spans="1:19" ht="38.25" outlineLevel="7">
      <c r="A1462" s="3" t="s">
        <v>34</v>
      </c>
      <c r="B1462" s="4" t="s">
        <v>373</v>
      </c>
      <c r="C1462" s="7" t="s">
        <v>472</v>
      </c>
      <c r="D1462" s="7" t="s">
        <v>475</v>
      </c>
      <c r="E1462" s="8" t="str">
        <f t="shared" si="804"/>
        <v>03 4 11 80341</v>
      </c>
      <c r="F1462" s="7" t="s">
        <v>474</v>
      </c>
      <c r="G1462" s="7" t="s">
        <v>486</v>
      </c>
      <c r="H1462" s="7" t="s">
        <v>482</v>
      </c>
      <c r="I1462" s="7" t="s">
        <v>588</v>
      </c>
      <c r="J1462" s="4" t="s">
        <v>114</v>
      </c>
      <c r="K1462" s="4" t="s">
        <v>39</v>
      </c>
      <c r="L1462" s="4" t="s">
        <v>74</v>
      </c>
      <c r="M1462" s="21">
        <v>7389</v>
      </c>
      <c r="N1462" s="21">
        <v>7389</v>
      </c>
      <c r="O1462" s="55">
        <v>0</v>
      </c>
      <c r="P1462" s="21">
        <v>7389</v>
      </c>
      <c r="Q1462" s="67">
        <v>0</v>
      </c>
      <c r="R1462" s="21">
        <v>7389</v>
      </c>
      <c r="S1462" s="63">
        <v>0</v>
      </c>
    </row>
    <row r="1463" spans="1:19" ht="51" outlineLevel="3">
      <c r="A1463" s="3" t="s">
        <v>434</v>
      </c>
      <c r="B1463" s="4" t="s">
        <v>373</v>
      </c>
      <c r="C1463" s="7" t="s">
        <v>472</v>
      </c>
      <c r="D1463" s="7" t="s">
        <v>475</v>
      </c>
      <c r="E1463" s="8" t="str">
        <f t="shared" si="804"/>
        <v>03 4 11 80343</v>
      </c>
      <c r="F1463" s="7" t="s">
        <v>474</v>
      </c>
      <c r="G1463" s="7" t="s">
        <v>486</v>
      </c>
      <c r="H1463" s="7" t="s">
        <v>482</v>
      </c>
      <c r="I1463" s="7" t="s">
        <v>589</v>
      </c>
      <c r="J1463" s="4"/>
      <c r="K1463" s="4"/>
      <c r="L1463" s="4"/>
      <c r="M1463" s="9">
        <f t="shared" ref="M1463:S1467" si="806">M1464</f>
        <v>66693</v>
      </c>
      <c r="N1463" s="9">
        <f t="shared" si="806"/>
        <v>259590</v>
      </c>
      <c r="O1463" s="54">
        <f t="shared" si="806"/>
        <v>0</v>
      </c>
      <c r="P1463" s="9">
        <f t="shared" ref="P1463:R1467" si="807">P1464</f>
        <v>66693</v>
      </c>
      <c r="Q1463" s="66">
        <f t="shared" si="806"/>
        <v>0</v>
      </c>
      <c r="R1463" s="9">
        <f t="shared" si="807"/>
        <v>66693</v>
      </c>
      <c r="S1463" s="62">
        <f t="shared" si="806"/>
        <v>0</v>
      </c>
    </row>
    <row r="1464" spans="1:19" ht="38.25" outlineLevel="4">
      <c r="A1464" s="3" t="s">
        <v>109</v>
      </c>
      <c r="B1464" s="4" t="s">
        <v>373</v>
      </c>
      <c r="C1464" s="7" t="s">
        <v>472</v>
      </c>
      <c r="D1464" s="7" t="s">
        <v>475</v>
      </c>
      <c r="E1464" s="8" t="str">
        <f t="shared" si="804"/>
        <v>03 4 11 80343</v>
      </c>
      <c r="F1464" s="7" t="s">
        <v>474</v>
      </c>
      <c r="G1464" s="7" t="s">
        <v>486</v>
      </c>
      <c r="H1464" s="7" t="s">
        <v>482</v>
      </c>
      <c r="I1464" s="7" t="s">
        <v>589</v>
      </c>
      <c r="J1464" s="4" t="s">
        <v>110</v>
      </c>
      <c r="K1464" s="4"/>
      <c r="L1464" s="4"/>
      <c r="M1464" s="9">
        <f t="shared" si="806"/>
        <v>66693</v>
      </c>
      <c r="N1464" s="9">
        <f t="shared" si="806"/>
        <v>259590</v>
      </c>
      <c r="O1464" s="54">
        <f t="shared" si="806"/>
        <v>0</v>
      </c>
      <c r="P1464" s="9">
        <f t="shared" si="807"/>
        <v>66693</v>
      </c>
      <c r="Q1464" s="66">
        <f t="shared" si="806"/>
        <v>0</v>
      </c>
      <c r="R1464" s="9">
        <f t="shared" si="807"/>
        <v>66693</v>
      </c>
      <c r="S1464" s="62">
        <f t="shared" si="806"/>
        <v>0</v>
      </c>
    </row>
    <row r="1465" spans="1:19" ht="25.5" outlineLevel="5">
      <c r="A1465" s="3" t="s">
        <v>111</v>
      </c>
      <c r="B1465" s="4" t="s">
        <v>373</v>
      </c>
      <c r="C1465" s="7" t="s">
        <v>472</v>
      </c>
      <c r="D1465" s="7" t="s">
        <v>475</v>
      </c>
      <c r="E1465" s="8" t="str">
        <f t="shared" si="804"/>
        <v>03 4 11 80343</v>
      </c>
      <c r="F1465" s="7" t="s">
        <v>474</v>
      </c>
      <c r="G1465" s="7" t="s">
        <v>486</v>
      </c>
      <c r="H1465" s="7" t="s">
        <v>482</v>
      </c>
      <c r="I1465" s="7" t="s">
        <v>589</v>
      </c>
      <c r="J1465" s="4" t="s">
        <v>112</v>
      </c>
      <c r="K1465" s="4"/>
      <c r="L1465" s="4"/>
      <c r="M1465" s="9">
        <f t="shared" si="806"/>
        <v>66693</v>
      </c>
      <c r="N1465" s="9">
        <f t="shared" si="806"/>
        <v>259590</v>
      </c>
      <c r="O1465" s="54">
        <f t="shared" si="806"/>
        <v>0</v>
      </c>
      <c r="P1465" s="9">
        <f t="shared" si="807"/>
        <v>66693</v>
      </c>
      <c r="Q1465" s="66">
        <f t="shared" si="806"/>
        <v>0</v>
      </c>
      <c r="R1465" s="9">
        <f t="shared" si="807"/>
        <v>66693</v>
      </c>
      <c r="S1465" s="62">
        <f t="shared" si="806"/>
        <v>0</v>
      </c>
    </row>
    <row r="1466" spans="1:19" ht="76.5" outlineLevel="6">
      <c r="A1466" s="3" t="s">
        <v>113</v>
      </c>
      <c r="B1466" s="4" t="s">
        <v>373</v>
      </c>
      <c r="C1466" s="7" t="s">
        <v>472</v>
      </c>
      <c r="D1466" s="7" t="s">
        <v>475</v>
      </c>
      <c r="E1466" s="8" t="str">
        <f t="shared" si="804"/>
        <v>03 4 11 80343</v>
      </c>
      <c r="F1466" s="7" t="s">
        <v>474</v>
      </c>
      <c r="G1466" s="7" t="s">
        <v>486</v>
      </c>
      <c r="H1466" s="7" t="s">
        <v>482</v>
      </c>
      <c r="I1466" s="7" t="s">
        <v>589</v>
      </c>
      <c r="J1466" s="4" t="s">
        <v>114</v>
      </c>
      <c r="K1466" s="4"/>
      <c r="L1466" s="4"/>
      <c r="M1466" s="9">
        <f t="shared" si="806"/>
        <v>66693</v>
      </c>
      <c r="N1466" s="9">
        <f t="shared" si="806"/>
        <v>259590</v>
      </c>
      <c r="O1466" s="54">
        <f t="shared" si="806"/>
        <v>0</v>
      </c>
      <c r="P1466" s="9">
        <f t="shared" si="807"/>
        <v>66693</v>
      </c>
      <c r="Q1466" s="66">
        <f t="shared" si="806"/>
        <v>0</v>
      </c>
      <c r="R1466" s="9">
        <f t="shared" si="807"/>
        <v>66693</v>
      </c>
      <c r="S1466" s="62">
        <f t="shared" si="806"/>
        <v>0</v>
      </c>
    </row>
    <row r="1467" spans="1:19" outlineLevel="7">
      <c r="A1467" s="3" t="s">
        <v>85</v>
      </c>
      <c r="B1467" s="4" t="s">
        <v>373</v>
      </c>
      <c r="C1467" s="7" t="s">
        <v>472</v>
      </c>
      <c r="D1467" s="7" t="s">
        <v>475</v>
      </c>
      <c r="E1467" s="8" t="str">
        <f t="shared" si="804"/>
        <v>03 4 11 80343</v>
      </c>
      <c r="F1467" s="7" t="s">
        <v>474</v>
      </c>
      <c r="G1467" s="7" t="s">
        <v>486</v>
      </c>
      <c r="H1467" s="7" t="s">
        <v>482</v>
      </c>
      <c r="I1467" s="7" t="s">
        <v>589</v>
      </c>
      <c r="J1467" s="4" t="s">
        <v>114</v>
      </c>
      <c r="K1467" s="4" t="s">
        <v>86</v>
      </c>
      <c r="L1467" s="4"/>
      <c r="M1467" s="9">
        <f t="shared" si="806"/>
        <v>66693</v>
      </c>
      <c r="N1467" s="9">
        <f t="shared" si="806"/>
        <v>259590</v>
      </c>
      <c r="O1467" s="54">
        <f t="shared" si="806"/>
        <v>0</v>
      </c>
      <c r="P1467" s="9">
        <f t="shared" si="807"/>
        <v>66693</v>
      </c>
      <c r="Q1467" s="66">
        <f t="shared" si="806"/>
        <v>0</v>
      </c>
      <c r="R1467" s="9">
        <f t="shared" si="807"/>
        <v>66693</v>
      </c>
      <c r="S1467" s="62">
        <f t="shared" si="806"/>
        <v>0</v>
      </c>
    </row>
    <row r="1468" spans="1:19" outlineLevel="7">
      <c r="A1468" s="3" t="s">
        <v>87</v>
      </c>
      <c r="B1468" s="4" t="s">
        <v>373</v>
      </c>
      <c r="C1468" s="7" t="s">
        <v>472</v>
      </c>
      <c r="D1468" s="7" t="s">
        <v>475</v>
      </c>
      <c r="E1468" s="8" t="str">
        <f t="shared" si="804"/>
        <v>03 4 11 80343</v>
      </c>
      <c r="F1468" s="7" t="s">
        <v>474</v>
      </c>
      <c r="G1468" s="7" t="s">
        <v>486</v>
      </c>
      <c r="H1468" s="7" t="s">
        <v>482</v>
      </c>
      <c r="I1468" s="7" t="s">
        <v>589</v>
      </c>
      <c r="J1468" s="4" t="s">
        <v>114</v>
      </c>
      <c r="K1468" s="4" t="s">
        <v>86</v>
      </c>
      <c r="L1468" s="4" t="s">
        <v>88</v>
      </c>
      <c r="M1468" s="21">
        <v>66693</v>
      </c>
      <c r="N1468" s="21">
        <v>259590</v>
      </c>
      <c r="O1468" s="55">
        <v>0</v>
      </c>
      <c r="P1468" s="21">
        <v>66693</v>
      </c>
      <c r="Q1468" s="67">
        <v>0</v>
      </c>
      <c r="R1468" s="21">
        <v>66693</v>
      </c>
      <c r="S1468" s="63">
        <v>0</v>
      </c>
    </row>
    <row r="1469" spans="1:19" ht="51" outlineLevel="7">
      <c r="A1469" s="3" t="s">
        <v>128</v>
      </c>
      <c r="B1469" s="4" t="s">
        <v>373</v>
      </c>
      <c r="C1469" s="7" t="s">
        <v>472</v>
      </c>
      <c r="D1469" s="34" t="s">
        <v>475</v>
      </c>
      <c r="E1469" s="8" t="s">
        <v>658</v>
      </c>
      <c r="F1469" s="7" t="s">
        <v>474</v>
      </c>
      <c r="G1469" s="35" t="s">
        <v>486</v>
      </c>
      <c r="H1469" s="7" t="s">
        <v>482</v>
      </c>
      <c r="I1469" s="27" t="s">
        <v>504</v>
      </c>
      <c r="J1469" s="28"/>
      <c r="K1469" s="4"/>
      <c r="L1469" s="4"/>
      <c r="M1469" s="23">
        <f t="shared" ref="M1469:S1471" si="808">M1470</f>
        <v>51401931.740000002</v>
      </c>
      <c r="N1469" s="23">
        <f t="shared" si="808"/>
        <v>51401931.740000002</v>
      </c>
      <c r="O1469" s="56">
        <f t="shared" si="808"/>
        <v>0</v>
      </c>
      <c r="P1469" s="23">
        <f t="shared" ref="P1469:R1471" si="809">P1470</f>
        <v>51541856.589999996</v>
      </c>
      <c r="Q1469" s="68">
        <f t="shared" si="808"/>
        <v>0</v>
      </c>
      <c r="R1469" s="23">
        <f t="shared" si="809"/>
        <v>51740500.030000001</v>
      </c>
      <c r="S1469" s="64">
        <f t="shared" si="808"/>
        <v>0</v>
      </c>
    </row>
    <row r="1470" spans="1:19" ht="38.25" outlineLevel="7">
      <c r="A1470" s="3" t="s">
        <v>109</v>
      </c>
      <c r="B1470" s="4" t="s">
        <v>373</v>
      </c>
      <c r="C1470" s="7" t="s">
        <v>472</v>
      </c>
      <c r="D1470" s="7" t="s">
        <v>475</v>
      </c>
      <c r="E1470" s="8" t="s">
        <v>658</v>
      </c>
      <c r="F1470" s="7" t="s">
        <v>474</v>
      </c>
      <c r="G1470" s="35" t="s">
        <v>486</v>
      </c>
      <c r="H1470" s="7" t="s">
        <v>482</v>
      </c>
      <c r="I1470" s="27" t="s">
        <v>504</v>
      </c>
      <c r="J1470" s="28" t="s">
        <v>110</v>
      </c>
      <c r="K1470" s="4"/>
      <c r="L1470" s="4"/>
      <c r="M1470" s="23">
        <f t="shared" si="808"/>
        <v>51401931.740000002</v>
      </c>
      <c r="N1470" s="23">
        <f t="shared" si="808"/>
        <v>51401931.740000002</v>
      </c>
      <c r="O1470" s="56">
        <f t="shared" si="808"/>
        <v>0</v>
      </c>
      <c r="P1470" s="23">
        <f t="shared" si="809"/>
        <v>51541856.589999996</v>
      </c>
      <c r="Q1470" s="68">
        <f t="shared" si="808"/>
        <v>0</v>
      </c>
      <c r="R1470" s="23">
        <f t="shared" si="809"/>
        <v>51740500.030000001</v>
      </c>
      <c r="S1470" s="64">
        <f t="shared" si="808"/>
        <v>0</v>
      </c>
    </row>
    <row r="1471" spans="1:19" ht="25.5" outlineLevel="7">
      <c r="A1471" s="3" t="s">
        <v>111</v>
      </c>
      <c r="B1471" s="4" t="s">
        <v>373</v>
      </c>
      <c r="C1471" s="7" t="s">
        <v>472</v>
      </c>
      <c r="D1471" s="7" t="s">
        <v>475</v>
      </c>
      <c r="E1471" s="8" t="s">
        <v>658</v>
      </c>
      <c r="F1471" s="7" t="s">
        <v>474</v>
      </c>
      <c r="G1471" s="35" t="s">
        <v>486</v>
      </c>
      <c r="H1471" s="7" t="s">
        <v>482</v>
      </c>
      <c r="I1471" s="27" t="s">
        <v>504</v>
      </c>
      <c r="J1471" s="28" t="s">
        <v>112</v>
      </c>
      <c r="K1471" s="4"/>
      <c r="L1471" s="4"/>
      <c r="M1471" s="23">
        <f t="shared" si="808"/>
        <v>51401931.740000002</v>
      </c>
      <c r="N1471" s="23">
        <f t="shared" si="808"/>
        <v>51401931.740000002</v>
      </c>
      <c r="O1471" s="56">
        <f t="shared" si="808"/>
        <v>0</v>
      </c>
      <c r="P1471" s="23">
        <f t="shared" si="809"/>
        <v>51541856.589999996</v>
      </c>
      <c r="Q1471" s="68">
        <f t="shared" si="808"/>
        <v>0</v>
      </c>
      <c r="R1471" s="23">
        <f t="shared" si="809"/>
        <v>51740500.030000001</v>
      </c>
      <c r="S1471" s="64">
        <f t="shared" si="808"/>
        <v>0</v>
      </c>
    </row>
    <row r="1472" spans="1:19" ht="76.5" outlineLevel="7">
      <c r="A1472" s="3" t="s">
        <v>113</v>
      </c>
      <c r="B1472" s="4" t="s">
        <v>373</v>
      </c>
      <c r="C1472" s="7" t="s">
        <v>472</v>
      </c>
      <c r="D1472" s="31" t="s">
        <v>475</v>
      </c>
      <c r="E1472" s="8" t="s">
        <v>658</v>
      </c>
      <c r="F1472" s="31" t="s">
        <v>474</v>
      </c>
      <c r="G1472" s="35" t="s">
        <v>486</v>
      </c>
      <c r="H1472" s="31" t="s">
        <v>482</v>
      </c>
      <c r="I1472" s="32" t="s">
        <v>504</v>
      </c>
      <c r="J1472" s="28" t="s">
        <v>114</v>
      </c>
      <c r="K1472" s="4"/>
      <c r="L1472" s="4"/>
      <c r="M1472" s="23">
        <f>M1476+M1500</f>
        <v>51401931.740000002</v>
      </c>
      <c r="N1472" s="23">
        <f>N1476+N1500</f>
        <v>51401931.740000002</v>
      </c>
      <c r="O1472" s="56">
        <f>O1476+O1500</f>
        <v>0</v>
      </c>
      <c r="P1472" s="23">
        <f t="shared" ref="P1472:R1472" si="810">P1476+P1500</f>
        <v>51541856.589999996</v>
      </c>
      <c r="Q1472" s="68">
        <f>Q1476+Q1500</f>
        <v>0</v>
      </c>
      <c r="R1472" s="23">
        <f t="shared" si="810"/>
        <v>51740500.030000001</v>
      </c>
      <c r="S1472" s="64">
        <f>S1476+S1500</f>
        <v>0</v>
      </c>
    </row>
    <row r="1473" spans="1:19" ht="63.75" outlineLevel="3">
      <c r="A1473" s="3" t="s">
        <v>435</v>
      </c>
      <c r="B1473" s="4" t="s">
        <v>373</v>
      </c>
      <c r="C1473" s="7" t="s">
        <v>472</v>
      </c>
      <c r="D1473" s="7" t="s">
        <v>475</v>
      </c>
      <c r="E1473" s="8" t="str">
        <f t="shared" si="804"/>
        <v>03 4 11 80721</v>
      </c>
      <c r="F1473" s="7" t="s">
        <v>474</v>
      </c>
      <c r="G1473" s="7" t="s">
        <v>486</v>
      </c>
      <c r="H1473" s="7" t="s">
        <v>482</v>
      </c>
      <c r="I1473" s="7" t="s">
        <v>590</v>
      </c>
      <c r="J1473" s="4"/>
      <c r="K1473" s="4"/>
      <c r="L1473" s="4"/>
      <c r="M1473" s="9">
        <f t="shared" ref="M1473:S1475" si="811">M1474</f>
        <v>51401931.740000002</v>
      </c>
      <c r="N1473" s="9">
        <f t="shared" si="811"/>
        <v>51399431.740000002</v>
      </c>
      <c r="O1473" s="54">
        <f t="shared" si="811"/>
        <v>0</v>
      </c>
      <c r="P1473" s="9">
        <f t="shared" ref="P1473:R1475" si="812">P1474</f>
        <v>51541856.589999996</v>
      </c>
      <c r="Q1473" s="66">
        <f t="shared" si="811"/>
        <v>0</v>
      </c>
      <c r="R1473" s="9">
        <f t="shared" si="812"/>
        <v>51740500.030000001</v>
      </c>
      <c r="S1473" s="62">
        <f t="shared" si="811"/>
        <v>0</v>
      </c>
    </row>
    <row r="1474" spans="1:19" ht="38.25" outlineLevel="4">
      <c r="A1474" s="3" t="s">
        <v>109</v>
      </c>
      <c r="B1474" s="4" t="s">
        <v>373</v>
      </c>
      <c r="C1474" s="7" t="s">
        <v>472</v>
      </c>
      <c r="D1474" s="7" t="s">
        <v>475</v>
      </c>
      <c r="E1474" s="8" t="str">
        <f t="shared" si="804"/>
        <v>03 4 11 80721</v>
      </c>
      <c r="F1474" s="7" t="s">
        <v>474</v>
      </c>
      <c r="G1474" s="7" t="s">
        <v>486</v>
      </c>
      <c r="H1474" s="7" t="s">
        <v>482</v>
      </c>
      <c r="I1474" s="7" t="s">
        <v>590</v>
      </c>
      <c r="J1474" s="4" t="s">
        <v>110</v>
      </c>
      <c r="K1474" s="4"/>
      <c r="L1474" s="4"/>
      <c r="M1474" s="9">
        <f t="shared" si="811"/>
        <v>51401931.740000002</v>
      </c>
      <c r="N1474" s="9">
        <f t="shared" si="811"/>
        <v>51399431.740000002</v>
      </c>
      <c r="O1474" s="54">
        <f t="shared" si="811"/>
        <v>0</v>
      </c>
      <c r="P1474" s="9">
        <f t="shared" si="812"/>
        <v>51541856.589999996</v>
      </c>
      <c r="Q1474" s="66">
        <f t="shared" si="811"/>
        <v>0</v>
      </c>
      <c r="R1474" s="9">
        <f t="shared" si="812"/>
        <v>51740500.030000001</v>
      </c>
      <c r="S1474" s="62">
        <f t="shared" si="811"/>
        <v>0</v>
      </c>
    </row>
    <row r="1475" spans="1:19" ht="25.5" outlineLevel="5">
      <c r="A1475" s="3" t="s">
        <v>111</v>
      </c>
      <c r="B1475" s="4" t="s">
        <v>373</v>
      </c>
      <c r="C1475" s="7" t="s">
        <v>472</v>
      </c>
      <c r="D1475" s="7" t="s">
        <v>475</v>
      </c>
      <c r="E1475" s="8" t="str">
        <f t="shared" si="804"/>
        <v>03 4 11 80721</v>
      </c>
      <c r="F1475" s="7" t="s">
        <v>474</v>
      </c>
      <c r="G1475" s="7" t="s">
        <v>486</v>
      </c>
      <c r="H1475" s="7" t="s">
        <v>482</v>
      </c>
      <c r="I1475" s="7" t="s">
        <v>590</v>
      </c>
      <c r="J1475" s="4" t="s">
        <v>112</v>
      </c>
      <c r="K1475" s="4"/>
      <c r="L1475" s="4"/>
      <c r="M1475" s="9">
        <f t="shared" si="811"/>
        <v>51401931.740000002</v>
      </c>
      <c r="N1475" s="9">
        <f t="shared" si="811"/>
        <v>51399431.740000002</v>
      </c>
      <c r="O1475" s="54">
        <f t="shared" si="811"/>
        <v>0</v>
      </c>
      <c r="P1475" s="9">
        <f t="shared" si="812"/>
        <v>51541856.589999996</v>
      </c>
      <c r="Q1475" s="66">
        <f t="shared" si="811"/>
        <v>0</v>
      </c>
      <c r="R1475" s="9">
        <f t="shared" si="812"/>
        <v>51740500.030000001</v>
      </c>
      <c r="S1475" s="62">
        <f t="shared" si="811"/>
        <v>0</v>
      </c>
    </row>
    <row r="1476" spans="1:19" ht="76.5" outlineLevel="6">
      <c r="A1476" s="3" t="s">
        <v>113</v>
      </c>
      <c r="B1476" s="4" t="s">
        <v>373</v>
      </c>
      <c r="C1476" s="7" t="s">
        <v>472</v>
      </c>
      <c r="D1476" s="7" t="s">
        <v>475</v>
      </c>
      <c r="E1476" s="8" t="str">
        <f t="shared" si="804"/>
        <v>03 4 11 80721</v>
      </c>
      <c r="F1476" s="7" t="s">
        <v>474</v>
      </c>
      <c r="G1476" s="7" t="s">
        <v>486</v>
      </c>
      <c r="H1476" s="7" t="s">
        <v>482</v>
      </c>
      <c r="I1476" s="7" t="s">
        <v>590</v>
      </c>
      <c r="J1476" s="4" t="s">
        <v>114</v>
      </c>
      <c r="K1476" s="4"/>
      <c r="L1476" s="4"/>
      <c r="M1476" s="9">
        <f>M1477+M1479+M1481+M1483+M1485+M1487+M1489+M1491+M1493+M1495</f>
        <v>51401931.740000002</v>
      </c>
      <c r="N1476" s="9">
        <f>N1477+N1479+N1481+N1483+N1485+N1487+N1489+N1491+N1493+N1495</f>
        <v>51399431.740000002</v>
      </c>
      <c r="O1476" s="54">
        <f>O1477+O1479+O1481+O1483+O1485+O1487+O1489+O1491+O1493+O1495</f>
        <v>0</v>
      </c>
      <c r="P1476" s="9">
        <f t="shared" ref="P1476:R1476" si="813">P1477+P1479+P1481+P1483+P1485+P1487+P1489+P1491+P1493+P1495</f>
        <v>51541856.589999996</v>
      </c>
      <c r="Q1476" s="66">
        <f>Q1477+Q1479+Q1481+Q1483+Q1485+Q1487+Q1489+Q1491+Q1493+Q1495</f>
        <v>0</v>
      </c>
      <c r="R1476" s="9">
        <f t="shared" si="813"/>
        <v>51740500.030000001</v>
      </c>
      <c r="S1476" s="62">
        <f>S1477+S1479+S1481+S1483+S1485+S1487+S1489+S1491+S1493+S1495</f>
        <v>0</v>
      </c>
    </row>
    <row r="1477" spans="1:19" outlineLevel="7">
      <c r="A1477" s="3" t="s">
        <v>51</v>
      </c>
      <c r="B1477" s="4" t="s">
        <v>373</v>
      </c>
      <c r="C1477" s="7" t="s">
        <v>472</v>
      </c>
      <c r="D1477" s="7" t="s">
        <v>475</v>
      </c>
      <c r="E1477" s="8" t="str">
        <f t="shared" si="804"/>
        <v>03 4 11 80721</v>
      </c>
      <c r="F1477" s="7" t="s">
        <v>474</v>
      </c>
      <c r="G1477" s="7" t="s">
        <v>486</v>
      </c>
      <c r="H1477" s="7" t="s">
        <v>482</v>
      </c>
      <c r="I1477" s="7" t="s">
        <v>590</v>
      </c>
      <c r="J1477" s="4" t="s">
        <v>114</v>
      </c>
      <c r="K1477" s="4" t="s">
        <v>52</v>
      </c>
      <c r="L1477" s="4"/>
      <c r="M1477" s="9">
        <f>M1478</f>
        <v>38506121</v>
      </c>
      <c r="N1477" s="9">
        <f>N1478</f>
        <v>38506121</v>
      </c>
      <c r="O1477" s="54">
        <f>O1478</f>
        <v>0</v>
      </c>
      <c r="P1477" s="9">
        <f t="shared" ref="P1477:R1477" si="814">P1478</f>
        <v>38611121</v>
      </c>
      <c r="Q1477" s="66">
        <f>Q1478</f>
        <v>0</v>
      </c>
      <c r="R1477" s="9">
        <f t="shared" si="814"/>
        <v>38761121</v>
      </c>
      <c r="S1477" s="62">
        <f>S1478</f>
        <v>0</v>
      </c>
    </row>
    <row r="1478" spans="1:19" outlineLevel="7">
      <c r="A1478" s="3" t="s">
        <v>16</v>
      </c>
      <c r="B1478" s="4" t="s">
        <v>373</v>
      </c>
      <c r="C1478" s="7" t="s">
        <v>472</v>
      </c>
      <c r="D1478" s="7" t="s">
        <v>475</v>
      </c>
      <c r="E1478" s="8" t="str">
        <f t="shared" si="804"/>
        <v>03 4 11 80721</v>
      </c>
      <c r="F1478" s="7" t="s">
        <v>474</v>
      </c>
      <c r="G1478" s="7" t="s">
        <v>486</v>
      </c>
      <c r="H1478" s="7" t="s">
        <v>482</v>
      </c>
      <c r="I1478" s="7" t="s">
        <v>590</v>
      </c>
      <c r="J1478" s="4" t="s">
        <v>114</v>
      </c>
      <c r="K1478" s="4" t="s">
        <v>52</v>
      </c>
      <c r="L1478" s="4" t="s">
        <v>53</v>
      </c>
      <c r="M1478" s="21">
        <v>38506121</v>
      </c>
      <c r="N1478" s="21">
        <v>38506121</v>
      </c>
      <c r="O1478" s="55">
        <v>0</v>
      </c>
      <c r="P1478" s="21">
        <v>38611121</v>
      </c>
      <c r="Q1478" s="67">
        <v>0</v>
      </c>
      <c r="R1478" s="21">
        <v>38761121</v>
      </c>
      <c r="S1478" s="63">
        <v>0</v>
      </c>
    </row>
    <row r="1479" spans="1:19" ht="25.5" outlineLevel="7">
      <c r="A1479" s="3" t="s">
        <v>57</v>
      </c>
      <c r="B1479" s="4" t="s">
        <v>373</v>
      </c>
      <c r="C1479" s="7" t="s">
        <v>472</v>
      </c>
      <c r="D1479" s="7" t="s">
        <v>475</v>
      </c>
      <c r="E1479" s="8" t="str">
        <f t="shared" si="804"/>
        <v>03 4 11 80721</v>
      </c>
      <c r="F1479" s="7" t="s">
        <v>474</v>
      </c>
      <c r="G1479" s="7" t="s">
        <v>486</v>
      </c>
      <c r="H1479" s="7" t="s">
        <v>482</v>
      </c>
      <c r="I1479" s="7" t="s">
        <v>590</v>
      </c>
      <c r="J1479" s="4" t="s">
        <v>114</v>
      </c>
      <c r="K1479" s="4" t="s">
        <v>58</v>
      </c>
      <c r="L1479" s="4"/>
      <c r="M1479" s="9">
        <f>M1480</f>
        <v>11415032.539999999</v>
      </c>
      <c r="N1479" s="9">
        <f>N1480</f>
        <v>11415032.539999999</v>
      </c>
      <c r="O1479" s="54">
        <f>O1480</f>
        <v>0</v>
      </c>
      <c r="P1479" s="9">
        <f t="shared" ref="P1479:R1479" si="815">P1480</f>
        <v>11446742.539999999</v>
      </c>
      <c r="Q1479" s="66">
        <f>Q1480</f>
        <v>0</v>
      </c>
      <c r="R1479" s="9">
        <f t="shared" si="815"/>
        <v>11492042.539999999</v>
      </c>
      <c r="S1479" s="62">
        <f>S1480</f>
        <v>0</v>
      </c>
    </row>
    <row r="1480" spans="1:19" ht="25.5" outlineLevel="7">
      <c r="A1480" s="3" t="s">
        <v>24</v>
      </c>
      <c r="B1480" s="4" t="s">
        <v>373</v>
      </c>
      <c r="C1480" s="7" t="s">
        <v>472</v>
      </c>
      <c r="D1480" s="7" t="s">
        <v>475</v>
      </c>
      <c r="E1480" s="8" t="str">
        <f t="shared" si="804"/>
        <v>03 4 11 80721</v>
      </c>
      <c r="F1480" s="7" t="s">
        <v>474</v>
      </c>
      <c r="G1480" s="7" t="s">
        <v>486</v>
      </c>
      <c r="H1480" s="7" t="s">
        <v>482</v>
      </c>
      <c r="I1480" s="7" t="s">
        <v>590</v>
      </c>
      <c r="J1480" s="4" t="s">
        <v>114</v>
      </c>
      <c r="K1480" s="4" t="s">
        <v>58</v>
      </c>
      <c r="L1480" s="4" t="s">
        <v>59</v>
      </c>
      <c r="M1480" s="21">
        <v>11415032.539999999</v>
      </c>
      <c r="N1480" s="21">
        <v>11415032.539999999</v>
      </c>
      <c r="O1480" s="55">
        <v>0</v>
      </c>
      <c r="P1480" s="21">
        <v>11446742.539999999</v>
      </c>
      <c r="Q1480" s="67">
        <v>0</v>
      </c>
      <c r="R1480" s="21">
        <v>11492042.539999999</v>
      </c>
      <c r="S1480" s="63">
        <v>0</v>
      </c>
    </row>
    <row r="1481" spans="1:19" outlineLevel="7">
      <c r="A1481" s="3" t="s">
        <v>61</v>
      </c>
      <c r="B1481" s="4" t="s">
        <v>373</v>
      </c>
      <c r="C1481" s="7" t="s">
        <v>472</v>
      </c>
      <c r="D1481" s="7" t="s">
        <v>475</v>
      </c>
      <c r="E1481" s="8" t="str">
        <f t="shared" si="804"/>
        <v>03 4 11 80721</v>
      </c>
      <c r="F1481" s="7" t="s">
        <v>474</v>
      </c>
      <c r="G1481" s="7" t="s">
        <v>486</v>
      </c>
      <c r="H1481" s="7" t="s">
        <v>482</v>
      </c>
      <c r="I1481" s="7" t="s">
        <v>590</v>
      </c>
      <c r="J1481" s="4" t="s">
        <v>114</v>
      </c>
      <c r="K1481" s="4" t="s">
        <v>62</v>
      </c>
      <c r="L1481" s="4"/>
      <c r="M1481" s="9">
        <f>M1482</f>
        <v>80371.199999999997</v>
      </c>
      <c r="N1481" s="9">
        <f>N1482</f>
        <v>80371.199999999997</v>
      </c>
      <c r="O1481" s="54">
        <f>O1482</f>
        <v>0</v>
      </c>
      <c r="P1481" s="9">
        <f t="shared" ref="P1481:R1481" si="816">P1482</f>
        <v>83586.05</v>
      </c>
      <c r="Q1481" s="66">
        <f>Q1482</f>
        <v>0</v>
      </c>
      <c r="R1481" s="9">
        <f t="shared" si="816"/>
        <v>86929.49</v>
      </c>
      <c r="S1481" s="62">
        <f>S1482</f>
        <v>0</v>
      </c>
    </row>
    <row r="1482" spans="1:19" outlineLevel="7">
      <c r="A1482" s="3" t="s">
        <v>32</v>
      </c>
      <c r="B1482" s="4" t="s">
        <v>373</v>
      </c>
      <c r="C1482" s="7" t="s">
        <v>472</v>
      </c>
      <c r="D1482" s="7" t="s">
        <v>475</v>
      </c>
      <c r="E1482" s="8" t="str">
        <f t="shared" si="804"/>
        <v>03 4 11 80721</v>
      </c>
      <c r="F1482" s="7" t="s">
        <v>474</v>
      </c>
      <c r="G1482" s="7" t="s">
        <v>486</v>
      </c>
      <c r="H1482" s="7" t="s">
        <v>482</v>
      </c>
      <c r="I1482" s="7" t="s">
        <v>590</v>
      </c>
      <c r="J1482" s="4" t="s">
        <v>114</v>
      </c>
      <c r="K1482" s="4" t="s">
        <v>62</v>
      </c>
      <c r="L1482" s="4" t="s">
        <v>63</v>
      </c>
      <c r="M1482" s="21">
        <v>80371.199999999997</v>
      </c>
      <c r="N1482" s="21">
        <v>80371.199999999997</v>
      </c>
      <c r="O1482" s="55">
        <v>0</v>
      </c>
      <c r="P1482" s="21">
        <v>83586.05</v>
      </c>
      <c r="Q1482" s="67">
        <v>0</v>
      </c>
      <c r="R1482" s="21">
        <v>86929.49</v>
      </c>
      <c r="S1482" s="63">
        <v>0</v>
      </c>
    </row>
    <row r="1483" spans="1:19" ht="25.5" outlineLevel="7">
      <c r="A1483" s="3" t="s">
        <v>64</v>
      </c>
      <c r="B1483" s="4" t="s">
        <v>373</v>
      </c>
      <c r="C1483" s="7" t="s">
        <v>472</v>
      </c>
      <c r="D1483" s="7" t="s">
        <v>475</v>
      </c>
      <c r="E1483" s="8" t="str">
        <f t="shared" si="804"/>
        <v>03 4 11 80721</v>
      </c>
      <c r="F1483" s="7" t="s">
        <v>474</v>
      </c>
      <c r="G1483" s="7" t="s">
        <v>486</v>
      </c>
      <c r="H1483" s="7" t="s">
        <v>482</v>
      </c>
      <c r="I1483" s="7" t="s">
        <v>590</v>
      </c>
      <c r="J1483" s="4" t="s">
        <v>114</v>
      </c>
      <c r="K1483" s="4" t="s">
        <v>65</v>
      </c>
      <c r="L1483" s="4"/>
      <c r="M1483" s="9">
        <f>M1484</f>
        <v>253117</v>
      </c>
      <c r="N1483" s="9">
        <f>N1484</f>
        <v>250617</v>
      </c>
      <c r="O1483" s="54">
        <f>O1484</f>
        <v>0</v>
      </c>
      <c r="P1483" s="9">
        <f t="shared" ref="P1483:R1483" si="817">P1484</f>
        <v>253117</v>
      </c>
      <c r="Q1483" s="66">
        <f>Q1484</f>
        <v>0</v>
      </c>
      <c r="R1483" s="9">
        <f t="shared" si="817"/>
        <v>253117</v>
      </c>
      <c r="S1483" s="62">
        <f>S1484</f>
        <v>0</v>
      </c>
    </row>
    <row r="1484" spans="1:19" ht="25.5" outlineLevel="7">
      <c r="A1484" s="3" t="s">
        <v>66</v>
      </c>
      <c r="B1484" s="4" t="s">
        <v>373</v>
      </c>
      <c r="C1484" s="7" t="s">
        <v>472</v>
      </c>
      <c r="D1484" s="7" t="s">
        <v>475</v>
      </c>
      <c r="E1484" s="8" t="str">
        <f t="shared" si="804"/>
        <v>03 4 11 80721</v>
      </c>
      <c r="F1484" s="7" t="s">
        <v>474</v>
      </c>
      <c r="G1484" s="7" t="s">
        <v>486</v>
      </c>
      <c r="H1484" s="7" t="s">
        <v>482</v>
      </c>
      <c r="I1484" s="7" t="s">
        <v>590</v>
      </c>
      <c r="J1484" s="4" t="s">
        <v>114</v>
      </c>
      <c r="K1484" s="4" t="s">
        <v>65</v>
      </c>
      <c r="L1484" s="4" t="s">
        <v>67</v>
      </c>
      <c r="M1484" s="21">
        <v>253117</v>
      </c>
      <c r="N1484" s="21">
        <v>250617</v>
      </c>
      <c r="O1484" s="55">
        <v>0</v>
      </c>
      <c r="P1484" s="21">
        <v>253117</v>
      </c>
      <c r="Q1484" s="67">
        <v>0</v>
      </c>
      <c r="R1484" s="21">
        <v>253117</v>
      </c>
      <c r="S1484" s="63">
        <v>0</v>
      </c>
    </row>
    <row r="1485" spans="1:19" outlineLevel="7">
      <c r="A1485" s="3" t="s">
        <v>68</v>
      </c>
      <c r="B1485" s="4" t="s">
        <v>373</v>
      </c>
      <c r="C1485" s="7" t="s">
        <v>472</v>
      </c>
      <c r="D1485" s="7" t="s">
        <v>475</v>
      </c>
      <c r="E1485" s="8" t="str">
        <f t="shared" si="804"/>
        <v>03 4 11 80721</v>
      </c>
      <c r="F1485" s="7" t="s">
        <v>474</v>
      </c>
      <c r="G1485" s="7" t="s">
        <v>486</v>
      </c>
      <c r="H1485" s="7" t="s">
        <v>482</v>
      </c>
      <c r="I1485" s="7" t="s">
        <v>590</v>
      </c>
      <c r="J1485" s="4" t="s">
        <v>114</v>
      </c>
      <c r="K1485" s="4" t="s">
        <v>69</v>
      </c>
      <c r="L1485" s="4"/>
      <c r="M1485" s="9">
        <f>M1486</f>
        <v>388109.15</v>
      </c>
      <c r="N1485" s="9">
        <f>N1486</f>
        <v>388109.15</v>
      </c>
      <c r="O1485" s="54">
        <f>O1486</f>
        <v>0</v>
      </c>
      <c r="P1485" s="9">
        <f t="shared" ref="P1485:R1485" si="818">P1486</f>
        <v>388109.15</v>
      </c>
      <c r="Q1485" s="66">
        <f>Q1486</f>
        <v>0</v>
      </c>
      <c r="R1485" s="9">
        <f t="shared" si="818"/>
        <v>388109.15</v>
      </c>
      <c r="S1485" s="62">
        <f>S1486</f>
        <v>0</v>
      </c>
    </row>
    <row r="1486" spans="1:19" outlineLevel="7">
      <c r="A1486" s="3" t="s">
        <v>48</v>
      </c>
      <c r="B1486" s="4" t="s">
        <v>373</v>
      </c>
      <c r="C1486" s="7" t="s">
        <v>472</v>
      </c>
      <c r="D1486" s="7" t="s">
        <v>475</v>
      </c>
      <c r="E1486" s="8" t="str">
        <f t="shared" si="804"/>
        <v>03 4 11 80721</v>
      </c>
      <c r="F1486" s="7" t="s">
        <v>474</v>
      </c>
      <c r="G1486" s="7" t="s">
        <v>486</v>
      </c>
      <c r="H1486" s="7" t="s">
        <v>482</v>
      </c>
      <c r="I1486" s="7" t="s">
        <v>590</v>
      </c>
      <c r="J1486" s="4" t="s">
        <v>114</v>
      </c>
      <c r="K1486" s="4" t="s">
        <v>69</v>
      </c>
      <c r="L1486" s="4" t="s">
        <v>70</v>
      </c>
      <c r="M1486" s="21">
        <v>388109.15</v>
      </c>
      <c r="N1486" s="21">
        <v>388109.15</v>
      </c>
      <c r="O1486" s="55">
        <v>0</v>
      </c>
      <c r="P1486" s="21">
        <v>388109.15</v>
      </c>
      <c r="Q1486" s="67">
        <v>0</v>
      </c>
      <c r="R1486" s="21">
        <v>388109.15</v>
      </c>
      <c r="S1486" s="63">
        <v>0</v>
      </c>
    </row>
    <row r="1487" spans="1:19" outlineLevel="7">
      <c r="A1487" s="3" t="s">
        <v>119</v>
      </c>
      <c r="B1487" s="4" t="s">
        <v>373</v>
      </c>
      <c r="C1487" s="7" t="s">
        <v>472</v>
      </c>
      <c r="D1487" s="7" t="s">
        <v>475</v>
      </c>
      <c r="E1487" s="8" t="str">
        <f t="shared" si="804"/>
        <v>03 4 11 80721</v>
      </c>
      <c r="F1487" s="7" t="s">
        <v>474</v>
      </c>
      <c r="G1487" s="7" t="s">
        <v>486</v>
      </c>
      <c r="H1487" s="7" t="s">
        <v>482</v>
      </c>
      <c r="I1487" s="7" t="s">
        <v>590</v>
      </c>
      <c r="J1487" s="4" t="s">
        <v>114</v>
      </c>
      <c r="K1487" s="4" t="s">
        <v>120</v>
      </c>
      <c r="L1487" s="4"/>
      <c r="M1487" s="9">
        <f>M1488</f>
        <v>35816.85</v>
      </c>
      <c r="N1487" s="9">
        <f>N1488</f>
        <v>35816.85</v>
      </c>
      <c r="O1487" s="54">
        <f>O1488</f>
        <v>0</v>
      </c>
      <c r="P1487" s="9">
        <f t="shared" ref="P1487:R1487" si="819">P1488</f>
        <v>35816.85</v>
      </c>
      <c r="Q1487" s="66">
        <f>Q1488</f>
        <v>0</v>
      </c>
      <c r="R1487" s="9">
        <f t="shared" si="819"/>
        <v>35816.85</v>
      </c>
      <c r="S1487" s="62">
        <f>S1488</f>
        <v>0</v>
      </c>
    </row>
    <row r="1488" spans="1:19" outlineLevel="7">
      <c r="A1488" s="3" t="s">
        <v>121</v>
      </c>
      <c r="B1488" s="4" t="s">
        <v>373</v>
      </c>
      <c r="C1488" s="7" t="s">
        <v>472</v>
      </c>
      <c r="D1488" s="7" t="s">
        <v>475</v>
      </c>
      <c r="E1488" s="8" t="str">
        <f t="shared" si="804"/>
        <v>03 4 11 80721</v>
      </c>
      <c r="F1488" s="7" t="s">
        <v>474</v>
      </c>
      <c r="G1488" s="7" t="s">
        <v>486</v>
      </c>
      <c r="H1488" s="7" t="s">
        <v>482</v>
      </c>
      <c r="I1488" s="7" t="s">
        <v>590</v>
      </c>
      <c r="J1488" s="4" t="s">
        <v>114</v>
      </c>
      <c r="K1488" s="4" t="s">
        <v>120</v>
      </c>
      <c r="L1488" s="4" t="s">
        <v>122</v>
      </c>
      <c r="M1488" s="21">
        <v>35816.85</v>
      </c>
      <c r="N1488" s="21">
        <v>35816.85</v>
      </c>
      <c r="O1488" s="55">
        <v>0</v>
      </c>
      <c r="P1488" s="21">
        <v>35816.85</v>
      </c>
      <c r="Q1488" s="67">
        <v>0</v>
      </c>
      <c r="R1488" s="21">
        <v>35816.85</v>
      </c>
      <c r="S1488" s="63">
        <v>0</v>
      </c>
    </row>
    <row r="1489" spans="1:19" ht="38.25" outlineLevel="7">
      <c r="A1489" s="3" t="s">
        <v>54</v>
      </c>
      <c r="B1489" s="4" t="s">
        <v>373</v>
      </c>
      <c r="C1489" s="7" t="s">
        <v>472</v>
      </c>
      <c r="D1489" s="7" t="s">
        <v>475</v>
      </c>
      <c r="E1489" s="8" t="str">
        <f t="shared" si="804"/>
        <v>03 4 11 80721</v>
      </c>
      <c r="F1489" s="7" t="s">
        <v>474</v>
      </c>
      <c r="G1489" s="7" t="s">
        <v>486</v>
      </c>
      <c r="H1489" s="7" t="s">
        <v>482</v>
      </c>
      <c r="I1489" s="7" t="s">
        <v>590</v>
      </c>
      <c r="J1489" s="4" t="s">
        <v>114</v>
      </c>
      <c r="K1489" s="4" t="s">
        <v>55</v>
      </c>
      <c r="L1489" s="4"/>
      <c r="M1489" s="9">
        <f>M1490</f>
        <v>86200</v>
      </c>
      <c r="N1489" s="9">
        <f>N1490</f>
        <v>86200</v>
      </c>
      <c r="O1489" s="54">
        <f>O1490</f>
        <v>0</v>
      </c>
      <c r="P1489" s="9">
        <f t="shared" ref="P1489:R1489" si="820">P1490</f>
        <v>86200</v>
      </c>
      <c r="Q1489" s="66">
        <f>Q1490</f>
        <v>0</v>
      </c>
      <c r="R1489" s="9">
        <f t="shared" si="820"/>
        <v>86200</v>
      </c>
      <c r="S1489" s="62">
        <f>S1490</f>
        <v>0</v>
      </c>
    </row>
    <row r="1490" spans="1:19" ht="38.25" outlineLevel="7">
      <c r="A1490" s="3" t="s">
        <v>20</v>
      </c>
      <c r="B1490" s="4" t="s">
        <v>373</v>
      </c>
      <c r="C1490" s="7" t="s">
        <v>472</v>
      </c>
      <c r="D1490" s="7" t="s">
        <v>475</v>
      </c>
      <c r="E1490" s="8" t="str">
        <f t="shared" si="804"/>
        <v>03 4 11 80721</v>
      </c>
      <c r="F1490" s="7" t="s">
        <v>474</v>
      </c>
      <c r="G1490" s="7" t="s">
        <v>486</v>
      </c>
      <c r="H1490" s="7" t="s">
        <v>482</v>
      </c>
      <c r="I1490" s="7" t="s">
        <v>590</v>
      </c>
      <c r="J1490" s="4" t="s">
        <v>114</v>
      </c>
      <c r="K1490" s="4" t="s">
        <v>55</v>
      </c>
      <c r="L1490" s="4" t="s">
        <v>56</v>
      </c>
      <c r="M1490" s="21">
        <v>86200</v>
      </c>
      <c r="N1490" s="21">
        <v>86200</v>
      </c>
      <c r="O1490" s="55">
        <v>0</v>
      </c>
      <c r="P1490" s="21">
        <v>86200</v>
      </c>
      <c r="Q1490" s="67">
        <v>0</v>
      </c>
      <c r="R1490" s="21">
        <v>86200</v>
      </c>
      <c r="S1490" s="63">
        <v>0</v>
      </c>
    </row>
    <row r="1491" spans="1:19" ht="25.5" outlineLevel="7">
      <c r="A1491" s="3" t="s">
        <v>123</v>
      </c>
      <c r="B1491" s="4" t="s">
        <v>373</v>
      </c>
      <c r="C1491" s="7" t="s">
        <v>472</v>
      </c>
      <c r="D1491" s="7" t="s">
        <v>475</v>
      </c>
      <c r="E1491" s="8" t="str">
        <f t="shared" si="804"/>
        <v>03 4 11 80721</v>
      </c>
      <c r="F1491" s="7" t="s">
        <v>474</v>
      </c>
      <c r="G1491" s="7" t="s">
        <v>486</v>
      </c>
      <c r="H1491" s="7" t="s">
        <v>482</v>
      </c>
      <c r="I1491" s="7" t="s">
        <v>590</v>
      </c>
      <c r="J1491" s="4" t="s">
        <v>114</v>
      </c>
      <c r="K1491" s="4" t="s">
        <v>124</v>
      </c>
      <c r="L1491" s="4"/>
      <c r="M1491" s="9">
        <f>M1492</f>
        <v>482000</v>
      </c>
      <c r="N1491" s="9">
        <f>N1492</f>
        <v>482000</v>
      </c>
      <c r="O1491" s="54">
        <f>O1492</f>
        <v>0</v>
      </c>
      <c r="P1491" s="9">
        <f t="shared" ref="P1491:R1491" si="821">P1492</f>
        <v>482000</v>
      </c>
      <c r="Q1491" s="66">
        <f>Q1492</f>
        <v>0</v>
      </c>
      <c r="R1491" s="9">
        <f t="shared" si="821"/>
        <v>482000</v>
      </c>
      <c r="S1491" s="62">
        <f>S1492</f>
        <v>0</v>
      </c>
    </row>
    <row r="1492" spans="1:19" ht="25.5" outlineLevel="7">
      <c r="A1492" s="3" t="s">
        <v>125</v>
      </c>
      <c r="B1492" s="4" t="s">
        <v>373</v>
      </c>
      <c r="C1492" s="7" t="s">
        <v>472</v>
      </c>
      <c r="D1492" s="7" t="s">
        <v>475</v>
      </c>
      <c r="E1492" s="8" t="str">
        <f t="shared" si="804"/>
        <v>03 4 11 80721</v>
      </c>
      <c r="F1492" s="7" t="s">
        <v>474</v>
      </c>
      <c r="G1492" s="7" t="s">
        <v>486</v>
      </c>
      <c r="H1492" s="7" t="s">
        <v>482</v>
      </c>
      <c r="I1492" s="7" t="s">
        <v>590</v>
      </c>
      <c r="J1492" s="4" t="s">
        <v>114</v>
      </c>
      <c r="K1492" s="4" t="s">
        <v>124</v>
      </c>
      <c r="L1492" s="4" t="s">
        <v>126</v>
      </c>
      <c r="M1492" s="21">
        <v>482000</v>
      </c>
      <c r="N1492" s="21">
        <v>482000</v>
      </c>
      <c r="O1492" s="55">
        <v>0</v>
      </c>
      <c r="P1492" s="21">
        <v>482000</v>
      </c>
      <c r="Q1492" s="67">
        <v>0</v>
      </c>
      <c r="R1492" s="21">
        <v>482000</v>
      </c>
      <c r="S1492" s="63">
        <v>0</v>
      </c>
    </row>
    <row r="1493" spans="1:19" ht="25.5" outlineLevel="7">
      <c r="A1493" s="3" t="s">
        <v>155</v>
      </c>
      <c r="B1493" s="4" t="s">
        <v>373</v>
      </c>
      <c r="C1493" s="7" t="s">
        <v>472</v>
      </c>
      <c r="D1493" s="7" t="s">
        <v>475</v>
      </c>
      <c r="E1493" s="8" t="str">
        <f t="shared" si="804"/>
        <v>03 4 11 80721</v>
      </c>
      <c r="F1493" s="7" t="s">
        <v>474</v>
      </c>
      <c r="G1493" s="7" t="s">
        <v>486</v>
      </c>
      <c r="H1493" s="7" t="s">
        <v>482</v>
      </c>
      <c r="I1493" s="7" t="s">
        <v>590</v>
      </c>
      <c r="J1493" s="4" t="s">
        <v>114</v>
      </c>
      <c r="K1493" s="4" t="s">
        <v>156</v>
      </c>
      <c r="L1493" s="4"/>
      <c r="M1493" s="9">
        <f>M1494</f>
        <v>37163</v>
      </c>
      <c r="N1493" s="9">
        <f>N1494</f>
        <v>37163</v>
      </c>
      <c r="O1493" s="54">
        <f>O1494</f>
        <v>0</v>
      </c>
      <c r="P1493" s="9">
        <f t="shared" ref="P1493:R1493" si="822">P1494</f>
        <v>37163</v>
      </c>
      <c r="Q1493" s="66">
        <f>Q1494</f>
        <v>0</v>
      </c>
      <c r="R1493" s="9">
        <f t="shared" si="822"/>
        <v>37163</v>
      </c>
      <c r="S1493" s="62">
        <f>S1494</f>
        <v>0</v>
      </c>
    </row>
    <row r="1494" spans="1:19" ht="25.5" outlineLevel="7">
      <c r="A1494" s="3" t="s">
        <v>157</v>
      </c>
      <c r="B1494" s="4" t="s">
        <v>373</v>
      </c>
      <c r="C1494" s="7" t="s">
        <v>472</v>
      </c>
      <c r="D1494" s="7" t="s">
        <v>475</v>
      </c>
      <c r="E1494" s="8" t="str">
        <f t="shared" si="804"/>
        <v>03 4 11 80721</v>
      </c>
      <c r="F1494" s="7" t="s">
        <v>474</v>
      </c>
      <c r="G1494" s="7" t="s">
        <v>486</v>
      </c>
      <c r="H1494" s="7" t="s">
        <v>482</v>
      </c>
      <c r="I1494" s="7" t="s">
        <v>590</v>
      </c>
      <c r="J1494" s="4" t="s">
        <v>114</v>
      </c>
      <c r="K1494" s="4" t="s">
        <v>156</v>
      </c>
      <c r="L1494" s="4" t="s">
        <v>158</v>
      </c>
      <c r="M1494" s="21">
        <v>37163</v>
      </c>
      <c r="N1494" s="21">
        <v>37163</v>
      </c>
      <c r="O1494" s="55">
        <v>0</v>
      </c>
      <c r="P1494" s="21">
        <v>37163</v>
      </c>
      <c r="Q1494" s="67">
        <v>0</v>
      </c>
      <c r="R1494" s="21">
        <v>37163</v>
      </c>
      <c r="S1494" s="63">
        <v>0</v>
      </c>
    </row>
    <row r="1495" spans="1:19" ht="38.25" outlineLevel="7">
      <c r="A1495" s="3" t="s">
        <v>38</v>
      </c>
      <c r="B1495" s="4" t="s">
        <v>373</v>
      </c>
      <c r="C1495" s="7" t="s">
        <v>472</v>
      </c>
      <c r="D1495" s="7" t="s">
        <v>475</v>
      </c>
      <c r="E1495" s="8" t="str">
        <f t="shared" si="804"/>
        <v>03 4 11 80721</v>
      </c>
      <c r="F1495" s="7" t="s">
        <v>474</v>
      </c>
      <c r="G1495" s="7" t="s">
        <v>486</v>
      </c>
      <c r="H1495" s="7" t="s">
        <v>482</v>
      </c>
      <c r="I1495" s="7" t="s">
        <v>590</v>
      </c>
      <c r="J1495" s="4" t="s">
        <v>114</v>
      </c>
      <c r="K1495" s="4" t="s">
        <v>39</v>
      </c>
      <c r="L1495" s="4"/>
      <c r="M1495" s="9">
        <f>M1496</f>
        <v>118001</v>
      </c>
      <c r="N1495" s="9">
        <f>N1496</f>
        <v>118001</v>
      </c>
      <c r="O1495" s="54">
        <f>O1496</f>
        <v>0</v>
      </c>
      <c r="P1495" s="9">
        <f t="shared" ref="P1495:R1495" si="823">P1496</f>
        <v>118001</v>
      </c>
      <c r="Q1495" s="66">
        <f>Q1496</f>
        <v>0</v>
      </c>
      <c r="R1495" s="9">
        <f t="shared" si="823"/>
        <v>118001</v>
      </c>
      <c r="S1495" s="62">
        <f>S1496</f>
        <v>0</v>
      </c>
    </row>
    <row r="1496" spans="1:19" ht="38.25" outlineLevel="7">
      <c r="A1496" s="3" t="s">
        <v>34</v>
      </c>
      <c r="B1496" s="4" t="s">
        <v>373</v>
      </c>
      <c r="C1496" s="7" t="s">
        <v>472</v>
      </c>
      <c r="D1496" s="7" t="s">
        <v>475</v>
      </c>
      <c r="E1496" s="8" t="str">
        <f t="shared" si="804"/>
        <v>03 4 11 80721</v>
      </c>
      <c r="F1496" s="7" t="s">
        <v>474</v>
      </c>
      <c r="G1496" s="7" t="s">
        <v>486</v>
      </c>
      <c r="H1496" s="7" t="s">
        <v>482</v>
      </c>
      <c r="I1496" s="7" t="s">
        <v>590</v>
      </c>
      <c r="J1496" s="4" t="s">
        <v>114</v>
      </c>
      <c r="K1496" s="4" t="s">
        <v>39</v>
      </c>
      <c r="L1496" s="4" t="s">
        <v>74</v>
      </c>
      <c r="M1496" s="21">
        <v>118001</v>
      </c>
      <c r="N1496" s="21">
        <v>118001</v>
      </c>
      <c r="O1496" s="55">
        <v>0</v>
      </c>
      <c r="P1496" s="21">
        <v>118001</v>
      </c>
      <c r="Q1496" s="67">
        <v>0</v>
      </c>
      <c r="R1496" s="21">
        <v>118001</v>
      </c>
      <c r="S1496" s="63">
        <v>0</v>
      </c>
    </row>
    <row r="1497" spans="1:19" ht="63.75" outlineLevel="3">
      <c r="A1497" s="3" t="s">
        <v>436</v>
      </c>
      <c r="B1497" s="4" t="s">
        <v>373</v>
      </c>
      <c r="C1497" s="7" t="s">
        <v>472</v>
      </c>
      <c r="D1497" s="7" t="s">
        <v>475</v>
      </c>
      <c r="E1497" s="8" t="str">
        <f t="shared" si="804"/>
        <v>03 4 11 80723</v>
      </c>
      <c r="F1497" s="7" t="s">
        <v>474</v>
      </c>
      <c r="G1497" s="7" t="s">
        <v>486</v>
      </c>
      <c r="H1497" s="7" t="s">
        <v>482</v>
      </c>
      <c r="I1497" s="7" t="s">
        <v>591</v>
      </c>
      <c r="J1497" s="4"/>
      <c r="K1497" s="4"/>
      <c r="L1497" s="4"/>
      <c r="M1497" s="9">
        <f t="shared" ref="M1497:S1501" si="824">M1498</f>
        <v>0</v>
      </c>
      <c r="N1497" s="9">
        <f t="shared" si="824"/>
        <v>2500</v>
      </c>
      <c r="O1497" s="54">
        <f t="shared" si="824"/>
        <v>0</v>
      </c>
      <c r="P1497" s="9">
        <f t="shared" ref="P1497:R1501" si="825">P1498</f>
        <v>0</v>
      </c>
      <c r="Q1497" s="66">
        <f t="shared" si="824"/>
        <v>0</v>
      </c>
      <c r="R1497" s="9">
        <f t="shared" si="825"/>
        <v>0</v>
      </c>
      <c r="S1497" s="62">
        <f t="shared" si="824"/>
        <v>0</v>
      </c>
    </row>
    <row r="1498" spans="1:19" ht="38.25" outlineLevel="4">
      <c r="A1498" s="3" t="s">
        <v>109</v>
      </c>
      <c r="B1498" s="4" t="s">
        <v>373</v>
      </c>
      <c r="C1498" s="7" t="s">
        <v>472</v>
      </c>
      <c r="D1498" s="7" t="s">
        <v>475</v>
      </c>
      <c r="E1498" s="8" t="str">
        <f t="shared" si="804"/>
        <v>03 4 11 80723</v>
      </c>
      <c r="F1498" s="7" t="s">
        <v>474</v>
      </c>
      <c r="G1498" s="7" t="s">
        <v>486</v>
      </c>
      <c r="H1498" s="7" t="s">
        <v>482</v>
      </c>
      <c r="I1498" s="7" t="s">
        <v>591</v>
      </c>
      <c r="J1498" s="4" t="s">
        <v>110</v>
      </c>
      <c r="K1498" s="4"/>
      <c r="L1498" s="4"/>
      <c r="M1498" s="9">
        <f t="shared" si="824"/>
        <v>0</v>
      </c>
      <c r="N1498" s="9">
        <f t="shared" si="824"/>
        <v>2500</v>
      </c>
      <c r="O1498" s="54">
        <f t="shared" si="824"/>
        <v>0</v>
      </c>
      <c r="P1498" s="9">
        <f t="shared" si="825"/>
        <v>0</v>
      </c>
      <c r="Q1498" s="66">
        <f t="shared" si="824"/>
        <v>0</v>
      </c>
      <c r="R1498" s="9">
        <f t="shared" si="825"/>
        <v>0</v>
      </c>
      <c r="S1498" s="62">
        <f t="shared" si="824"/>
        <v>0</v>
      </c>
    </row>
    <row r="1499" spans="1:19" ht="25.5" outlineLevel="5">
      <c r="A1499" s="3" t="s">
        <v>111</v>
      </c>
      <c r="B1499" s="4" t="s">
        <v>373</v>
      </c>
      <c r="C1499" s="7" t="s">
        <v>472</v>
      </c>
      <c r="D1499" s="7" t="s">
        <v>475</v>
      </c>
      <c r="E1499" s="8" t="str">
        <f t="shared" si="804"/>
        <v>03 4 11 80723</v>
      </c>
      <c r="F1499" s="7" t="s">
        <v>474</v>
      </c>
      <c r="G1499" s="7" t="s">
        <v>486</v>
      </c>
      <c r="H1499" s="7" t="s">
        <v>482</v>
      </c>
      <c r="I1499" s="7" t="s">
        <v>591</v>
      </c>
      <c r="J1499" s="4" t="s">
        <v>112</v>
      </c>
      <c r="K1499" s="4"/>
      <c r="L1499" s="4"/>
      <c r="M1499" s="9">
        <f t="shared" si="824"/>
        <v>0</v>
      </c>
      <c r="N1499" s="9">
        <f t="shared" si="824"/>
        <v>2500</v>
      </c>
      <c r="O1499" s="54">
        <f t="shared" si="824"/>
        <v>0</v>
      </c>
      <c r="P1499" s="9">
        <f t="shared" si="825"/>
        <v>0</v>
      </c>
      <c r="Q1499" s="66">
        <f t="shared" si="824"/>
        <v>0</v>
      </c>
      <c r="R1499" s="9">
        <f t="shared" si="825"/>
        <v>0</v>
      </c>
      <c r="S1499" s="62">
        <f t="shared" si="824"/>
        <v>0</v>
      </c>
    </row>
    <row r="1500" spans="1:19" ht="76.5" outlineLevel="6">
      <c r="A1500" s="3" t="s">
        <v>113</v>
      </c>
      <c r="B1500" s="4" t="s">
        <v>373</v>
      </c>
      <c r="C1500" s="7" t="s">
        <v>472</v>
      </c>
      <c r="D1500" s="7" t="s">
        <v>475</v>
      </c>
      <c r="E1500" s="8" t="str">
        <f t="shared" si="804"/>
        <v>03 4 11 80723</v>
      </c>
      <c r="F1500" s="7" t="s">
        <v>474</v>
      </c>
      <c r="G1500" s="7" t="s">
        <v>486</v>
      </c>
      <c r="H1500" s="7" t="s">
        <v>482</v>
      </c>
      <c r="I1500" s="7" t="s">
        <v>591</v>
      </c>
      <c r="J1500" s="4" t="s">
        <v>114</v>
      </c>
      <c r="K1500" s="4"/>
      <c r="L1500" s="4"/>
      <c r="M1500" s="9">
        <f t="shared" si="824"/>
        <v>0</v>
      </c>
      <c r="N1500" s="9">
        <f t="shared" si="824"/>
        <v>2500</v>
      </c>
      <c r="O1500" s="54">
        <f t="shared" si="824"/>
        <v>0</v>
      </c>
      <c r="P1500" s="9">
        <f t="shared" si="825"/>
        <v>0</v>
      </c>
      <c r="Q1500" s="66">
        <f t="shared" si="824"/>
        <v>0</v>
      </c>
      <c r="R1500" s="9">
        <f t="shared" si="825"/>
        <v>0</v>
      </c>
      <c r="S1500" s="62">
        <f t="shared" si="824"/>
        <v>0</v>
      </c>
    </row>
    <row r="1501" spans="1:19" outlineLevel="7">
      <c r="A1501" s="3" t="s">
        <v>85</v>
      </c>
      <c r="B1501" s="4" t="s">
        <v>373</v>
      </c>
      <c r="C1501" s="7" t="s">
        <v>472</v>
      </c>
      <c r="D1501" s="7" t="s">
        <v>475</v>
      </c>
      <c r="E1501" s="8" t="str">
        <f t="shared" si="804"/>
        <v>03 4 11 80723</v>
      </c>
      <c r="F1501" s="7" t="s">
        <v>474</v>
      </c>
      <c r="G1501" s="7" t="s">
        <v>486</v>
      </c>
      <c r="H1501" s="7" t="s">
        <v>482</v>
      </c>
      <c r="I1501" s="7" t="s">
        <v>591</v>
      </c>
      <c r="J1501" s="4" t="s">
        <v>114</v>
      </c>
      <c r="K1501" s="4" t="s">
        <v>86</v>
      </c>
      <c r="L1501" s="4"/>
      <c r="M1501" s="9">
        <f t="shared" si="824"/>
        <v>0</v>
      </c>
      <c r="N1501" s="9">
        <f t="shared" si="824"/>
        <v>2500</v>
      </c>
      <c r="O1501" s="54">
        <f t="shared" si="824"/>
        <v>0</v>
      </c>
      <c r="P1501" s="9">
        <f t="shared" si="825"/>
        <v>0</v>
      </c>
      <c r="Q1501" s="66">
        <f t="shared" si="824"/>
        <v>0</v>
      </c>
      <c r="R1501" s="9">
        <f t="shared" si="825"/>
        <v>0</v>
      </c>
      <c r="S1501" s="62">
        <f t="shared" si="824"/>
        <v>0</v>
      </c>
    </row>
    <row r="1502" spans="1:19" outlineLevel="7">
      <c r="A1502" s="3" t="s">
        <v>87</v>
      </c>
      <c r="B1502" s="4" t="s">
        <v>373</v>
      </c>
      <c r="C1502" s="7" t="s">
        <v>472</v>
      </c>
      <c r="D1502" s="7" t="s">
        <v>475</v>
      </c>
      <c r="E1502" s="8" t="str">
        <f t="shared" si="804"/>
        <v>03 4 11 80723</v>
      </c>
      <c r="F1502" s="7" t="s">
        <v>474</v>
      </c>
      <c r="G1502" s="7" t="s">
        <v>486</v>
      </c>
      <c r="H1502" s="7" t="s">
        <v>482</v>
      </c>
      <c r="I1502" s="7" t="s">
        <v>591</v>
      </c>
      <c r="J1502" s="4" t="s">
        <v>114</v>
      </c>
      <c r="K1502" s="4" t="s">
        <v>86</v>
      </c>
      <c r="L1502" s="4" t="s">
        <v>88</v>
      </c>
      <c r="M1502" s="21">
        <v>0</v>
      </c>
      <c r="N1502" s="21">
        <v>2500</v>
      </c>
      <c r="O1502" s="55">
        <v>0</v>
      </c>
      <c r="P1502" s="21">
        <v>0</v>
      </c>
      <c r="Q1502" s="67">
        <v>0</v>
      </c>
      <c r="R1502" s="21">
        <v>0</v>
      </c>
      <c r="S1502" s="63">
        <v>0</v>
      </c>
    </row>
    <row r="1503" spans="1:19" ht="25.5" outlineLevel="3">
      <c r="A1503" s="3" t="s">
        <v>267</v>
      </c>
      <c r="B1503" s="4" t="s">
        <v>373</v>
      </c>
      <c r="C1503" s="7" t="s">
        <v>472</v>
      </c>
      <c r="D1503" s="7" t="s">
        <v>475</v>
      </c>
      <c r="E1503" s="8" t="str">
        <f t="shared" si="804"/>
        <v>03 4 11 82330</v>
      </c>
      <c r="F1503" s="7" t="s">
        <v>474</v>
      </c>
      <c r="G1503" s="7" t="s">
        <v>486</v>
      </c>
      <c r="H1503" s="7" t="s">
        <v>482</v>
      </c>
      <c r="I1503" s="7" t="s">
        <v>538</v>
      </c>
      <c r="J1503" s="4"/>
      <c r="K1503" s="4"/>
      <c r="L1503" s="4"/>
      <c r="M1503" s="9">
        <f>M1504+M1513</f>
        <v>400000</v>
      </c>
      <c r="N1503" s="9">
        <f>N1504+N1513</f>
        <v>2081853.22</v>
      </c>
      <c r="O1503" s="54">
        <f>O1504+O1513</f>
        <v>0</v>
      </c>
      <c r="P1503" s="9">
        <f t="shared" ref="P1503:R1503" si="826">P1504+P1513</f>
        <v>0</v>
      </c>
      <c r="Q1503" s="66">
        <f>Q1504+Q1513</f>
        <v>0</v>
      </c>
      <c r="R1503" s="9">
        <f t="shared" si="826"/>
        <v>0</v>
      </c>
      <c r="S1503" s="62">
        <f>S1504+S1513</f>
        <v>0</v>
      </c>
    </row>
    <row r="1504" spans="1:19" ht="38.25" outlineLevel="4">
      <c r="A1504" s="3" t="s">
        <v>26</v>
      </c>
      <c r="B1504" s="4" t="s">
        <v>373</v>
      </c>
      <c r="C1504" s="7" t="s">
        <v>472</v>
      </c>
      <c r="D1504" s="7" t="s">
        <v>475</v>
      </c>
      <c r="E1504" s="8" t="str">
        <f t="shared" si="804"/>
        <v>03 4 11 82330</v>
      </c>
      <c r="F1504" s="7" t="s">
        <v>474</v>
      </c>
      <c r="G1504" s="7" t="s">
        <v>486</v>
      </c>
      <c r="H1504" s="7" t="s">
        <v>482</v>
      </c>
      <c r="I1504" s="7" t="s">
        <v>538</v>
      </c>
      <c r="J1504" s="4" t="s">
        <v>27</v>
      </c>
      <c r="K1504" s="4"/>
      <c r="L1504" s="4"/>
      <c r="M1504" s="9">
        <f t="shared" ref="M1504:S1505" si="827">M1505</f>
        <v>125000</v>
      </c>
      <c r="N1504" s="9">
        <f t="shared" si="827"/>
        <v>125000</v>
      </c>
      <c r="O1504" s="54">
        <f t="shared" si="827"/>
        <v>0</v>
      </c>
      <c r="P1504" s="9">
        <f t="shared" ref="P1504:R1505" si="828">P1505</f>
        <v>0</v>
      </c>
      <c r="Q1504" s="66">
        <f t="shared" si="827"/>
        <v>0</v>
      </c>
      <c r="R1504" s="9">
        <f t="shared" si="828"/>
        <v>0</v>
      </c>
      <c r="S1504" s="62">
        <f t="shared" si="827"/>
        <v>0</v>
      </c>
    </row>
    <row r="1505" spans="1:19" ht="51" outlineLevel="5">
      <c r="A1505" s="3" t="s">
        <v>28</v>
      </c>
      <c r="B1505" s="4" t="s">
        <v>373</v>
      </c>
      <c r="C1505" s="7" t="s">
        <v>472</v>
      </c>
      <c r="D1505" s="7" t="s">
        <v>475</v>
      </c>
      <c r="E1505" s="8" t="str">
        <f t="shared" si="804"/>
        <v>03 4 11 82330</v>
      </c>
      <c r="F1505" s="7" t="s">
        <v>474</v>
      </c>
      <c r="G1505" s="7" t="s">
        <v>486</v>
      </c>
      <c r="H1505" s="7" t="s">
        <v>482</v>
      </c>
      <c r="I1505" s="7" t="s">
        <v>538</v>
      </c>
      <c r="J1505" s="4" t="s">
        <v>29</v>
      </c>
      <c r="K1505" s="4"/>
      <c r="L1505" s="4"/>
      <c r="M1505" s="9">
        <f t="shared" si="827"/>
        <v>125000</v>
      </c>
      <c r="N1505" s="9">
        <f t="shared" si="827"/>
        <v>125000</v>
      </c>
      <c r="O1505" s="54">
        <f t="shared" si="827"/>
        <v>0</v>
      </c>
      <c r="P1505" s="9">
        <f t="shared" si="828"/>
        <v>0</v>
      </c>
      <c r="Q1505" s="66">
        <f t="shared" si="827"/>
        <v>0</v>
      </c>
      <c r="R1505" s="9">
        <f t="shared" si="828"/>
        <v>0</v>
      </c>
      <c r="S1505" s="62">
        <f t="shared" si="827"/>
        <v>0</v>
      </c>
    </row>
    <row r="1506" spans="1:19" ht="25.5" outlineLevel="6">
      <c r="A1506" s="3" t="s">
        <v>30</v>
      </c>
      <c r="B1506" s="4" t="s">
        <v>373</v>
      </c>
      <c r="C1506" s="7" t="s">
        <v>472</v>
      </c>
      <c r="D1506" s="7" t="s">
        <v>475</v>
      </c>
      <c r="E1506" s="8" t="str">
        <f t="shared" si="804"/>
        <v>03 4 11 82330</v>
      </c>
      <c r="F1506" s="7" t="s">
        <v>474</v>
      </c>
      <c r="G1506" s="7" t="s">
        <v>486</v>
      </c>
      <c r="H1506" s="7" t="s">
        <v>482</v>
      </c>
      <c r="I1506" s="7" t="s">
        <v>538</v>
      </c>
      <c r="J1506" s="4" t="s">
        <v>31</v>
      </c>
      <c r="K1506" s="4"/>
      <c r="L1506" s="4"/>
      <c r="M1506" s="9">
        <f>M1507+M1509+M1511</f>
        <v>125000</v>
      </c>
      <c r="N1506" s="9">
        <f>N1507+N1509+N1511</f>
        <v>125000</v>
      </c>
      <c r="O1506" s="54">
        <f>O1507+O1509+O1511</f>
        <v>0</v>
      </c>
      <c r="P1506" s="9">
        <f t="shared" ref="P1506:R1506" si="829">P1507+P1509+P1511</f>
        <v>0</v>
      </c>
      <c r="Q1506" s="66">
        <f>Q1507+Q1509+Q1511</f>
        <v>0</v>
      </c>
      <c r="R1506" s="9">
        <f t="shared" si="829"/>
        <v>0</v>
      </c>
      <c r="S1506" s="62">
        <f>S1507+S1509+S1511</f>
        <v>0</v>
      </c>
    </row>
    <row r="1507" spans="1:19" outlineLevel="7">
      <c r="A1507" s="3" t="s">
        <v>68</v>
      </c>
      <c r="B1507" s="4" t="s">
        <v>373</v>
      </c>
      <c r="C1507" s="7" t="s">
        <v>472</v>
      </c>
      <c r="D1507" s="7" t="s">
        <v>475</v>
      </c>
      <c r="E1507" s="8" t="str">
        <f t="shared" si="804"/>
        <v>03 4 11 82330</v>
      </c>
      <c r="F1507" s="7" t="s">
        <v>474</v>
      </c>
      <c r="G1507" s="7" t="s">
        <v>486</v>
      </c>
      <c r="H1507" s="7" t="s">
        <v>482</v>
      </c>
      <c r="I1507" s="7" t="s">
        <v>538</v>
      </c>
      <c r="J1507" s="4" t="s">
        <v>31</v>
      </c>
      <c r="K1507" s="4" t="s">
        <v>69</v>
      </c>
      <c r="L1507" s="4"/>
      <c r="M1507" s="9">
        <f>M1508</f>
        <v>50000</v>
      </c>
      <c r="N1507" s="9">
        <f>N1508</f>
        <v>50000</v>
      </c>
      <c r="O1507" s="54">
        <f>O1508</f>
        <v>0</v>
      </c>
      <c r="P1507" s="9">
        <f t="shared" ref="P1507:R1507" si="830">P1508</f>
        <v>0</v>
      </c>
      <c r="Q1507" s="66">
        <f>Q1508</f>
        <v>0</v>
      </c>
      <c r="R1507" s="9">
        <f t="shared" si="830"/>
        <v>0</v>
      </c>
      <c r="S1507" s="62">
        <f>S1508</f>
        <v>0</v>
      </c>
    </row>
    <row r="1508" spans="1:19" outlineLevel="7">
      <c r="A1508" s="3" t="s">
        <v>48</v>
      </c>
      <c r="B1508" s="4" t="s">
        <v>373</v>
      </c>
      <c r="C1508" s="7" t="s">
        <v>472</v>
      </c>
      <c r="D1508" s="7" t="s">
        <v>475</v>
      </c>
      <c r="E1508" s="8" t="str">
        <f t="shared" si="804"/>
        <v>03 4 11 82330</v>
      </c>
      <c r="F1508" s="7" t="s">
        <v>474</v>
      </c>
      <c r="G1508" s="7" t="s">
        <v>486</v>
      </c>
      <c r="H1508" s="7" t="s">
        <v>482</v>
      </c>
      <c r="I1508" s="7" t="s">
        <v>538</v>
      </c>
      <c r="J1508" s="4" t="s">
        <v>31</v>
      </c>
      <c r="K1508" s="4" t="s">
        <v>69</v>
      </c>
      <c r="L1508" s="4" t="s">
        <v>70</v>
      </c>
      <c r="M1508" s="21">
        <v>50000</v>
      </c>
      <c r="N1508" s="21">
        <v>50000</v>
      </c>
      <c r="O1508" s="55">
        <v>0</v>
      </c>
      <c r="P1508" s="21">
        <v>0</v>
      </c>
      <c r="Q1508" s="67">
        <v>0</v>
      </c>
      <c r="R1508" s="21">
        <v>0</v>
      </c>
      <c r="S1508" s="63">
        <v>0</v>
      </c>
    </row>
    <row r="1509" spans="1:19" ht="38.25" outlineLevel="7">
      <c r="A1509" s="3" t="s">
        <v>38</v>
      </c>
      <c r="B1509" s="4" t="s">
        <v>373</v>
      </c>
      <c r="C1509" s="7" t="s">
        <v>472</v>
      </c>
      <c r="D1509" s="7" t="s">
        <v>475</v>
      </c>
      <c r="E1509" s="8" t="str">
        <f t="shared" si="804"/>
        <v>03 4 11 82330</v>
      </c>
      <c r="F1509" s="7" t="s">
        <v>474</v>
      </c>
      <c r="G1509" s="7" t="s">
        <v>486</v>
      </c>
      <c r="H1509" s="7" t="s">
        <v>482</v>
      </c>
      <c r="I1509" s="7" t="s">
        <v>538</v>
      </c>
      <c r="J1509" s="4" t="s">
        <v>31</v>
      </c>
      <c r="K1509" s="4" t="s">
        <v>39</v>
      </c>
      <c r="L1509" s="4"/>
      <c r="M1509" s="9">
        <f>M1510</f>
        <v>25000</v>
      </c>
      <c r="N1509" s="9">
        <f>N1510</f>
        <v>25000</v>
      </c>
      <c r="O1509" s="54">
        <f>O1510</f>
        <v>0</v>
      </c>
      <c r="P1509" s="9">
        <f t="shared" ref="P1509:R1509" si="831">P1510</f>
        <v>0</v>
      </c>
      <c r="Q1509" s="66">
        <f>Q1510</f>
        <v>0</v>
      </c>
      <c r="R1509" s="9">
        <f t="shared" si="831"/>
        <v>0</v>
      </c>
      <c r="S1509" s="62">
        <f>S1510</f>
        <v>0</v>
      </c>
    </row>
    <row r="1510" spans="1:19" ht="38.25" outlineLevel="7">
      <c r="A1510" s="3" t="s">
        <v>34</v>
      </c>
      <c r="B1510" s="4" t="s">
        <v>373</v>
      </c>
      <c r="C1510" s="7" t="s">
        <v>472</v>
      </c>
      <c r="D1510" s="7" t="s">
        <v>475</v>
      </c>
      <c r="E1510" s="8" t="str">
        <f t="shared" si="804"/>
        <v>03 4 11 82330</v>
      </c>
      <c r="F1510" s="7" t="s">
        <v>474</v>
      </c>
      <c r="G1510" s="7" t="s">
        <v>486</v>
      </c>
      <c r="H1510" s="7" t="s">
        <v>482</v>
      </c>
      <c r="I1510" s="7" t="s">
        <v>538</v>
      </c>
      <c r="J1510" s="4" t="s">
        <v>31</v>
      </c>
      <c r="K1510" s="4" t="s">
        <v>39</v>
      </c>
      <c r="L1510" s="4" t="s">
        <v>74</v>
      </c>
      <c r="M1510" s="21">
        <v>25000</v>
      </c>
      <c r="N1510" s="21">
        <v>25000</v>
      </c>
      <c r="O1510" s="55">
        <v>0</v>
      </c>
      <c r="P1510" s="21">
        <v>0</v>
      </c>
      <c r="Q1510" s="67">
        <v>0</v>
      </c>
      <c r="R1510" s="21">
        <v>0</v>
      </c>
      <c r="S1510" s="63">
        <v>0</v>
      </c>
    </row>
    <row r="1511" spans="1:19" ht="38.25" outlineLevel="7">
      <c r="A1511" s="3" t="s">
        <v>75</v>
      </c>
      <c r="B1511" s="4" t="s">
        <v>373</v>
      </c>
      <c r="C1511" s="7" t="s">
        <v>472</v>
      </c>
      <c r="D1511" s="7" t="s">
        <v>475</v>
      </c>
      <c r="E1511" s="8" t="str">
        <f t="shared" si="804"/>
        <v>03 4 11 82330</v>
      </c>
      <c r="F1511" s="7" t="s">
        <v>474</v>
      </c>
      <c r="G1511" s="7" t="s">
        <v>486</v>
      </c>
      <c r="H1511" s="7" t="s">
        <v>482</v>
      </c>
      <c r="I1511" s="7" t="s">
        <v>538</v>
      </c>
      <c r="J1511" s="4" t="s">
        <v>31</v>
      </c>
      <c r="K1511" s="4" t="s">
        <v>76</v>
      </c>
      <c r="L1511" s="4"/>
      <c r="M1511" s="9">
        <f>M1512</f>
        <v>50000</v>
      </c>
      <c r="N1511" s="9">
        <f>N1512</f>
        <v>50000</v>
      </c>
      <c r="O1511" s="54">
        <f>O1512</f>
        <v>0</v>
      </c>
      <c r="P1511" s="9">
        <f t="shared" ref="P1511:R1511" si="832">P1512</f>
        <v>0</v>
      </c>
      <c r="Q1511" s="66">
        <f>Q1512</f>
        <v>0</v>
      </c>
      <c r="R1511" s="9">
        <f t="shared" si="832"/>
        <v>0</v>
      </c>
      <c r="S1511" s="62">
        <f>S1512</f>
        <v>0</v>
      </c>
    </row>
    <row r="1512" spans="1:19" ht="38.25" outlineLevel="7">
      <c r="A1512" s="3" t="s">
        <v>77</v>
      </c>
      <c r="B1512" s="4" t="s">
        <v>373</v>
      </c>
      <c r="C1512" s="7" t="s">
        <v>472</v>
      </c>
      <c r="D1512" s="7" t="s">
        <v>475</v>
      </c>
      <c r="E1512" s="8" t="str">
        <f t="shared" si="804"/>
        <v>03 4 11 82330</v>
      </c>
      <c r="F1512" s="7" t="s">
        <v>474</v>
      </c>
      <c r="G1512" s="7" t="s">
        <v>486</v>
      </c>
      <c r="H1512" s="7" t="s">
        <v>482</v>
      </c>
      <c r="I1512" s="7" t="s">
        <v>538</v>
      </c>
      <c r="J1512" s="4" t="s">
        <v>31</v>
      </c>
      <c r="K1512" s="4" t="s">
        <v>76</v>
      </c>
      <c r="L1512" s="4" t="s">
        <v>78</v>
      </c>
      <c r="M1512" s="21">
        <v>50000</v>
      </c>
      <c r="N1512" s="21">
        <v>50000</v>
      </c>
      <c r="O1512" s="55">
        <v>0</v>
      </c>
      <c r="P1512" s="21">
        <v>0</v>
      </c>
      <c r="Q1512" s="67">
        <v>0</v>
      </c>
      <c r="R1512" s="21">
        <v>0</v>
      </c>
      <c r="S1512" s="63">
        <v>0</v>
      </c>
    </row>
    <row r="1513" spans="1:19" ht="38.25" outlineLevel="4">
      <c r="A1513" s="3" t="s">
        <v>109</v>
      </c>
      <c r="B1513" s="4" t="s">
        <v>373</v>
      </c>
      <c r="C1513" s="7" t="s">
        <v>472</v>
      </c>
      <c r="D1513" s="7" t="s">
        <v>475</v>
      </c>
      <c r="E1513" s="8" t="str">
        <f t="shared" si="804"/>
        <v>03 4 11 82330</v>
      </c>
      <c r="F1513" s="7" t="s">
        <v>474</v>
      </c>
      <c r="G1513" s="7" t="s">
        <v>486</v>
      </c>
      <c r="H1513" s="7" t="s">
        <v>482</v>
      </c>
      <c r="I1513" s="7" t="s">
        <v>538</v>
      </c>
      <c r="J1513" s="4" t="s">
        <v>110</v>
      </c>
      <c r="K1513" s="4"/>
      <c r="L1513" s="4"/>
      <c r="M1513" s="9">
        <f t="shared" ref="M1513:S1515" si="833">M1514</f>
        <v>275000</v>
      </c>
      <c r="N1513" s="9">
        <f t="shared" si="833"/>
        <v>1956853.22</v>
      </c>
      <c r="O1513" s="54">
        <f t="shared" si="833"/>
        <v>0</v>
      </c>
      <c r="P1513" s="9">
        <f t="shared" ref="P1513:R1515" si="834">P1514</f>
        <v>0</v>
      </c>
      <c r="Q1513" s="66">
        <f t="shared" si="833"/>
        <v>0</v>
      </c>
      <c r="R1513" s="9">
        <f t="shared" si="834"/>
        <v>0</v>
      </c>
      <c r="S1513" s="62">
        <f t="shared" si="833"/>
        <v>0</v>
      </c>
    </row>
    <row r="1514" spans="1:19" ht="25.5" outlineLevel="5">
      <c r="A1514" s="3" t="s">
        <v>111</v>
      </c>
      <c r="B1514" s="4" t="s">
        <v>373</v>
      </c>
      <c r="C1514" s="7" t="s">
        <v>472</v>
      </c>
      <c r="D1514" s="7" t="s">
        <v>475</v>
      </c>
      <c r="E1514" s="8" t="str">
        <f t="shared" si="804"/>
        <v>03 4 11 82330</v>
      </c>
      <c r="F1514" s="7" t="s">
        <v>474</v>
      </c>
      <c r="G1514" s="7" t="s">
        <v>486</v>
      </c>
      <c r="H1514" s="7" t="s">
        <v>482</v>
      </c>
      <c r="I1514" s="7" t="s">
        <v>538</v>
      </c>
      <c r="J1514" s="4" t="s">
        <v>112</v>
      </c>
      <c r="K1514" s="4"/>
      <c r="L1514" s="4"/>
      <c r="M1514" s="9">
        <f t="shared" si="833"/>
        <v>275000</v>
      </c>
      <c r="N1514" s="9">
        <f t="shared" si="833"/>
        <v>1956853.22</v>
      </c>
      <c r="O1514" s="54">
        <f t="shared" si="833"/>
        <v>0</v>
      </c>
      <c r="P1514" s="9">
        <f t="shared" si="834"/>
        <v>0</v>
      </c>
      <c r="Q1514" s="66">
        <f t="shared" si="833"/>
        <v>0</v>
      </c>
      <c r="R1514" s="9">
        <f t="shared" si="834"/>
        <v>0</v>
      </c>
      <c r="S1514" s="62">
        <f t="shared" si="833"/>
        <v>0</v>
      </c>
    </row>
    <row r="1515" spans="1:19" ht="25.5" outlineLevel="6">
      <c r="A1515" s="3" t="s">
        <v>138</v>
      </c>
      <c r="B1515" s="4" t="s">
        <v>373</v>
      </c>
      <c r="C1515" s="7" t="s">
        <v>472</v>
      </c>
      <c r="D1515" s="7" t="s">
        <v>475</v>
      </c>
      <c r="E1515" s="8" t="str">
        <f t="shared" si="804"/>
        <v>03 4 11 82330</v>
      </c>
      <c r="F1515" s="7" t="s">
        <v>474</v>
      </c>
      <c r="G1515" s="7" t="s">
        <v>486</v>
      </c>
      <c r="H1515" s="7" t="s">
        <v>482</v>
      </c>
      <c r="I1515" s="7" t="s">
        <v>538</v>
      </c>
      <c r="J1515" s="4" t="s">
        <v>139</v>
      </c>
      <c r="K1515" s="4"/>
      <c r="L1515" s="4"/>
      <c r="M1515" s="9">
        <f t="shared" si="833"/>
        <v>275000</v>
      </c>
      <c r="N1515" s="9">
        <f t="shared" si="833"/>
        <v>1956853.22</v>
      </c>
      <c r="O1515" s="54">
        <f t="shared" si="833"/>
        <v>0</v>
      </c>
      <c r="P1515" s="9">
        <f t="shared" si="834"/>
        <v>0</v>
      </c>
      <c r="Q1515" s="66">
        <f t="shared" si="833"/>
        <v>0</v>
      </c>
      <c r="R1515" s="9">
        <f t="shared" si="834"/>
        <v>0</v>
      </c>
      <c r="S1515" s="62">
        <f t="shared" si="833"/>
        <v>0</v>
      </c>
    </row>
    <row r="1516" spans="1:19" ht="38.25" outlineLevel="7">
      <c r="A1516" s="3" t="s">
        <v>268</v>
      </c>
      <c r="B1516" s="4" t="s">
        <v>373</v>
      </c>
      <c r="C1516" s="7" t="s">
        <v>472</v>
      </c>
      <c r="D1516" s="7" t="s">
        <v>475</v>
      </c>
      <c r="E1516" s="8" t="str">
        <f t="shared" si="804"/>
        <v>03 4 11 82330</v>
      </c>
      <c r="F1516" s="7" t="s">
        <v>474</v>
      </c>
      <c r="G1516" s="7" t="s">
        <v>486</v>
      </c>
      <c r="H1516" s="7" t="s">
        <v>482</v>
      </c>
      <c r="I1516" s="7" t="s">
        <v>538</v>
      </c>
      <c r="J1516" s="4" t="s">
        <v>139</v>
      </c>
      <c r="K1516" s="4" t="s">
        <v>269</v>
      </c>
      <c r="L1516" s="4"/>
      <c r="M1516" s="9">
        <f>M1517+M1518+M1519+M1520+M1521</f>
        <v>275000</v>
      </c>
      <c r="N1516" s="9">
        <f>N1517+N1518+N1519+N1520+N1521</f>
        <v>1956853.22</v>
      </c>
      <c r="O1516" s="54">
        <f>O1517+O1518+O1519+O1520+O1521</f>
        <v>0</v>
      </c>
      <c r="P1516" s="9">
        <f t="shared" ref="P1516:R1516" si="835">P1517+P1518+P1519+P1520+P1521</f>
        <v>0</v>
      </c>
      <c r="Q1516" s="66">
        <f>Q1517+Q1518+Q1519+Q1520+Q1521</f>
        <v>0</v>
      </c>
      <c r="R1516" s="9">
        <f t="shared" si="835"/>
        <v>0</v>
      </c>
      <c r="S1516" s="62">
        <f>S1517+S1518+S1519+S1520+S1521</f>
        <v>0</v>
      </c>
    </row>
    <row r="1517" spans="1:19" ht="25.5" outlineLevel="7">
      <c r="A1517" s="3" t="s">
        <v>66</v>
      </c>
      <c r="B1517" s="4" t="s">
        <v>373</v>
      </c>
      <c r="C1517" s="7" t="s">
        <v>472</v>
      </c>
      <c r="D1517" s="7" t="s">
        <v>475</v>
      </c>
      <c r="E1517" s="8" t="str">
        <f t="shared" si="804"/>
        <v>03 4 11 82330</v>
      </c>
      <c r="F1517" s="7" t="s">
        <v>474</v>
      </c>
      <c r="G1517" s="7" t="s">
        <v>486</v>
      </c>
      <c r="H1517" s="7" t="s">
        <v>482</v>
      </c>
      <c r="I1517" s="7" t="s">
        <v>538</v>
      </c>
      <c r="J1517" s="4" t="s">
        <v>139</v>
      </c>
      <c r="K1517" s="4" t="s">
        <v>269</v>
      </c>
      <c r="L1517" s="4" t="s">
        <v>67</v>
      </c>
      <c r="M1517" s="21">
        <v>200000</v>
      </c>
      <c r="N1517" s="21">
        <v>501012.22</v>
      </c>
      <c r="O1517" s="55">
        <v>0</v>
      </c>
      <c r="P1517" s="21">
        <v>0</v>
      </c>
      <c r="Q1517" s="67">
        <v>0</v>
      </c>
      <c r="R1517" s="21">
        <v>0</v>
      </c>
      <c r="S1517" s="63">
        <v>0</v>
      </c>
    </row>
    <row r="1518" spans="1:19" outlineLevel="7">
      <c r="A1518" s="3" t="s">
        <v>48</v>
      </c>
      <c r="B1518" s="4" t="s">
        <v>373</v>
      </c>
      <c r="C1518" s="7" t="s">
        <v>472</v>
      </c>
      <c r="D1518" s="7" t="s">
        <v>475</v>
      </c>
      <c r="E1518" s="8" t="str">
        <f t="shared" si="804"/>
        <v>03 4 11 82330</v>
      </c>
      <c r="F1518" s="7" t="s">
        <v>474</v>
      </c>
      <c r="G1518" s="7" t="s">
        <v>486</v>
      </c>
      <c r="H1518" s="7" t="s">
        <v>482</v>
      </c>
      <c r="I1518" s="7" t="s">
        <v>538</v>
      </c>
      <c r="J1518" s="4" t="s">
        <v>139</v>
      </c>
      <c r="K1518" s="4" t="s">
        <v>269</v>
      </c>
      <c r="L1518" s="4" t="s">
        <v>70</v>
      </c>
      <c r="M1518" s="21">
        <v>0</v>
      </c>
      <c r="N1518" s="21">
        <v>120050</v>
      </c>
      <c r="O1518" s="55">
        <v>0</v>
      </c>
      <c r="P1518" s="21">
        <v>0</v>
      </c>
      <c r="Q1518" s="67">
        <v>0</v>
      </c>
      <c r="R1518" s="21">
        <v>0</v>
      </c>
      <c r="S1518" s="63">
        <v>0</v>
      </c>
    </row>
    <row r="1519" spans="1:19" ht="25.5" outlineLevel="7">
      <c r="A1519" s="3" t="s">
        <v>437</v>
      </c>
      <c r="B1519" s="4" t="s">
        <v>373</v>
      </c>
      <c r="C1519" s="7" t="s">
        <v>472</v>
      </c>
      <c r="D1519" s="7" t="s">
        <v>475</v>
      </c>
      <c r="E1519" s="8" t="str">
        <f t="shared" si="804"/>
        <v>03 4 11 82330</v>
      </c>
      <c r="F1519" s="7" t="s">
        <v>474</v>
      </c>
      <c r="G1519" s="7" t="s">
        <v>486</v>
      </c>
      <c r="H1519" s="7" t="s">
        <v>482</v>
      </c>
      <c r="I1519" s="7" t="s">
        <v>538</v>
      </c>
      <c r="J1519" s="4" t="s">
        <v>139</v>
      </c>
      <c r="K1519" s="4" t="s">
        <v>269</v>
      </c>
      <c r="L1519" s="4" t="s">
        <v>438</v>
      </c>
      <c r="M1519" s="21">
        <v>75000</v>
      </c>
      <c r="N1519" s="21">
        <v>75000</v>
      </c>
      <c r="O1519" s="55">
        <v>0</v>
      </c>
      <c r="P1519" s="21">
        <v>0</v>
      </c>
      <c r="Q1519" s="67">
        <v>0</v>
      </c>
      <c r="R1519" s="21">
        <v>0</v>
      </c>
      <c r="S1519" s="63">
        <v>0</v>
      </c>
    </row>
    <row r="1520" spans="1:19" ht="25.5" outlineLevel="7">
      <c r="A1520" s="3" t="s">
        <v>43</v>
      </c>
      <c r="B1520" s="4" t="s">
        <v>373</v>
      </c>
      <c r="C1520" s="7" t="s">
        <v>472</v>
      </c>
      <c r="D1520" s="7" t="s">
        <v>475</v>
      </c>
      <c r="E1520" s="8" t="str">
        <f t="shared" si="804"/>
        <v>03 4 11 82330</v>
      </c>
      <c r="F1520" s="7" t="s">
        <v>474</v>
      </c>
      <c r="G1520" s="7" t="s">
        <v>486</v>
      </c>
      <c r="H1520" s="7" t="s">
        <v>482</v>
      </c>
      <c r="I1520" s="7" t="s">
        <v>538</v>
      </c>
      <c r="J1520" s="4" t="s">
        <v>139</v>
      </c>
      <c r="K1520" s="4" t="s">
        <v>269</v>
      </c>
      <c r="L1520" s="4" t="s">
        <v>73</v>
      </c>
      <c r="M1520" s="21">
        <v>0</v>
      </c>
      <c r="N1520" s="21">
        <v>1100791</v>
      </c>
      <c r="O1520" s="55">
        <v>0</v>
      </c>
      <c r="P1520" s="21">
        <v>0</v>
      </c>
      <c r="Q1520" s="67">
        <v>0</v>
      </c>
      <c r="R1520" s="21">
        <v>0</v>
      </c>
      <c r="S1520" s="63">
        <v>0</v>
      </c>
    </row>
    <row r="1521" spans="1:19" ht="38.25" outlineLevel="7">
      <c r="A1521" s="3" t="s">
        <v>77</v>
      </c>
      <c r="B1521" s="4" t="s">
        <v>373</v>
      </c>
      <c r="C1521" s="7" t="s">
        <v>472</v>
      </c>
      <c r="D1521" s="7" t="s">
        <v>475</v>
      </c>
      <c r="E1521" s="8" t="str">
        <f t="shared" si="804"/>
        <v>03 4 11 82330</v>
      </c>
      <c r="F1521" s="7" t="s">
        <v>474</v>
      </c>
      <c r="G1521" s="7" t="s">
        <v>486</v>
      </c>
      <c r="H1521" s="7" t="s">
        <v>482</v>
      </c>
      <c r="I1521" s="7" t="s">
        <v>538</v>
      </c>
      <c r="J1521" s="4" t="s">
        <v>139</v>
      </c>
      <c r="K1521" s="4" t="s">
        <v>269</v>
      </c>
      <c r="L1521" s="4" t="s">
        <v>78</v>
      </c>
      <c r="M1521" s="21">
        <v>0</v>
      </c>
      <c r="N1521" s="21">
        <v>160000</v>
      </c>
      <c r="O1521" s="55">
        <v>0</v>
      </c>
      <c r="P1521" s="21">
        <v>0</v>
      </c>
      <c r="Q1521" s="67">
        <v>0</v>
      </c>
      <c r="R1521" s="21">
        <v>0</v>
      </c>
      <c r="S1521" s="63">
        <v>0</v>
      </c>
    </row>
    <row r="1522" spans="1:19" ht="38.25" outlineLevel="3">
      <c r="A1522" s="3" t="s">
        <v>439</v>
      </c>
      <c r="B1522" s="4" t="s">
        <v>373</v>
      </c>
      <c r="C1522" s="7" t="s">
        <v>472</v>
      </c>
      <c r="D1522" s="7" t="s">
        <v>475</v>
      </c>
      <c r="E1522" s="8" t="str">
        <f t="shared" si="804"/>
        <v>03 4 11 82370</v>
      </c>
      <c r="F1522" s="7" t="s">
        <v>474</v>
      </c>
      <c r="G1522" s="7" t="s">
        <v>486</v>
      </c>
      <c r="H1522" s="7" t="s">
        <v>482</v>
      </c>
      <c r="I1522" s="7" t="s">
        <v>592</v>
      </c>
      <c r="J1522" s="4"/>
      <c r="K1522" s="4"/>
      <c r="L1522" s="4"/>
      <c r="M1522" s="9">
        <f t="shared" ref="M1522:S1525" si="836">M1523</f>
        <v>478692.49</v>
      </c>
      <c r="N1522" s="9">
        <f t="shared" si="836"/>
        <v>473600</v>
      </c>
      <c r="O1522" s="54">
        <f t="shared" si="836"/>
        <v>0</v>
      </c>
      <c r="P1522" s="9">
        <f t="shared" ref="P1522:R1525" si="837">P1523</f>
        <v>218744.91</v>
      </c>
      <c r="Q1522" s="66">
        <f t="shared" si="836"/>
        <v>0</v>
      </c>
      <c r="R1522" s="9">
        <f t="shared" si="837"/>
        <v>218744.91</v>
      </c>
      <c r="S1522" s="62">
        <f t="shared" si="836"/>
        <v>0</v>
      </c>
    </row>
    <row r="1523" spans="1:19" ht="38.25" outlineLevel="4">
      <c r="A1523" s="3" t="s">
        <v>109</v>
      </c>
      <c r="B1523" s="4" t="s">
        <v>373</v>
      </c>
      <c r="C1523" s="7" t="s">
        <v>472</v>
      </c>
      <c r="D1523" s="7" t="s">
        <v>475</v>
      </c>
      <c r="E1523" s="8" t="str">
        <f t="shared" si="804"/>
        <v>03 4 11 82370</v>
      </c>
      <c r="F1523" s="7" t="s">
        <v>474</v>
      </c>
      <c r="G1523" s="7" t="s">
        <v>486</v>
      </c>
      <c r="H1523" s="7" t="s">
        <v>482</v>
      </c>
      <c r="I1523" s="7" t="s">
        <v>592</v>
      </c>
      <c r="J1523" s="4" t="s">
        <v>110</v>
      </c>
      <c r="K1523" s="4"/>
      <c r="L1523" s="4"/>
      <c r="M1523" s="9">
        <f t="shared" si="836"/>
        <v>478692.49</v>
      </c>
      <c r="N1523" s="9">
        <f t="shared" si="836"/>
        <v>473600</v>
      </c>
      <c r="O1523" s="54">
        <f t="shared" si="836"/>
        <v>0</v>
      </c>
      <c r="P1523" s="9">
        <f t="shared" si="837"/>
        <v>218744.91</v>
      </c>
      <c r="Q1523" s="66">
        <f t="shared" si="836"/>
        <v>0</v>
      </c>
      <c r="R1523" s="9">
        <f t="shared" si="837"/>
        <v>218744.91</v>
      </c>
      <c r="S1523" s="62">
        <f t="shared" si="836"/>
        <v>0</v>
      </c>
    </row>
    <row r="1524" spans="1:19" ht="25.5" outlineLevel="5">
      <c r="A1524" s="3" t="s">
        <v>111</v>
      </c>
      <c r="B1524" s="4" t="s">
        <v>373</v>
      </c>
      <c r="C1524" s="7" t="s">
        <v>472</v>
      </c>
      <c r="D1524" s="7" t="s">
        <v>475</v>
      </c>
      <c r="E1524" s="8" t="str">
        <f t="shared" si="804"/>
        <v>03 4 11 82370</v>
      </c>
      <c r="F1524" s="7" t="s">
        <v>474</v>
      </c>
      <c r="G1524" s="7" t="s">
        <v>486</v>
      </c>
      <c r="H1524" s="7" t="s">
        <v>482</v>
      </c>
      <c r="I1524" s="7" t="s">
        <v>592</v>
      </c>
      <c r="J1524" s="4" t="s">
        <v>112</v>
      </c>
      <c r="K1524" s="4"/>
      <c r="L1524" s="4"/>
      <c r="M1524" s="9">
        <f t="shared" si="836"/>
        <v>478692.49</v>
      </c>
      <c r="N1524" s="9">
        <f t="shared" si="836"/>
        <v>473600</v>
      </c>
      <c r="O1524" s="54">
        <f t="shared" si="836"/>
        <v>0</v>
      </c>
      <c r="P1524" s="9">
        <f t="shared" si="837"/>
        <v>218744.91</v>
      </c>
      <c r="Q1524" s="66">
        <f t="shared" si="836"/>
        <v>0</v>
      </c>
      <c r="R1524" s="9">
        <f t="shared" si="837"/>
        <v>218744.91</v>
      </c>
      <c r="S1524" s="62">
        <f t="shared" si="836"/>
        <v>0</v>
      </c>
    </row>
    <row r="1525" spans="1:19" ht="25.5" outlineLevel="6">
      <c r="A1525" s="3" t="s">
        <v>138</v>
      </c>
      <c r="B1525" s="4" t="s">
        <v>373</v>
      </c>
      <c r="C1525" s="7" t="s">
        <v>472</v>
      </c>
      <c r="D1525" s="7" t="s">
        <v>475</v>
      </c>
      <c r="E1525" s="8" t="str">
        <f t="shared" si="804"/>
        <v>03 4 11 82370</v>
      </c>
      <c r="F1525" s="7" t="s">
        <v>474</v>
      </c>
      <c r="G1525" s="7" t="s">
        <v>486</v>
      </c>
      <c r="H1525" s="7" t="s">
        <v>482</v>
      </c>
      <c r="I1525" s="7" t="s">
        <v>592</v>
      </c>
      <c r="J1525" s="4" t="s">
        <v>139</v>
      </c>
      <c r="K1525" s="4"/>
      <c r="L1525" s="4"/>
      <c r="M1525" s="9">
        <f t="shared" si="836"/>
        <v>478692.49</v>
      </c>
      <c r="N1525" s="9">
        <f t="shared" si="836"/>
        <v>473600</v>
      </c>
      <c r="O1525" s="54">
        <f t="shared" si="836"/>
        <v>0</v>
      </c>
      <c r="P1525" s="9">
        <f t="shared" si="837"/>
        <v>218744.91</v>
      </c>
      <c r="Q1525" s="66">
        <f t="shared" si="836"/>
        <v>0</v>
      </c>
      <c r="R1525" s="9">
        <f t="shared" si="837"/>
        <v>218744.91</v>
      </c>
      <c r="S1525" s="62">
        <f t="shared" si="836"/>
        <v>0</v>
      </c>
    </row>
    <row r="1526" spans="1:19" ht="38.25" outlineLevel="7">
      <c r="A1526" s="3" t="s">
        <v>268</v>
      </c>
      <c r="B1526" s="4" t="s">
        <v>373</v>
      </c>
      <c r="C1526" s="7" t="s">
        <v>472</v>
      </c>
      <c r="D1526" s="7" t="s">
        <v>475</v>
      </c>
      <c r="E1526" s="8" t="str">
        <f t="shared" si="804"/>
        <v>03 4 11 82370</v>
      </c>
      <c r="F1526" s="7" t="s">
        <v>474</v>
      </c>
      <c r="G1526" s="7" t="s">
        <v>486</v>
      </c>
      <c r="H1526" s="7" t="s">
        <v>482</v>
      </c>
      <c r="I1526" s="7" t="s">
        <v>592</v>
      </c>
      <c r="J1526" s="4" t="s">
        <v>139</v>
      </c>
      <c r="K1526" s="4" t="s">
        <v>269</v>
      </c>
      <c r="L1526" s="4"/>
      <c r="M1526" s="9">
        <f>M1527+M1528</f>
        <v>478692.49</v>
      </c>
      <c r="N1526" s="9">
        <f>N1527+N1528</f>
        <v>473600</v>
      </c>
      <c r="O1526" s="54">
        <f>O1527+O1528</f>
        <v>0</v>
      </c>
      <c r="P1526" s="9">
        <f t="shared" ref="P1526:R1526" si="838">P1527+P1528</f>
        <v>218744.91</v>
      </c>
      <c r="Q1526" s="66">
        <f>Q1527+Q1528</f>
        <v>0</v>
      </c>
      <c r="R1526" s="9">
        <f t="shared" si="838"/>
        <v>218744.91</v>
      </c>
      <c r="S1526" s="62">
        <f>S1527+S1528</f>
        <v>0</v>
      </c>
    </row>
    <row r="1527" spans="1:19" outlineLevel="7">
      <c r="A1527" s="3" t="s">
        <v>16</v>
      </c>
      <c r="B1527" s="4" t="s">
        <v>373</v>
      </c>
      <c r="C1527" s="7" t="s">
        <v>472</v>
      </c>
      <c r="D1527" s="7" t="s">
        <v>475</v>
      </c>
      <c r="E1527" s="8" t="str">
        <f t="shared" si="804"/>
        <v>03 4 11 82370</v>
      </c>
      <c r="F1527" s="7" t="s">
        <v>474</v>
      </c>
      <c r="G1527" s="7" t="s">
        <v>486</v>
      </c>
      <c r="H1527" s="7" t="s">
        <v>482</v>
      </c>
      <c r="I1527" s="7" t="s">
        <v>592</v>
      </c>
      <c r="J1527" s="4" t="s">
        <v>139</v>
      </c>
      <c r="K1527" s="4" t="s">
        <v>269</v>
      </c>
      <c r="L1527" s="4" t="s">
        <v>53</v>
      </c>
      <c r="M1527" s="21">
        <v>367659.36</v>
      </c>
      <c r="N1527" s="21">
        <v>363748.08</v>
      </c>
      <c r="O1527" s="55">
        <v>0</v>
      </c>
      <c r="P1527" s="21">
        <v>168006.84</v>
      </c>
      <c r="Q1527" s="67">
        <v>0</v>
      </c>
      <c r="R1527" s="21">
        <v>168006.84</v>
      </c>
      <c r="S1527" s="63">
        <v>0</v>
      </c>
    </row>
    <row r="1528" spans="1:19" ht="25.5" outlineLevel="7">
      <c r="A1528" s="3" t="s">
        <v>24</v>
      </c>
      <c r="B1528" s="4" t="s">
        <v>373</v>
      </c>
      <c r="C1528" s="7" t="s">
        <v>472</v>
      </c>
      <c r="D1528" s="7" t="s">
        <v>475</v>
      </c>
      <c r="E1528" s="8" t="str">
        <f t="shared" si="804"/>
        <v>03 4 11 82370</v>
      </c>
      <c r="F1528" s="7" t="s">
        <v>474</v>
      </c>
      <c r="G1528" s="7" t="s">
        <v>486</v>
      </c>
      <c r="H1528" s="7" t="s">
        <v>482</v>
      </c>
      <c r="I1528" s="7" t="s">
        <v>592</v>
      </c>
      <c r="J1528" s="4" t="s">
        <v>139</v>
      </c>
      <c r="K1528" s="4" t="s">
        <v>269</v>
      </c>
      <c r="L1528" s="4" t="s">
        <v>59</v>
      </c>
      <c r="M1528" s="21">
        <v>111033.13</v>
      </c>
      <c r="N1528" s="21">
        <v>109851.92</v>
      </c>
      <c r="O1528" s="55">
        <v>0</v>
      </c>
      <c r="P1528" s="21">
        <v>50738.07</v>
      </c>
      <c r="Q1528" s="67">
        <v>0</v>
      </c>
      <c r="R1528" s="21">
        <v>50738.07</v>
      </c>
      <c r="S1528" s="63">
        <v>0</v>
      </c>
    </row>
    <row r="1529" spans="1:19" ht="38.25" outlineLevel="3">
      <c r="A1529" s="3" t="s">
        <v>60</v>
      </c>
      <c r="B1529" s="4" t="s">
        <v>373</v>
      </c>
      <c r="C1529" s="7" t="s">
        <v>472</v>
      </c>
      <c r="D1529" s="7" t="s">
        <v>475</v>
      </c>
      <c r="E1529" s="8" t="str">
        <f t="shared" ref="E1529:E1590" si="839">CONCATENATE(F1529," ",G1529," ",H1529," ",I1529)</f>
        <v>03 4 13 80040</v>
      </c>
      <c r="F1529" s="7" t="s">
        <v>474</v>
      </c>
      <c r="G1529" s="7" t="s">
        <v>486</v>
      </c>
      <c r="H1529" s="7" t="s">
        <v>473</v>
      </c>
      <c r="I1529" s="7" t="s">
        <v>496</v>
      </c>
      <c r="J1529" s="4"/>
      <c r="K1529" s="4"/>
      <c r="L1529" s="4"/>
      <c r="M1529" s="9">
        <f>M1531+M1543</f>
        <v>6151688.1900000004</v>
      </c>
      <c r="N1529" s="9">
        <f>N1531+N1543</f>
        <v>6151688.1900000004</v>
      </c>
      <c r="O1529" s="54">
        <f>O1531+O1543</f>
        <v>0</v>
      </c>
      <c r="P1529" s="9">
        <f t="shared" ref="P1529:R1529" si="840">P1531+P1543</f>
        <v>6371364.4800000004</v>
      </c>
      <c r="Q1529" s="66">
        <f>Q1531+Q1543</f>
        <v>0</v>
      </c>
      <c r="R1529" s="9">
        <f t="shared" si="840"/>
        <v>6599626.0199999996</v>
      </c>
      <c r="S1529" s="62">
        <f>S1531+S1543</f>
        <v>0</v>
      </c>
    </row>
    <row r="1530" spans="1:19" ht="89.25" outlineLevel="4">
      <c r="A1530" s="3" t="s">
        <v>8</v>
      </c>
      <c r="B1530" s="4" t="s">
        <v>373</v>
      </c>
      <c r="C1530" s="7" t="s">
        <v>472</v>
      </c>
      <c r="D1530" s="7" t="s">
        <v>475</v>
      </c>
      <c r="E1530" s="8" t="str">
        <f t="shared" si="839"/>
        <v>03 4 13 80040</v>
      </c>
      <c r="F1530" s="7" t="s">
        <v>474</v>
      </c>
      <c r="G1530" s="7" t="s">
        <v>486</v>
      </c>
      <c r="H1530" s="7" t="s">
        <v>473</v>
      </c>
      <c r="I1530" s="7" t="s">
        <v>496</v>
      </c>
      <c r="J1530" s="4" t="s">
        <v>9</v>
      </c>
      <c r="K1530" s="4"/>
      <c r="L1530" s="4"/>
      <c r="M1530" s="9">
        <v>5657201.0599999996</v>
      </c>
      <c r="N1530" s="9">
        <v>5657201.0599999996</v>
      </c>
      <c r="O1530" s="54">
        <v>5657201.0599999996</v>
      </c>
      <c r="P1530" s="9">
        <v>5657201.0599999996</v>
      </c>
      <c r="Q1530" s="66">
        <v>5657201.0599999996</v>
      </c>
      <c r="R1530" s="9">
        <v>5657201.0599999996</v>
      </c>
      <c r="S1530" s="62">
        <v>5657201.0599999996</v>
      </c>
    </row>
    <row r="1531" spans="1:19" ht="38.25" outlineLevel="5">
      <c r="A1531" s="3" t="s">
        <v>10</v>
      </c>
      <c r="B1531" s="4" t="s">
        <v>373</v>
      </c>
      <c r="C1531" s="7" t="s">
        <v>472</v>
      </c>
      <c r="D1531" s="7" t="s">
        <v>475</v>
      </c>
      <c r="E1531" s="8" t="str">
        <f t="shared" si="839"/>
        <v>03 4 13 80040</v>
      </c>
      <c r="F1531" s="7" t="s">
        <v>474</v>
      </c>
      <c r="G1531" s="7" t="s">
        <v>486</v>
      </c>
      <c r="H1531" s="7" t="s">
        <v>473</v>
      </c>
      <c r="I1531" s="7" t="s">
        <v>496</v>
      </c>
      <c r="J1531" s="4" t="s">
        <v>11</v>
      </c>
      <c r="K1531" s="4"/>
      <c r="L1531" s="4"/>
      <c r="M1531" s="9">
        <f>M1532+M1537+M1540</f>
        <v>5657201.0600000005</v>
      </c>
      <c r="N1531" s="9">
        <f>N1532+N1537+N1540</f>
        <v>5657201.0600000005</v>
      </c>
      <c r="O1531" s="54">
        <f>O1532+O1537+O1540</f>
        <v>0</v>
      </c>
      <c r="P1531" s="9">
        <f t="shared" ref="P1531:R1531" si="841">P1532+P1537+P1540</f>
        <v>5873560.9100000001</v>
      </c>
      <c r="Q1531" s="66">
        <f>Q1532+Q1537+Q1540</f>
        <v>0</v>
      </c>
      <c r="R1531" s="9">
        <f t="shared" si="841"/>
        <v>6098373.3399999999</v>
      </c>
      <c r="S1531" s="62">
        <f>S1532+S1537+S1540</f>
        <v>0</v>
      </c>
    </row>
    <row r="1532" spans="1:19" ht="38.25" outlineLevel="6">
      <c r="A1532" s="3" t="s">
        <v>12</v>
      </c>
      <c r="B1532" s="4" t="s">
        <v>373</v>
      </c>
      <c r="C1532" s="7" t="s">
        <v>472</v>
      </c>
      <c r="D1532" s="7" t="s">
        <v>475</v>
      </c>
      <c r="E1532" s="8" t="str">
        <f t="shared" si="839"/>
        <v>03 4 13 80040</v>
      </c>
      <c r="F1532" s="7" t="s">
        <v>474</v>
      </c>
      <c r="G1532" s="7" t="s">
        <v>486</v>
      </c>
      <c r="H1532" s="7" t="s">
        <v>473</v>
      </c>
      <c r="I1532" s="7" t="s">
        <v>496</v>
      </c>
      <c r="J1532" s="4" t="s">
        <v>13</v>
      </c>
      <c r="K1532" s="4"/>
      <c r="L1532" s="4"/>
      <c r="M1532" s="9">
        <f>M1533+M1535</f>
        <v>4151146</v>
      </c>
      <c r="N1532" s="9">
        <f>N1533+N1535</f>
        <v>4151146</v>
      </c>
      <c r="O1532" s="54">
        <f>O1533+O1535</f>
        <v>0</v>
      </c>
      <c r="P1532" s="9">
        <f t="shared" ref="P1532:R1532" si="842">P1533+P1535</f>
        <v>4317321</v>
      </c>
      <c r="Q1532" s="66">
        <f>Q1533+Q1535</f>
        <v>0</v>
      </c>
      <c r="R1532" s="9">
        <f t="shared" si="842"/>
        <v>4489988</v>
      </c>
      <c r="S1532" s="62">
        <f>S1533+S1535</f>
        <v>0</v>
      </c>
    </row>
    <row r="1533" spans="1:19" outlineLevel="7">
      <c r="A1533" s="3" t="s">
        <v>51</v>
      </c>
      <c r="B1533" s="4" t="s">
        <v>373</v>
      </c>
      <c r="C1533" s="7" t="s">
        <v>472</v>
      </c>
      <c r="D1533" s="7" t="s">
        <v>475</v>
      </c>
      <c r="E1533" s="8" t="str">
        <f t="shared" si="839"/>
        <v>03 4 13 80040</v>
      </c>
      <c r="F1533" s="7" t="s">
        <v>474</v>
      </c>
      <c r="G1533" s="7" t="s">
        <v>486</v>
      </c>
      <c r="H1533" s="7" t="s">
        <v>473</v>
      </c>
      <c r="I1533" s="7" t="s">
        <v>496</v>
      </c>
      <c r="J1533" s="4" t="s">
        <v>13</v>
      </c>
      <c r="K1533" s="4" t="s">
        <v>52</v>
      </c>
      <c r="L1533" s="4"/>
      <c r="M1533" s="9">
        <f>M1534</f>
        <v>4141146</v>
      </c>
      <c r="N1533" s="9">
        <f>N1534</f>
        <v>4141146</v>
      </c>
      <c r="O1533" s="54">
        <f>O1534</f>
        <v>0</v>
      </c>
      <c r="P1533" s="54">
        <f t="shared" ref="P1533:R1533" si="843">P1534</f>
        <v>4307321</v>
      </c>
      <c r="Q1533" s="66">
        <f>Q1534</f>
        <v>0</v>
      </c>
      <c r="R1533" s="54">
        <f t="shared" si="843"/>
        <v>4479988</v>
      </c>
      <c r="S1533" s="62">
        <f>S1534</f>
        <v>0</v>
      </c>
    </row>
    <row r="1534" spans="1:19" outlineLevel="7">
      <c r="A1534" s="3" t="s">
        <v>16</v>
      </c>
      <c r="B1534" s="4" t="s">
        <v>373</v>
      </c>
      <c r="C1534" s="7" t="s">
        <v>472</v>
      </c>
      <c r="D1534" s="7" t="s">
        <v>475</v>
      </c>
      <c r="E1534" s="8" t="str">
        <f t="shared" si="839"/>
        <v>03 4 13 80040</v>
      </c>
      <c r="F1534" s="7" t="s">
        <v>474</v>
      </c>
      <c r="G1534" s="7" t="s">
        <v>486</v>
      </c>
      <c r="H1534" s="7" t="s">
        <v>473</v>
      </c>
      <c r="I1534" s="7" t="s">
        <v>496</v>
      </c>
      <c r="J1534" s="4" t="s">
        <v>13</v>
      </c>
      <c r="K1534" s="4" t="s">
        <v>52</v>
      </c>
      <c r="L1534" s="4" t="s">
        <v>53</v>
      </c>
      <c r="M1534" s="21">
        <v>4141146</v>
      </c>
      <c r="N1534" s="21">
        <v>4141146</v>
      </c>
      <c r="O1534" s="55">
        <v>0</v>
      </c>
      <c r="P1534" s="21">
        <v>4307321</v>
      </c>
      <c r="Q1534" s="67">
        <v>0</v>
      </c>
      <c r="R1534" s="21">
        <v>4479988</v>
      </c>
      <c r="S1534" s="63">
        <v>0</v>
      </c>
    </row>
    <row r="1535" spans="1:19" ht="38.25" outlineLevel="7">
      <c r="A1535" s="3" t="s">
        <v>54</v>
      </c>
      <c r="B1535" s="4" t="s">
        <v>373</v>
      </c>
      <c r="C1535" s="7" t="s">
        <v>472</v>
      </c>
      <c r="D1535" s="7" t="s">
        <v>475</v>
      </c>
      <c r="E1535" s="8" t="str">
        <f t="shared" si="839"/>
        <v>03 4 13 80040</v>
      </c>
      <c r="F1535" s="7" t="s">
        <v>474</v>
      </c>
      <c r="G1535" s="7" t="s">
        <v>486</v>
      </c>
      <c r="H1535" s="7" t="s">
        <v>473</v>
      </c>
      <c r="I1535" s="7" t="s">
        <v>496</v>
      </c>
      <c r="J1535" s="4" t="s">
        <v>13</v>
      </c>
      <c r="K1535" s="4" t="s">
        <v>55</v>
      </c>
      <c r="L1535" s="4"/>
      <c r="M1535" s="9">
        <f>M1536</f>
        <v>10000</v>
      </c>
      <c r="N1535" s="9">
        <f>N1536</f>
        <v>10000</v>
      </c>
      <c r="O1535" s="54">
        <f>O1536</f>
        <v>0</v>
      </c>
      <c r="P1535" s="9">
        <f t="shared" ref="P1535:R1535" si="844">P1536</f>
        <v>10000</v>
      </c>
      <c r="Q1535" s="66">
        <f>Q1536</f>
        <v>0</v>
      </c>
      <c r="R1535" s="9">
        <f t="shared" si="844"/>
        <v>10000</v>
      </c>
      <c r="S1535" s="62">
        <f>S1536</f>
        <v>0</v>
      </c>
    </row>
    <row r="1536" spans="1:19" ht="38.25" outlineLevel="7">
      <c r="A1536" s="3" t="s">
        <v>20</v>
      </c>
      <c r="B1536" s="4" t="s">
        <v>373</v>
      </c>
      <c r="C1536" s="7" t="s">
        <v>472</v>
      </c>
      <c r="D1536" s="7" t="s">
        <v>475</v>
      </c>
      <c r="E1536" s="8" t="str">
        <f t="shared" si="839"/>
        <v>03 4 13 80040</v>
      </c>
      <c r="F1536" s="7" t="s">
        <v>474</v>
      </c>
      <c r="G1536" s="7" t="s">
        <v>486</v>
      </c>
      <c r="H1536" s="7" t="s">
        <v>473</v>
      </c>
      <c r="I1536" s="7" t="s">
        <v>496</v>
      </c>
      <c r="J1536" s="4" t="s">
        <v>13</v>
      </c>
      <c r="K1536" s="4" t="s">
        <v>55</v>
      </c>
      <c r="L1536" s="4" t="s">
        <v>56</v>
      </c>
      <c r="M1536" s="21">
        <v>10000</v>
      </c>
      <c r="N1536" s="21">
        <v>10000</v>
      </c>
      <c r="O1536" s="55">
        <v>0</v>
      </c>
      <c r="P1536" s="21">
        <v>10000</v>
      </c>
      <c r="Q1536" s="67">
        <v>0</v>
      </c>
      <c r="R1536" s="21">
        <v>10000</v>
      </c>
      <c r="S1536" s="63">
        <v>0</v>
      </c>
    </row>
    <row r="1537" spans="1:19" ht="51" outlineLevel="6">
      <c r="A1537" s="3" t="s">
        <v>18</v>
      </c>
      <c r="B1537" s="4" t="s">
        <v>373</v>
      </c>
      <c r="C1537" s="7" t="s">
        <v>472</v>
      </c>
      <c r="D1537" s="7" t="s">
        <v>475</v>
      </c>
      <c r="E1537" s="8" t="str">
        <f t="shared" si="839"/>
        <v>03 4 13 80040</v>
      </c>
      <c r="F1537" s="7" t="s">
        <v>474</v>
      </c>
      <c r="G1537" s="7" t="s">
        <v>486</v>
      </c>
      <c r="H1537" s="7" t="s">
        <v>473</v>
      </c>
      <c r="I1537" s="7" t="s">
        <v>496</v>
      </c>
      <c r="J1537" s="4" t="s">
        <v>19</v>
      </c>
      <c r="K1537" s="4"/>
      <c r="L1537" s="4"/>
      <c r="M1537" s="9">
        <f t="shared" ref="M1537:S1538" si="845">M1538</f>
        <v>196182</v>
      </c>
      <c r="N1537" s="9">
        <f t="shared" si="845"/>
        <v>196182</v>
      </c>
      <c r="O1537" s="54">
        <f t="shared" si="845"/>
        <v>0</v>
      </c>
      <c r="P1537" s="9">
        <f t="shared" ref="P1537:R1538" si="846">P1538</f>
        <v>196182</v>
      </c>
      <c r="Q1537" s="66">
        <f t="shared" si="845"/>
        <v>0</v>
      </c>
      <c r="R1537" s="9">
        <f t="shared" si="846"/>
        <v>196182</v>
      </c>
      <c r="S1537" s="62">
        <f t="shared" si="845"/>
        <v>0</v>
      </c>
    </row>
    <row r="1538" spans="1:19" ht="38.25" outlineLevel="7">
      <c r="A1538" s="3" t="s">
        <v>54</v>
      </c>
      <c r="B1538" s="4" t="s">
        <v>373</v>
      </c>
      <c r="C1538" s="7" t="s">
        <v>472</v>
      </c>
      <c r="D1538" s="7" t="s">
        <v>475</v>
      </c>
      <c r="E1538" s="8" t="str">
        <f t="shared" si="839"/>
        <v>03 4 13 80040</v>
      </c>
      <c r="F1538" s="7" t="s">
        <v>474</v>
      </c>
      <c r="G1538" s="7" t="s">
        <v>486</v>
      </c>
      <c r="H1538" s="7" t="s">
        <v>473</v>
      </c>
      <c r="I1538" s="7" t="s">
        <v>496</v>
      </c>
      <c r="J1538" s="4" t="s">
        <v>19</v>
      </c>
      <c r="K1538" s="4" t="s">
        <v>55</v>
      </c>
      <c r="L1538" s="4"/>
      <c r="M1538" s="9">
        <f t="shared" si="845"/>
        <v>196182</v>
      </c>
      <c r="N1538" s="9">
        <f t="shared" si="845"/>
        <v>196182</v>
      </c>
      <c r="O1538" s="54">
        <f t="shared" si="845"/>
        <v>0</v>
      </c>
      <c r="P1538" s="9">
        <f t="shared" si="846"/>
        <v>196182</v>
      </c>
      <c r="Q1538" s="66">
        <f t="shared" si="845"/>
        <v>0</v>
      </c>
      <c r="R1538" s="9">
        <f t="shared" si="846"/>
        <v>196182</v>
      </c>
      <c r="S1538" s="62">
        <f t="shared" si="845"/>
        <v>0</v>
      </c>
    </row>
    <row r="1539" spans="1:19" ht="38.25" outlineLevel="7">
      <c r="A1539" s="3" t="s">
        <v>20</v>
      </c>
      <c r="B1539" s="4" t="s">
        <v>373</v>
      </c>
      <c r="C1539" s="7" t="s">
        <v>472</v>
      </c>
      <c r="D1539" s="7" t="s">
        <v>475</v>
      </c>
      <c r="E1539" s="8" t="str">
        <f t="shared" si="839"/>
        <v>03 4 13 80040</v>
      </c>
      <c r="F1539" s="7" t="s">
        <v>474</v>
      </c>
      <c r="G1539" s="7" t="s">
        <v>486</v>
      </c>
      <c r="H1539" s="7" t="s">
        <v>473</v>
      </c>
      <c r="I1539" s="7" t="s">
        <v>496</v>
      </c>
      <c r="J1539" s="4" t="s">
        <v>19</v>
      </c>
      <c r="K1539" s="4" t="s">
        <v>55</v>
      </c>
      <c r="L1539" s="4" t="s">
        <v>56</v>
      </c>
      <c r="M1539" s="21">
        <v>196182</v>
      </c>
      <c r="N1539" s="21">
        <v>196182</v>
      </c>
      <c r="O1539" s="55">
        <v>0</v>
      </c>
      <c r="P1539" s="21">
        <v>196182</v>
      </c>
      <c r="Q1539" s="67">
        <v>0</v>
      </c>
      <c r="R1539" s="21">
        <v>196182</v>
      </c>
      <c r="S1539" s="63">
        <v>0</v>
      </c>
    </row>
    <row r="1540" spans="1:19" ht="63.75" outlineLevel="6">
      <c r="A1540" s="3" t="s">
        <v>22</v>
      </c>
      <c r="B1540" s="4" t="s">
        <v>373</v>
      </c>
      <c r="C1540" s="7" t="s">
        <v>472</v>
      </c>
      <c r="D1540" s="7" t="s">
        <v>475</v>
      </c>
      <c r="E1540" s="8" t="str">
        <f t="shared" si="839"/>
        <v>03 4 13 80040</v>
      </c>
      <c r="F1540" s="7" t="s">
        <v>474</v>
      </c>
      <c r="G1540" s="7" t="s">
        <v>486</v>
      </c>
      <c r="H1540" s="7" t="s">
        <v>473</v>
      </c>
      <c r="I1540" s="7" t="s">
        <v>496</v>
      </c>
      <c r="J1540" s="4" t="s">
        <v>23</v>
      </c>
      <c r="K1540" s="4"/>
      <c r="L1540" s="4"/>
      <c r="M1540" s="9">
        <f t="shared" ref="M1540:S1541" si="847">M1541</f>
        <v>1309873.06</v>
      </c>
      <c r="N1540" s="9">
        <f t="shared" si="847"/>
        <v>1309873.06</v>
      </c>
      <c r="O1540" s="54">
        <f t="shared" si="847"/>
        <v>0</v>
      </c>
      <c r="P1540" s="9">
        <f t="shared" ref="P1540:R1541" si="848">P1541</f>
        <v>1360057.91</v>
      </c>
      <c r="Q1540" s="66">
        <f t="shared" si="847"/>
        <v>0</v>
      </c>
      <c r="R1540" s="9">
        <f t="shared" si="848"/>
        <v>1412203.34</v>
      </c>
      <c r="S1540" s="62">
        <f t="shared" si="847"/>
        <v>0</v>
      </c>
    </row>
    <row r="1541" spans="1:19" ht="25.5" outlineLevel="7">
      <c r="A1541" s="3" t="s">
        <v>57</v>
      </c>
      <c r="B1541" s="4" t="s">
        <v>373</v>
      </c>
      <c r="C1541" s="7" t="s">
        <v>472</v>
      </c>
      <c r="D1541" s="7" t="s">
        <v>475</v>
      </c>
      <c r="E1541" s="8" t="str">
        <f t="shared" si="839"/>
        <v>03 4 13 80040</v>
      </c>
      <c r="F1541" s="7" t="s">
        <v>474</v>
      </c>
      <c r="G1541" s="7" t="s">
        <v>486</v>
      </c>
      <c r="H1541" s="7" t="s">
        <v>473</v>
      </c>
      <c r="I1541" s="7" t="s">
        <v>496</v>
      </c>
      <c r="J1541" s="4" t="s">
        <v>23</v>
      </c>
      <c r="K1541" s="4" t="s">
        <v>58</v>
      </c>
      <c r="L1541" s="4"/>
      <c r="M1541" s="9">
        <f t="shared" si="847"/>
        <v>1309873.06</v>
      </c>
      <c r="N1541" s="9">
        <f t="shared" si="847"/>
        <v>1309873.06</v>
      </c>
      <c r="O1541" s="54">
        <f t="shared" si="847"/>
        <v>0</v>
      </c>
      <c r="P1541" s="9">
        <f t="shared" si="848"/>
        <v>1360057.91</v>
      </c>
      <c r="Q1541" s="66">
        <f t="shared" si="847"/>
        <v>0</v>
      </c>
      <c r="R1541" s="9">
        <f t="shared" si="848"/>
        <v>1412203.34</v>
      </c>
      <c r="S1541" s="62">
        <f t="shared" si="847"/>
        <v>0</v>
      </c>
    </row>
    <row r="1542" spans="1:19" ht="25.5" outlineLevel="7">
      <c r="A1542" s="3" t="s">
        <v>24</v>
      </c>
      <c r="B1542" s="4" t="s">
        <v>373</v>
      </c>
      <c r="C1542" s="7" t="s">
        <v>472</v>
      </c>
      <c r="D1542" s="7" t="s">
        <v>475</v>
      </c>
      <c r="E1542" s="8" t="str">
        <f t="shared" si="839"/>
        <v>03 4 13 80040</v>
      </c>
      <c r="F1542" s="7" t="s">
        <v>474</v>
      </c>
      <c r="G1542" s="7" t="s">
        <v>486</v>
      </c>
      <c r="H1542" s="7" t="s">
        <v>473</v>
      </c>
      <c r="I1542" s="7" t="s">
        <v>496</v>
      </c>
      <c r="J1542" s="4" t="s">
        <v>23</v>
      </c>
      <c r="K1542" s="4" t="s">
        <v>58</v>
      </c>
      <c r="L1542" s="4" t="s">
        <v>59</v>
      </c>
      <c r="M1542" s="21">
        <v>1309873.06</v>
      </c>
      <c r="N1542" s="21">
        <v>1309873.06</v>
      </c>
      <c r="O1542" s="55">
        <v>0</v>
      </c>
      <c r="P1542" s="21">
        <v>1360057.91</v>
      </c>
      <c r="Q1542" s="67">
        <v>0</v>
      </c>
      <c r="R1542" s="21">
        <v>1412203.34</v>
      </c>
      <c r="S1542" s="63">
        <v>0</v>
      </c>
    </row>
    <row r="1543" spans="1:19" ht="38.25" outlineLevel="4">
      <c r="A1543" s="3" t="s">
        <v>26</v>
      </c>
      <c r="B1543" s="4" t="s">
        <v>373</v>
      </c>
      <c r="C1543" s="7" t="s">
        <v>472</v>
      </c>
      <c r="D1543" s="7" t="s">
        <v>475</v>
      </c>
      <c r="E1543" s="8" t="str">
        <f t="shared" si="839"/>
        <v>03 4 13 80040</v>
      </c>
      <c r="F1543" s="7" t="s">
        <v>474</v>
      </c>
      <c r="G1543" s="7" t="s">
        <v>486</v>
      </c>
      <c r="H1543" s="7" t="s">
        <v>473</v>
      </c>
      <c r="I1543" s="7" t="s">
        <v>496</v>
      </c>
      <c r="J1543" s="4" t="s">
        <v>27</v>
      </c>
      <c r="K1543" s="4"/>
      <c r="L1543" s="4"/>
      <c r="M1543" s="9">
        <f t="shared" ref="M1543:S1544" si="849">M1544</f>
        <v>494487.13</v>
      </c>
      <c r="N1543" s="9">
        <f t="shared" si="849"/>
        <v>494487.13</v>
      </c>
      <c r="O1543" s="54">
        <f t="shared" si="849"/>
        <v>0</v>
      </c>
      <c r="P1543" s="9">
        <f t="shared" ref="P1543:R1544" si="850">P1544</f>
        <v>497803.57</v>
      </c>
      <c r="Q1543" s="66">
        <f t="shared" si="849"/>
        <v>0</v>
      </c>
      <c r="R1543" s="9">
        <f t="shared" si="850"/>
        <v>501252.68</v>
      </c>
      <c r="S1543" s="62">
        <f t="shared" si="849"/>
        <v>0</v>
      </c>
    </row>
    <row r="1544" spans="1:19" ht="51" outlineLevel="5">
      <c r="A1544" s="3" t="s">
        <v>28</v>
      </c>
      <c r="B1544" s="4" t="s">
        <v>373</v>
      </c>
      <c r="C1544" s="7" t="s">
        <v>472</v>
      </c>
      <c r="D1544" s="7" t="s">
        <v>475</v>
      </c>
      <c r="E1544" s="8" t="str">
        <f t="shared" si="839"/>
        <v>03 4 13 80040</v>
      </c>
      <c r="F1544" s="7" t="s">
        <v>474</v>
      </c>
      <c r="G1544" s="7" t="s">
        <v>486</v>
      </c>
      <c r="H1544" s="7" t="s">
        <v>473</v>
      </c>
      <c r="I1544" s="7" t="s">
        <v>496</v>
      </c>
      <c r="J1544" s="4" t="s">
        <v>29</v>
      </c>
      <c r="K1544" s="4"/>
      <c r="L1544" s="4"/>
      <c r="M1544" s="9">
        <f t="shared" si="849"/>
        <v>494487.13</v>
      </c>
      <c r="N1544" s="9">
        <f t="shared" si="849"/>
        <v>494487.13</v>
      </c>
      <c r="O1544" s="54">
        <f t="shared" si="849"/>
        <v>0</v>
      </c>
      <c r="P1544" s="9">
        <f t="shared" si="850"/>
        <v>497803.57</v>
      </c>
      <c r="Q1544" s="66">
        <f t="shared" si="849"/>
        <v>0</v>
      </c>
      <c r="R1544" s="9">
        <f t="shared" si="850"/>
        <v>501252.68</v>
      </c>
      <c r="S1544" s="62">
        <f t="shared" si="849"/>
        <v>0</v>
      </c>
    </row>
    <row r="1545" spans="1:19" ht="25.5" outlineLevel="6">
      <c r="A1545" s="3" t="s">
        <v>30</v>
      </c>
      <c r="B1545" s="4" t="s">
        <v>373</v>
      </c>
      <c r="C1545" s="7" t="s">
        <v>472</v>
      </c>
      <c r="D1545" s="7" t="s">
        <v>475</v>
      </c>
      <c r="E1545" s="8" t="str">
        <f t="shared" si="839"/>
        <v>03 4 13 80040</v>
      </c>
      <c r="F1545" s="7" t="s">
        <v>474</v>
      </c>
      <c r="G1545" s="7" t="s">
        <v>486</v>
      </c>
      <c r="H1545" s="7" t="s">
        <v>473</v>
      </c>
      <c r="I1545" s="7" t="s">
        <v>496</v>
      </c>
      <c r="J1545" s="4" t="s">
        <v>31</v>
      </c>
      <c r="K1545" s="4"/>
      <c r="L1545" s="4"/>
      <c r="M1545" s="9">
        <f>M1546+M1548+M1550</f>
        <v>494487.13</v>
      </c>
      <c r="N1545" s="9">
        <f>N1546+N1548+N1550</f>
        <v>494487.13</v>
      </c>
      <c r="O1545" s="54">
        <f>O1546+O1548+O1550</f>
        <v>0</v>
      </c>
      <c r="P1545" s="9">
        <f t="shared" ref="P1545:R1545" si="851">P1546+P1548+P1550</f>
        <v>497803.57</v>
      </c>
      <c r="Q1545" s="66">
        <f>Q1546+Q1548+Q1550</f>
        <v>0</v>
      </c>
      <c r="R1545" s="9">
        <f t="shared" si="851"/>
        <v>501252.68</v>
      </c>
      <c r="S1545" s="62">
        <f>S1546+S1548+S1550</f>
        <v>0</v>
      </c>
    </row>
    <row r="1546" spans="1:19" outlineLevel="7">
      <c r="A1546" s="3" t="s">
        <v>61</v>
      </c>
      <c r="B1546" s="4" t="s">
        <v>373</v>
      </c>
      <c r="C1546" s="7" t="s">
        <v>472</v>
      </c>
      <c r="D1546" s="7" t="s">
        <v>475</v>
      </c>
      <c r="E1546" s="8" t="str">
        <f t="shared" si="839"/>
        <v>03 4 13 80040</v>
      </c>
      <c r="F1546" s="7" t="s">
        <v>474</v>
      </c>
      <c r="G1546" s="7" t="s">
        <v>486</v>
      </c>
      <c r="H1546" s="7" t="s">
        <v>473</v>
      </c>
      <c r="I1546" s="7" t="s">
        <v>496</v>
      </c>
      <c r="J1546" s="4" t="s">
        <v>31</v>
      </c>
      <c r="K1546" s="4" t="s">
        <v>62</v>
      </c>
      <c r="L1546" s="4"/>
      <c r="M1546" s="9">
        <f>M1547</f>
        <v>82911.13</v>
      </c>
      <c r="N1546" s="9">
        <f>N1547</f>
        <v>82911.13</v>
      </c>
      <c r="O1546" s="54">
        <f>O1547</f>
        <v>0</v>
      </c>
      <c r="P1546" s="9">
        <f t="shared" ref="P1546:R1546" si="852">P1547</f>
        <v>86227.57</v>
      </c>
      <c r="Q1546" s="66">
        <f>Q1547</f>
        <v>0</v>
      </c>
      <c r="R1546" s="9">
        <f t="shared" si="852"/>
        <v>89676.68</v>
      </c>
      <c r="S1546" s="62">
        <f>S1547</f>
        <v>0</v>
      </c>
    </row>
    <row r="1547" spans="1:19" outlineLevel="7">
      <c r="A1547" s="3" t="s">
        <v>32</v>
      </c>
      <c r="B1547" s="4" t="s">
        <v>373</v>
      </c>
      <c r="C1547" s="7" t="s">
        <v>472</v>
      </c>
      <c r="D1547" s="7" t="s">
        <v>475</v>
      </c>
      <c r="E1547" s="8" t="str">
        <f t="shared" si="839"/>
        <v>03 4 13 80040</v>
      </c>
      <c r="F1547" s="7" t="s">
        <v>474</v>
      </c>
      <c r="G1547" s="7" t="s">
        <v>486</v>
      </c>
      <c r="H1547" s="7" t="s">
        <v>473</v>
      </c>
      <c r="I1547" s="7" t="s">
        <v>496</v>
      </c>
      <c r="J1547" s="4" t="s">
        <v>31</v>
      </c>
      <c r="K1547" s="4" t="s">
        <v>62</v>
      </c>
      <c r="L1547" s="4" t="s">
        <v>63</v>
      </c>
      <c r="M1547" s="21">
        <v>82911.13</v>
      </c>
      <c r="N1547" s="21">
        <v>82911.13</v>
      </c>
      <c r="O1547" s="55">
        <v>0</v>
      </c>
      <c r="P1547" s="21">
        <v>86227.57</v>
      </c>
      <c r="Q1547" s="67">
        <v>0</v>
      </c>
      <c r="R1547" s="21">
        <v>89676.68</v>
      </c>
      <c r="S1547" s="63">
        <v>0</v>
      </c>
    </row>
    <row r="1548" spans="1:19" outlineLevel="7">
      <c r="A1548" s="3" t="s">
        <v>68</v>
      </c>
      <c r="B1548" s="4" t="s">
        <v>373</v>
      </c>
      <c r="C1548" s="7" t="s">
        <v>472</v>
      </c>
      <c r="D1548" s="7" t="s">
        <v>475</v>
      </c>
      <c r="E1548" s="8" t="str">
        <f t="shared" si="839"/>
        <v>03 4 13 80040</v>
      </c>
      <c r="F1548" s="7" t="s">
        <v>474</v>
      </c>
      <c r="G1548" s="7" t="s">
        <v>486</v>
      </c>
      <c r="H1548" s="7" t="s">
        <v>473</v>
      </c>
      <c r="I1548" s="7" t="s">
        <v>496</v>
      </c>
      <c r="J1548" s="4" t="s">
        <v>31</v>
      </c>
      <c r="K1548" s="4" t="s">
        <v>69</v>
      </c>
      <c r="L1548" s="4"/>
      <c r="M1548" s="9">
        <f>M1549</f>
        <v>291576</v>
      </c>
      <c r="N1548" s="9">
        <f>N1549</f>
        <v>291576</v>
      </c>
      <c r="O1548" s="54">
        <f>O1549</f>
        <v>0</v>
      </c>
      <c r="P1548" s="9">
        <f t="shared" ref="P1548:R1548" si="853">P1549</f>
        <v>291576</v>
      </c>
      <c r="Q1548" s="66">
        <f>Q1549</f>
        <v>0</v>
      </c>
      <c r="R1548" s="9">
        <f t="shared" si="853"/>
        <v>291576</v>
      </c>
      <c r="S1548" s="62">
        <f>S1549</f>
        <v>0</v>
      </c>
    </row>
    <row r="1549" spans="1:19" outlineLevel="7">
      <c r="A1549" s="3" t="s">
        <v>48</v>
      </c>
      <c r="B1549" s="4" t="s">
        <v>373</v>
      </c>
      <c r="C1549" s="7" t="s">
        <v>472</v>
      </c>
      <c r="D1549" s="7" t="s">
        <v>475</v>
      </c>
      <c r="E1549" s="8" t="str">
        <f t="shared" si="839"/>
        <v>03 4 13 80040</v>
      </c>
      <c r="F1549" s="7" t="s">
        <v>474</v>
      </c>
      <c r="G1549" s="7" t="s">
        <v>486</v>
      </c>
      <c r="H1549" s="7" t="s">
        <v>473</v>
      </c>
      <c r="I1549" s="7" t="s">
        <v>496</v>
      </c>
      <c r="J1549" s="4" t="s">
        <v>31</v>
      </c>
      <c r="K1549" s="4" t="s">
        <v>69</v>
      </c>
      <c r="L1549" s="4" t="s">
        <v>70</v>
      </c>
      <c r="M1549" s="21">
        <v>291576</v>
      </c>
      <c r="N1549" s="21">
        <v>291576</v>
      </c>
      <c r="O1549" s="55">
        <v>0</v>
      </c>
      <c r="P1549" s="21">
        <v>291576</v>
      </c>
      <c r="Q1549" s="67">
        <v>0</v>
      </c>
      <c r="R1549" s="21">
        <v>291576</v>
      </c>
      <c r="S1549" s="63">
        <v>0</v>
      </c>
    </row>
    <row r="1550" spans="1:19" ht="38.25" outlineLevel="7">
      <c r="A1550" s="3" t="s">
        <v>38</v>
      </c>
      <c r="B1550" s="4" t="s">
        <v>373</v>
      </c>
      <c r="C1550" s="7" t="s">
        <v>472</v>
      </c>
      <c r="D1550" s="7" t="s">
        <v>475</v>
      </c>
      <c r="E1550" s="8" t="str">
        <f t="shared" si="839"/>
        <v>03 4 13 80040</v>
      </c>
      <c r="F1550" s="7" t="s">
        <v>474</v>
      </c>
      <c r="G1550" s="7" t="s">
        <v>486</v>
      </c>
      <c r="H1550" s="7" t="s">
        <v>473</v>
      </c>
      <c r="I1550" s="7" t="s">
        <v>496</v>
      </c>
      <c r="J1550" s="4" t="s">
        <v>31</v>
      </c>
      <c r="K1550" s="4" t="s">
        <v>39</v>
      </c>
      <c r="L1550" s="4"/>
      <c r="M1550" s="9">
        <f>M1551</f>
        <v>120000</v>
      </c>
      <c r="N1550" s="9">
        <f>N1551</f>
        <v>120000</v>
      </c>
      <c r="O1550" s="54">
        <f>O1551</f>
        <v>0</v>
      </c>
      <c r="P1550" s="9">
        <f t="shared" ref="P1550:R1550" si="854">P1551</f>
        <v>120000</v>
      </c>
      <c r="Q1550" s="66">
        <f>Q1551</f>
        <v>0</v>
      </c>
      <c r="R1550" s="9">
        <f t="shared" si="854"/>
        <v>120000</v>
      </c>
      <c r="S1550" s="62">
        <f>S1551</f>
        <v>0</v>
      </c>
    </row>
    <row r="1551" spans="1:19" ht="38.25" outlineLevel="7">
      <c r="A1551" s="3" t="s">
        <v>34</v>
      </c>
      <c r="B1551" s="4" t="s">
        <v>373</v>
      </c>
      <c r="C1551" s="7" t="s">
        <v>472</v>
      </c>
      <c r="D1551" s="7" t="s">
        <v>475</v>
      </c>
      <c r="E1551" s="8" t="str">
        <f t="shared" si="839"/>
        <v>03 4 13 80040</v>
      </c>
      <c r="F1551" s="7" t="s">
        <v>474</v>
      </c>
      <c r="G1551" s="7" t="s">
        <v>486</v>
      </c>
      <c r="H1551" s="7" t="s">
        <v>473</v>
      </c>
      <c r="I1551" s="7" t="s">
        <v>496</v>
      </c>
      <c r="J1551" s="4" t="s">
        <v>31</v>
      </c>
      <c r="K1551" s="4" t="s">
        <v>39</v>
      </c>
      <c r="L1551" s="4" t="s">
        <v>74</v>
      </c>
      <c r="M1551" s="21">
        <v>120000</v>
      </c>
      <c r="N1551" s="21">
        <v>120000</v>
      </c>
      <c r="O1551" s="55">
        <v>0</v>
      </c>
      <c r="P1551" s="21">
        <v>120000</v>
      </c>
      <c r="Q1551" s="67">
        <v>0</v>
      </c>
      <c r="R1551" s="21">
        <v>120000</v>
      </c>
      <c r="S1551" s="63">
        <v>0</v>
      </c>
    </row>
    <row r="1552" spans="1:19" ht="127.5" outlineLevel="3">
      <c r="A1552" s="3" t="s">
        <v>440</v>
      </c>
      <c r="B1552" s="4" t="s">
        <v>373</v>
      </c>
      <c r="C1552" s="7" t="s">
        <v>472</v>
      </c>
      <c r="D1552" s="7" t="s">
        <v>475</v>
      </c>
      <c r="E1552" s="8" t="str">
        <f t="shared" si="839"/>
        <v>03 4 42 14723</v>
      </c>
      <c r="F1552" s="7" t="s">
        <v>474</v>
      </c>
      <c r="G1552" s="7" t="s">
        <v>486</v>
      </c>
      <c r="H1552" s="7" t="s">
        <v>593</v>
      </c>
      <c r="I1552" s="7" t="s">
        <v>594</v>
      </c>
      <c r="J1552" s="4"/>
      <c r="K1552" s="4"/>
      <c r="L1552" s="4"/>
      <c r="M1552" s="9">
        <f t="shared" ref="M1552:S1555" si="855">M1553</f>
        <v>1434000</v>
      </c>
      <c r="N1552" s="9">
        <f t="shared" si="855"/>
        <v>1434000</v>
      </c>
      <c r="O1552" s="54">
        <f t="shared" si="855"/>
        <v>0</v>
      </c>
      <c r="P1552" s="9">
        <f t="shared" ref="P1552:R1555" si="856">P1553</f>
        <v>1434000</v>
      </c>
      <c r="Q1552" s="66">
        <f t="shared" si="855"/>
        <v>0</v>
      </c>
      <c r="R1552" s="9">
        <f t="shared" si="856"/>
        <v>1434000</v>
      </c>
      <c r="S1552" s="62">
        <f t="shared" si="855"/>
        <v>0</v>
      </c>
    </row>
    <row r="1553" spans="1:19" ht="38.25" outlineLevel="4">
      <c r="A1553" s="3" t="s">
        <v>109</v>
      </c>
      <c r="B1553" s="4" t="s">
        <v>373</v>
      </c>
      <c r="C1553" s="7" t="s">
        <v>472</v>
      </c>
      <c r="D1553" s="7" t="s">
        <v>475</v>
      </c>
      <c r="E1553" s="8" t="str">
        <f t="shared" si="839"/>
        <v>03 4 42 14723</v>
      </c>
      <c r="F1553" s="7" t="s">
        <v>474</v>
      </c>
      <c r="G1553" s="7" t="s">
        <v>486</v>
      </c>
      <c r="H1553" s="7" t="s">
        <v>593</v>
      </c>
      <c r="I1553" s="7" t="s">
        <v>594</v>
      </c>
      <c r="J1553" s="4" t="s">
        <v>110</v>
      </c>
      <c r="K1553" s="4"/>
      <c r="L1553" s="4"/>
      <c r="M1553" s="9">
        <f t="shared" si="855"/>
        <v>1434000</v>
      </c>
      <c r="N1553" s="9">
        <f t="shared" si="855"/>
        <v>1434000</v>
      </c>
      <c r="O1553" s="54">
        <f t="shared" si="855"/>
        <v>0</v>
      </c>
      <c r="P1553" s="9">
        <f t="shared" si="856"/>
        <v>1434000</v>
      </c>
      <c r="Q1553" s="66">
        <f t="shared" si="855"/>
        <v>0</v>
      </c>
      <c r="R1553" s="9">
        <f t="shared" si="856"/>
        <v>1434000</v>
      </c>
      <c r="S1553" s="62">
        <f t="shared" si="855"/>
        <v>0</v>
      </c>
    </row>
    <row r="1554" spans="1:19" ht="25.5" outlineLevel="5">
      <c r="A1554" s="3" t="s">
        <v>111</v>
      </c>
      <c r="B1554" s="4" t="s">
        <v>373</v>
      </c>
      <c r="C1554" s="7" t="s">
        <v>472</v>
      </c>
      <c r="D1554" s="7" t="s">
        <v>475</v>
      </c>
      <c r="E1554" s="8" t="str">
        <f t="shared" si="839"/>
        <v>03 4 42 14723</v>
      </c>
      <c r="F1554" s="7" t="s">
        <v>474</v>
      </c>
      <c r="G1554" s="7" t="s">
        <v>486</v>
      </c>
      <c r="H1554" s="7" t="s">
        <v>593</v>
      </c>
      <c r="I1554" s="7" t="s">
        <v>594</v>
      </c>
      <c r="J1554" s="4" t="s">
        <v>112</v>
      </c>
      <c r="K1554" s="4"/>
      <c r="L1554" s="4"/>
      <c r="M1554" s="9">
        <f t="shared" si="855"/>
        <v>1434000</v>
      </c>
      <c r="N1554" s="9">
        <f t="shared" si="855"/>
        <v>1434000</v>
      </c>
      <c r="O1554" s="54">
        <f t="shared" si="855"/>
        <v>0</v>
      </c>
      <c r="P1554" s="9">
        <f t="shared" si="856"/>
        <v>1434000</v>
      </c>
      <c r="Q1554" s="66">
        <f t="shared" si="855"/>
        <v>0</v>
      </c>
      <c r="R1554" s="9">
        <f t="shared" si="856"/>
        <v>1434000</v>
      </c>
      <c r="S1554" s="62">
        <f t="shared" si="855"/>
        <v>0</v>
      </c>
    </row>
    <row r="1555" spans="1:19" ht="76.5" outlineLevel="6">
      <c r="A1555" s="3" t="s">
        <v>113</v>
      </c>
      <c r="B1555" s="4" t="s">
        <v>373</v>
      </c>
      <c r="C1555" s="7" t="s">
        <v>472</v>
      </c>
      <c r="D1555" s="7" t="s">
        <v>475</v>
      </c>
      <c r="E1555" s="8" t="str">
        <f t="shared" si="839"/>
        <v>03 4 42 14723</v>
      </c>
      <c r="F1555" s="7" t="s">
        <v>474</v>
      </c>
      <c r="G1555" s="7" t="s">
        <v>486</v>
      </c>
      <c r="H1555" s="7" t="s">
        <v>593</v>
      </c>
      <c r="I1555" s="7" t="s">
        <v>594</v>
      </c>
      <c r="J1555" s="4" t="s">
        <v>114</v>
      </c>
      <c r="K1555" s="4"/>
      <c r="L1555" s="4"/>
      <c r="M1555" s="9">
        <f t="shared" si="855"/>
        <v>1434000</v>
      </c>
      <c r="N1555" s="9">
        <f t="shared" si="855"/>
        <v>1434000</v>
      </c>
      <c r="O1555" s="54">
        <f t="shared" si="855"/>
        <v>0</v>
      </c>
      <c r="P1555" s="9">
        <f t="shared" si="856"/>
        <v>1434000</v>
      </c>
      <c r="Q1555" s="66">
        <f t="shared" si="855"/>
        <v>0</v>
      </c>
      <c r="R1555" s="9">
        <f t="shared" si="856"/>
        <v>1434000</v>
      </c>
      <c r="S1555" s="62">
        <f t="shared" si="855"/>
        <v>0</v>
      </c>
    </row>
    <row r="1556" spans="1:19" ht="38.25" outlineLevel="7">
      <c r="A1556" s="3" t="s">
        <v>382</v>
      </c>
      <c r="B1556" s="4" t="s">
        <v>373</v>
      </c>
      <c r="C1556" s="7" t="s">
        <v>472</v>
      </c>
      <c r="D1556" s="7" t="s">
        <v>475</v>
      </c>
      <c r="E1556" s="8" t="str">
        <f t="shared" si="839"/>
        <v>03 4 42 14723</v>
      </c>
      <c r="F1556" s="7" t="s">
        <v>474</v>
      </c>
      <c r="G1556" s="7" t="s">
        <v>486</v>
      </c>
      <c r="H1556" s="7" t="s">
        <v>593</v>
      </c>
      <c r="I1556" s="7" t="s">
        <v>594</v>
      </c>
      <c r="J1556" s="4" t="s">
        <v>114</v>
      </c>
      <c r="K1556" s="4" t="s">
        <v>383</v>
      </c>
      <c r="L1556" s="4"/>
      <c r="M1556" s="9">
        <f>M1557+M1558</f>
        <v>1434000</v>
      </c>
      <c r="N1556" s="9">
        <f>N1557+N1558</f>
        <v>1434000</v>
      </c>
      <c r="O1556" s="54">
        <f>O1557+O1558</f>
        <v>0</v>
      </c>
      <c r="P1556" s="9">
        <f t="shared" ref="P1556:R1556" si="857">P1557+P1558</f>
        <v>1434000</v>
      </c>
      <c r="Q1556" s="66">
        <f>Q1557+Q1558</f>
        <v>0</v>
      </c>
      <c r="R1556" s="9">
        <f t="shared" si="857"/>
        <v>1434000</v>
      </c>
      <c r="S1556" s="62">
        <f>S1557+S1558</f>
        <v>0</v>
      </c>
    </row>
    <row r="1557" spans="1:19" ht="25.5" outlineLevel="7">
      <c r="A1557" s="3" t="s">
        <v>192</v>
      </c>
      <c r="B1557" s="4" t="s">
        <v>373</v>
      </c>
      <c r="C1557" s="7" t="s">
        <v>472</v>
      </c>
      <c r="D1557" s="7" t="s">
        <v>475</v>
      </c>
      <c r="E1557" s="8" t="str">
        <f t="shared" si="839"/>
        <v>03 4 42 14723</v>
      </c>
      <c r="F1557" s="7" t="s">
        <v>474</v>
      </c>
      <c r="G1557" s="7" t="s">
        <v>486</v>
      </c>
      <c r="H1557" s="7" t="s">
        <v>593</v>
      </c>
      <c r="I1557" s="7" t="s">
        <v>594</v>
      </c>
      <c r="J1557" s="4" t="s">
        <v>114</v>
      </c>
      <c r="K1557" s="4" t="s">
        <v>383</v>
      </c>
      <c r="L1557" s="4" t="s">
        <v>290</v>
      </c>
      <c r="M1557" s="21">
        <v>577200</v>
      </c>
      <c r="N1557" s="21">
        <v>553200</v>
      </c>
      <c r="O1557" s="55">
        <v>0</v>
      </c>
      <c r="P1557" s="21">
        <v>577200</v>
      </c>
      <c r="Q1557" s="67">
        <v>0</v>
      </c>
      <c r="R1557" s="21">
        <v>577200</v>
      </c>
      <c r="S1557" s="63">
        <v>0</v>
      </c>
    </row>
    <row r="1558" spans="1:19" ht="38.25" outlineLevel="7">
      <c r="A1558" s="3" t="s">
        <v>441</v>
      </c>
      <c r="B1558" s="4" t="s">
        <v>373</v>
      </c>
      <c r="C1558" s="7" t="s">
        <v>472</v>
      </c>
      <c r="D1558" s="7" t="s">
        <v>475</v>
      </c>
      <c r="E1558" s="8" t="str">
        <f t="shared" si="839"/>
        <v>03 4 42 14723</v>
      </c>
      <c r="F1558" s="7" t="s">
        <v>474</v>
      </c>
      <c r="G1558" s="7" t="s">
        <v>486</v>
      </c>
      <c r="H1558" s="7" t="s">
        <v>593</v>
      </c>
      <c r="I1558" s="7" t="s">
        <v>594</v>
      </c>
      <c r="J1558" s="4" t="s">
        <v>114</v>
      </c>
      <c r="K1558" s="4" t="s">
        <v>383</v>
      </c>
      <c r="L1558" s="4" t="s">
        <v>442</v>
      </c>
      <c r="M1558" s="21">
        <v>856800</v>
      </c>
      <c r="N1558" s="21">
        <v>880800</v>
      </c>
      <c r="O1558" s="55">
        <v>0</v>
      </c>
      <c r="P1558" s="21">
        <v>856800</v>
      </c>
      <c r="Q1558" s="67">
        <v>0</v>
      </c>
      <c r="R1558" s="21">
        <v>856800</v>
      </c>
      <c r="S1558" s="63">
        <v>0</v>
      </c>
    </row>
    <row r="1559" spans="1:19" ht="51" outlineLevel="3">
      <c r="A1559" s="3" t="s">
        <v>95</v>
      </c>
      <c r="B1559" s="4" t="s">
        <v>373</v>
      </c>
      <c r="C1559" s="7" t="s">
        <v>472</v>
      </c>
      <c r="D1559" s="7" t="s">
        <v>475</v>
      </c>
      <c r="E1559" s="8" t="str">
        <f t="shared" si="839"/>
        <v>70 0 00 55490</v>
      </c>
      <c r="F1559" s="7" t="s">
        <v>483</v>
      </c>
      <c r="G1559" s="7" t="s">
        <v>485</v>
      </c>
      <c r="H1559" s="7" t="s">
        <v>468</v>
      </c>
      <c r="I1559" s="7" t="s">
        <v>497</v>
      </c>
      <c r="J1559" s="4"/>
      <c r="K1559" s="4"/>
      <c r="L1559" s="4"/>
      <c r="M1559" s="9">
        <f t="shared" ref="M1559:S1560" si="858">M1560</f>
        <v>0</v>
      </c>
      <c r="N1559" s="9">
        <f t="shared" si="858"/>
        <v>113076</v>
      </c>
      <c r="O1559" s="54">
        <f t="shared" si="858"/>
        <v>0</v>
      </c>
      <c r="P1559" s="9">
        <f t="shared" ref="P1559:R1560" si="859">P1560</f>
        <v>0</v>
      </c>
      <c r="Q1559" s="66">
        <f t="shared" si="858"/>
        <v>0</v>
      </c>
      <c r="R1559" s="9">
        <f t="shared" si="859"/>
        <v>0</v>
      </c>
      <c r="S1559" s="62">
        <f t="shared" si="858"/>
        <v>0</v>
      </c>
    </row>
    <row r="1560" spans="1:19" ht="89.25" outlineLevel="4">
      <c r="A1560" s="3" t="s">
        <v>8</v>
      </c>
      <c r="B1560" s="4" t="s">
        <v>373</v>
      </c>
      <c r="C1560" s="7" t="s">
        <v>472</v>
      </c>
      <c r="D1560" s="7" t="s">
        <v>475</v>
      </c>
      <c r="E1560" s="8" t="str">
        <f t="shared" si="839"/>
        <v>70 0 00 55490</v>
      </c>
      <c r="F1560" s="7" t="s">
        <v>483</v>
      </c>
      <c r="G1560" s="7" t="s">
        <v>485</v>
      </c>
      <c r="H1560" s="7" t="s">
        <v>468</v>
      </c>
      <c r="I1560" s="7" t="s">
        <v>497</v>
      </c>
      <c r="J1560" s="4" t="s">
        <v>9</v>
      </c>
      <c r="K1560" s="4"/>
      <c r="L1560" s="4"/>
      <c r="M1560" s="9">
        <f t="shared" si="858"/>
        <v>0</v>
      </c>
      <c r="N1560" s="9">
        <f t="shared" si="858"/>
        <v>113076</v>
      </c>
      <c r="O1560" s="54">
        <f t="shared" si="858"/>
        <v>0</v>
      </c>
      <c r="P1560" s="9">
        <f t="shared" si="859"/>
        <v>0</v>
      </c>
      <c r="Q1560" s="66">
        <f t="shared" si="858"/>
        <v>0</v>
      </c>
      <c r="R1560" s="9">
        <f t="shared" si="859"/>
        <v>0</v>
      </c>
      <c r="S1560" s="62">
        <f t="shared" si="858"/>
        <v>0</v>
      </c>
    </row>
    <row r="1561" spans="1:19" ht="38.25" outlineLevel="5">
      <c r="A1561" s="3" t="s">
        <v>10</v>
      </c>
      <c r="B1561" s="4" t="s">
        <v>373</v>
      </c>
      <c r="C1561" s="7" t="s">
        <v>472</v>
      </c>
      <c r="D1561" s="7" t="s">
        <v>475</v>
      </c>
      <c r="E1561" s="8" t="str">
        <f t="shared" si="839"/>
        <v>70 0 00 55490</v>
      </c>
      <c r="F1561" s="7" t="s">
        <v>483</v>
      </c>
      <c r="G1561" s="7" t="s">
        <v>485</v>
      </c>
      <c r="H1561" s="7" t="s">
        <v>468</v>
      </c>
      <c r="I1561" s="7" t="s">
        <v>497</v>
      </c>
      <c r="J1561" s="4" t="s">
        <v>11</v>
      </c>
      <c r="K1561" s="4"/>
      <c r="L1561" s="4"/>
      <c r="M1561" s="9">
        <f>M1562+M1565</f>
        <v>0</v>
      </c>
      <c r="N1561" s="9">
        <f>N1562+N1565</f>
        <v>113076</v>
      </c>
      <c r="O1561" s="54">
        <f>O1562+O1565</f>
        <v>0</v>
      </c>
      <c r="P1561" s="9">
        <f t="shared" ref="P1561:R1561" si="860">P1562+P1565</f>
        <v>0</v>
      </c>
      <c r="Q1561" s="66">
        <f>Q1562+Q1565</f>
        <v>0</v>
      </c>
      <c r="R1561" s="9">
        <f t="shared" si="860"/>
        <v>0</v>
      </c>
      <c r="S1561" s="62">
        <f>S1562+S1565</f>
        <v>0</v>
      </c>
    </row>
    <row r="1562" spans="1:19" ht="38.25" outlineLevel="6">
      <c r="A1562" s="3" t="s">
        <v>12</v>
      </c>
      <c r="B1562" s="4" t="s">
        <v>373</v>
      </c>
      <c r="C1562" s="7" t="s">
        <v>472</v>
      </c>
      <c r="D1562" s="7" t="s">
        <v>475</v>
      </c>
      <c r="E1562" s="8" t="str">
        <f t="shared" si="839"/>
        <v>70 0 00 55490</v>
      </c>
      <c r="F1562" s="7" t="s">
        <v>483</v>
      </c>
      <c r="G1562" s="7" t="s">
        <v>485</v>
      </c>
      <c r="H1562" s="7" t="s">
        <v>468</v>
      </c>
      <c r="I1562" s="7" t="s">
        <v>497</v>
      </c>
      <c r="J1562" s="4" t="s">
        <v>13</v>
      </c>
      <c r="K1562" s="4"/>
      <c r="L1562" s="4"/>
      <c r="M1562" s="9">
        <f t="shared" ref="M1562:S1563" si="861">M1563</f>
        <v>0</v>
      </c>
      <c r="N1562" s="9">
        <f t="shared" si="861"/>
        <v>86847.93</v>
      </c>
      <c r="O1562" s="54">
        <f t="shared" si="861"/>
        <v>0</v>
      </c>
      <c r="P1562" s="9">
        <f t="shared" ref="P1562:R1563" si="862">P1563</f>
        <v>0</v>
      </c>
      <c r="Q1562" s="66">
        <f t="shared" si="861"/>
        <v>0</v>
      </c>
      <c r="R1562" s="9">
        <f t="shared" si="862"/>
        <v>0</v>
      </c>
      <c r="S1562" s="62">
        <f t="shared" si="861"/>
        <v>0</v>
      </c>
    </row>
    <row r="1563" spans="1:19" outlineLevel="7">
      <c r="A1563" s="3" t="s">
        <v>51</v>
      </c>
      <c r="B1563" s="4" t="s">
        <v>373</v>
      </c>
      <c r="C1563" s="7" t="s">
        <v>472</v>
      </c>
      <c r="D1563" s="7" t="s">
        <v>475</v>
      </c>
      <c r="E1563" s="8" t="str">
        <f t="shared" si="839"/>
        <v>70 0 00 55490</v>
      </c>
      <c r="F1563" s="7" t="s">
        <v>483</v>
      </c>
      <c r="G1563" s="7" t="s">
        <v>485</v>
      </c>
      <c r="H1563" s="7" t="s">
        <v>468</v>
      </c>
      <c r="I1563" s="7" t="s">
        <v>497</v>
      </c>
      <c r="J1563" s="4" t="s">
        <v>13</v>
      </c>
      <c r="K1563" s="4" t="s">
        <v>52</v>
      </c>
      <c r="L1563" s="4"/>
      <c r="M1563" s="9">
        <f t="shared" si="861"/>
        <v>0</v>
      </c>
      <c r="N1563" s="9">
        <f t="shared" si="861"/>
        <v>86847.93</v>
      </c>
      <c r="O1563" s="54">
        <f t="shared" si="861"/>
        <v>0</v>
      </c>
      <c r="P1563" s="9">
        <f t="shared" si="862"/>
        <v>0</v>
      </c>
      <c r="Q1563" s="66">
        <f t="shared" si="861"/>
        <v>0</v>
      </c>
      <c r="R1563" s="9">
        <f t="shared" si="862"/>
        <v>0</v>
      </c>
      <c r="S1563" s="62">
        <f t="shared" si="861"/>
        <v>0</v>
      </c>
    </row>
    <row r="1564" spans="1:19" outlineLevel="7">
      <c r="A1564" s="3" t="s">
        <v>16</v>
      </c>
      <c r="B1564" s="4" t="s">
        <v>373</v>
      </c>
      <c r="C1564" s="7" t="s">
        <v>472</v>
      </c>
      <c r="D1564" s="7" t="s">
        <v>475</v>
      </c>
      <c r="E1564" s="8" t="str">
        <f t="shared" si="839"/>
        <v>70 0 00 55490</v>
      </c>
      <c r="F1564" s="7" t="s">
        <v>483</v>
      </c>
      <c r="G1564" s="7" t="s">
        <v>485</v>
      </c>
      <c r="H1564" s="7" t="s">
        <v>468</v>
      </c>
      <c r="I1564" s="7" t="s">
        <v>497</v>
      </c>
      <c r="J1564" s="4" t="s">
        <v>13</v>
      </c>
      <c r="K1564" s="4" t="s">
        <v>52</v>
      </c>
      <c r="L1564" s="4" t="s">
        <v>17</v>
      </c>
      <c r="M1564" s="21">
        <v>0</v>
      </c>
      <c r="N1564" s="21">
        <v>86847.93</v>
      </c>
      <c r="O1564" s="55">
        <v>0</v>
      </c>
      <c r="P1564" s="21">
        <v>0</v>
      </c>
      <c r="Q1564" s="67">
        <v>0</v>
      </c>
      <c r="R1564" s="21">
        <v>0</v>
      </c>
      <c r="S1564" s="63">
        <v>0</v>
      </c>
    </row>
    <row r="1565" spans="1:19" ht="63.75" outlineLevel="6">
      <c r="A1565" s="3" t="s">
        <v>22</v>
      </c>
      <c r="B1565" s="4" t="s">
        <v>373</v>
      </c>
      <c r="C1565" s="7" t="s">
        <v>472</v>
      </c>
      <c r="D1565" s="7" t="s">
        <v>475</v>
      </c>
      <c r="E1565" s="8" t="str">
        <f t="shared" si="839"/>
        <v>70 0 00 55490</v>
      </c>
      <c r="F1565" s="7" t="s">
        <v>483</v>
      </c>
      <c r="G1565" s="7" t="s">
        <v>485</v>
      </c>
      <c r="H1565" s="7" t="s">
        <v>468</v>
      </c>
      <c r="I1565" s="7" t="s">
        <v>497</v>
      </c>
      <c r="J1565" s="4" t="s">
        <v>23</v>
      </c>
      <c r="K1565" s="4"/>
      <c r="L1565" s="4"/>
      <c r="M1565" s="9">
        <f t="shared" ref="M1565:S1566" si="863">M1566</f>
        <v>0</v>
      </c>
      <c r="N1565" s="9">
        <f t="shared" si="863"/>
        <v>26228.07</v>
      </c>
      <c r="O1565" s="54">
        <f t="shared" si="863"/>
        <v>0</v>
      </c>
      <c r="P1565" s="9">
        <f t="shared" ref="P1565:R1566" si="864">P1566</f>
        <v>0</v>
      </c>
      <c r="Q1565" s="66">
        <f t="shared" si="863"/>
        <v>0</v>
      </c>
      <c r="R1565" s="9">
        <f t="shared" si="864"/>
        <v>0</v>
      </c>
      <c r="S1565" s="62">
        <f t="shared" si="863"/>
        <v>0</v>
      </c>
    </row>
    <row r="1566" spans="1:19" ht="25.5" outlineLevel="7">
      <c r="A1566" s="3" t="s">
        <v>57</v>
      </c>
      <c r="B1566" s="4" t="s">
        <v>373</v>
      </c>
      <c r="C1566" s="7" t="s">
        <v>472</v>
      </c>
      <c r="D1566" s="7" t="s">
        <v>475</v>
      </c>
      <c r="E1566" s="8" t="str">
        <f t="shared" si="839"/>
        <v>70 0 00 55490</v>
      </c>
      <c r="F1566" s="7" t="s">
        <v>483</v>
      </c>
      <c r="G1566" s="7" t="s">
        <v>485</v>
      </c>
      <c r="H1566" s="7" t="s">
        <v>468</v>
      </c>
      <c r="I1566" s="7" t="s">
        <v>497</v>
      </c>
      <c r="J1566" s="4" t="s">
        <v>23</v>
      </c>
      <c r="K1566" s="4" t="s">
        <v>58</v>
      </c>
      <c r="L1566" s="4"/>
      <c r="M1566" s="9">
        <f t="shared" si="863"/>
        <v>0</v>
      </c>
      <c r="N1566" s="9">
        <f t="shared" si="863"/>
        <v>26228.07</v>
      </c>
      <c r="O1566" s="54">
        <f t="shared" si="863"/>
        <v>0</v>
      </c>
      <c r="P1566" s="9">
        <f t="shared" si="864"/>
        <v>0</v>
      </c>
      <c r="Q1566" s="66">
        <f t="shared" si="863"/>
        <v>0</v>
      </c>
      <c r="R1566" s="9">
        <f t="shared" si="864"/>
        <v>0</v>
      </c>
      <c r="S1566" s="62">
        <f t="shared" si="863"/>
        <v>0</v>
      </c>
    </row>
    <row r="1567" spans="1:19" ht="25.5" outlineLevel="7">
      <c r="A1567" s="3" t="s">
        <v>24</v>
      </c>
      <c r="B1567" s="4" t="s">
        <v>373</v>
      </c>
      <c r="C1567" s="7" t="s">
        <v>472</v>
      </c>
      <c r="D1567" s="7" t="s">
        <v>475</v>
      </c>
      <c r="E1567" s="8" t="str">
        <f t="shared" si="839"/>
        <v>70 0 00 55490</v>
      </c>
      <c r="F1567" s="7" t="s">
        <v>483</v>
      </c>
      <c r="G1567" s="7" t="s">
        <v>485</v>
      </c>
      <c r="H1567" s="7" t="s">
        <v>468</v>
      </c>
      <c r="I1567" s="7" t="s">
        <v>497</v>
      </c>
      <c r="J1567" s="4" t="s">
        <v>23</v>
      </c>
      <c r="K1567" s="4" t="s">
        <v>58</v>
      </c>
      <c r="L1567" s="4" t="s">
        <v>25</v>
      </c>
      <c r="M1567" s="21">
        <v>0</v>
      </c>
      <c r="N1567" s="21">
        <v>26228.07</v>
      </c>
      <c r="O1567" s="55">
        <v>0</v>
      </c>
      <c r="P1567" s="21">
        <v>0</v>
      </c>
      <c r="Q1567" s="67">
        <v>0</v>
      </c>
      <c r="R1567" s="21">
        <v>0</v>
      </c>
      <c r="S1567" s="63">
        <v>0</v>
      </c>
    </row>
    <row r="1568" spans="1:19" outlineLevel="1">
      <c r="A1568" s="3" t="s">
        <v>291</v>
      </c>
      <c r="B1568" s="4" t="s">
        <v>373</v>
      </c>
      <c r="C1568" s="7" t="s">
        <v>476</v>
      </c>
      <c r="D1568" s="7"/>
      <c r="E1568" s="8"/>
      <c r="F1568" s="7" t="s">
        <v>468</v>
      </c>
      <c r="G1568" s="7" t="s">
        <v>485</v>
      </c>
      <c r="H1568" s="7" t="s">
        <v>468</v>
      </c>
      <c r="I1568" s="7" t="s">
        <v>489</v>
      </c>
      <c r="J1568" s="4"/>
      <c r="K1568" s="4"/>
      <c r="L1568" s="4"/>
      <c r="M1568" s="9">
        <f t="shared" ref="M1568:S1574" si="865">M1569</f>
        <v>8417358</v>
      </c>
      <c r="N1568" s="9">
        <f t="shared" si="865"/>
        <v>8417358</v>
      </c>
      <c r="O1568" s="54">
        <f t="shared" si="865"/>
        <v>0</v>
      </c>
      <c r="P1568" s="9">
        <f t="shared" ref="P1568:R1574" si="866">P1569</f>
        <v>8417358</v>
      </c>
      <c r="Q1568" s="66">
        <f t="shared" si="865"/>
        <v>0</v>
      </c>
      <c r="R1568" s="9">
        <f t="shared" si="866"/>
        <v>8417358</v>
      </c>
      <c r="S1568" s="62">
        <f t="shared" si="865"/>
        <v>0</v>
      </c>
    </row>
    <row r="1569" spans="1:19" outlineLevel="2">
      <c r="A1569" s="3" t="s">
        <v>311</v>
      </c>
      <c r="B1569" s="4" t="s">
        <v>373</v>
      </c>
      <c r="C1569" s="7" t="s">
        <v>476</v>
      </c>
      <c r="D1569" s="7" t="s">
        <v>470</v>
      </c>
      <c r="E1569" s="8"/>
      <c r="F1569" s="7" t="s">
        <v>468</v>
      </c>
      <c r="G1569" s="7" t="s">
        <v>485</v>
      </c>
      <c r="H1569" s="7" t="s">
        <v>468</v>
      </c>
      <c r="I1569" s="7" t="s">
        <v>489</v>
      </c>
      <c r="J1569" s="4"/>
      <c r="K1569" s="4"/>
      <c r="L1569" s="4"/>
      <c r="M1569" s="9">
        <f t="shared" si="865"/>
        <v>8417358</v>
      </c>
      <c r="N1569" s="9">
        <f t="shared" si="865"/>
        <v>8417358</v>
      </c>
      <c r="O1569" s="54">
        <f t="shared" si="865"/>
        <v>0</v>
      </c>
      <c r="P1569" s="9">
        <f t="shared" si="866"/>
        <v>8417358</v>
      </c>
      <c r="Q1569" s="66">
        <f t="shared" si="865"/>
        <v>0</v>
      </c>
      <c r="R1569" s="9">
        <f t="shared" si="866"/>
        <v>8417358</v>
      </c>
      <c r="S1569" s="62">
        <f t="shared" si="865"/>
        <v>0</v>
      </c>
    </row>
    <row r="1570" spans="1:19" ht="63.75" outlineLevel="3">
      <c r="A1570" s="3" t="s">
        <v>443</v>
      </c>
      <c r="B1570" s="4" t="s">
        <v>373</v>
      </c>
      <c r="C1570" s="7" t="s">
        <v>476</v>
      </c>
      <c r="D1570" s="7" t="s">
        <v>470</v>
      </c>
      <c r="E1570" s="8" t="str">
        <f t="shared" si="839"/>
        <v>03 4 12 14780</v>
      </c>
      <c r="F1570" s="7" t="s">
        <v>474</v>
      </c>
      <c r="G1570" s="7" t="s">
        <v>486</v>
      </c>
      <c r="H1570" s="7" t="s">
        <v>479</v>
      </c>
      <c r="I1570" s="7" t="s">
        <v>595</v>
      </c>
      <c r="J1570" s="4"/>
      <c r="K1570" s="4"/>
      <c r="L1570" s="4"/>
      <c r="M1570" s="9">
        <f t="shared" si="865"/>
        <v>8417358</v>
      </c>
      <c r="N1570" s="9">
        <f t="shared" si="865"/>
        <v>8417358</v>
      </c>
      <c r="O1570" s="54">
        <f t="shared" si="865"/>
        <v>0</v>
      </c>
      <c r="P1570" s="9">
        <f t="shared" si="866"/>
        <v>8417358</v>
      </c>
      <c r="Q1570" s="66">
        <f t="shared" si="865"/>
        <v>0</v>
      </c>
      <c r="R1570" s="9">
        <f t="shared" si="866"/>
        <v>8417358</v>
      </c>
      <c r="S1570" s="62">
        <f t="shared" si="865"/>
        <v>0</v>
      </c>
    </row>
    <row r="1571" spans="1:19" ht="25.5" outlineLevel="4">
      <c r="A1571" s="3" t="s">
        <v>294</v>
      </c>
      <c r="B1571" s="4" t="s">
        <v>373</v>
      </c>
      <c r="C1571" s="7" t="s">
        <v>476</v>
      </c>
      <c r="D1571" s="7" t="s">
        <v>470</v>
      </c>
      <c r="E1571" s="8" t="str">
        <f t="shared" si="839"/>
        <v>03 4 12 14780</v>
      </c>
      <c r="F1571" s="7" t="s">
        <v>474</v>
      </c>
      <c r="G1571" s="7" t="s">
        <v>486</v>
      </c>
      <c r="H1571" s="7" t="s">
        <v>479</v>
      </c>
      <c r="I1571" s="7" t="s">
        <v>595</v>
      </c>
      <c r="J1571" s="4" t="s">
        <v>295</v>
      </c>
      <c r="K1571" s="4"/>
      <c r="L1571" s="4"/>
      <c r="M1571" s="9">
        <f t="shared" si="865"/>
        <v>8417358</v>
      </c>
      <c r="N1571" s="9">
        <f t="shared" si="865"/>
        <v>8417358</v>
      </c>
      <c r="O1571" s="54">
        <f t="shared" si="865"/>
        <v>0</v>
      </c>
      <c r="P1571" s="9">
        <f t="shared" si="866"/>
        <v>8417358</v>
      </c>
      <c r="Q1571" s="66">
        <f t="shared" si="865"/>
        <v>0</v>
      </c>
      <c r="R1571" s="9">
        <f t="shared" si="866"/>
        <v>8417358</v>
      </c>
      <c r="S1571" s="62">
        <f t="shared" si="865"/>
        <v>0</v>
      </c>
    </row>
    <row r="1572" spans="1:19" ht="38.25" outlineLevel="5">
      <c r="A1572" s="3" t="s">
        <v>313</v>
      </c>
      <c r="B1572" s="4" t="s">
        <v>373</v>
      </c>
      <c r="C1572" s="7" t="s">
        <v>476</v>
      </c>
      <c r="D1572" s="7" t="s">
        <v>470</v>
      </c>
      <c r="E1572" s="8" t="str">
        <f t="shared" si="839"/>
        <v>03 4 12 14780</v>
      </c>
      <c r="F1572" s="7" t="s">
        <v>474</v>
      </c>
      <c r="G1572" s="7" t="s">
        <v>486</v>
      </c>
      <c r="H1572" s="7" t="s">
        <v>479</v>
      </c>
      <c r="I1572" s="7" t="s">
        <v>595</v>
      </c>
      <c r="J1572" s="4" t="s">
        <v>314</v>
      </c>
      <c r="K1572" s="4"/>
      <c r="L1572" s="4"/>
      <c r="M1572" s="9">
        <f t="shared" si="865"/>
        <v>8417358</v>
      </c>
      <c r="N1572" s="9">
        <f t="shared" si="865"/>
        <v>8417358</v>
      </c>
      <c r="O1572" s="54">
        <f t="shared" si="865"/>
        <v>0</v>
      </c>
      <c r="P1572" s="9">
        <f t="shared" si="866"/>
        <v>8417358</v>
      </c>
      <c r="Q1572" s="66">
        <f t="shared" si="865"/>
        <v>0</v>
      </c>
      <c r="R1572" s="9">
        <f t="shared" si="866"/>
        <v>8417358</v>
      </c>
      <c r="S1572" s="62">
        <f t="shared" si="865"/>
        <v>0</v>
      </c>
    </row>
    <row r="1573" spans="1:19" ht="38.25" outlineLevel="6">
      <c r="A1573" s="3" t="s">
        <v>323</v>
      </c>
      <c r="B1573" s="4" t="s">
        <v>373</v>
      </c>
      <c r="C1573" s="7" t="s">
        <v>476</v>
      </c>
      <c r="D1573" s="7" t="s">
        <v>470</v>
      </c>
      <c r="E1573" s="8" t="str">
        <f t="shared" si="839"/>
        <v>03 4 12 14780</v>
      </c>
      <c r="F1573" s="7" t="s">
        <v>474</v>
      </c>
      <c r="G1573" s="7" t="s">
        <v>486</v>
      </c>
      <c r="H1573" s="7" t="s">
        <v>479</v>
      </c>
      <c r="I1573" s="7" t="s">
        <v>595</v>
      </c>
      <c r="J1573" s="4" t="s">
        <v>324</v>
      </c>
      <c r="K1573" s="4"/>
      <c r="L1573" s="4"/>
      <c r="M1573" s="9">
        <f t="shared" si="865"/>
        <v>8417358</v>
      </c>
      <c r="N1573" s="9">
        <f t="shared" si="865"/>
        <v>8417358</v>
      </c>
      <c r="O1573" s="54">
        <f t="shared" si="865"/>
        <v>0</v>
      </c>
      <c r="P1573" s="9">
        <f t="shared" si="866"/>
        <v>8417358</v>
      </c>
      <c r="Q1573" s="66">
        <f t="shared" si="865"/>
        <v>0</v>
      </c>
      <c r="R1573" s="9">
        <f t="shared" si="866"/>
        <v>8417358</v>
      </c>
      <c r="S1573" s="62">
        <f t="shared" si="865"/>
        <v>0</v>
      </c>
    </row>
    <row r="1574" spans="1:19" ht="76.5" outlineLevel="7">
      <c r="A1574" s="3" t="s">
        <v>444</v>
      </c>
      <c r="B1574" s="4" t="s">
        <v>373</v>
      </c>
      <c r="C1574" s="7" t="s">
        <v>476</v>
      </c>
      <c r="D1574" s="7" t="s">
        <v>470</v>
      </c>
      <c r="E1574" s="8" t="str">
        <f t="shared" si="839"/>
        <v>03 4 12 14780</v>
      </c>
      <c r="F1574" s="7" t="s">
        <v>474</v>
      </c>
      <c r="G1574" s="7" t="s">
        <v>486</v>
      </c>
      <c r="H1574" s="7" t="s">
        <v>479</v>
      </c>
      <c r="I1574" s="7" t="s">
        <v>595</v>
      </c>
      <c r="J1574" s="4" t="s">
        <v>324</v>
      </c>
      <c r="K1574" s="4" t="s">
        <v>445</v>
      </c>
      <c r="L1574" s="4"/>
      <c r="M1574" s="9">
        <f t="shared" si="865"/>
        <v>8417358</v>
      </c>
      <c r="N1574" s="9">
        <f t="shared" si="865"/>
        <v>8417358</v>
      </c>
      <c r="O1574" s="54">
        <f t="shared" si="865"/>
        <v>0</v>
      </c>
      <c r="P1574" s="9">
        <f t="shared" si="866"/>
        <v>8417358</v>
      </c>
      <c r="Q1574" s="66">
        <f t="shared" si="865"/>
        <v>0</v>
      </c>
      <c r="R1574" s="9">
        <f t="shared" si="866"/>
        <v>8417358</v>
      </c>
      <c r="S1574" s="62">
        <f t="shared" si="865"/>
        <v>0</v>
      </c>
    </row>
    <row r="1575" spans="1:19" ht="38.25" outlineLevel="7">
      <c r="A1575" s="3" t="s">
        <v>441</v>
      </c>
      <c r="B1575" s="4" t="s">
        <v>373</v>
      </c>
      <c r="C1575" s="7" t="s">
        <v>476</v>
      </c>
      <c r="D1575" s="7" t="s">
        <v>470</v>
      </c>
      <c r="E1575" s="8" t="str">
        <f t="shared" si="839"/>
        <v>03 4 12 14780</v>
      </c>
      <c r="F1575" s="7" t="s">
        <v>474</v>
      </c>
      <c r="G1575" s="7" t="s">
        <v>486</v>
      </c>
      <c r="H1575" s="7" t="s">
        <v>479</v>
      </c>
      <c r="I1575" s="7" t="s">
        <v>595</v>
      </c>
      <c r="J1575" s="4" t="s">
        <v>324</v>
      </c>
      <c r="K1575" s="4" t="s">
        <v>445</v>
      </c>
      <c r="L1575" s="4" t="s">
        <v>442</v>
      </c>
      <c r="M1575" s="21">
        <v>8417358</v>
      </c>
      <c r="N1575" s="21">
        <v>8417358</v>
      </c>
      <c r="O1575" s="55">
        <v>0</v>
      </c>
      <c r="P1575" s="21">
        <v>8417358</v>
      </c>
      <c r="Q1575" s="67">
        <v>0</v>
      </c>
      <c r="R1575" s="21">
        <v>8417358</v>
      </c>
      <c r="S1575" s="63">
        <v>0</v>
      </c>
    </row>
    <row r="1576" spans="1:19" outlineLevel="1">
      <c r="A1576" s="3" t="s">
        <v>327</v>
      </c>
      <c r="B1576" s="4" t="s">
        <v>373</v>
      </c>
      <c r="C1576" s="7" t="s">
        <v>482</v>
      </c>
      <c r="D1576" s="7"/>
      <c r="E1576" s="8"/>
      <c r="F1576" s="7" t="s">
        <v>468</v>
      </c>
      <c r="G1576" s="7" t="s">
        <v>485</v>
      </c>
      <c r="H1576" s="7" t="s">
        <v>468</v>
      </c>
      <c r="I1576" s="7" t="s">
        <v>489</v>
      </c>
      <c r="J1576" s="4"/>
      <c r="K1576" s="4"/>
      <c r="L1576" s="4"/>
      <c r="M1576" s="9">
        <f>M1577</f>
        <v>79955252.530000001</v>
      </c>
      <c r="N1576" s="9">
        <f>N1577</f>
        <v>80455253</v>
      </c>
      <c r="O1576" s="54">
        <f>O1577</f>
        <v>0</v>
      </c>
      <c r="P1576" s="9">
        <f t="shared" ref="P1576:R1576" si="867">P1577</f>
        <v>0</v>
      </c>
      <c r="Q1576" s="66">
        <f>Q1577</f>
        <v>0</v>
      </c>
      <c r="R1576" s="9">
        <f t="shared" si="867"/>
        <v>0</v>
      </c>
      <c r="S1576" s="62">
        <f>S1577</f>
        <v>0</v>
      </c>
    </row>
    <row r="1577" spans="1:19" outlineLevel="2">
      <c r="A1577" s="3" t="s">
        <v>328</v>
      </c>
      <c r="B1577" s="4" t="s">
        <v>373</v>
      </c>
      <c r="C1577" s="7" t="s">
        <v>482</v>
      </c>
      <c r="D1577" s="7" t="s">
        <v>469</v>
      </c>
      <c r="E1577" s="8"/>
      <c r="F1577" s="7" t="s">
        <v>468</v>
      </c>
      <c r="G1577" s="7" t="s">
        <v>485</v>
      </c>
      <c r="H1577" s="7" t="s">
        <v>468</v>
      </c>
      <c r="I1577" s="7" t="s">
        <v>489</v>
      </c>
      <c r="J1577" s="4"/>
      <c r="K1577" s="4"/>
      <c r="L1577" s="4"/>
      <c r="M1577" s="9">
        <f>M1578+M1585</f>
        <v>79955252.530000001</v>
      </c>
      <c r="N1577" s="9">
        <f>N1578+N1585</f>
        <v>80455253</v>
      </c>
      <c r="O1577" s="54">
        <f>O1578+O1585</f>
        <v>0</v>
      </c>
      <c r="P1577" s="9">
        <f t="shared" ref="P1577:R1577" si="868">P1578+P1585</f>
        <v>0</v>
      </c>
      <c r="Q1577" s="66">
        <f>Q1578+Q1585</f>
        <v>0</v>
      </c>
      <c r="R1577" s="9">
        <f t="shared" si="868"/>
        <v>0</v>
      </c>
      <c r="S1577" s="62">
        <f>S1578+S1585</f>
        <v>0</v>
      </c>
    </row>
    <row r="1578" spans="1:19" ht="25.5" outlineLevel="3">
      <c r="A1578" s="3" t="s">
        <v>446</v>
      </c>
      <c r="B1578" s="4" t="s">
        <v>373</v>
      </c>
      <c r="C1578" s="7" t="s">
        <v>482</v>
      </c>
      <c r="D1578" s="7" t="s">
        <v>469</v>
      </c>
      <c r="E1578" s="8" t="str">
        <f t="shared" si="839"/>
        <v>03 1 P5 17680</v>
      </c>
      <c r="F1578" s="7" t="s">
        <v>474</v>
      </c>
      <c r="G1578" s="7" t="s">
        <v>487</v>
      </c>
      <c r="H1578" s="7" t="s">
        <v>596</v>
      </c>
      <c r="I1578" s="7" t="s">
        <v>597</v>
      </c>
      <c r="J1578" s="4"/>
      <c r="K1578" s="4"/>
      <c r="L1578" s="4"/>
      <c r="M1578" s="9">
        <f t="shared" ref="M1578:S1581" si="869">M1579</f>
        <v>79955252.530000001</v>
      </c>
      <c r="N1578" s="9">
        <f t="shared" si="869"/>
        <v>79955253</v>
      </c>
      <c r="O1578" s="54">
        <f t="shared" si="869"/>
        <v>0</v>
      </c>
      <c r="P1578" s="9">
        <f t="shared" ref="P1578:R1581" si="870">P1579</f>
        <v>0</v>
      </c>
      <c r="Q1578" s="66">
        <f t="shared" si="869"/>
        <v>0</v>
      </c>
      <c r="R1578" s="9">
        <f t="shared" si="870"/>
        <v>0</v>
      </c>
      <c r="S1578" s="62">
        <f t="shared" si="869"/>
        <v>0</v>
      </c>
    </row>
    <row r="1579" spans="1:19" ht="38.25" outlineLevel="4">
      <c r="A1579" s="3" t="s">
        <v>109</v>
      </c>
      <c r="B1579" s="4" t="s">
        <v>373</v>
      </c>
      <c r="C1579" s="7" t="s">
        <v>482</v>
      </c>
      <c r="D1579" s="7" t="s">
        <v>469</v>
      </c>
      <c r="E1579" s="8" t="str">
        <f t="shared" si="839"/>
        <v>03 1 P5 17680</v>
      </c>
      <c r="F1579" s="7" t="s">
        <v>474</v>
      </c>
      <c r="G1579" s="7" t="s">
        <v>487</v>
      </c>
      <c r="H1579" s="7" t="s">
        <v>596</v>
      </c>
      <c r="I1579" s="7" t="s">
        <v>597</v>
      </c>
      <c r="J1579" s="4" t="s">
        <v>110</v>
      </c>
      <c r="K1579" s="4"/>
      <c r="L1579" s="4"/>
      <c r="M1579" s="9">
        <f t="shared" si="869"/>
        <v>79955252.530000001</v>
      </c>
      <c r="N1579" s="9">
        <f t="shared" si="869"/>
        <v>79955253</v>
      </c>
      <c r="O1579" s="54">
        <f t="shared" si="869"/>
        <v>0</v>
      </c>
      <c r="P1579" s="9">
        <f t="shared" si="870"/>
        <v>0</v>
      </c>
      <c r="Q1579" s="66">
        <f t="shared" si="869"/>
        <v>0</v>
      </c>
      <c r="R1579" s="9">
        <f t="shared" si="870"/>
        <v>0</v>
      </c>
      <c r="S1579" s="62">
        <f t="shared" si="869"/>
        <v>0</v>
      </c>
    </row>
    <row r="1580" spans="1:19" ht="25.5" outlineLevel="5">
      <c r="A1580" s="3" t="s">
        <v>111</v>
      </c>
      <c r="B1580" s="4" t="s">
        <v>373</v>
      </c>
      <c r="C1580" s="7" t="s">
        <v>482</v>
      </c>
      <c r="D1580" s="7" t="s">
        <v>469</v>
      </c>
      <c r="E1580" s="8" t="str">
        <f t="shared" si="839"/>
        <v>03 1 P5 17680</v>
      </c>
      <c r="F1580" s="7" t="s">
        <v>474</v>
      </c>
      <c r="G1580" s="7" t="s">
        <v>487</v>
      </c>
      <c r="H1580" s="7" t="s">
        <v>596</v>
      </c>
      <c r="I1580" s="7" t="s">
        <v>597</v>
      </c>
      <c r="J1580" s="4" t="s">
        <v>112</v>
      </c>
      <c r="K1580" s="4"/>
      <c r="L1580" s="4"/>
      <c r="M1580" s="9">
        <f t="shared" si="869"/>
        <v>79955252.530000001</v>
      </c>
      <c r="N1580" s="9">
        <f t="shared" si="869"/>
        <v>79955253</v>
      </c>
      <c r="O1580" s="54">
        <f t="shared" si="869"/>
        <v>0</v>
      </c>
      <c r="P1580" s="9">
        <f t="shared" si="870"/>
        <v>0</v>
      </c>
      <c r="Q1580" s="66">
        <f t="shared" si="869"/>
        <v>0</v>
      </c>
      <c r="R1580" s="9">
        <f t="shared" si="870"/>
        <v>0</v>
      </c>
      <c r="S1580" s="62">
        <f t="shared" si="869"/>
        <v>0</v>
      </c>
    </row>
    <row r="1581" spans="1:19" ht="25.5" outlineLevel="6">
      <c r="A1581" s="3" t="s">
        <v>138</v>
      </c>
      <c r="B1581" s="4" t="s">
        <v>373</v>
      </c>
      <c r="C1581" s="7" t="s">
        <v>482</v>
      </c>
      <c r="D1581" s="7" t="s">
        <v>469</v>
      </c>
      <c r="E1581" s="8" t="str">
        <f t="shared" si="839"/>
        <v>03 1 P5 17680</v>
      </c>
      <c r="F1581" s="7" t="s">
        <v>474</v>
      </c>
      <c r="G1581" s="7" t="s">
        <v>487</v>
      </c>
      <c r="H1581" s="7" t="s">
        <v>596</v>
      </c>
      <c r="I1581" s="7" t="s">
        <v>597</v>
      </c>
      <c r="J1581" s="4" t="s">
        <v>139</v>
      </c>
      <c r="K1581" s="4"/>
      <c r="L1581" s="4"/>
      <c r="M1581" s="9">
        <f t="shared" si="869"/>
        <v>79955252.530000001</v>
      </c>
      <c r="N1581" s="9">
        <f t="shared" si="869"/>
        <v>79955253</v>
      </c>
      <c r="O1581" s="54">
        <f t="shared" si="869"/>
        <v>0</v>
      </c>
      <c r="P1581" s="9">
        <f t="shared" si="870"/>
        <v>0</v>
      </c>
      <c r="Q1581" s="66">
        <f t="shared" si="869"/>
        <v>0</v>
      </c>
      <c r="R1581" s="9">
        <f t="shared" si="870"/>
        <v>0</v>
      </c>
      <c r="S1581" s="62">
        <f t="shared" si="869"/>
        <v>0</v>
      </c>
    </row>
    <row r="1582" spans="1:19" ht="51" outlineLevel="7">
      <c r="A1582" s="3" t="s">
        <v>447</v>
      </c>
      <c r="B1582" s="4" t="s">
        <v>373</v>
      </c>
      <c r="C1582" s="7" t="s">
        <v>482</v>
      </c>
      <c r="D1582" s="7" t="s">
        <v>469</v>
      </c>
      <c r="E1582" s="8" t="str">
        <f t="shared" si="839"/>
        <v>03 1 P5 17680</v>
      </c>
      <c r="F1582" s="7" t="s">
        <v>474</v>
      </c>
      <c r="G1582" s="7" t="s">
        <v>487</v>
      </c>
      <c r="H1582" s="7" t="s">
        <v>596</v>
      </c>
      <c r="I1582" s="7" t="s">
        <v>597</v>
      </c>
      <c r="J1582" s="4" t="s">
        <v>139</v>
      </c>
      <c r="K1582" s="4" t="s">
        <v>448</v>
      </c>
      <c r="L1582" s="4"/>
      <c r="M1582" s="9">
        <f>M1583+M1584</f>
        <v>79955252.530000001</v>
      </c>
      <c r="N1582" s="9">
        <f>N1583+N1584</f>
        <v>79955253</v>
      </c>
      <c r="O1582" s="54">
        <f>O1583+O1584</f>
        <v>0</v>
      </c>
      <c r="P1582" s="9">
        <f t="shared" ref="P1582:R1582" si="871">P1583+P1584</f>
        <v>0</v>
      </c>
      <c r="Q1582" s="66">
        <f>Q1583+Q1584</f>
        <v>0</v>
      </c>
      <c r="R1582" s="9">
        <f t="shared" si="871"/>
        <v>0</v>
      </c>
      <c r="S1582" s="62">
        <f>S1583+S1584</f>
        <v>0</v>
      </c>
    </row>
    <row r="1583" spans="1:19" ht="25.5" outlineLevel="7">
      <c r="A1583" s="3" t="s">
        <v>66</v>
      </c>
      <c r="B1583" s="4" t="s">
        <v>373</v>
      </c>
      <c r="C1583" s="7" t="s">
        <v>482</v>
      </c>
      <c r="D1583" s="7" t="s">
        <v>469</v>
      </c>
      <c r="E1583" s="8" t="str">
        <f t="shared" si="839"/>
        <v>03 1 P5 17680</v>
      </c>
      <c r="F1583" s="7" t="s">
        <v>474</v>
      </c>
      <c r="G1583" s="7" t="s">
        <v>487</v>
      </c>
      <c r="H1583" s="7" t="s">
        <v>596</v>
      </c>
      <c r="I1583" s="7" t="s">
        <v>597</v>
      </c>
      <c r="J1583" s="4" t="s">
        <v>139</v>
      </c>
      <c r="K1583" s="4" t="s">
        <v>448</v>
      </c>
      <c r="L1583" s="4" t="s">
        <v>67</v>
      </c>
      <c r="M1583" s="21">
        <v>799552.53</v>
      </c>
      <c r="N1583" s="21">
        <v>799553</v>
      </c>
      <c r="O1583" s="55">
        <v>0</v>
      </c>
      <c r="P1583" s="21">
        <v>0</v>
      </c>
      <c r="Q1583" s="67">
        <v>0</v>
      </c>
      <c r="R1583" s="21">
        <v>0</v>
      </c>
      <c r="S1583" s="63">
        <v>0</v>
      </c>
    </row>
    <row r="1584" spans="1:19" ht="25.5" outlineLevel="7">
      <c r="A1584" s="3" t="s">
        <v>66</v>
      </c>
      <c r="B1584" s="4" t="s">
        <v>373</v>
      </c>
      <c r="C1584" s="7" t="s">
        <v>482</v>
      </c>
      <c r="D1584" s="7" t="s">
        <v>469</v>
      </c>
      <c r="E1584" s="8" t="str">
        <f t="shared" si="839"/>
        <v>03 1 P5 17680</v>
      </c>
      <c r="F1584" s="7" t="s">
        <v>474</v>
      </c>
      <c r="G1584" s="7" t="s">
        <v>487</v>
      </c>
      <c r="H1584" s="7" t="s">
        <v>596</v>
      </c>
      <c r="I1584" s="7" t="s">
        <v>597</v>
      </c>
      <c r="J1584" s="4" t="s">
        <v>139</v>
      </c>
      <c r="K1584" s="4" t="s">
        <v>448</v>
      </c>
      <c r="L1584" s="4" t="s">
        <v>209</v>
      </c>
      <c r="M1584" s="21">
        <v>79155700</v>
      </c>
      <c r="N1584" s="21">
        <v>79155700</v>
      </c>
      <c r="O1584" s="55">
        <v>0</v>
      </c>
      <c r="P1584" s="21">
        <v>0</v>
      </c>
      <c r="Q1584" s="67">
        <v>0</v>
      </c>
      <c r="R1584" s="21">
        <v>0</v>
      </c>
      <c r="S1584" s="63">
        <v>0</v>
      </c>
    </row>
    <row r="1585" spans="1:19" ht="25.5" outlineLevel="3">
      <c r="A1585" s="3" t="s">
        <v>267</v>
      </c>
      <c r="B1585" s="4" t="s">
        <v>373</v>
      </c>
      <c r="C1585" s="7" t="s">
        <v>482</v>
      </c>
      <c r="D1585" s="7" t="s">
        <v>469</v>
      </c>
      <c r="E1585" s="8" t="str">
        <f t="shared" si="839"/>
        <v>03 4 11 82330</v>
      </c>
      <c r="F1585" s="7" t="s">
        <v>474</v>
      </c>
      <c r="G1585" s="7" t="s">
        <v>486</v>
      </c>
      <c r="H1585" s="7" t="s">
        <v>482</v>
      </c>
      <c r="I1585" s="7" t="s">
        <v>538</v>
      </c>
      <c r="J1585" s="4"/>
      <c r="K1585" s="4"/>
      <c r="L1585" s="4"/>
      <c r="M1585" s="9">
        <f t="shared" ref="M1585:S1589" si="872">M1586</f>
        <v>0</v>
      </c>
      <c r="N1585" s="9">
        <f t="shared" si="872"/>
        <v>500000</v>
      </c>
      <c r="O1585" s="54">
        <f t="shared" si="872"/>
        <v>0</v>
      </c>
      <c r="P1585" s="9">
        <f t="shared" ref="P1585:R1589" si="873">P1586</f>
        <v>0</v>
      </c>
      <c r="Q1585" s="66">
        <f t="shared" si="872"/>
        <v>0</v>
      </c>
      <c r="R1585" s="9">
        <f t="shared" si="873"/>
        <v>0</v>
      </c>
      <c r="S1585" s="62">
        <f t="shared" si="872"/>
        <v>0</v>
      </c>
    </row>
    <row r="1586" spans="1:19" ht="38.25" outlineLevel="4">
      <c r="A1586" s="3" t="s">
        <v>109</v>
      </c>
      <c r="B1586" s="4" t="s">
        <v>373</v>
      </c>
      <c r="C1586" s="7" t="s">
        <v>482</v>
      </c>
      <c r="D1586" s="7" t="s">
        <v>469</v>
      </c>
      <c r="E1586" s="8" t="str">
        <f t="shared" si="839"/>
        <v>03 4 11 82330</v>
      </c>
      <c r="F1586" s="7" t="s">
        <v>474</v>
      </c>
      <c r="G1586" s="7" t="s">
        <v>486</v>
      </c>
      <c r="H1586" s="7" t="s">
        <v>482</v>
      </c>
      <c r="I1586" s="7" t="s">
        <v>538</v>
      </c>
      <c r="J1586" s="4" t="s">
        <v>110</v>
      </c>
      <c r="K1586" s="4"/>
      <c r="L1586" s="4"/>
      <c r="M1586" s="9">
        <f t="shared" si="872"/>
        <v>0</v>
      </c>
      <c r="N1586" s="9">
        <f t="shared" si="872"/>
        <v>500000</v>
      </c>
      <c r="O1586" s="54">
        <f t="shared" si="872"/>
        <v>0</v>
      </c>
      <c r="P1586" s="9">
        <f t="shared" si="873"/>
        <v>0</v>
      </c>
      <c r="Q1586" s="66">
        <f t="shared" si="872"/>
        <v>0</v>
      </c>
      <c r="R1586" s="9">
        <f t="shared" si="873"/>
        <v>0</v>
      </c>
      <c r="S1586" s="62">
        <f t="shared" si="872"/>
        <v>0</v>
      </c>
    </row>
    <row r="1587" spans="1:19" ht="25.5" outlineLevel="5">
      <c r="A1587" s="3" t="s">
        <v>111</v>
      </c>
      <c r="B1587" s="4" t="s">
        <v>373</v>
      </c>
      <c r="C1587" s="7" t="s">
        <v>482</v>
      </c>
      <c r="D1587" s="7" t="s">
        <v>469</v>
      </c>
      <c r="E1587" s="8" t="str">
        <f t="shared" si="839"/>
        <v>03 4 11 82330</v>
      </c>
      <c r="F1587" s="7" t="s">
        <v>474</v>
      </c>
      <c r="G1587" s="7" t="s">
        <v>486</v>
      </c>
      <c r="H1587" s="7" t="s">
        <v>482</v>
      </c>
      <c r="I1587" s="7" t="s">
        <v>538</v>
      </c>
      <c r="J1587" s="4" t="s">
        <v>112</v>
      </c>
      <c r="K1587" s="4"/>
      <c r="L1587" s="4"/>
      <c r="M1587" s="9">
        <f t="shared" si="872"/>
        <v>0</v>
      </c>
      <c r="N1587" s="9">
        <f t="shared" si="872"/>
        <v>500000</v>
      </c>
      <c r="O1587" s="54">
        <f t="shared" si="872"/>
        <v>0</v>
      </c>
      <c r="P1587" s="9">
        <f t="shared" si="873"/>
        <v>0</v>
      </c>
      <c r="Q1587" s="66">
        <f t="shared" si="872"/>
        <v>0</v>
      </c>
      <c r="R1587" s="9">
        <f t="shared" si="873"/>
        <v>0</v>
      </c>
      <c r="S1587" s="62">
        <f t="shared" si="872"/>
        <v>0</v>
      </c>
    </row>
    <row r="1588" spans="1:19" ht="25.5" outlineLevel="6">
      <c r="A1588" s="3" t="s">
        <v>138</v>
      </c>
      <c r="B1588" s="4" t="s">
        <v>373</v>
      </c>
      <c r="C1588" s="7" t="s">
        <v>482</v>
      </c>
      <c r="D1588" s="7" t="s">
        <v>469</v>
      </c>
      <c r="E1588" s="8" t="str">
        <f t="shared" si="839"/>
        <v>03 4 11 82330</v>
      </c>
      <c r="F1588" s="7" t="s">
        <v>474</v>
      </c>
      <c r="G1588" s="7" t="s">
        <v>486</v>
      </c>
      <c r="H1588" s="7" t="s">
        <v>482</v>
      </c>
      <c r="I1588" s="7" t="s">
        <v>538</v>
      </c>
      <c r="J1588" s="4" t="s">
        <v>139</v>
      </c>
      <c r="K1588" s="4"/>
      <c r="L1588" s="4"/>
      <c r="M1588" s="9">
        <f t="shared" si="872"/>
        <v>0</v>
      </c>
      <c r="N1588" s="9">
        <f t="shared" si="872"/>
        <v>500000</v>
      </c>
      <c r="O1588" s="54">
        <f t="shared" si="872"/>
        <v>0</v>
      </c>
      <c r="P1588" s="9">
        <f t="shared" si="873"/>
        <v>0</v>
      </c>
      <c r="Q1588" s="66">
        <f t="shared" si="872"/>
        <v>0</v>
      </c>
      <c r="R1588" s="9">
        <f t="shared" si="873"/>
        <v>0</v>
      </c>
      <c r="S1588" s="62">
        <f t="shared" si="872"/>
        <v>0</v>
      </c>
    </row>
    <row r="1589" spans="1:19" ht="38.25" outlineLevel="7">
      <c r="A1589" s="3" t="s">
        <v>268</v>
      </c>
      <c r="B1589" s="4" t="s">
        <v>373</v>
      </c>
      <c r="C1589" s="7" t="s">
        <v>482</v>
      </c>
      <c r="D1589" s="7" t="s">
        <v>469</v>
      </c>
      <c r="E1589" s="8" t="str">
        <f t="shared" si="839"/>
        <v>03 4 11 82330</v>
      </c>
      <c r="F1589" s="7" t="s">
        <v>474</v>
      </c>
      <c r="G1589" s="7" t="s">
        <v>486</v>
      </c>
      <c r="H1589" s="7" t="s">
        <v>482</v>
      </c>
      <c r="I1589" s="7" t="s">
        <v>538</v>
      </c>
      <c r="J1589" s="4" t="s">
        <v>139</v>
      </c>
      <c r="K1589" s="4" t="s">
        <v>269</v>
      </c>
      <c r="L1589" s="4"/>
      <c r="M1589" s="9">
        <f t="shared" si="872"/>
        <v>0</v>
      </c>
      <c r="N1589" s="9">
        <f t="shared" si="872"/>
        <v>500000</v>
      </c>
      <c r="O1589" s="54">
        <f t="shared" si="872"/>
        <v>0</v>
      </c>
      <c r="P1589" s="9">
        <f t="shared" si="873"/>
        <v>0</v>
      </c>
      <c r="Q1589" s="66">
        <f t="shared" si="872"/>
        <v>0</v>
      </c>
      <c r="R1589" s="9">
        <f t="shared" si="873"/>
        <v>0</v>
      </c>
      <c r="S1589" s="62">
        <f t="shared" si="872"/>
        <v>0</v>
      </c>
    </row>
    <row r="1590" spans="1:19" outlineLevel="7">
      <c r="A1590" s="3" t="s">
        <v>48</v>
      </c>
      <c r="B1590" s="4" t="s">
        <v>373</v>
      </c>
      <c r="C1590" s="7" t="s">
        <v>482</v>
      </c>
      <c r="D1590" s="7" t="s">
        <v>469</v>
      </c>
      <c r="E1590" s="8" t="str">
        <f t="shared" si="839"/>
        <v>03 4 11 82330</v>
      </c>
      <c r="F1590" s="7" t="s">
        <v>474</v>
      </c>
      <c r="G1590" s="7" t="s">
        <v>486</v>
      </c>
      <c r="H1590" s="7" t="s">
        <v>482</v>
      </c>
      <c r="I1590" s="7" t="s">
        <v>538</v>
      </c>
      <c r="J1590" s="4" t="s">
        <v>139</v>
      </c>
      <c r="K1590" s="4" t="s">
        <v>269</v>
      </c>
      <c r="L1590" s="4" t="s">
        <v>70</v>
      </c>
      <c r="M1590" s="21">
        <v>0</v>
      </c>
      <c r="N1590" s="21">
        <v>500000</v>
      </c>
      <c r="O1590" s="55">
        <v>0</v>
      </c>
      <c r="P1590" s="21">
        <v>0</v>
      </c>
      <c r="Q1590" s="67">
        <v>0</v>
      </c>
      <c r="R1590" s="21">
        <v>0</v>
      </c>
      <c r="S1590" s="63">
        <v>0</v>
      </c>
    </row>
    <row r="1591" spans="1:19" ht="25.5">
      <c r="A1591" s="3" t="s">
        <v>449</v>
      </c>
      <c r="B1591" s="4" t="s">
        <v>450</v>
      </c>
      <c r="C1591" s="7"/>
      <c r="D1591" s="7"/>
      <c r="E1591" s="8"/>
      <c r="F1591" s="7" t="s">
        <v>468</v>
      </c>
      <c r="G1591" s="7" t="s">
        <v>485</v>
      </c>
      <c r="H1591" s="7" t="s">
        <v>468</v>
      </c>
      <c r="I1591" s="7" t="s">
        <v>489</v>
      </c>
      <c r="J1591" s="4"/>
      <c r="K1591" s="4"/>
      <c r="L1591" s="4"/>
      <c r="M1591" s="9">
        <f>M1592+M1640+M1648</f>
        <v>16477943.23</v>
      </c>
      <c r="N1591" s="9">
        <f>N1592+N1640+N1648</f>
        <v>13559330.780000001</v>
      </c>
      <c r="O1591" s="54">
        <f>O1592+O1640+O1648</f>
        <v>0</v>
      </c>
      <c r="P1591" s="9">
        <f t="shared" ref="P1591:R1591" si="874">P1592+P1640+P1648</f>
        <v>30072475.199999999</v>
      </c>
      <c r="Q1591" s="66">
        <f>Q1592+Q1640+Q1648</f>
        <v>0</v>
      </c>
      <c r="R1591" s="9">
        <f t="shared" si="874"/>
        <v>45162413.439999998</v>
      </c>
      <c r="S1591" s="62">
        <f>S1592+S1640+S1648</f>
        <v>0</v>
      </c>
    </row>
    <row r="1592" spans="1:19" outlineLevel="1">
      <c r="A1592" s="3" t="s">
        <v>5</v>
      </c>
      <c r="B1592" s="4" t="s">
        <v>450</v>
      </c>
      <c r="C1592" s="7" t="s">
        <v>469</v>
      </c>
      <c r="D1592" s="7"/>
      <c r="E1592" s="8"/>
      <c r="F1592" s="7" t="s">
        <v>468</v>
      </c>
      <c r="G1592" s="7" t="s">
        <v>485</v>
      </c>
      <c r="H1592" s="7" t="s">
        <v>468</v>
      </c>
      <c r="I1592" s="7" t="s">
        <v>489</v>
      </c>
      <c r="J1592" s="4"/>
      <c r="K1592" s="4"/>
      <c r="L1592" s="4"/>
      <c r="M1592" s="9">
        <f>M1593+M1630+M1635</f>
        <v>12926162.41</v>
      </c>
      <c r="N1592" s="9">
        <f>N1593+N1630+N1635</f>
        <v>10695019.960000001</v>
      </c>
      <c r="O1592" s="54">
        <f>O1593+O1630+O1635</f>
        <v>0</v>
      </c>
      <c r="P1592" s="9">
        <f t="shared" ref="P1592:R1592" si="875">P1593+P1630+P1635</f>
        <v>24722475.199999999</v>
      </c>
      <c r="Q1592" s="66">
        <f>Q1593+Q1630+Q1635</f>
        <v>0</v>
      </c>
      <c r="R1592" s="9">
        <f t="shared" si="875"/>
        <v>39812253.25</v>
      </c>
      <c r="S1592" s="62">
        <f>S1593+S1630+S1635</f>
        <v>0</v>
      </c>
    </row>
    <row r="1593" spans="1:19" ht="51" outlineLevel="2">
      <c r="A1593" s="3" t="s">
        <v>366</v>
      </c>
      <c r="B1593" s="4" t="s">
        <v>450</v>
      </c>
      <c r="C1593" s="7" t="s">
        <v>469</v>
      </c>
      <c r="D1593" s="7" t="s">
        <v>481</v>
      </c>
      <c r="E1593" s="8"/>
      <c r="F1593" s="7" t="s">
        <v>468</v>
      </c>
      <c r="G1593" s="7" t="s">
        <v>485</v>
      </c>
      <c r="H1593" s="7" t="s">
        <v>468</v>
      </c>
      <c r="I1593" s="7" t="s">
        <v>489</v>
      </c>
      <c r="J1593" s="4"/>
      <c r="K1593" s="4"/>
      <c r="L1593" s="4"/>
      <c r="M1593" s="9">
        <f>M1594+M1621</f>
        <v>8926162.4100000001</v>
      </c>
      <c r="N1593" s="9">
        <f>N1594+N1621</f>
        <v>9149293.4100000001</v>
      </c>
      <c r="O1593" s="54">
        <f>O1594+O1621</f>
        <v>0</v>
      </c>
      <c r="P1593" s="9">
        <f t="shared" ref="P1593:R1593" si="876">P1594+P1621</f>
        <v>9179880.0999999996</v>
      </c>
      <c r="Q1593" s="66">
        <f>Q1594+Q1621</f>
        <v>0</v>
      </c>
      <c r="R1593" s="9">
        <f t="shared" si="876"/>
        <v>9506344.5</v>
      </c>
      <c r="S1593" s="62">
        <f>S1594+S1621</f>
        <v>0</v>
      </c>
    </row>
    <row r="1594" spans="1:19" ht="38.25" outlineLevel="3">
      <c r="A1594" s="3" t="s">
        <v>60</v>
      </c>
      <c r="B1594" s="4" t="s">
        <v>450</v>
      </c>
      <c r="C1594" s="7" t="s">
        <v>469</v>
      </c>
      <c r="D1594" s="7" t="s">
        <v>481</v>
      </c>
      <c r="E1594" s="8" t="str">
        <f t="shared" ref="E1594:E1654" si="877">CONCATENATE(F1594," ",G1594," ",H1594," ",I1594)</f>
        <v>04 4 11 80040</v>
      </c>
      <c r="F1594" s="7" t="s">
        <v>470</v>
      </c>
      <c r="G1594" s="7" t="s">
        <v>486</v>
      </c>
      <c r="H1594" s="7" t="s">
        <v>482</v>
      </c>
      <c r="I1594" s="7" t="s">
        <v>496</v>
      </c>
      <c r="J1594" s="4"/>
      <c r="K1594" s="4"/>
      <c r="L1594" s="4"/>
      <c r="M1594" s="9">
        <f>M1595+M1608</f>
        <v>8926162.4100000001</v>
      </c>
      <c r="N1594" s="9">
        <f>N1595+N1608</f>
        <v>8918662.4100000001</v>
      </c>
      <c r="O1594" s="54">
        <f>O1595+O1608</f>
        <v>0</v>
      </c>
      <c r="P1594" s="9">
        <f t="shared" ref="P1594:R1594" si="878">P1595+P1608</f>
        <v>9179880.0999999996</v>
      </c>
      <c r="Q1594" s="66">
        <f>Q1595+Q1608</f>
        <v>0</v>
      </c>
      <c r="R1594" s="9">
        <f t="shared" si="878"/>
        <v>9506344.5</v>
      </c>
      <c r="S1594" s="62">
        <f>S1595+S1608</f>
        <v>0</v>
      </c>
    </row>
    <row r="1595" spans="1:19" ht="89.25" outlineLevel="4">
      <c r="A1595" s="3" t="s">
        <v>8</v>
      </c>
      <c r="B1595" s="4" t="s">
        <v>450</v>
      </c>
      <c r="C1595" s="7" t="s">
        <v>469</v>
      </c>
      <c r="D1595" s="7" t="s">
        <v>481</v>
      </c>
      <c r="E1595" s="8" t="str">
        <f t="shared" si="877"/>
        <v>04 4 11 80040</v>
      </c>
      <c r="F1595" s="7" t="s">
        <v>470</v>
      </c>
      <c r="G1595" s="7" t="s">
        <v>486</v>
      </c>
      <c r="H1595" s="7" t="s">
        <v>482</v>
      </c>
      <c r="I1595" s="7" t="s">
        <v>496</v>
      </c>
      <c r="J1595" s="4" t="s">
        <v>9</v>
      </c>
      <c r="K1595" s="4"/>
      <c r="L1595" s="4"/>
      <c r="M1595" s="9">
        <f>M1596</f>
        <v>8225597</v>
      </c>
      <c r="N1595" s="9">
        <f>N1596</f>
        <v>8225597</v>
      </c>
      <c r="O1595" s="54">
        <f>O1596</f>
        <v>0</v>
      </c>
      <c r="P1595" s="9">
        <f t="shared" ref="P1595:R1595" si="879">P1596</f>
        <v>8535547</v>
      </c>
      <c r="Q1595" s="66">
        <f>Q1596</f>
        <v>0</v>
      </c>
      <c r="R1595" s="9">
        <f t="shared" si="879"/>
        <v>8858093</v>
      </c>
      <c r="S1595" s="62">
        <f>S1596</f>
        <v>0</v>
      </c>
    </row>
    <row r="1596" spans="1:19" ht="38.25" outlineLevel="5">
      <c r="A1596" s="3" t="s">
        <v>10</v>
      </c>
      <c r="B1596" s="4" t="s">
        <v>450</v>
      </c>
      <c r="C1596" s="7" t="s">
        <v>469</v>
      </c>
      <c r="D1596" s="7" t="s">
        <v>481</v>
      </c>
      <c r="E1596" s="8" t="str">
        <f t="shared" si="877"/>
        <v>04 4 11 80040</v>
      </c>
      <c r="F1596" s="7" t="s">
        <v>470</v>
      </c>
      <c r="G1596" s="7" t="s">
        <v>486</v>
      </c>
      <c r="H1596" s="7" t="s">
        <v>482</v>
      </c>
      <c r="I1596" s="7" t="s">
        <v>496</v>
      </c>
      <c r="J1596" s="4" t="s">
        <v>11</v>
      </c>
      <c r="K1596" s="4"/>
      <c r="L1596" s="4"/>
      <c r="M1596" s="9">
        <f>M1597+M1602+M1605</f>
        <v>8225597</v>
      </c>
      <c r="N1596" s="9">
        <f>N1597+N1602+N1605</f>
        <v>8225597</v>
      </c>
      <c r="O1596" s="54">
        <f>O1597+O1602+O1605</f>
        <v>0</v>
      </c>
      <c r="P1596" s="9">
        <f t="shared" ref="P1596:R1596" si="880">P1597+P1602+P1605</f>
        <v>8535547</v>
      </c>
      <c r="Q1596" s="66">
        <f>Q1597+Q1602+Q1605</f>
        <v>0</v>
      </c>
      <c r="R1596" s="9">
        <f t="shared" si="880"/>
        <v>8858093</v>
      </c>
      <c r="S1596" s="62">
        <f>S1597+S1602+S1605</f>
        <v>0</v>
      </c>
    </row>
    <row r="1597" spans="1:19" ht="38.25" outlineLevel="6">
      <c r="A1597" s="3" t="s">
        <v>12</v>
      </c>
      <c r="B1597" s="4" t="s">
        <v>450</v>
      </c>
      <c r="C1597" s="7" t="s">
        <v>469</v>
      </c>
      <c r="D1597" s="7" t="s">
        <v>481</v>
      </c>
      <c r="E1597" s="8" t="str">
        <f t="shared" si="877"/>
        <v>04 4 11 80040</v>
      </c>
      <c r="F1597" s="7" t="s">
        <v>470</v>
      </c>
      <c r="G1597" s="7" t="s">
        <v>486</v>
      </c>
      <c r="H1597" s="7" t="s">
        <v>482</v>
      </c>
      <c r="I1597" s="7" t="s">
        <v>496</v>
      </c>
      <c r="J1597" s="4" t="s">
        <v>13</v>
      </c>
      <c r="K1597" s="4"/>
      <c r="L1597" s="4"/>
      <c r="M1597" s="9">
        <f>M1598+M1600</f>
        <v>5943983</v>
      </c>
      <c r="N1597" s="9">
        <f>N1598+N1600</f>
        <v>5943983</v>
      </c>
      <c r="O1597" s="54">
        <f>O1598+O1600</f>
        <v>0</v>
      </c>
      <c r="P1597" s="9">
        <f t="shared" ref="P1597:R1597" si="881">P1598+P1600</f>
        <v>6182040</v>
      </c>
      <c r="Q1597" s="66">
        <f>Q1598+Q1600</f>
        <v>0</v>
      </c>
      <c r="R1597" s="9">
        <f t="shared" si="881"/>
        <v>6429771</v>
      </c>
      <c r="S1597" s="62">
        <f>S1598+S1600</f>
        <v>0</v>
      </c>
    </row>
    <row r="1598" spans="1:19" outlineLevel="7">
      <c r="A1598" s="3" t="s">
        <v>51</v>
      </c>
      <c r="B1598" s="4" t="s">
        <v>450</v>
      </c>
      <c r="C1598" s="7" t="s">
        <v>469</v>
      </c>
      <c r="D1598" s="7" t="s">
        <v>481</v>
      </c>
      <c r="E1598" s="8" t="str">
        <f t="shared" si="877"/>
        <v>04 4 11 80040</v>
      </c>
      <c r="F1598" s="7" t="s">
        <v>470</v>
      </c>
      <c r="G1598" s="7" t="s">
        <v>486</v>
      </c>
      <c r="H1598" s="7" t="s">
        <v>482</v>
      </c>
      <c r="I1598" s="7" t="s">
        <v>496</v>
      </c>
      <c r="J1598" s="4" t="s">
        <v>13</v>
      </c>
      <c r="K1598" s="4" t="s">
        <v>52</v>
      </c>
      <c r="L1598" s="4"/>
      <c r="M1598" s="9">
        <f>M1599</f>
        <v>5943983</v>
      </c>
      <c r="N1598" s="9">
        <f>N1599</f>
        <v>5913983</v>
      </c>
      <c r="O1598" s="54">
        <f>O1599</f>
        <v>0</v>
      </c>
      <c r="P1598" s="9">
        <f t="shared" ref="P1598:R1598" si="882">P1599</f>
        <v>6182040</v>
      </c>
      <c r="Q1598" s="66">
        <f>Q1599</f>
        <v>0</v>
      </c>
      <c r="R1598" s="9">
        <f t="shared" si="882"/>
        <v>6429771</v>
      </c>
      <c r="S1598" s="62">
        <f>S1599</f>
        <v>0</v>
      </c>
    </row>
    <row r="1599" spans="1:19" outlineLevel="7">
      <c r="A1599" s="3" t="s">
        <v>16</v>
      </c>
      <c r="B1599" s="4" t="s">
        <v>450</v>
      </c>
      <c r="C1599" s="7" t="s">
        <v>469</v>
      </c>
      <c r="D1599" s="7" t="s">
        <v>481</v>
      </c>
      <c r="E1599" s="8" t="str">
        <f t="shared" si="877"/>
        <v>04 4 11 80040</v>
      </c>
      <c r="F1599" s="7" t="s">
        <v>470</v>
      </c>
      <c r="G1599" s="7" t="s">
        <v>486</v>
      </c>
      <c r="H1599" s="7" t="s">
        <v>482</v>
      </c>
      <c r="I1599" s="7" t="s">
        <v>496</v>
      </c>
      <c r="J1599" s="4" t="s">
        <v>13</v>
      </c>
      <c r="K1599" s="4" t="s">
        <v>52</v>
      </c>
      <c r="L1599" s="4" t="s">
        <v>53</v>
      </c>
      <c r="M1599" s="21">
        <v>5943983</v>
      </c>
      <c r="N1599" s="21">
        <v>5913983</v>
      </c>
      <c r="O1599" s="55">
        <v>0</v>
      </c>
      <c r="P1599" s="21">
        <v>6182040</v>
      </c>
      <c r="Q1599" s="67">
        <v>0</v>
      </c>
      <c r="R1599" s="21">
        <v>6429771</v>
      </c>
      <c r="S1599" s="63">
        <v>0</v>
      </c>
    </row>
    <row r="1600" spans="1:19" ht="38.25" outlineLevel="7">
      <c r="A1600" s="3" t="s">
        <v>54</v>
      </c>
      <c r="B1600" s="4" t="s">
        <v>450</v>
      </c>
      <c r="C1600" s="7" t="s">
        <v>469</v>
      </c>
      <c r="D1600" s="7" t="s">
        <v>481</v>
      </c>
      <c r="E1600" s="8" t="str">
        <f t="shared" si="877"/>
        <v>04 4 11 80040</v>
      </c>
      <c r="F1600" s="7" t="s">
        <v>470</v>
      </c>
      <c r="G1600" s="7" t="s">
        <v>486</v>
      </c>
      <c r="H1600" s="7" t="s">
        <v>482</v>
      </c>
      <c r="I1600" s="7" t="s">
        <v>496</v>
      </c>
      <c r="J1600" s="4" t="s">
        <v>13</v>
      </c>
      <c r="K1600" s="4" t="s">
        <v>55</v>
      </c>
      <c r="L1600" s="4"/>
      <c r="M1600" s="9">
        <f>M1601</f>
        <v>0</v>
      </c>
      <c r="N1600" s="9">
        <f>N1601</f>
        <v>30000</v>
      </c>
      <c r="O1600" s="54">
        <f>O1601</f>
        <v>0</v>
      </c>
      <c r="P1600" s="9">
        <f t="shared" ref="P1600:R1600" si="883">P1601</f>
        <v>0</v>
      </c>
      <c r="Q1600" s="66">
        <f>Q1601</f>
        <v>0</v>
      </c>
      <c r="R1600" s="9">
        <f t="shared" si="883"/>
        <v>0</v>
      </c>
      <c r="S1600" s="62">
        <f>S1601</f>
        <v>0</v>
      </c>
    </row>
    <row r="1601" spans="1:19" ht="38.25" outlineLevel="7">
      <c r="A1601" s="3" t="s">
        <v>20</v>
      </c>
      <c r="B1601" s="4" t="s">
        <v>450</v>
      </c>
      <c r="C1601" s="7" t="s">
        <v>469</v>
      </c>
      <c r="D1601" s="7" t="s">
        <v>481</v>
      </c>
      <c r="E1601" s="8" t="str">
        <f t="shared" si="877"/>
        <v>04 4 11 80040</v>
      </c>
      <c r="F1601" s="7" t="s">
        <v>470</v>
      </c>
      <c r="G1601" s="7" t="s">
        <v>486</v>
      </c>
      <c r="H1601" s="7" t="s">
        <v>482</v>
      </c>
      <c r="I1601" s="7" t="s">
        <v>496</v>
      </c>
      <c r="J1601" s="4" t="s">
        <v>13</v>
      </c>
      <c r="K1601" s="4" t="s">
        <v>55</v>
      </c>
      <c r="L1601" s="4" t="s">
        <v>56</v>
      </c>
      <c r="M1601" s="21">
        <v>0</v>
      </c>
      <c r="N1601" s="21">
        <v>30000</v>
      </c>
      <c r="O1601" s="55">
        <v>0</v>
      </c>
      <c r="P1601" s="21">
        <v>0</v>
      </c>
      <c r="Q1601" s="67">
        <v>0</v>
      </c>
      <c r="R1601" s="21">
        <v>0</v>
      </c>
      <c r="S1601" s="63">
        <v>0</v>
      </c>
    </row>
    <row r="1602" spans="1:19" ht="51" outlineLevel="6">
      <c r="A1602" s="3" t="s">
        <v>18</v>
      </c>
      <c r="B1602" s="4" t="s">
        <v>450</v>
      </c>
      <c r="C1602" s="7" t="s">
        <v>469</v>
      </c>
      <c r="D1602" s="7" t="s">
        <v>481</v>
      </c>
      <c r="E1602" s="8" t="str">
        <f t="shared" si="877"/>
        <v>04 4 11 80040</v>
      </c>
      <c r="F1602" s="7" t="s">
        <v>470</v>
      </c>
      <c r="G1602" s="7" t="s">
        <v>486</v>
      </c>
      <c r="H1602" s="7" t="s">
        <v>482</v>
      </c>
      <c r="I1602" s="7" t="s">
        <v>496</v>
      </c>
      <c r="J1602" s="4" t="s">
        <v>19</v>
      </c>
      <c r="K1602" s="4"/>
      <c r="L1602" s="4"/>
      <c r="M1602" s="9">
        <f t="shared" ref="M1602:S1603" si="884">M1603</f>
        <v>373680</v>
      </c>
      <c r="N1602" s="9">
        <f t="shared" si="884"/>
        <v>373680</v>
      </c>
      <c r="O1602" s="54">
        <f t="shared" si="884"/>
        <v>0</v>
      </c>
      <c r="P1602" s="9">
        <f t="shared" ref="P1602:R1603" si="885">P1603</f>
        <v>373680</v>
      </c>
      <c r="Q1602" s="66">
        <f t="shared" si="884"/>
        <v>0</v>
      </c>
      <c r="R1602" s="9">
        <f t="shared" si="885"/>
        <v>373680</v>
      </c>
      <c r="S1602" s="62">
        <f t="shared" si="884"/>
        <v>0</v>
      </c>
    </row>
    <row r="1603" spans="1:19" ht="38.25" outlineLevel="7">
      <c r="A1603" s="3" t="s">
        <v>54</v>
      </c>
      <c r="B1603" s="4" t="s">
        <v>450</v>
      </c>
      <c r="C1603" s="7" t="s">
        <v>469</v>
      </c>
      <c r="D1603" s="7" t="s">
        <v>481</v>
      </c>
      <c r="E1603" s="8" t="str">
        <f t="shared" si="877"/>
        <v>04 4 11 80040</v>
      </c>
      <c r="F1603" s="7" t="s">
        <v>470</v>
      </c>
      <c r="G1603" s="7" t="s">
        <v>486</v>
      </c>
      <c r="H1603" s="7" t="s">
        <v>482</v>
      </c>
      <c r="I1603" s="7" t="s">
        <v>496</v>
      </c>
      <c r="J1603" s="4" t="s">
        <v>19</v>
      </c>
      <c r="K1603" s="4" t="s">
        <v>55</v>
      </c>
      <c r="L1603" s="4"/>
      <c r="M1603" s="9">
        <f t="shared" si="884"/>
        <v>373680</v>
      </c>
      <c r="N1603" s="9">
        <f t="shared" si="884"/>
        <v>373680</v>
      </c>
      <c r="O1603" s="54">
        <f t="shared" si="884"/>
        <v>0</v>
      </c>
      <c r="P1603" s="9">
        <f t="shared" si="885"/>
        <v>373680</v>
      </c>
      <c r="Q1603" s="66">
        <f t="shared" si="884"/>
        <v>0</v>
      </c>
      <c r="R1603" s="9">
        <f t="shared" si="885"/>
        <v>373680</v>
      </c>
      <c r="S1603" s="62">
        <f t="shared" si="884"/>
        <v>0</v>
      </c>
    </row>
    <row r="1604" spans="1:19" ht="38.25" outlineLevel="7">
      <c r="A1604" s="3" t="s">
        <v>20</v>
      </c>
      <c r="B1604" s="4" t="s">
        <v>450</v>
      </c>
      <c r="C1604" s="7" t="s">
        <v>469</v>
      </c>
      <c r="D1604" s="7" t="s">
        <v>481</v>
      </c>
      <c r="E1604" s="8" t="str">
        <f t="shared" si="877"/>
        <v>04 4 11 80040</v>
      </c>
      <c r="F1604" s="7" t="s">
        <v>470</v>
      </c>
      <c r="G1604" s="7" t="s">
        <v>486</v>
      </c>
      <c r="H1604" s="7" t="s">
        <v>482</v>
      </c>
      <c r="I1604" s="7" t="s">
        <v>496</v>
      </c>
      <c r="J1604" s="4" t="s">
        <v>19</v>
      </c>
      <c r="K1604" s="4" t="s">
        <v>55</v>
      </c>
      <c r="L1604" s="4" t="s">
        <v>56</v>
      </c>
      <c r="M1604" s="21">
        <v>373680</v>
      </c>
      <c r="N1604" s="21">
        <v>373680</v>
      </c>
      <c r="O1604" s="55">
        <v>0</v>
      </c>
      <c r="P1604" s="21">
        <v>373680</v>
      </c>
      <c r="Q1604" s="67">
        <v>0</v>
      </c>
      <c r="R1604" s="21">
        <v>373680</v>
      </c>
      <c r="S1604" s="63">
        <v>0</v>
      </c>
    </row>
    <row r="1605" spans="1:19" ht="63.75" outlineLevel="6">
      <c r="A1605" s="3" t="s">
        <v>22</v>
      </c>
      <c r="B1605" s="4" t="s">
        <v>450</v>
      </c>
      <c r="C1605" s="7" t="s">
        <v>469</v>
      </c>
      <c r="D1605" s="7" t="s">
        <v>481</v>
      </c>
      <c r="E1605" s="8" t="str">
        <f t="shared" si="877"/>
        <v>04 4 11 80040</v>
      </c>
      <c r="F1605" s="7" t="s">
        <v>470</v>
      </c>
      <c r="G1605" s="7" t="s">
        <v>486</v>
      </c>
      <c r="H1605" s="7" t="s">
        <v>482</v>
      </c>
      <c r="I1605" s="7" t="s">
        <v>496</v>
      </c>
      <c r="J1605" s="4" t="s">
        <v>23</v>
      </c>
      <c r="K1605" s="4"/>
      <c r="L1605" s="4"/>
      <c r="M1605" s="9">
        <f t="shared" ref="M1605:S1606" si="886">M1606</f>
        <v>1907934</v>
      </c>
      <c r="N1605" s="9">
        <f t="shared" si="886"/>
        <v>1907934</v>
      </c>
      <c r="O1605" s="54">
        <f t="shared" si="886"/>
        <v>0</v>
      </c>
      <c r="P1605" s="9">
        <f t="shared" ref="P1605:R1606" si="887">P1606</f>
        <v>1979827</v>
      </c>
      <c r="Q1605" s="66">
        <f t="shared" si="886"/>
        <v>0</v>
      </c>
      <c r="R1605" s="9">
        <f t="shared" si="887"/>
        <v>2054642</v>
      </c>
      <c r="S1605" s="62">
        <f t="shared" si="886"/>
        <v>0</v>
      </c>
    </row>
    <row r="1606" spans="1:19" ht="25.5" outlineLevel="7">
      <c r="A1606" s="3" t="s">
        <v>57</v>
      </c>
      <c r="B1606" s="4" t="s">
        <v>450</v>
      </c>
      <c r="C1606" s="7" t="s">
        <v>469</v>
      </c>
      <c r="D1606" s="7" t="s">
        <v>481</v>
      </c>
      <c r="E1606" s="8" t="str">
        <f t="shared" si="877"/>
        <v>04 4 11 80040</v>
      </c>
      <c r="F1606" s="7" t="s">
        <v>470</v>
      </c>
      <c r="G1606" s="7" t="s">
        <v>486</v>
      </c>
      <c r="H1606" s="7" t="s">
        <v>482</v>
      </c>
      <c r="I1606" s="7" t="s">
        <v>496</v>
      </c>
      <c r="J1606" s="4" t="s">
        <v>23</v>
      </c>
      <c r="K1606" s="4" t="s">
        <v>58</v>
      </c>
      <c r="L1606" s="4"/>
      <c r="M1606" s="9">
        <f t="shared" si="886"/>
        <v>1907934</v>
      </c>
      <c r="N1606" s="9">
        <f t="shared" si="886"/>
        <v>1907934</v>
      </c>
      <c r="O1606" s="54">
        <f t="shared" si="886"/>
        <v>0</v>
      </c>
      <c r="P1606" s="9">
        <f t="shared" si="887"/>
        <v>1979827</v>
      </c>
      <c r="Q1606" s="66">
        <f t="shared" si="886"/>
        <v>0</v>
      </c>
      <c r="R1606" s="9">
        <f t="shared" si="887"/>
        <v>2054642</v>
      </c>
      <c r="S1606" s="62">
        <f t="shared" si="886"/>
        <v>0</v>
      </c>
    </row>
    <row r="1607" spans="1:19" ht="25.5" outlineLevel="7">
      <c r="A1607" s="3" t="s">
        <v>24</v>
      </c>
      <c r="B1607" s="4" t="s">
        <v>450</v>
      </c>
      <c r="C1607" s="7" t="s">
        <v>469</v>
      </c>
      <c r="D1607" s="7" t="s">
        <v>481</v>
      </c>
      <c r="E1607" s="8" t="str">
        <f t="shared" si="877"/>
        <v>04 4 11 80040</v>
      </c>
      <c r="F1607" s="7" t="s">
        <v>470</v>
      </c>
      <c r="G1607" s="7" t="s">
        <v>486</v>
      </c>
      <c r="H1607" s="7" t="s">
        <v>482</v>
      </c>
      <c r="I1607" s="7" t="s">
        <v>496</v>
      </c>
      <c r="J1607" s="4" t="s">
        <v>23</v>
      </c>
      <c r="K1607" s="4" t="s">
        <v>58</v>
      </c>
      <c r="L1607" s="4" t="s">
        <v>59</v>
      </c>
      <c r="M1607" s="21">
        <v>1907934</v>
      </c>
      <c r="N1607" s="21">
        <v>1907934</v>
      </c>
      <c r="O1607" s="55">
        <v>0</v>
      </c>
      <c r="P1607" s="21">
        <v>1979827</v>
      </c>
      <c r="Q1607" s="67">
        <v>0</v>
      </c>
      <c r="R1607" s="21">
        <v>2054642</v>
      </c>
      <c r="S1607" s="63">
        <v>0</v>
      </c>
    </row>
    <row r="1608" spans="1:19" ht="38.25" outlineLevel="4">
      <c r="A1608" s="3" t="s">
        <v>26</v>
      </c>
      <c r="B1608" s="4" t="s">
        <v>450</v>
      </c>
      <c r="C1608" s="7" t="s">
        <v>469</v>
      </c>
      <c r="D1608" s="7" t="s">
        <v>481</v>
      </c>
      <c r="E1608" s="8" t="str">
        <f t="shared" si="877"/>
        <v>04 4 11 80040</v>
      </c>
      <c r="F1608" s="7" t="s">
        <v>470</v>
      </c>
      <c r="G1608" s="7" t="s">
        <v>486</v>
      </c>
      <c r="H1608" s="7" t="s">
        <v>482</v>
      </c>
      <c r="I1608" s="7" t="s">
        <v>496</v>
      </c>
      <c r="J1608" s="4" t="s">
        <v>27</v>
      </c>
      <c r="K1608" s="4"/>
      <c r="L1608" s="4"/>
      <c r="M1608" s="9">
        <f t="shared" ref="M1608:S1609" si="888">M1609</f>
        <v>700565.40999999992</v>
      </c>
      <c r="N1608" s="9">
        <f t="shared" si="888"/>
        <v>693065.40999999992</v>
      </c>
      <c r="O1608" s="54">
        <f t="shared" si="888"/>
        <v>0</v>
      </c>
      <c r="P1608" s="9">
        <f t="shared" ref="P1608:R1609" si="889">P1609</f>
        <v>644333.1</v>
      </c>
      <c r="Q1608" s="66">
        <f t="shared" si="888"/>
        <v>0</v>
      </c>
      <c r="R1608" s="9">
        <f t="shared" si="889"/>
        <v>648251.5</v>
      </c>
      <c r="S1608" s="62">
        <f t="shared" si="888"/>
        <v>0</v>
      </c>
    </row>
    <row r="1609" spans="1:19" ht="51" outlineLevel="5">
      <c r="A1609" s="3" t="s">
        <v>28</v>
      </c>
      <c r="B1609" s="4" t="s">
        <v>450</v>
      </c>
      <c r="C1609" s="7" t="s">
        <v>469</v>
      </c>
      <c r="D1609" s="7" t="s">
        <v>481</v>
      </c>
      <c r="E1609" s="8" t="str">
        <f t="shared" si="877"/>
        <v>04 4 11 80040</v>
      </c>
      <c r="F1609" s="7" t="s">
        <v>470</v>
      </c>
      <c r="G1609" s="7" t="s">
        <v>486</v>
      </c>
      <c r="H1609" s="7" t="s">
        <v>482</v>
      </c>
      <c r="I1609" s="7" t="s">
        <v>496</v>
      </c>
      <c r="J1609" s="4" t="s">
        <v>29</v>
      </c>
      <c r="K1609" s="4"/>
      <c r="L1609" s="4"/>
      <c r="M1609" s="9">
        <f t="shared" si="888"/>
        <v>700565.40999999992</v>
      </c>
      <c r="N1609" s="9">
        <f t="shared" si="888"/>
        <v>693065.40999999992</v>
      </c>
      <c r="O1609" s="54">
        <f t="shared" si="888"/>
        <v>0</v>
      </c>
      <c r="P1609" s="9">
        <f t="shared" si="889"/>
        <v>644333.1</v>
      </c>
      <c r="Q1609" s="66">
        <f t="shared" si="888"/>
        <v>0</v>
      </c>
      <c r="R1609" s="9">
        <f t="shared" si="889"/>
        <v>648251.5</v>
      </c>
      <c r="S1609" s="62">
        <f t="shared" si="888"/>
        <v>0</v>
      </c>
    </row>
    <row r="1610" spans="1:19" ht="25.5" outlineLevel="6">
      <c r="A1610" s="3" t="s">
        <v>30</v>
      </c>
      <c r="B1610" s="4" t="s">
        <v>450</v>
      </c>
      <c r="C1610" s="7" t="s">
        <v>469</v>
      </c>
      <c r="D1610" s="7" t="s">
        <v>481</v>
      </c>
      <c r="E1610" s="8" t="str">
        <f t="shared" si="877"/>
        <v>04 4 11 80040</v>
      </c>
      <c r="F1610" s="7" t="s">
        <v>470</v>
      </c>
      <c r="G1610" s="7" t="s">
        <v>486</v>
      </c>
      <c r="H1610" s="7" t="s">
        <v>482</v>
      </c>
      <c r="I1610" s="7" t="s">
        <v>496</v>
      </c>
      <c r="J1610" s="4" t="s">
        <v>31</v>
      </c>
      <c r="K1610" s="4"/>
      <c r="L1610" s="4"/>
      <c r="M1610" s="9">
        <f>M1611+M1613+M1615+M1617+M1619</f>
        <v>700565.40999999992</v>
      </c>
      <c r="N1610" s="9">
        <f>N1611+N1613+N1615+N1617+N1619</f>
        <v>693065.40999999992</v>
      </c>
      <c r="O1610" s="54">
        <f>O1611+O1613+O1615+O1617+O1619</f>
        <v>0</v>
      </c>
      <c r="P1610" s="9">
        <f t="shared" ref="P1610:R1610" si="890">P1611+P1613+P1615+P1617+P1619</f>
        <v>644333.1</v>
      </c>
      <c r="Q1610" s="66">
        <f>Q1611+Q1613+Q1615+Q1617+Q1619</f>
        <v>0</v>
      </c>
      <c r="R1610" s="9">
        <f t="shared" si="890"/>
        <v>648251.5</v>
      </c>
      <c r="S1610" s="62">
        <f>S1611+S1613+S1615+S1617+S1619</f>
        <v>0</v>
      </c>
    </row>
    <row r="1611" spans="1:19" outlineLevel="7">
      <c r="A1611" s="3" t="s">
        <v>61</v>
      </c>
      <c r="B1611" s="4" t="s">
        <v>450</v>
      </c>
      <c r="C1611" s="7" t="s">
        <v>469</v>
      </c>
      <c r="D1611" s="7" t="s">
        <v>481</v>
      </c>
      <c r="E1611" s="8" t="str">
        <f t="shared" si="877"/>
        <v>04 4 11 80040</v>
      </c>
      <c r="F1611" s="7" t="s">
        <v>470</v>
      </c>
      <c r="G1611" s="7" t="s">
        <v>486</v>
      </c>
      <c r="H1611" s="7" t="s">
        <v>482</v>
      </c>
      <c r="I1611" s="7" t="s">
        <v>496</v>
      </c>
      <c r="J1611" s="4" t="s">
        <v>31</v>
      </c>
      <c r="K1611" s="4" t="s">
        <v>62</v>
      </c>
      <c r="L1611" s="4"/>
      <c r="M1611" s="9">
        <f>M1612</f>
        <v>94192.22</v>
      </c>
      <c r="N1611" s="9">
        <f>N1612</f>
        <v>94192.22</v>
      </c>
      <c r="O1611" s="54">
        <f>O1612</f>
        <v>0</v>
      </c>
      <c r="P1611" s="9">
        <f t="shared" ref="P1611:R1611" si="891">P1612</f>
        <v>97959.91</v>
      </c>
      <c r="Q1611" s="66">
        <f>Q1612</f>
        <v>0</v>
      </c>
      <c r="R1611" s="9">
        <f t="shared" si="891"/>
        <v>101878.31</v>
      </c>
      <c r="S1611" s="62">
        <f>S1612</f>
        <v>0</v>
      </c>
    </row>
    <row r="1612" spans="1:19" outlineLevel="7">
      <c r="A1612" s="3" t="s">
        <v>32</v>
      </c>
      <c r="B1612" s="4" t="s">
        <v>450</v>
      </c>
      <c r="C1612" s="7" t="s">
        <v>469</v>
      </c>
      <c r="D1612" s="7" t="s">
        <v>481</v>
      </c>
      <c r="E1612" s="8" t="str">
        <f t="shared" si="877"/>
        <v>04 4 11 80040</v>
      </c>
      <c r="F1612" s="7" t="s">
        <v>470</v>
      </c>
      <c r="G1612" s="7" t="s">
        <v>486</v>
      </c>
      <c r="H1612" s="7" t="s">
        <v>482</v>
      </c>
      <c r="I1612" s="7" t="s">
        <v>496</v>
      </c>
      <c r="J1612" s="4" t="s">
        <v>31</v>
      </c>
      <c r="K1612" s="4" t="s">
        <v>62</v>
      </c>
      <c r="L1612" s="4" t="s">
        <v>63</v>
      </c>
      <c r="M1612" s="21">
        <v>94192.22</v>
      </c>
      <c r="N1612" s="21">
        <v>94192.22</v>
      </c>
      <c r="O1612" s="55">
        <v>0</v>
      </c>
      <c r="P1612" s="21">
        <v>97959.91</v>
      </c>
      <c r="Q1612" s="67">
        <v>0</v>
      </c>
      <c r="R1612" s="21">
        <v>101878.31</v>
      </c>
      <c r="S1612" s="63">
        <v>0</v>
      </c>
    </row>
    <row r="1613" spans="1:19" ht="25.5" outlineLevel="7">
      <c r="A1613" s="3" t="s">
        <v>64</v>
      </c>
      <c r="B1613" s="4" t="s">
        <v>450</v>
      </c>
      <c r="C1613" s="7" t="s">
        <v>469</v>
      </c>
      <c r="D1613" s="7" t="s">
        <v>481</v>
      </c>
      <c r="E1613" s="8" t="str">
        <f t="shared" si="877"/>
        <v>04 4 11 80040</v>
      </c>
      <c r="F1613" s="7" t="s">
        <v>470</v>
      </c>
      <c r="G1613" s="7" t="s">
        <v>486</v>
      </c>
      <c r="H1613" s="7" t="s">
        <v>482</v>
      </c>
      <c r="I1613" s="7" t="s">
        <v>496</v>
      </c>
      <c r="J1613" s="4" t="s">
        <v>31</v>
      </c>
      <c r="K1613" s="4" t="s">
        <v>65</v>
      </c>
      <c r="L1613" s="4"/>
      <c r="M1613" s="9">
        <f>M1614</f>
        <v>49700</v>
      </c>
      <c r="N1613" s="9">
        <f>N1614</f>
        <v>49700</v>
      </c>
      <c r="O1613" s="54">
        <f>O1614</f>
        <v>0</v>
      </c>
      <c r="P1613" s="9">
        <f t="shared" ref="P1613:R1613" si="892">P1614</f>
        <v>49700</v>
      </c>
      <c r="Q1613" s="66">
        <f>Q1614</f>
        <v>0</v>
      </c>
      <c r="R1613" s="9">
        <f t="shared" si="892"/>
        <v>49700</v>
      </c>
      <c r="S1613" s="62">
        <f>S1614</f>
        <v>0</v>
      </c>
    </row>
    <row r="1614" spans="1:19" ht="25.5" outlineLevel="7">
      <c r="A1614" s="3" t="s">
        <v>66</v>
      </c>
      <c r="B1614" s="4" t="s">
        <v>450</v>
      </c>
      <c r="C1614" s="7" t="s">
        <v>469</v>
      </c>
      <c r="D1614" s="7" t="s">
        <v>481</v>
      </c>
      <c r="E1614" s="8" t="str">
        <f t="shared" si="877"/>
        <v>04 4 11 80040</v>
      </c>
      <c r="F1614" s="7" t="s">
        <v>470</v>
      </c>
      <c r="G1614" s="7" t="s">
        <v>486</v>
      </c>
      <c r="H1614" s="7" t="s">
        <v>482</v>
      </c>
      <c r="I1614" s="7" t="s">
        <v>496</v>
      </c>
      <c r="J1614" s="4" t="s">
        <v>31</v>
      </c>
      <c r="K1614" s="4" t="s">
        <v>65</v>
      </c>
      <c r="L1614" s="4" t="s">
        <v>67</v>
      </c>
      <c r="M1614" s="21">
        <v>49700</v>
      </c>
      <c r="N1614" s="21">
        <v>49700</v>
      </c>
      <c r="O1614" s="55">
        <v>0</v>
      </c>
      <c r="P1614" s="21">
        <v>49700</v>
      </c>
      <c r="Q1614" s="67">
        <v>0</v>
      </c>
      <c r="R1614" s="21">
        <v>49700</v>
      </c>
      <c r="S1614" s="63">
        <v>0</v>
      </c>
    </row>
    <row r="1615" spans="1:19" outlineLevel="7">
      <c r="A1615" s="3" t="s">
        <v>68</v>
      </c>
      <c r="B1615" s="4" t="s">
        <v>450</v>
      </c>
      <c r="C1615" s="7" t="s">
        <v>469</v>
      </c>
      <c r="D1615" s="7" t="s">
        <v>481</v>
      </c>
      <c r="E1615" s="8" t="str">
        <f t="shared" si="877"/>
        <v>04 4 11 80040</v>
      </c>
      <c r="F1615" s="7" t="s">
        <v>470</v>
      </c>
      <c r="G1615" s="7" t="s">
        <v>486</v>
      </c>
      <c r="H1615" s="7" t="s">
        <v>482</v>
      </c>
      <c r="I1615" s="7" t="s">
        <v>496</v>
      </c>
      <c r="J1615" s="4" t="s">
        <v>31</v>
      </c>
      <c r="K1615" s="4" t="s">
        <v>69</v>
      </c>
      <c r="L1615" s="4"/>
      <c r="M1615" s="9">
        <f>M1616</f>
        <v>242064.08</v>
      </c>
      <c r="N1615" s="9">
        <f>N1616</f>
        <v>234564.08</v>
      </c>
      <c r="O1615" s="54">
        <f>O1616</f>
        <v>0</v>
      </c>
      <c r="P1615" s="9">
        <f t="shared" ref="P1615:R1615" si="893">P1616</f>
        <v>242064.08</v>
      </c>
      <c r="Q1615" s="66">
        <f>Q1616</f>
        <v>0</v>
      </c>
      <c r="R1615" s="9">
        <f t="shared" si="893"/>
        <v>242064.08</v>
      </c>
      <c r="S1615" s="62">
        <f>S1616</f>
        <v>0</v>
      </c>
    </row>
    <row r="1616" spans="1:19" outlineLevel="7">
      <c r="A1616" s="3" t="s">
        <v>48</v>
      </c>
      <c r="B1616" s="4" t="s">
        <v>450</v>
      </c>
      <c r="C1616" s="7" t="s">
        <v>469</v>
      </c>
      <c r="D1616" s="7" t="s">
        <v>481</v>
      </c>
      <c r="E1616" s="8" t="str">
        <f t="shared" si="877"/>
        <v>04 4 11 80040</v>
      </c>
      <c r="F1616" s="7" t="s">
        <v>470</v>
      </c>
      <c r="G1616" s="7" t="s">
        <v>486</v>
      </c>
      <c r="H1616" s="7" t="s">
        <v>482</v>
      </c>
      <c r="I1616" s="7" t="s">
        <v>496</v>
      </c>
      <c r="J1616" s="4" t="s">
        <v>31</v>
      </c>
      <c r="K1616" s="4" t="s">
        <v>69</v>
      </c>
      <c r="L1616" s="4" t="s">
        <v>70</v>
      </c>
      <c r="M1616" s="21">
        <v>242064.08</v>
      </c>
      <c r="N1616" s="21">
        <v>234564.08</v>
      </c>
      <c r="O1616" s="55">
        <v>0</v>
      </c>
      <c r="P1616" s="21">
        <v>242064.08</v>
      </c>
      <c r="Q1616" s="67">
        <v>0</v>
      </c>
      <c r="R1616" s="21">
        <v>242064.08</v>
      </c>
      <c r="S1616" s="63">
        <v>0</v>
      </c>
    </row>
    <row r="1617" spans="1:19" ht="25.5" outlineLevel="7">
      <c r="A1617" s="3" t="s">
        <v>71</v>
      </c>
      <c r="B1617" s="4" t="s">
        <v>450</v>
      </c>
      <c r="C1617" s="7" t="s">
        <v>469</v>
      </c>
      <c r="D1617" s="7" t="s">
        <v>481</v>
      </c>
      <c r="E1617" s="8" t="str">
        <f t="shared" si="877"/>
        <v>04 4 11 80040</v>
      </c>
      <c r="F1617" s="7" t="s">
        <v>470</v>
      </c>
      <c r="G1617" s="7" t="s">
        <v>486</v>
      </c>
      <c r="H1617" s="7" t="s">
        <v>482</v>
      </c>
      <c r="I1617" s="7" t="s">
        <v>496</v>
      </c>
      <c r="J1617" s="4" t="s">
        <v>31</v>
      </c>
      <c r="K1617" s="4" t="s">
        <v>72</v>
      </c>
      <c r="L1617" s="4"/>
      <c r="M1617" s="9">
        <f>M1618</f>
        <v>60000</v>
      </c>
      <c r="N1617" s="9">
        <f>N1618</f>
        <v>60000</v>
      </c>
      <c r="O1617" s="54">
        <f>O1618</f>
        <v>0</v>
      </c>
      <c r="P1617" s="9">
        <f t="shared" ref="P1617:R1617" si="894">P1618</f>
        <v>0</v>
      </c>
      <c r="Q1617" s="66">
        <f>Q1618</f>
        <v>0</v>
      </c>
      <c r="R1617" s="9">
        <f t="shared" si="894"/>
        <v>0</v>
      </c>
      <c r="S1617" s="62">
        <f>S1618</f>
        <v>0</v>
      </c>
    </row>
    <row r="1618" spans="1:19" ht="25.5" outlineLevel="7">
      <c r="A1618" s="3" t="s">
        <v>43</v>
      </c>
      <c r="B1618" s="4" t="s">
        <v>450</v>
      </c>
      <c r="C1618" s="7" t="s">
        <v>469</v>
      </c>
      <c r="D1618" s="7" t="s">
        <v>481</v>
      </c>
      <c r="E1618" s="8" t="str">
        <f t="shared" si="877"/>
        <v>04 4 11 80040</v>
      </c>
      <c r="F1618" s="7" t="s">
        <v>470</v>
      </c>
      <c r="G1618" s="7" t="s">
        <v>486</v>
      </c>
      <c r="H1618" s="7" t="s">
        <v>482</v>
      </c>
      <c r="I1618" s="7" t="s">
        <v>496</v>
      </c>
      <c r="J1618" s="4" t="s">
        <v>31</v>
      </c>
      <c r="K1618" s="4" t="s">
        <v>72</v>
      </c>
      <c r="L1618" s="4" t="s">
        <v>73</v>
      </c>
      <c r="M1618" s="21">
        <v>60000</v>
      </c>
      <c r="N1618" s="21">
        <v>60000</v>
      </c>
      <c r="O1618" s="55">
        <v>0</v>
      </c>
      <c r="P1618" s="21">
        <v>0</v>
      </c>
      <c r="Q1618" s="67">
        <v>0</v>
      </c>
      <c r="R1618" s="21">
        <v>0</v>
      </c>
      <c r="S1618" s="63">
        <v>0</v>
      </c>
    </row>
    <row r="1619" spans="1:19" ht="38.25" outlineLevel="7">
      <c r="A1619" s="3" t="s">
        <v>38</v>
      </c>
      <c r="B1619" s="4" t="s">
        <v>450</v>
      </c>
      <c r="C1619" s="7" t="s">
        <v>469</v>
      </c>
      <c r="D1619" s="7" t="s">
        <v>481</v>
      </c>
      <c r="E1619" s="8" t="str">
        <f t="shared" si="877"/>
        <v>04 4 11 80040</v>
      </c>
      <c r="F1619" s="7" t="s">
        <v>470</v>
      </c>
      <c r="G1619" s="7" t="s">
        <v>486</v>
      </c>
      <c r="H1619" s="7" t="s">
        <v>482</v>
      </c>
      <c r="I1619" s="7" t="s">
        <v>496</v>
      </c>
      <c r="J1619" s="4" t="s">
        <v>31</v>
      </c>
      <c r="K1619" s="4" t="s">
        <v>39</v>
      </c>
      <c r="L1619" s="4"/>
      <c r="M1619" s="9">
        <f>M1620</f>
        <v>254609.11</v>
      </c>
      <c r="N1619" s="9">
        <f>N1620</f>
        <v>254609.11</v>
      </c>
      <c r="O1619" s="54">
        <f>O1620</f>
        <v>0</v>
      </c>
      <c r="P1619" s="9">
        <f t="shared" ref="P1619:R1619" si="895">P1620</f>
        <v>254609.11</v>
      </c>
      <c r="Q1619" s="66">
        <f>Q1620</f>
        <v>0</v>
      </c>
      <c r="R1619" s="9">
        <f t="shared" si="895"/>
        <v>254609.11</v>
      </c>
      <c r="S1619" s="62">
        <f>S1620</f>
        <v>0</v>
      </c>
    </row>
    <row r="1620" spans="1:19" ht="38.25" outlineLevel="7">
      <c r="A1620" s="3" t="s">
        <v>34</v>
      </c>
      <c r="B1620" s="4" t="s">
        <v>450</v>
      </c>
      <c r="C1620" s="7" t="s">
        <v>469</v>
      </c>
      <c r="D1620" s="7" t="s">
        <v>481</v>
      </c>
      <c r="E1620" s="8" t="str">
        <f t="shared" si="877"/>
        <v>04 4 11 80040</v>
      </c>
      <c r="F1620" s="7" t="s">
        <v>470</v>
      </c>
      <c r="G1620" s="7" t="s">
        <v>486</v>
      </c>
      <c r="H1620" s="7" t="s">
        <v>482</v>
      </c>
      <c r="I1620" s="7" t="s">
        <v>496</v>
      </c>
      <c r="J1620" s="4" t="s">
        <v>31</v>
      </c>
      <c r="K1620" s="4" t="s">
        <v>39</v>
      </c>
      <c r="L1620" s="4" t="s">
        <v>74</v>
      </c>
      <c r="M1620" s="21">
        <v>254609.11</v>
      </c>
      <c r="N1620" s="21">
        <v>254609.11</v>
      </c>
      <c r="O1620" s="55">
        <v>0</v>
      </c>
      <c r="P1620" s="21">
        <v>254609.11</v>
      </c>
      <c r="Q1620" s="67">
        <v>0</v>
      </c>
      <c r="R1620" s="21">
        <v>254609.11</v>
      </c>
      <c r="S1620" s="63">
        <v>0</v>
      </c>
    </row>
    <row r="1621" spans="1:19" ht="51" outlineLevel="3">
      <c r="A1621" s="3" t="s">
        <v>95</v>
      </c>
      <c r="B1621" s="4" t="s">
        <v>450</v>
      </c>
      <c r="C1621" s="7" t="s">
        <v>469</v>
      </c>
      <c r="D1621" s="7" t="s">
        <v>481</v>
      </c>
      <c r="E1621" s="8" t="str">
        <f t="shared" si="877"/>
        <v>70 0 00 55490</v>
      </c>
      <c r="F1621" s="7" t="s">
        <v>483</v>
      </c>
      <c r="G1621" s="7" t="s">
        <v>485</v>
      </c>
      <c r="H1621" s="7" t="s">
        <v>468</v>
      </c>
      <c r="I1621" s="7" t="s">
        <v>497</v>
      </c>
      <c r="J1621" s="4"/>
      <c r="K1621" s="4"/>
      <c r="L1621" s="4"/>
      <c r="M1621" s="9">
        <f t="shared" ref="M1621:S1622" si="896">M1622</f>
        <v>0</v>
      </c>
      <c r="N1621" s="9">
        <f t="shared" si="896"/>
        <v>230631</v>
      </c>
      <c r="O1621" s="54">
        <f t="shared" si="896"/>
        <v>0</v>
      </c>
      <c r="P1621" s="9">
        <f t="shared" ref="P1621:R1622" si="897">P1622</f>
        <v>0</v>
      </c>
      <c r="Q1621" s="66">
        <f t="shared" si="896"/>
        <v>0</v>
      </c>
      <c r="R1621" s="9">
        <f t="shared" si="897"/>
        <v>0</v>
      </c>
      <c r="S1621" s="62">
        <f t="shared" si="896"/>
        <v>0</v>
      </c>
    </row>
    <row r="1622" spans="1:19" ht="89.25" outlineLevel="4">
      <c r="A1622" s="3" t="s">
        <v>8</v>
      </c>
      <c r="B1622" s="4" t="s">
        <v>450</v>
      </c>
      <c r="C1622" s="7" t="s">
        <v>469</v>
      </c>
      <c r="D1622" s="7" t="s">
        <v>481</v>
      </c>
      <c r="E1622" s="8" t="str">
        <f t="shared" si="877"/>
        <v>70 0 00 55490</v>
      </c>
      <c r="F1622" s="7" t="s">
        <v>483</v>
      </c>
      <c r="G1622" s="7" t="s">
        <v>485</v>
      </c>
      <c r="H1622" s="7" t="s">
        <v>468</v>
      </c>
      <c r="I1622" s="7" t="s">
        <v>497</v>
      </c>
      <c r="J1622" s="4" t="s">
        <v>9</v>
      </c>
      <c r="K1622" s="4"/>
      <c r="L1622" s="4"/>
      <c r="M1622" s="9">
        <f t="shared" si="896"/>
        <v>0</v>
      </c>
      <c r="N1622" s="9">
        <f t="shared" si="896"/>
        <v>230631</v>
      </c>
      <c r="O1622" s="54">
        <f t="shared" si="896"/>
        <v>0</v>
      </c>
      <c r="P1622" s="9">
        <f t="shared" si="897"/>
        <v>0</v>
      </c>
      <c r="Q1622" s="66">
        <f t="shared" si="896"/>
        <v>0</v>
      </c>
      <c r="R1622" s="9">
        <f t="shared" si="897"/>
        <v>0</v>
      </c>
      <c r="S1622" s="62">
        <f t="shared" si="896"/>
        <v>0</v>
      </c>
    </row>
    <row r="1623" spans="1:19" ht="38.25" outlineLevel="5">
      <c r="A1623" s="3" t="s">
        <v>10</v>
      </c>
      <c r="B1623" s="4" t="s">
        <v>450</v>
      </c>
      <c r="C1623" s="7" t="s">
        <v>469</v>
      </c>
      <c r="D1623" s="7" t="s">
        <v>481</v>
      </c>
      <c r="E1623" s="8" t="str">
        <f t="shared" si="877"/>
        <v>70 0 00 55490</v>
      </c>
      <c r="F1623" s="7" t="s">
        <v>483</v>
      </c>
      <c r="G1623" s="7" t="s">
        <v>485</v>
      </c>
      <c r="H1623" s="7" t="s">
        <v>468</v>
      </c>
      <c r="I1623" s="7" t="s">
        <v>497</v>
      </c>
      <c r="J1623" s="4" t="s">
        <v>11</v>
      </c>
      <c r="K1623" s="4"/>
      <c r="L1623" s="4"/>
      <c r="M1623" s="9">
        <f>M1624+M1627</f>
        <v>0</v>
      </c>
      <c r="N1623" s="9">
        <f>N1624+N1627</f>
        <v>230631</v>
      </c>
      <c r="O1623" s="54">
        <f>O1624+O1627</f>
        <v>0</v>
      </c>
      <c r="P1623" s="9">
        <f t="shared" ref="P1623:R1623" si="898">P1624+P1627</f>
        <v>0</v>
      </c>
      <c r="Q1623" s="66">
        <f>Q1624+Q1627</f>
        <v>0</v>
      </c>
      <c r="R1623" s="9">
        <f t="shared" si="898"/>
        <v>0</v>
      </c>
      <c r="S1623" s="62">
        <f>S1624+S1627</f>
        <v>0</v>
      </c>
    </row>
    <row r="1624" spans="1:19" ht="38.25" outlineLevel="6">
      <c r="A1624" s="3" t="s">
        <v>12</v>
      </c>
      <c r="B1624" s="4" t="s">
        <v>450</v>
      </c>
      <c r="C1624" s="7" t="s">
        <v>469</v>
      </c>
      <c r="D1624" s="7" t="s">
        <v>481</v>
      </c>
      <c r="E1624" s="8" t="str">
        <f t="shared" si="877"/>
        <v>70 0 00 55490</v>
      </c>
      <c r="F1624" s="7" t="s">
        <v>483</v>
      </c>
      <c r="G1624" s="7" t="s">
        <v>485</v>
      </c>
      <c r="H1624" s="7" t="s">
        <v>468</v>
      </c>
      <c r="I1624" s="7" t="s">
        <v>497</v>
      </c>
      <c r="J1624" s="4" t="s">
        <v>13</v>
      </c>
      <c r="K1624" s="4"/>
      <c r="L1624" s="4"/>
      <c r="M1624" s="9">
        <f t="shared" ref="M1624:S1625" si="899">M1625</f>
        <v>0</v>
      </c>
      <c r="N1624" s="9">
        <f t="shared" si="899"/>
        <v>177135.95</v>
      </c>
      <c r="O1624" s="54">
        <f t="shared" si="899"/>
        <v>0</v>
      </c>
      <c r="P1624" s="9">
        <f t="shared" ref="P1624:R1625" si="900">P1625</f>
        <v>0</v>
      </c>
      <c r="Q1624" s="66">
        <f t="shared" si="899"/>
        <v>0</v>
      </c>
      <c r="R1624" s="9">
        <f t="shared" si="900"/>
        <v>0</v>
      </c>
      <c r="S1624" s="62">
        <f t="shared" si="899"/>
        <v>0</v>
      </c>
    </row>
    <row r="1625" spans="1:19" outlineLevel="7">
      <c r="A1625" s="3" t="s">
        <v>51</v>
      </c>
      <c r="B1625" s="4" t="s">
        <v>450</v>
      </c>
      <c r="C1625" s="7" t="s">
        <v>469</v>
      </c>
      <c r="D1625" s="7" t="s">
        <v>481</v>
      </c>
      <c r="E1625" s="8" t="str">
        <f t="shared" si="877"/>
        <v>70 0 00 55490</v>
      </c>
      <c r="F1625" s="7" t="s">
        <v>483</v>
      </c>
      <c r="G1625" s="7" t="s">
        <v>485</v>
      </c>
      <c r="H1625" s="7" t="s">
        <v>468</v>
      </c>
      <c r="I1625" s="7" t="s">
        <v>497</v>
      </c>
      <c r="J1625" s="4" t="s">
        <v>13</v>
      </c>
      <c r="K1625" s="4" t="s">
        <v>52</v>
      </c>
      <c r="L1625" s="4"/>
      <c r="M1625" s="9">
        <f t="shared" si="899"/>
        <v>0</v>
      </c>
      <c r="N1625" s="9">
        <f t="shared" si="899"/>
        <v>177135.95</v>
      </c>
      <c r="O1625" s="54">
        <f t="shared" si="899"/>
        <v>0</v>
      </c>
      <c r="P1625" s="9">
        <f t="shared" si="900"/>
        <v>0</v>
      </c>
      <c r="Q1625" s="66">
        <f t="shared" si="899"/>
        <v>0</v>
      </c>
      <c r="R1625" s="9">
        <f t="shared" si="900"/>
        <v>0</v>
      </c>
      <c r="S1625" s="62">
        <f t="shared" si="899"/>
        <v>0</v>
      </c>
    </row>
    <row r="1626" spans="1:19" outlineLevel="7">
      <c r="A1626" s="3" t="s">
        <v>16</v>
      </c>
      <c r="B1626" s="4" t="s">
        <v>450</v>
      </c>
      <c r="C1626" s="7" t="s">
        <v>469</v>
      </c>
      <c r="D1626" s="7" t="s">
        <v>481</v>
      </c>
      <c r="E1626" s="8" t="str">
        <f t="shared" si="877"/>
        <v>70 0 00 55490</v>
      </c>
      <c r="F1626" s="7" t="s">
        <v>483</v>
      </c>
      <c r="G1626" s="7" t="s">
        <v>485</v>
      </c>
      <c r="H1626" s="7" t="s">
        <v>468</v>
      </c>
      <c r="I1626" s="7" t="s">
        <v>497</v>
      </c>
      <c r="J1626" s="4" t="s">
        <v>13</v>
      </c>
      <c r="K1626" s="4" t="s">
        <v>52</v>
      </c>
      <c r="L1626" s="4" t="s">
        <v>17</v>
      </c>
      <c r="M1626" s="21">
        <v>0</v>
      </c>
      <c r="N1626" s="21">
        <v>177135.95</v>
      </c>
      <c r="O1626" s="55">
        <v>0</v>
      </c>
      <c r="P1626" s="21">
        <v>0</v>
      </c>
      <c r="Q1626" s="67">
        <v>0</v>
      </c>
      <c r="R1626" s="21">
        <v>0</v>
      </c>
      <c r="S1626" s="63">
        <v>0</v>
      </c>
    </row>
    <row r="1627" spans="1:19" ht="63.75" outlineLevel="6">
      <c r="A1627" s="3" t="s">
        <v>22</v>
      </c>
      <c r="B1627" s="4" t="s">
        <v>450</v>
      </c>
      <c r="C1627" s="7" t="s">
        <v>469</v>
      </c>
      <c r="D1627" s="7" t="s">
        <v>481</v>
      </c>
      <c r="E1627" s="8" t="str">
        <f t="shared" si="877"/>
        <v>70 0 00 55490</v>
      </c>
      <c r="F1627" s="7" t="s">
        <v>483</v>
      </c>
      <c r="G1627" s="7" t="s">
        <v>485</v>
      </c>
      <c r="H1627" s="7" t="s">
        <v>468</v>
      </c>
      <c r="I1627" s="7" t="s">
        <v>497</v>
      </c>
      <c r="J1627" s="4" t="s">
        <v>23</v>
      </c>
      <c r="K1627" s="4"/>
      <c r="L1627" s="4"/>
      <c r="M1627" s="9">
        <f t="shared" ref="M1627:S1628" si="901">M1628</f>
        <v>0</v>
      </c>
      <c r="N1627" s="9">
        <f t="shared" si="901"/>
        <v>53495.05</v>
      </c>
      <c r="O1627" s="54">
        <f t="shared" si="901"/>
        <v>0</v>
      </c>
      <c r="P1627" s="9">
        <f t="shared" ref="P1627:R1628" si="902">P1628</f>
        <v>0</v>
      </c>
      <c r="Q1627" s="66">
        <f t="shared" si="901"/>
        <v>0</v>
      </c>
      <c r="R1627" s="9">
        <f t="shared" si="902"/>
        <v>0</v>
      </c>
      <c r="S1627" s="62">
        <f t="shared" si="901"/>
        <v>0</v>
      </c>
    </row>
    <row r="1628" spans="1:19" ht="25.5" outlineLevel="7">
      <c r="A1628" s="3" t="s">
        <v>57</v>
      </c>
      <c r="B1628" s="4" t="s">
        <v>450</v>
      </c>
      <c r="C1628" s="7" t="s">
        <v>469</v>
      </c>
      <c r="D1628" s="7" t="s">
        <v>481</v>
      </c>
      <c r="E1628" s="8" t="str">
        <f t="shared" si="877"/>
        <v>70 0 00 55490</v>
      </c>
      <c r="F1628" s="7" t="s">
        <v>483</v>
      </c>
      <c r="G1628" s="7" t="s">
        <v>485</v>
      </c>
      <c r="H1628" s="7" t="s">
        <v>468</v>
      </c>
      <c r="I1628" s="7" t="s">
        <v>497</v>
      </c>
      <c r="J1628" s="4" t="s">
        <v>23</v>
      </c>
      <c r="K1628" s="4" t="s">
        <v>58</v>
      </c>
      <c r="L1628" s="4"/>
      <c r="M1628" s="9">
        <f t="shared" si="901"/>
        <v>0</v>
      </c>
      <c r="N1628" s="9">
        <f t="shared" si="901"/>
        <v>53495.05</v>
      </c>
      <c r="O1628" s="54">
        <f t="shared" si="901"/>
        <v>0</v>
      </c>
      <c r="P1628" s="9">
        <f t="shared" si="902"/>
        <v>0</v>
      </c>
      <c r="Q1628" s="66">
        <f t="shared" si="901"/>
        <v>0</v>
      </c>
      <c r="R1628" s="9">
        <f t="shared" si="902"/>
        <v>0</v>
      </c>
      <c r="S1628" s="62">
        <f t="shared" si="901"/>
        <v>0</v>
      </c>
    </row>
    <row r="1629" spans="1:19" ht="25.5" outlineLevel="7">
      <c r="A1629" s="3" t="s">
        <v>24</v>
      </c>
      <c r="B1629" s="4" t="s">
        <v>450</v>
      </c>
      <c r="C1629" s="7" t="s">
        <v>469</v>
      </c>
      <c r="D1629" s="7" t="s">
        <v>481</v>
      </c>
      <c r="E1629" s="8" t="str">
        <f t="shared" si="877"/>
        <v>70 0 00 55490</v>
      </c>
      <c r="F1629" s="7" t="s">
        <v>483</v>
      </c>
      <c r="G1629" s="7" t="s">
        <v>485</v>
      </c>
      <c r="H1629" s="7" t="s">
        <v>468</v>
      </c>
      <c r="I1629" s="7" t="s">
        <v>497</v>
      </c>
      <c r="J1629" s="4" t="s">
        <v>23</v>
      </c>
      <c r="K1629" s="4" t="s">
        <v>58</v>
      </c>
      <c r="L1629" s="4" t="s">
        <v>25</v>
      </c>
      <c r="M1629" s="21">
        <v>0</v>
      </c>
      <c r="N1629" s="21">
        <v>53495.05</v>
      </c>
      <c r="O1629" s="55">
        <v>0</v>
      </c>
      <c r="P1629" s="21">
        <v>0</v>
      </c>
      <c r="Q1629" s="67">
        <v>0</v>
      </c>
      <c r="R1629" s="21">
        <v>0</v>
      </c>
      <c r="S1629" s="63">
        <v>0</v>
      </c>
    </row>
    <row r="1630" spans="1:19" outlineLevel="2">
      <c r="A1630" s="3" t="s">
        <v>451</v>
      </c>
      <c r="B1630" s="4" t="s">
        <v>450</v>
      </c>
      <c r="C1630" s="7" t="s">
        <v>469</v>
      </c>
      <c r="D1630" s="7" t="s">
        <v>482</v>
      </c>
      <c r="E1630" s="8"/>
      <c r="F1630" s="7" t="s">
        <v>468</v>
      </c>
      <c r="G1630" s="7" t="s">
        <v>485</v>
      </c>
      <c r="H1630" s="7" t="s">
        <v>468</v>
      </c>
      <c r="I1630" s="7" t="s">
        <v>489</v>
      </c>
      <c r="J1630" s="4"/>
      <c r="K1630" s="4"/>
      <c r="L1630" s="4"/>
      <c r="M1630" s="9">
        <f t="shared" ref="M1630:S1633" si="903">M1631</f>
        <v>4000000</v>
      </c>
      <c r="N1630" s="9">
        <f t="shared" si="903"/>
        <v>1545726.55</v>
      </c>
      <c r="O1630" s="54">
        <f t="shared" si="903"/>
        <v>0</v>
      </c>
      <c r="P1630" s="9">
        <f t="shared" ref="P1630:R1633" si="904">P1631</f>
        <v>2000000</v>
      </c>
      <c r="Q1630" s="66">
        <f t="shared" si="903"/>
        <v>0</v>
      </c>
      <c r="R1630" s="9">
        <f t="shared" si="904"/>
        <v>2000000</v>
      </c>
      <c r="S1630" s="62">
        <f t="shared" si="903"/>
        <v>0</v>
      </c>
    </row>
    <row r="1631" spans="1:19" ht="25.5" outlineLevel="3">
      <c r="A1631" s="3" t="s">
        <v>304</v>
      </c>
      <c r="B1631" s="4" t="s">
        <v>450</v>
      </c>
      <c r="C1631" s="7" t="s">
        <v>469</v>
      </c>
      <c r="D1631" s="7" t="s">
        <v>482</v>
      </c>
      <c r="E1631" s="8" t="str">
        <f t="shared" si="877"/>
        <v>99 0 00 83030</v>
      </c>
      <c r="F1631" s="7" t="s">
        <v>484</v>
      </c>
      <c r="G1631" s="7" t="s">
        <v>485</v>
      </c>
      <c r="H1631" s="7" t="s">
        <v>468</v>
      </c>
      <c r="I1631" s="7" t="s">
        <v>549</v>
      </c>
      <c r="J1631" s="4"/>
      <c r="K1631" s="4"/>
      <c r="L1631" s="4"/>
      <c r="M1631" s="9">
        <f t="shared" si="903"/>
        <v>4000000</v>
      </c>
      <c r="N1631" s="9">
        <f t="shared" si="903"/>
        <v>1545726.55</v>
      </c>
      <c r="O1631" s="54">
        <f t="shared" si="903"/>
        <v>0</v>
      </c>
      <c r="P1631" s="9">
        <f t="shared" si="904"/>
        <v>2000000</v>
      </c>
      <c r="Q1631" s="66">
        <f t="shared" si="903"/>
        <v>0</v>
      </c>
      <c r="R1631" s="9">
        <f t="shared" si="904"/>
        <v>2000000</v>
      </c>
      <c r="S1631" s="62">
        <f t="shared" si="903"/>
        <v>0</v>
      </c>
    </row>
    <row r="1632" spans="1:19" outlineLevel="4">
      <c r="A1632" s="3" t="s">
        <v>79</v>
      </c>
      <c r="B1632" s="4" t="s">
        <v>450</v>
      </c>
      <c r="C1632" s="7" t="s">
        <v>469</v>
      </c>
      <c r="D1632" s="7" t="s">
        <v>482</v>
      </c>
      <c r="E1632" s="8" t="str">
        <f t="shared" si="877"/>
        <v>99 0 00 83030</v>
      </c>
      <c r="F1632" s="7" t="s">
        <v>484</v>
      </c>
      <c r="G1632" s="7" t="s">
        <v>485</v>
      </c>
      <c r="H1632" s="7" t="s">
        <v>468</v>
      </c>
      <c r="I1632" s="7" t="s">
        <v>549</v>
      </c>
      <c r="J1632" s="4" t="s">
        <v>80</v>
      </c>
      <c r="K1632" s="4"/>
      <c r="L1632" s="4"/>
      <c r="M1632" s="9">
        <f t="shared" si="903"/>
        <v>4000000</v>
      </c>
      <c r="N1632" s="9">
        <f t="shared" si="903"/>
        <v>1545726.55</v>
      </c>
      <c r="O1632" s="54">
        <f t="shared" si="903"/>
        <v>0</v>
      </c>
      <c r="P1632" s="9">
        <f t="shared" si="904"/>
        <v>2000000</v>
      </c>
      <c r="Q1632" s="66">
        <f t="shared" si="903"/>
        <v>0</v>
      </c>
      <c r="R1632" s="9">
        <f t="shared" si="904"/>
        <v>2000000</v>
      </c>
      <c r="S1632" s="62">
        <f t="shared" si="903"/>
        <v>0</v>
      </c>
    </row>
    <row r="1633" spans="1:19" outlineLevel="5">
      <c r="A1633" s="3" t="s">
        <v>452</v>
      </c>
      <c r="B1633" s="4" t="s">
        <v>450</v>
      </c>
      <c r="C1633" s="7" t="s">
        <v>469</v>
      </c>
      <c r="D1633" s="7" t="s">
        <v>482</v>
      </c>
      <c r="E1633" s="8" t="str">
        <f t="shared" si="877"/>
        <v>99 0 00 83030</v>
      </c>
      <c r="F1633" s="7" t="s">
        <v>484</v>
      </c>
      <c r="G1633" s="7" t="s">
        <v>485</v>
      </c>
      <c r="H1633" s="7" t="s">
        <v>468</v>
      </c>
      <c r="I1633" s="7" t="s">
        <v>549</v>
      </c>
      <c r="J1633" s="4" t="s">
        <v>453</v>
      </c>
      <c r="K1633" s="4"/>
      <c r="L1633" s="4"/>
      <c r="M1633" s="9">
        <f t="shared" si="903"/>
        <v>4000000</v>
      </c>
      <c r="N1633" s="9">
        <f t="shared" si="903"/>
        <v>1545726.55</v>
      </c>
      <c r="O1633" s="54">
        <f t="shared" si="903"/>
        <v>0</v>
      </c>
      <c r="P1633" s="9">
        <f t="shared" si="904"/>
        <v>2000000</v>
      </c>
      <c r="Q1633" s="66">
        <f t="shared" si="903"/>
        <v>0</v>
      </c>
      <c r="R1633" s="9">
        <f t="shared" si="904"/>
        <v>2000000</v>
      </c>
      <c r="S1633" s="62">
        <f t="shared" si="903"/>
        <v>0</v>
      </c>
    </row>
    <row r="1634" spans="1:19" outlineLevel="7">
      <c r="A1634" s="3" t="s">
        <v>454</v>
      </c>
      <c r="B1634" s="4" t="s">
        <v>450</v>
      </c>
      <c r="C1634" s="7" t="s">
        <v>469</v>
      </c>
      <c r="D1634" s="7" t="s">
        <v>482</v>
      </c>
      <c r="E1634" s="8" t="str">
        <f t="shared" si="877"/>
        <v>99 0 00 83030</v>
      </c>
      <c r="F1634" s="7" t="s">
        <v>484</v>
      </c>
      <c r="G1634" s="7" t="s">
        <v>485</v>
      </c>
      <c r="H1634" s="7" t="s">
        <v>468</v>
      </c>
      <c r="I1634" s="7" t="s">
        <v>549</v>
      </c>
      <c r="J1634" s="4" t="s">
        <v>453</v>
      </c>
      <c r="K1634" s="4"/>
      <c r="L1634" s="4"/>
      <c r="M1634" s="21">
        <v>4000000</v>
      </c>
      <c r="N1634" s="21">
        <v>1545726.55</v>
      </c>
      <c r="O1634" s="55">
        <v>0</v>
      </c>
      <c r="P1634" s="21">
        <v>2000000</v>
      </c>
      <c r="Q1634" s="67">
        <v>0</v>
      </c>
      <c r="R1634" s="21">
        <v>2000000</v>
      </c>
      <c r="S1634" s="63">
        <v>0</v>
      </c>
    </row>
    <row r="1635" spans="1:19" ht="25.5" outlineLevel="2">
      <c r="A1635" s="3" t="s">
        <v>105</v>
      </c>
      <c r="B1635" s="4" t="s">
        <v>450</v>
      </c>
      <c r="C1635" s="7" t="s">
        <v>469</v>
      </c>
      <c r="D1635" s="7" t="s">
        <v>473</v>
      </c>
      <c r="E1635" s="8"/>
      <c r="F1635" s="7" t="s">
        <v>468</v>
      </c>
      <c r="G1635" s="7" t="s">
        <v>485</v>
      </c>
      <c r="H1635" s="7" t="s">
        <v>468</v>
      </c>
      <c r="I1635" s="7" t="s">
        <v>489</v>
      </c>
      <c r="J1635" s="4"/>
      <c r="K1635" s="4"/>
      <c r="L1635" s="4"/>
      <c r="M1635" s="9">
        <f t="shared" ref="M1635:S1638" si="905">M1636</f>
        <v>0</v>
      </c>
      <c r="N1635" s="9">
        <f t="shared" si="905"/>
        <v>0</v>
      </c>
      <c r="O1635" s="54">
        <f t="shared" si="905"/>
        <v>0</v>
      </c>
      <c r="P1635" s="9">
        <f t="shared" ref="P1635:R1638" si="906">P1636</f>
        <v>13542595.1</v>
      </c>
      <c r="Q1635" s="66">
        <f t="shared" si="905"/>
        <v>0</v>
      </c>
      <c r="R1635" s="9">
        <f t="shared" si="906"/>
        <v>28305908.75</v>
      </c>
      <c r="S1635" s="62">
        <f t="shared" si="905"/>
        <v>0</v>
      </c>
    </row>
    <row r="1636" spans="1:19" outlineLevel="3">
      <c r="A1636" s="3" t="s">
        <v>455</v>
      </c>
      <c r="B1636" s="4" t="s">
        <v>450</v>
      </c>
      <c r="C1636" s="7" t="s">
        <v>469</v>
      </c>
      <c r="D1636" s="7" t="s">
        <v>473</v>
      </c>
      <c r="E1636" s="8" t="str">
        <f t="shared" si="877"/>
        <v>99 0 00 80080</v>
      </c>
      <c r="F1636" s="7" t="s">
        <v>484</v>
      </c>
      <c r="G1636" s="7" t="s">
        <v>485</v>
      </c>
      <c r="H1636" s="7" t="s">
        <v>468</v>
      </c>
      <c r="I1636" s="7" t="s">
        <v>598</v>
      </c>
      <c r="J1636" s="4"/>
      <c r="K1636" s="4"/>
      <c r="L1636" s="4"/>
      <c r="M1636" s="9">
        <f t="shared" si="905"/>
        <v>0</v>
      </c>
      <c r="N1636" s="9">
        <f t="shared" si="905"/>
        <v>0</v>
      </c>
      <c r="O1636" s="54">
        <f t="shared" si="905"/>
        <v>0</v>
      </c>
      <c r="P1636" s="9">
        <f t="shared" si="906"/>
        <v>13542595.1</v>
      </c>
      <c r="Q1636" s="66">
        <f t="shared" si="905"/>
        <v>0</v>
      </c>
      <c r="R1636" s="9">
        <f t="shared" si="906"/>
        <v>28305908.75</v>
      </c>
      <c r="S1636" s="62">
        <f t="shared" si="905"/>
        <v>0</v>
      </c>
    </row>
    <row r="1637" spans="1:19" outlineLevel="4">
      <c r="A1637" s="3" t="s">
        <v>79</v>
      </c>
      <c r="B1637" s="4" t="s">
        <v>450</v>
      </c>
      <c r="C1637" s="7" t="s">
        <v>469</v>
      </c>
      <c r="D1637" s="7" t="s">
        <v>473</v>
      </c>
      <c r="E1637" s="8" t="str">
        <f t="shared" si="877"/>
        <v>99 0 00 80080</v>
      </c>
      <c r="F1637" s="7" t="s">
        <v>484</v>
      </c>
      <c r="G1637" s="7" t="s">
        <v>485</v>
      </c>
      <c r="H1637" s="7" t="s">
        <v>468</v>
      </c>
      <c r="I1637" s="7" t="s">
        <v>598</v>
      </c>
      <c r="J1637" s="4" t="s">
        <v>80</v>
      </c>
      <c r="K1637" s="4"/>
      <c r="L1637" s="4"/>
      <c r="M1637" s="9">
        <f t="shared" si="905"/>
        <v>0</v>
      </c>
      <c r="N1637" s="9">
        <f t="shared" si="905"/>
        <v>0</v>
      </c>
      <c r="O1637" s="54">
        <f t="shared" si="905"/>
        <v>0</v>
      </c>
      <c r="P1637" s="9">
        <f t="shared" si="906"/>
        <v>13542595.1</v>
      </c>
      <c r="Q1637" s="66">
        <f t="shared" si="905"/>
        <v>0</v>
      </c>
      <c r="R1637" s="9">
        <f t="shared" si="906"/>
        <v>28305908.75</v>
      </c>
      <c r="S1637" s="62">
        <f t="shared" si="905"/>
        <v>0</v>
      </c>
    </row>
    <row r="1638" spans="1:19" outlineLevel="5">
      <c r="A1638" s="3" t="s">
        <v>452</v>
      </c>
      <c r="B1638" s="4" t="s">
        <v>450</v>
      </c>
      <c r="C1638" s="7" t="s">
        <v>469</v>
      </c>
      <c r="D1638" s="7" t="s">
        <v>473</v>
      </c>
      <c r="E1638" s="8" t="str">
        <f t="shared" si="877"/>
        <v>99 0 00 80080</v>
      </c>
      <c r="F1638" s="7" t="s">
        <v>484</v>
      </c>
      <c r="G1638" s="7" t="s">
        <v>485</v>
      </c>
      <c r="H1638" s="7" t="s">
        <v>468</v>
      </c>
      <c r="I1638" s="7" t="s">
        <v>598</v>
      </c>
      <c r="J1638" s="4" t="s">
        <v>453</v>
      </c>
      <c r="K1638" s="4"/>
      <c r="L1638" s="4"/>
      <c r="M1638" s="9">
        <f t="shared" si="905"/>
        <v>0</v>
      </c>
      <c r="N1638" s="9">
        <f t="shared" si="905"/>
        <v>0</v>
      </c>
      <c r="O1638" s="54">
        <f t="shared" si="905"/>
        <v>0</v>
      </c>
      <c r="P1638" s="9">
        <f t="shared" si="906"/>
        <v>13542595.1</v>
      </c>
      <c r="Q1638" s="66">
        <f t="shared" si="905"/>
        <v>0</v>
      </c>
      <c r="R1638" s="9">
        <f t="shared" si="906"/>
        <v>28305908.75</v>
      </c>
      <c r="S1638" s="62">
        <f t="shared" si="905"/>
        <v>0</v>
      </c>
    </row>
    <row r="1639" spans="1:19" outlineLevel="7">
      <c r="A1639" s="3" t="s">
        <v>454</v>
      </c>
      <c r="B1639" s="4" t="s">
        <v>450</v>
      </c>
      <c r="C1639" s="7" t="s">
        <v>469</v>
      </c>
      <c r="D1639" s="7" t="s">
        <v>473</v>
      </c>
      <c r="E1639" s="8" t="str">
        <f t="shared" si="877"/>
        <v>99 0 00 80080</v>
      </c>
      <c r="F1639" s="7" t="s">
        <v>484</v>
      </c>
      <c r="G1639" s="7" t="s">
        <v>485</v>
      </c>
      <c r="H1639" s="7" t="s">
        <v>468</v>
      </c>
      <c r="I1639" s="7" t="s">
        <v>598</v>
      </c>
      <c r="J1639" s="4" t="s">
        <v>453</v>
      </c>
      <c r="K1639" s="4"/>
      <c r="L1639" s="4"/>
      <c r="M1639" s="21">
        <v>0</v>
      </c>
      <c r="N1639" s="21">
        <v>0</v>
      </c>
      <c r="O1639" s="55">
        <v>0</v>
      </c>
      <c r="P1639" s="21">
        <v>13542595.1</v>
      </c>
      <c r="Q1639" s="67">
        <v>0</v>
      </c>
      <c r="R1639" s="21">
        <v>28305908.75</v>
      </c>
      <c r="S1639" s="63">
        <v>0</v>
      </c>
    </row>
    <row r="1640" spans="1:19" outlineLevel="1">
      <c r="A1640" s="3" t="s">
        <v>177</v>
      </c>
      <c r="B1640" s="4" t="s">
        <v>450</v>
      </c>
      <c r="C1640" s="7" t="s">
        <v>470</v>
      </c>
      <c r="D1640" s="7"/>
      <c r="E1640" s="8"/>
      <c r="F1640" s="7" t="s">
        <v>468</v>
      </c>
      <c r="G1640" s="7" t="s">
        <v>485</v>
      </c>
      <c r="H1640" s="7" t="s">
        <v>468</v>
      </c>
      <c r="I1640" s="7" t="s">
        <v>489</v>
      </c>
      <c r="J1640" s="4"/>
      <c r="K1640" s="4"/>
      <c r="L1640" s="4"/>
      <c r="M1640" s="9">
        <f t="shared" ref="M1640:S1641" si="907">M1641</f>
        <v>6000</v>
      </c>
      <c r="N1640" s="9">
        <f t="shared" si="907"/>
        <v>6000</v>
      </c>
      <c r="O1640" s="54">
        <f t="shared" si="907"/>
        <v>0</v>
      </c>
      <c r="P1640" s="9">
        <v>0</v>
      </c>
      <c r="Q1640" s="66">
        <f t="shared" si="907"/>
        <v>0</v>
      </c>
      <c r="R1640" s="9">
        <v>0</v>
      </c>
      <c r="S1640" s="62">
        <f t="shared" si="907"/>
        <v>0</v>
      </c>
    </row>
    <row r="1641" spans="1:19" ht="25.5" outlineLevel="2">
      <c r="A1641" s="3" t="s">
        <v>219</v>
      </c>
      <c r="B1641" s="4" t="s">
        <v>450</v>
      </c>
      <c r="C1641" s="7" t="s">
        <v>470</v>
      </c>
      <c r="D1641" s="7" t="s">
        <v>479</v>
      </c>
      <c r="E1641" s="8"/>
      <c r="F1641" s="7" t="s">
        <v>468</v>
      </c>
      <c r="G1641" s="7" t="s">
        <v>485</v>
      </c>
      <c r="H1641" s="7" t="s">
        <v>468</v>
      </c>
      <c r="I1641" s="7" t="s">
        <v>489</v>
      </c>
      <c r="J1641" s="4"/>
      <c r="K1641" s="4"/>
      <c r="L1641" s="4"/>
      <c r="M1641" s="9">
        <f t="shared" si="907"/>
        <v>6000</v>
      </c>
      <c r="N1641" s="9">
        <f t="shared" si="907"/>
        <v>6000</v>
      </c>
      <c r="O1641" s="54">
        <f t="shared" si="907"/>
        <v>0</v>
      </c>
      <c r="P1641" s="9">
        <f t="shared" ref="P1641:R1641" si="908">P1642</f>
        <v>0</v>
      </c>
      <c r="Q1641" s="66">
        <f t="shared" si="907"/>
        <v>0</v>
      </c>
      <c r="R1641" s="9">
        <f t="shared" si="908"/>
        <v>0</v>
      </c>
      <c r="S1641" s="62">
        <f t="shared" si="907"/>
        <v>0</v>
      </c>
    </row>
    <row r="1642" spans="1:19" ht="25.5" outlineLevel="3">
      <c r="A1642" s="3" t="s">
        <v>220</v>
      </c>
      <c r="B1642" s="4" t="s">
        <v>450</v>
      </c>
      <c r="C1642" s="7" t="s">
        <v>470</v>
      </c>
      <c r="D1642" s="7" t="s">
        <v>479</v>
      </c>
      <c r="E1642" s="8" t="str">
        <f t="shared" si="877"/>
        <v>01 4 11 82440</v>
      </c>
      <c r="F1642" s="7" t="s">
        <v>469</v>
      </c>
      <c r="G1642" s="7" t="s">
        <v>486</v>
      </c>
      <c r="H1642" s="7" t="s">
        <v>482</v>
      </c>
      <c r="I1642" s="7" t="s">
        <v>521</v>
      </c>
      <c r="J1642" s="4"/>
      <c r="K1642" s="4"/>
      <c r="L1642" s="4"/>
      <c r="M1642" s="9">
        <f>M1644</f>
        <v>6000</v>
      </c>
      <c r="N1642" s="9">
        <f>N1644</f>
        <v>6000</v>
      </c>
      <c r="O1642" s="54">
        <f>O1644</f>
        <v>0</v>
      </c>
      <c r="P1642" s="9">
        <f t="shared" ref="P1642:R1642" si="909">P1644</f>
        <v>0</v>
      </c>
      <c r="Q1642" s="66">
        <f>Q1644</f>
        <v>0</v>
      </c>
      <c r="R1642" s="9">
        <f t="shared" si="909"/>
        <v>0</v>
      </c>
      <c r="S1642" s="62">
        <f>S1644</f>
        <v>0</v>
      </c>
    </row>
    <row r="1643" spans="1:19" ht="38.25" outlineLevel="4">
      <c r="A1643" s="3" t="s">
        <v>26</v>
      </c>
      <c r="B1643" s="4" t="s">
        <v>450</v>
      </c>
      <c r="C1643" s="7" t="s">
        <v>470</v>
      </c>
      <c r="D1643" s="7" t="s">
        <v>479</v>
      </c>
      <c r="E1643" s="8" t="str">
        <f t="shared" si="877"/>
        <v>01 4 11 82440</v>
      </c>
      <c r="F1643" s="7" t="s">
        <v>469</v>
      </c>
      <c r="G1643" s="7" t="s">
        <v>486</v>
      </c>
      <c r="H1643" s="7" t="s">
        <v>482</v>
      </c>
      <c r="I1643" s="7" t="s">
        <v>521</v>
      </c>
      <c r="J1643" s="4" t="s">
        <v>27</v>
      </c>
      <c r="K1643" s="4"/>
      <c r="L1643" s="4"/>
      <c r="M1643" s="9">
        <f t="shared" ref="M1643:S1646" si="910">M1644</f>
        <v>6000</v>
      </c>
      <c r="N1643" s="9">
        <f t="shared" si="910"/>
        <v>6000</v>
      </c>
      <c r="O1643" s="54">
        <f t="shared" si="910"/>
        <v>0</v>
      </c>
      <c r="P1643" s="9">
        <f t="shared" ref="P1643:R1646" si="911">P1644</f>
        <v>0</v>
      </c>
      <c r="Q1643" s="66">
        <f t="shared" si="910"/>
        <v>0</v>
      </c>
      <c r="R1643" s="9">
        <f t="shared" si="911"/>
        <v>0</v>
      </c>
      <c r="S1643" s="62">
        <f t="shared" si="910"/>
        <v>0</v>
      </c>
    </row>
    <row r="1644" spans="1:19" ht="51" outlineLevel="5">
      <c r="A1644" s="3" t="s">
        <v>28</v>
      </c>
      <c r="B1644" s="4" t="s">
        <v>450</v>
      </c>
      <c r="C1644" s="7" t="s">
        <v>470</v>
      </c>
      <c r="D1644" s="7" t="s">
        <v>479</v>
      </c>
      <c r="E1644" s="8" t="str">
        <f t="shared" si="877"/>
        <v>01 4 11 82440</v>
      </c>
      <c r="F1644" s="7" t="s">
        <v>469</v>
      </c>
      <c r="G1644" s="7" t="s">
        <v>486</v>
      </c>
      <c r="H1644" s="7" t="s">
        <v>482</v>
      </c>
      <c r="I1644" s="7" t="s">
        <v>521</v>
      </c>
      <c r="J1644" s="4" t="s">
        <v>29</v>
      </c>
      <c r="K1644" s="4"/>
      <c r="L1644" s="4"/>
      <c r="M1644" s="9">
        <f t="shared" si="910"/>
        <v>6000</v>
      </c>
      <c r="N1644" s="9">
        <f t="shared" si="910"/>
        <v>6000</v>
      </c>
      <c r="O1644" s="54">
        <f t="shared" si="910"/>
        <v>0</v>
      </c>
      <c r="P1644" s="9">
        <f t="shared" si="911"/>
        <v>0</v>
      </c>
      <c r="Q1644" s="66">
        <f t="shared" si="910"/>
        <v>0</v>
      </c>
      <c r="R1644" s="9">
        <f t="shared" si="911"/>
        <v>0</v>
      </c>
      <c r="S1644" s="62">
        <f t="shared" si="910"/>
        <v>0</v>
      </c>
    </row>
    <row r="1645" spans="1:19" ht="25.5" outlineLevel="6">
      <c r="A1645" s="3" t="s">
        <v>30</v>
      </c>
      <c r="B1645" s="4" t="s">
        <v>450</v>
      </c>
      <c r="C1645" s="7" t="s">
        <v>470</v>
      </c>
      <c r="D1645" s="7" t="s">
        <v>479</v>
      </c>
      <c r="E1645" s="8" t="str">
        <f t="shared" si="877"/>
        <v>01 4 11 82440</v>
      </c>
      <c r="F1645" s="7" t="s">
        <v>469</v>
      </c>
      <c r="G1645" s="7" t="s">
        <v>486</v>
      </c>
      <c r="H1645" s="7" t="s">
        <v>482</v>
      </c>
      <c r="I1645" s="7" t="s">
        <v>521</v>
      </c>
      <c r="J1645" s="4" t="s">
        <v>31</v>
      </c>
      <c r="K1645" s="4"/>
      <c r="L1645" s="4"/>
      <c r="M1645" s="9">
        <f t="shared" si="910"/>
        <v>6000</v>
      </c>
      <c r="N1645" s="9">
        <f t="shared" si="910"/>
        <v>6000</v>
      </c>
      <c r="O1645" s="54">
        <f t="shared" si="910"/>
        <v>0</v>
      </c>
      <c r="P1645" s="9">
        <f t="shared" si="911"/>
        <v>0</v>
      </c>
      <c r="Q1645" s="66">
        <f t="shared" si="910"/>
        <v>0</v>
      </c>
      <c r="R1645" s="9">
        <f t="shared" si="911"/>
        <v>0</v>
      </c>
      <c r="S1645" s="62">
        <f t="shared" si="910"/>
        <v>0</v>
      </c>
    </row>
    <row r="1646" spans="1:19" outlineLevel="7">
      <c r="A1646" s="3" t="s">
        <v>68</v>
      </c>
      <c r="B1646" s="4" t="s">
        <v>450</v>
      </c>
      <c r="C1646" s="7" t="s">
        <v>470</v>
      </c>
      <c r="D1646" s="7" t="s">
        <v>479</v>
      </c>
      <c r="E1646" s="8" t="str">
        <f t="shared" si="877"/>
        <v>01 4 11 82440</v>
      </c>
      <c r="F1646" s="7" t="s">
        <v>469</v>
      </c>
      <c r="G1646" s="7" t="s">
        <v>486</v>
      </c>
      <c r="H1646" s="7" t="s">
        <v>482</v>
      </c>
      <c r="I1646" s="7" t="s">
        <v>521</v>
      </c>
      <c r="J1646" s="4" t="s">
        <v>31</v>
      </c>
      <c r="K1646" s="4" t="s">
        <v>69</v>
      </c>
      <c r="L1646" s="4"/>
      <c r="M1646" s="9">
        <f t="shared" si="910"/>
        <v>6000</v>
      </c>
      <c r="N1646" s="9">
        <f t="shared" si="910"/>
        <v>6000</v>
      </c>
      <c r="O1646" s="54">
        <f t="shared" si="910"/>
        <v>0</v>
      </c>
      <c r="P1646" s="9">
        <f t="shared" si="911"/>
        <v>0</v>
      </c>
      <c r="Q1646" s="66">
        <f t="shared" si="910"/>
        <v>0</v>
      </c>
      <c r="R1646" s="9">
        <f t="shared" si="911"/>
        <v>0</v>
      </c>
      <c r="S1646" s="62">
        <f t="shared" si="910"/>
        <v>0</v>
      </c>
    </row>
    <row r="1647" spans="1:19" outlineLevel="7">
      <c r="A1647" s="3" t="s">
        <v>48</v>
      </c>
      <c r="B1647" s="4" t="s">
        <v>450</v>
      </c>
      <c r="C1647" s="7" t="s">
        <v>470</v>
      </c>
      <c r="D1647" s="7" t="s">
        <v>479</v>
      </c>
      <c r="E1647" s="8" t="str">
        <f t="shared" si="877"/>
        <v>01 4 11 82440</v>
      </c>
      <c r="F1647" s="7" t="s">
        <v>469</v>
      </c>
      <c r="G1647" s="7" t="s">
        <v>486</v>
      </c>
      <c r="H1647" s="7" t="s">
        <v>482</v>
      </c>
      <c r="I1647" s="7" t="s">
        <v>521</v>
      </c>
      <c r="J1647" s="4" t="s">
        <v>31</v>
      </c>
      <c r="K1647" s="4" t="s">
        <v>69</v>
      </c>
      <c r="L1647" s="4" t="s">
        <v>70</v>
      </c>
      <c r="M1647" s="21">
        <v>6000</v>
      </c>
      <c r="N1647" s="21">
        <v>6000</v>
      </c>
      <c r="O1647" s="55">
        <v>0</v>
      </c>
      <c r="P1647" s="21">
        <v>0</v>
      </c>
      <c r="Q1647" s="67">
        <v>0</v>
      </c>
      <c r="R1647" s="21">
        <v>0</v>
      </c>
      <c r="S1647" s="63">
        <v>0</v>
      </c>
    </row>
    <row r="1648" spans="1:19" ht="38.25" outlineLevel="1">
      <c r="A1648" s="3" t="s">
        <v>456</v>
      </c>
      <c r="B1648" s="4" t="s">
        <v>450</v>
      </c>
      <c r="C1648" s="7" t="s">
        <v>473</v>
      </c>
      <c r="D1648" s="7"/>
      <c r="E1648" s="8"/>
      <c r="F1648" s="7" t="s">
        <v>468</v>
      </c>
      <c r="G1648" s="7" t="s">
        <v>485</v>
      </c>
      <c r="H1648" s="7" t="s">
        <v>468</v>
      </c>
      <c r="I1648" s="7" t="s">
        <v>489</v>
      </c>
      <c r="J1648" s="4"/>
      <c r="K1648" s="4"/>
      <c r="L1648" s="4"/>
      <c r="M1648" s="9">
        <f t="shared" ref="M1648:S1653" si="912">M1649</f>
        <v>3545780.82</v>
      </c>
      <c r="N1648" s="9">
        <f t="shared" si="912"/>
        <v>2858310.82</v>
      </c>
      <c r="O1648" s="54">
        <f t="shared" si="912"/>
        <v>0</v>
      </c>
      <c r="P1648" s="9">
        <f t="shared" ref="P1648:R1653" si="913">P1649</f>
        <v>5350000</v>
      </c>
      <c r="Q1648" s="66">
        <f t="shared" si="912"/>
        <v>0</v>
      </c>
      <c r="R1648" s="9">
        <f t="shared" si="913"/>
        <v>5350160.1900000004</v>
      </c>
      <c r="S1648" s="62">
        <f t="shared" si="912"/>
        <v>0</v>
      </c>
    </row>
    <row r="1649" spans="1:19" ht="25.5" outlineLevel="2">
      <c r="A1649" s="3" t="s">
        <v>457</v>
      </c>
      <c r="B1649" s="4" t="s">
        <v>450</v>
      </c>
      <c r="C1649" s="7" t="s">
        <v>473</v>
      </c>
      <c r="D1649" s="7" t="s">
        <v>469</v>
      </c>
      <c r="E1649" s="8"/>
      <c r="F1649" s="7" t="s">
        <v>468</v>
      </c>
      <c r="G1649" s="7" t="s">
        <v>485</v>
      </c>
      <c r="H1649" s="7" t="s">
        <v>468</v>
      </c>
      <c r="I1649" s="7" t="s">
        <v>489</v>
      </c>
      <c r="J1649" s="4"/>
      <c r="K1649" s="4"/>
      <c r="L1649" s="4"/>
      <c r="M1649" s="9">
        <f t="shared" si="912"/>
        <v>3545780.82</v>
      </c>
      <c r="N1649" s="9">
        <f t="shared" si="912"/>
        <v>2858310.82</v>
      </c>
      <c r="O1649" s="54">
        <f t="shared" si="912"/>
        <v>0</v>
      </c>
      <c r="P1649" s="9">
        <f t="shared" si="913"/>
        <v>5350000</v>
      </c>
      <c r="Q1649" s="66">
        <f t="shared" si="912"/>
        <v>0</v>
      </c>
      <c r="R1649" s="9">
        <f t="shared" si="913"/>
        <v>5350160.1900000004</v>
      </c>
      <c r="S1649" s="62">
        <f t="shared" si="912"/>
        <v>0</v>
      </c>
    </row>
    <row r="1650" spans="1:19" ht="25.5" outlineLevel="3">
      <c r="A1650" s="3" t="s">
        <v>458</v>
      </c>
      <c r="B1650" s="4" t="s">
        <v>450</v>
      </c>
      <c r="C1650" s="7" t="s">
        <v>473</v>
      </c>
      <c r="D1650" s="7" t="s">
        <v>469</v>
      </c>
      <c r="E1650" s="8" t="str">
        <f t="shared" si="877"/>
        <v>04 4 11 83000</v>
      </c>
      <c r="F1650" s="7" t="s">
        <v>470</v>
      </c>
      <c r="G1650" s="7" t="s">
        <v>486</v>
      </c>
      <c r="H1650" s="7" t="s">
        <v>482</v>
      </c>
      <c r="I1650" s="7" t="s">
        <v>599</v>
      </c>
      <c r="J1650" s="4"/>
      <c r="K1650" s="4"/>
      <c r="L1650" s="4"/>
      <c r="M1650" s="9">
        <f t="shared" si="912"/>
        <v>3545780.82</v>
      </c>
      <c r="N1650" s="9">
        <f t="shared" si="912"/>
        <v>2858310.82</v>
      </c>
      <c r="O1650" s="54">
        <f t="shared" si="912"/>
        <v>0</v>
      </c>
      <c r="P1650" s="9">
        <f t="shared" si="913"/>
        <v>5350000</v>
      </c>
      <c r="Q1650" s="66">
        <f t="shared" si="912"/>
        <v>0</v>
      </c>
      <c r="R1650" s="9">
        <f t="shared" si="913"/>
        <v>5350160.1900000004</v>
      </c>
      <c r="S1650" s="62">
        <f t="shared" si="912"/>
        <v>0</v>
      </c>
    </row>
    <row r="1651" spans="1:19" ht="25.5" outlineLevel="4">
      <c r="A1651" s="3" t="s">
        <v>459</v>
      </c>
      <c r="B1651" s="4" t="s">
        <v>450</v>
      </c>
      <c r="C1651" s="7" t="s">
        <v>473</v>
      </c>
      <c r="D1651" s="7" t="s">
        <v>469</v>
      </c>
      <c r="E1651" s="8" t="str">
        <f t="shared" si="877"/>
        <v>04 4 11 83000</v>
      </c>
      <c r="F1651" s="7" t="s">
        <v>470</v>
      </c>
      <c r="G1651" s="7" t="s">
        <v>486</v>
      </c>
      <c r="H1651" s="7" t="s">
        <v>482</v>
      </c>
      <c r="I1651" s="7" t="s">
        <v>599</v>
      </c>
      <c r="J1651" s="4" t="s">
        <v>460</v>
      </c>
      <c r="K1651" s="4"/>
      <c r="L1651" s="4"/>
      <c r="M1651" s="9">
        <f t="shared" si="912"/>
        <v>3545780.82</v>
      </c>
      <c r="N1651" s="9">
        <f t="shared" si="912"/>
        <v>2858310.82</v>
      </c>
      <c r="O1651" s="54">
        <f t="shared" si="912"/>
        <v>0</v>
      </c>
      <c r="P1651" s="9">
        <f t="shared" si="913"/>
        <v>5350000</v>
      </c>
      <c r="Q1651" s="66">
        <f t="shared" si="912"/>
        <v>0</v>
      </c>
      <c r="R1651" s="9">
        <f t="shared" si="913"/>
        <v>5350160.1900000004</v>
      </c>
      <c r="S1651" s="62">
        <f t="shared" si="912"/>
        <v>0</v>
      </c>
    </row>
    <row r="1652" spans="1:19" ht="25.5" outlineLevel="5">
      <c r="A1652" s="3" t="s">
        <v>461</v>
      </c>
      <c r="B1652" s="4" t="s">
        <v>450</v>
      </c>
      <c r="C1652" s="7" t="s">
        <v>473</v>
      </c>
      <c r="D1652" s="7" t="s">
        <v>469</v>
      </c>
      <c r="E1652" s="8" t="str">
        <f t="shared" si="877"/>
        <v>04 4 11 83000</v>
      </c>
      <c r="F1652" s="7" t="s">
        <v>470</v>
      </c>
      <c r="G1652" s="7" t="s">
        <v>486</v>
      </c>
      <c r="H1652" s="7" t="s">
        <v>482</v>
      </c>
      <c r="I1652" s="7" t="s">
        <v>599</v>
      </c>
      <c r="J1652" s="4" t="s">
        <v>462</v>
      </c>
      <c r="K1652" s="4"/>
      <c r="L1652" s="4"/>
      <c r="M1652" s="9">
        <f t="shared" si="912"/>
        <v>3545780.82</v>
      </c>
      <c r="N1652" s="9">
        <f t="shared" si="912"/>
        <v>2858310.82</v>
      </c>
      <c r="O1652" s="54">
        <f t="shared" si="912"/>
        <v>0</v>
      </c>
      <c r="P1652" s="9">
        <f t="shared" si="913"/>
        <v>5350000</v>
      </c>
      <c r="Q1652" s="66">
        <f t="shared" si="912"/>
        <v>0</v>
      </c>
      <c r="R1652" s="9">
        <f t="shared" si="913"/>
        <v>5350160.1900000004</v>
      </c>
      <c r="S1652" s="62">
        <f t="shared" si="912"/>
        <v>0</v>
      </c>
    </row>
    <row r="1653" spans="1:19" ht="25.5" outlineLevel="7">
      <c r="A1653" s="3" t="s">
        <v>463</v>
      </c>
      <c r="B1653" s="4" t="s">
        <v>450</v>
      </c>
      <c r="C1653" s="7" t="s">
        <v>473</v>
      </c>
      <c r="D1653" s="7" t="s">
        <v>469</v>
      </c>
      <c r="E1653" s="8" t="str">
        <f t="shared" si="877"/>
        <v>04 4 11 83000</v>
      </c>
      <c r="F1653" s="7" t="s">
        <v>470</v>
      </c>
      <c r="G1653" s="7" t="s">
        <v>486</v>
      </c>
      <c r="H1653" s="7" t="s">
        <v>482</v>
      </c>
      <c r="I1653" s="7" t="s">
        <v>599</v>
      </c>
      <c r="J1653" s="4" t="s">
        <v>462</v>
      </c>
      <c r="K1653" s="4" t="s">
        <v>464</v>
      </c>
      <c r="L1653" s="4"/>
      <c r="M1653" s="9">
        <f t="shared" si="912"/>
        <v>3545780.82</v>
      </c>
      <c r="N1653" s="9">
        <f t="shared" si="912"/>
        <v>2858310.82</v>
      </c>
      <c r="O1653" s="54">
        <f t="shared" si="912"/>
        <v>0</v>
      </c>
      <c r="P1653" s="9">
        <f t="shared" si="913"/>
        <v>5350000</v>
      </c>
      <c r="Q1653" s="66">
        <f t="shared" si="912"/>
        <v>0</v>
      </c>
      <c r="R1653" s="9">
        <f t="shared" si="913"/>
        <v>5350160.1900000004</v>
      </c>
      <c r="S1653" s="62">
        <f t="shared" si="912"/>
        <v>0</v>
      </c>
    </row>
    <row r="1654" spans="1:19" ht="25.5" outlineLevel="7">
      <c r="A1654" s="3" t="s">
        <v>465</v>
      </c>
      <c r="B1654" s="4" t="s">
        <v>450</v>
      </c>
      <c r="C1654" s="7" t="s">
        <v>473</v>
      </c>
      <c r="D1654" s="7" t="s">
        <v>469</v>
      </c>
      <c r="E1654" s="8" t="str">
        <f t="shared" si="877"/>
        <v>04 4 11 83000</v>
      </c>
      <c r="F1654" s="7" t="s">
        <v>470</v>
      </c>
      <c r="G1654" s="7" t="s">
        <v>486</v>
      </c>
      <c r="H1654" s="7" t="s">
        <v>482</v>
      </c>
      <c r="I1654" s="7" t="s">
        <v>599</v>
      </c>
      <c r="J1654" s="4" t="s">
        <v>462</v>
      </c>
      <c r="K1654" s="4" t="s">
        <v>464</v>
      </c>
      <c r="L1654" s="4" t="s">
        <v>466</v>
      </c>
      <c r="M1654" s="21">
        <v>3545780.82</v>
      </c>
      <c r="N1654" s="21">
        <v>2858310.82</v>
      </c>
      <c r="O1654" s="55">
        <v>0</v>
      </c>
      <c r="P1654" s="21">
        <v>5350000</v>
      </c>
      <c r="Q1654" s="67">
        <v>0</v>
      </c>
      <c r="R1654" s="21">
        <v>5350160.1900000004</v>
      </c>
      <c r="S1654" s="63">
        <v>0</v>
      </c>
    </row>
    <row r="1655" spans="1:19" ht="12.75" customHeight="1">
      <c r="A1655" s="97" t="s">
        <v>467</v>
      </c>
      <c r="B1655" s="98"/>
      <c r="C1655" s="98"/>
      <c r="D1655" s="98"/>
      <c r="E1655" s="98"/>
      <c r="F1655" s="98"/>
      <c r="G1655" s="98"/>
      <c r="H1655" s="98"/>
      <c r="I1655" s="98"/>
      <c r="J1655" s="98"/>
      <c r="K1655" s="98"/>
      <c r="L1655" s="6"/>
      <c r="M1655" s="10">
        <f t="shared" ref="M1655:R1655" si="914">M13+M870+M1012+M1045+M1100+M1591</f>
        <v>1383270900.5400002</v>
      </c>
      <c r="N1655" s="10">
        <f t="shared" si="914"/>
        <v>1839430361.46</v>
      </c>
      <c r="O1655" s="57">
        <f t="shared" si="914"/>
        <v>0</v>
      </c>
      <c r="P1655" s="10">
        <f t="shared" si="914"/>
        <v>1249522451.1199999</v>
      </c>
      <c r="Q1655" s="69">
        <f t="shared" ref="Q1655" si="915">Q13+Q870+Q1012+Q1045+Q1100+Q1591</f>
        <v>0</v>
      </c>
      <c r="R1655" s="10">
        <f t="shared" si="914"/>
        <v>1213472432.26</v>
      </c>
      <c r="S1655" s="65">
        <f t="shared" ref="S1655" si="916">S13+S870+S1012+S1045+S1100+S1591</f>
        <v>0</v>
      </c>
    </row>
  </sheetData>
  <mergeCells count="16">
    <mergeCell ref="S5:S12"/>
    <mergeCell ref="A1655:K1655"/>
    <mergeCell ref="A2:R2"/>
    <mergeCell ref="A4:R4"/>
    <mergeCell ref="B5:B12"/>
    <mergeCell ref="C5:L6"/>
    <mergeCell ref="N5:N12"/>
    <mergeCell ref="P5:P12"/>
    <mergeCell ref="R5:R12"/>
    <mergeCell ref="C7:C12"/>
    <mergeCell ref="D7:D12"/>
    <mergeCell ref="E7:E12"/>
    <mergeCell ref="J7:J12"/>
    <mergeCell ref="K7:K12"/>
    <mergeCell ref="L7:L12"/>
    <mergeCell ref="M5:M12"/>
  </mergeCells>
  <pageMargins left="0.7" right="0.7" top="0.75" bottom="0.75" header="0.3" footer="0.3"/>
  <pageSetup paperSize="9" scale="43" fitToHeight="0" orientation="portrait" r:id="rId1"/>
</worksheet>
</file>

<file path=xl/worksheets/sheet3.xml><?xml version="1.0" encoding="utf-8"?>
<worksheet xmlns="http://schemas.openxmlformats.org/spreadsheetml/2006/main" xmlns:r="http://schemas.openxmlformats.org/officeDocument/2006/relationships">
  <dimension ref="A2:Q1647"/>
  <sheetViews>
    <sheetView topLeftCell="A1417" workbookViewId="0">
      <selection activeCell="C1142" sqref="C1142:E1145"/>
    </sheetView>
  </sheetViews>
  <sheetFormatPr defaultRowHeight="15" outlineLevelRow="7"/>
  <cols>
    <col min="1" max="1" width="40" style="1" customWidth="1"/>
    <col min="2" max="4" width="7.7109375" style="1" customWidth="1"/>
    <col min="5" max="5" width="13.7109375" style="1" customWidth="1"/>
    <col min="6" max="9" width="10.7109375" style="1" hidden="1" customWidth="1"/>
    <col min="10" max="10" width="7.7109375" style="1" customWidth="1"/>
    <col min="11" max="11" width="16.7109375" style="1" customWidth="1"/>
    <col min="12" max="12" width="11.140625" style="1" customWidth="1"/>
    <col min="13" max="13" width="11.85546875" style="1" customWidth="1"/>
    <col min="14" max="16" width="11.7109375" style="11" customWidth="1"/>
    <col min="17" max="17" width="49.140625" style="1" customWidth="1"/>
    <col min="18" max="16384" width="9.140625" style="1"/>
  </cols>
  <sheetData>
    <row r="2" spans="1:17" ht="18.75">
      <c r="A2" s="128" t="s">
        <v>623</v>
      </c>
      <c r="B2" s="129"/>
      <c r="C2" s="129"/>
      <c r="D2" s="129"/>
      <c r="E2" s="129"/>
      <c r="F2" s="129"/>
      <c r="G2" s="129"/>
      <c r="H2" s="129"/>
      <c r="I2" s="129"/>
      <c r="J2" s="129"/>
      <c r="K2" s="129"/>
      <c r="L2" s="129"/>
      <c r="M2" s="129"/>
      <c r="N2" s="129"/>
      <c r="O2" s="129"/>
      <c r="P2" s="129"/>
    </row>
    <row r="3" spans="1:17" ht="18.75">
      <c r="A3" s="26"/>
      <c r="B3" s="13"/>
      <c r="C3" s="13"/>
      <c r="D3" s="13"/>
      <c r="E3" s="13"/>
      <c r="F3" s="13"/>
      <c r="G3" s="13"/>
      <c r="H3" s="13"/>
      <c r="I3" s="13"/>
      <c r="J3" s="13"/>
      <c r="K3" s="13"/>
      <c r="L3" s="13"/>
      <c r="M3" s="13"/>
      <c r="N3" s="22"/>
      <c r="O3" s="14"/>
      <c r="P3" s="14"/>
    </row>
    <row r="4" spans="1:17" ht="15.75" thickBot="1">
      <c r="A4" s="109" t="s">
        <v>622</v>
      </c>
      <c r="B4" s="109"/>
      <c r="C4" s="109"/>
      <c r="D4" s="109"/>
      <c r="E4" s="109"/>
      <c r="F4" s="109"/>
      <c r="G4" s="109"/>
      <c r="H4" s="109"/>
      <c r="I4" s="109"/>
      <c r="J4" s="109"/>
      <c r="K4" s="109"/>
      <c r="L4" s="109"/>
      <c r="M4" s="109"/>
      <c r="N4" s="109"/>
      <c r="O4" s="109"/>
      <c r="P4" s="109"/>
    </row>
    <row r="5" spans="1:17" ht="15" customHeight="1">
      <c r="A5" s="15"/>
      <c r="B5" s="110" t="s">
        <v>606</v>
      </c>
      <c r="C5" s="113" t="s">
        <v>607</v>
      </c>
      <c r="D5" s="114"/>
      <c r="E5" s="114"/>
      <c r="F5" s="114"/>
      <c r="G5" s="114"/>
      <c r="H5" s="114"/>
      <c r="I5" s="114"/>
      <c r="J5" s="114"/>
      <c r="K5" s="114"/>
      <c r="L5" s="115"/>
      <c r="M5" s="119" t="s">
        <v>640</v>
      </c>
      <c r="N5" s="119" t="s">
        <v>1</v>
      </c>
      <c r="O5" s="119" t="s">
        <v>2</v>
      </c>
      <c r="P5" s="119" t="s">
        <v>624</v>
      </c>
    </row>
    <row r="6" spans="1:17" ht="15.75" thickBot="1">
      <c r="A6" s="16"/>
      <c r="B6" s="111"/>
      <c r="C6" s="116"/>
      <c r="D6" s="117"/>
      <c r="E6" s="117"/>
      <c r="F6" s="117"/>
      <c r="G6" s="117"/>
      <c r="H6" s="117"/>
      <c r="I6" s="117"/>
      <c r="J6" s="117"/>
      <c r="K6" s="117"/>
      <c r="L6" s="118"/>
      <c r="M6" s="120"/>
      <c r="N6" s="120"/>
      <c r="O6" s="120"/>
      <c r="P6" s="120"/>
    </row>
    <row r="7" spans="1:17" ht="15" customHeight="1">
      <c r="A7" s="16"/>
      <c r="B7" s="111"/>
      <c r="C7" s="99" t="s">
        <v>608</v>
      </c>
      <c r="D7" s="99" t="s">
        <v>609</v>
      </c>
      <c r="E7" s="102" t="s">
        <v>610</v>
      </c>
      <c r="J7" s="99" t="s">
        <v>611</v>
      </c>
      <c r="K7" s="105" t="s">
        <v>612</v>
      </c>
      <c r="L7" s="105" t="s">
        <v>613</v>
      </c>
      <c r="M7" s="120"/>
      <c r="N7" s="120"/>
      <c r="O7" s="120"/>
      <c r="P7" s="120"/>
    </row>
    <row r="8" spans="1:17">
      <c r="A8" s="17" t="s">
        <v>614</v>
      </c>
      <c r="B8" s="111"/>
      <c r="C8" s="100"/>
      <c r="D8" s="100"/>
      <c r="E8" s="103"/>
      <c r="J8" s="100"/>
      <c r="K8" s="106"/>
      <c r="L8" s="106"/>
      <c r="M8" s="120"/>
      <c r="N8" s="120"/>
      <c r="O8" s="120"/>
      <c r="P8" s="120"/>
      <c r="Q8" s="2"/>
    </row>
    <row r="9" spans="1:17" ht="15.75" customHeight="1">
      <c r="A9" s="16"/>
      <c r="B9" s="111"/>
      <c r="C9" s="100"/>
      <c r="D9" s="100"/>
      <c r="E9" s="103"/>
      <c r="J9" s="100"/>
      <c r="K9" s="106"/>
      <c r="L9" s="106"/>
      <c r="M9" s="120"/>
      <c r="N9" s="120"/>
      <c r="O9" s="120"/>
      <c r="P9" s="120"/>
      <c r="Q9" s="2"/>
    </row>
    <row r="10" spans="1:17" ht="15.75" customHeight="1">
      <c r="A10" s="16"/>
      <c r="B10" s="111"/>
      <c r="C10" s="100"/>
      <c r="D10" s="100"/>
      <c r="E10" s="103"/>
      <c r="J10" s="100"/>
      <c r="K10" s="106"/>
      <c r="L10" s="106"/>
      <c r="M10" s="120"/>
      <c r="N10" s="120"/>
      <c r="O10" s="120"/>
      <c r="P10" s="120"/>
      <c r="Q10" s="2"/>
    </row>
    <row r="11" spans="1:17" ht="12" customHeight="1">
      <c r="A11" s="16"/>
      <c r="B11" s="111"/>
      <c r="C11" s="100"/>
      <c r="D11" s="100"/>
      <c r="E11" s="103"/>
      <c r="J11" s="100"/>
      <c r="K11" s="106"/>
      <c r="L11" s="106"/>
      <c r="M11" s="120"/>
      <c r="N11" s="120"/>
      <c r="O11" s="120"/>
      <c r="P11" s="120"/>
      <c r="Q11" s="2"/>
    </row>
    <row r="12" spans="1:17" ht="42.75" customHeight="1" thickBot="1">
      <c r="A12" s="18"/>
      <c r="B12" s="112"/>
      <c r="C12" s="101"/>
      <c r="D12" s="101"/>
      <c r="E12" s="104"/>
      <c r="J12" s="101"/>
      <c r="K12" s="107"/>
      <c r="L12" s="107"/>
      <c r="M12" s="121"/>
      <c r="N12" s="121"/>
      <c r="O12" s="121"/>
      <c r="P12" s="121"/>
      <c r="Q12" s="2"/>
    </row>
    <row r="13" spans="1:17" ht="25.5">
      <c r="A13" s="3" t="s">
        <v>3</v>
      </c>
      <c r="B13" s="4" t="s">
        <v>4</v>
      </c>
      <c r="C13" s="7"/>
      <c r="D13" s="7"/>
      <c r="E13" s="8"/>
      <c r="F13" s="7"/>
      <c r="G13" s="7"/>
      <c r="H13" s="7"/>
      <c r="I13" s="7"/>
      <c r="J13" s="4"/>
      <c r="K13" s="4"/>
      <c r="L13" s="4"/>
      <c r="M13" s="9">
        <f>M14+M278+M377+M494+M623+M694+M814+M852</f>
        <v>0</v>
      </c>
      <c r="N13" s="9">
        <f>N14+N278+N377+N494+N623+N694+N814+N852</f>
        <v>0</v>
      </c>
      <c r="O13" s="9">
        <f>O14+O278+O377+O494+O623+O694+O814+O852</f>
        <v>0</v>
      </c>
      <c r="P13" s="9">
        <f>P14+P278+P377+P494+P623+P694+P814+P852</f>
        <v>0</v>
      </c>
      <c r="Q13" s="2"/>
    </row>
    <row r="14" spans="1:17" outlineLevel="1">
      <c r="A14" s="3" t="s">
        <v>5</v>
      </c>
      <c r="B14" s="4" t="s">
        <v>4</v>
      </c>
      <c r="C14" s="7" t="s">
        <v>469</v>
      </c>
      <c r="D14" s="7"/>
      <c r="E14" s="8"/>
      <c r="F14" s="7"/>
      <c r="G14" s="7"/>
      <c r="H14" s="7"/>
      <c r="I14" s="7"/>
      <c r="J14" s="4"/>
      <c r="K14" s="4"/>
      <c r="L14" s="4"/>
      <c r="M14" s="9">
        <f>M15+M149+M158+M164</f>
        <v>0</v>
      </c>
      <c r="N14" s="9">
        <f>N15+N149+N158+N164</f>
        <v>0</v>
      </c>
      <c r="O14" s="9">
        <f t="shared" ref="O14:P14" si="0">O15+O149+O158+O164</f>
        <v>0</v>
      </c>
      <c r="P14" s="9">
        <f t="shared" si="0"/>
        <v>0</v>
      </c>
      <c r="Q14" s="2"/>
    </row>
    <row r="15" spans="1:17" ht="76.5" outlineLevel="2">
      <c r="A15" s="3" t="s">
        <v>6</v>
      </c>
      <c r="B15" s="4" t="s">
        <v>4</v>
      </c>
      <c r="C15" s="7" t="s">
        <v>469</v>
      </c>
      <c r="D15" s="7" t="s">
        <v>470</v>
      </c>
      <c r="E15" s="8"/>
      <c r="F15" s="7"/>
      <c r="G15" s="7"/>
      <c r="H15" s="7"/>
      <c r="I15" s="7"/>
      <c r="J15" s="4"/>
      <c r="K15" s="4"/>
      <c r="L15" s="4"/>
      <c r="M15" s="9">
        <f>M16+M34+M51+M57+M75+M91+M103+M140</f>
        <v>0</v>
      </c>
      <c r="N15" s="9">
        <f>N16+N34+N51+N57+N75+N91+N103+N140</f>
        <v>0</v>
      </c>
      <c r="O15" s="9">
        <f t="shared" ref="O15:P15" si="1">O16+O34+O51+O57+O75+O91+O103+O140</f>
        <v>0</v>
      </c>
      <c r="P15" s="9">
        <f t="shared" si="1"/>
        <v>0</v>
      </c>
      <c r="Q15" s="2"/>
    </row>
    <row r="16" spans="1:17" ht="229.5" outlineLevel="3">
      <c r="A16" s="3" t="s">
        <v>7</v>
      </c>
      <c r="B16" s="4" t="s">
        <v>4</v>
      </c>
      <c r="C16" s="7" t="s">
        <v>469</v>
      </c>
      <c r="D16" s="7" t="s">
        <v>470</v>
      </c>
      <c r="E16" s="8" t="str">
        <f t="shared" ref="E16:E79" si="2">CONCATENATE(F16," ",G16," ",H16," ",I16)</f>
        <v>01 4 11 12021</v>
      </c>
      <c r="F16" s="7" t="s">
        <v>469</v>
      </c>
      <c r="G16" s="7" t="s">
        <v>486</v>
      </c>
      <c r="H16" s="7" t="s">
        <v>482</v>
      </c>
      <c r="I16" s="7" t="s">
        <v>490</v>
      </c>
      <c r="J16" s="4"/>
      <c r="K16" s="4"/>
      <c r="L16" s="4"/>
      <c r="M16" s="9">
        <f>M17+M28</f>
        <v>0</v>
      </c>
      <c r="N16" s="9">
        <f>N17+N28</f>
        <v>0</v>
      </c>
      <c r="O16" s="9">
        <f t="shared" ref="O16:P16" si="3">O17+O28</f>
        <v>0</v>
      </c>
      <c r="P16" s="9">
        <f t="shared" si="3"/>
        <v>0</v>
      </c>
      <c r="Q16" s="2"/>
    </row>
    <row r="17" spans="1:17" ht="89.25" outlineLevel="4">
      <c r="A17" s="3" t="s">
        <v>8</v>
      </c>
      <c r="B17" s="4" t="s">
        <v>4</v>
      </c>
      <c r="C17" s="7" t="s">
        <v>469</v>
      </c>
      <c r="D17" s="7" t="s">
        <v>470</v>
      </c>
      <c r="E17" s="8" t="str">
        <f t="shared" si="2"/>
        <v>01 4 11 12021</v>
      </c>
      <c r="F17" s="7" t="s">
        <v>469</v>
      </c>
      <c r="G17" s="7" t="s">
        <v>486</v>
      </c>
      <c r="H17" s="7" t="s">
        <v>482</v>
      </c>
      <c r="I17" s="7" t="s">
        <v>490</v>
      </c>
      <c r="J17" s="4" t="s">
        <v>9</v>
      </c>
      <c r="K17" s="4"/>
      <c r="L17" s="4"/>
      <c r="M17" s="9">
        <f>M18</f>
        <v>0</v>
      </c>
      <c r="N17" s="9">
        <f>N18</f>
        <v>0</v>
      </c>
      <c r="O17" s="9">
        <f t="shared" ref="O17:P17" si="4">O18</f>
        <v>0</v>
      </c>
      <c r="P17" s="9">
        <f t="shared" si="4"/>
        <v>0</v>
      </c>
      <c r="Q17" s="2"/>
    </row>
    <row r="18" spans="1:17" ht="38.25" outlineLevel="5">
      <c r="A18" s="3" t="s">
        <v>10</v>
      </c>
      <c r="B18" s="4" t="s">
        <v>4</v>
      </c>
      <c r="C18" s="7" t="s">
        <v>469</v>
      </c>
      <c r="D18" s="7" t="s">
        <v>470</v>
      </c>
      <c r="E18" s="8" t="str">
        <f t="shared" si="2"/>
        <v>01 4 11 12021</v>
      </c>
      <c r="F18" s="7" t="s">
        <v>469</v>
      </c>
      <c r="G18" s="7" t="s">
        <v>486</v>
      </c>
      <c r="H18" s="7" t="s">
        <v>482</v>
      </c>
      <c r="I18" s="7" t="s">
        <v>490</v>
      </c>
      <c r="J18" s="4" t="s">
        <v>11</v>
      </c>
      <c r="K18" s="4"/>
      <c r="L18" s="4"/>
      <c r="M18" s="9">
        <f>M19+M22+M25</f>
        <v>0</v>
      </c>
      <c r="N18" s="9">
        <f>N19+N22+N25</f>
        <v>0</v>
      </c>
      <c r="O18" s="9">
        <f t="shared" ref="O18:P18" si="5">O19+O22+O25</f>
        <v>0</v>
      </c>
      <c r="P18" s="9">
        <f t="shared" si="5"/>
        <v>0</v>
      </c>
      <c r="Q18" s="2"/>
    </row>
    <row r="19" spans="1:17" ht="38.25" outlineLevel="6">
      <c r="A19" s="3" t="s">
        <v>12</v>
      </c>
      <c r="B19" s="4" t="s">
        <v>4</v>
      </c>
      <c r="C19" s="7" t="s">
        <v>469</v>
      </c>
      <c r="D19" s="7" t="s">
        <v>470</v>
      </c>
      <c r="E19" s="8" t="str">
        <f t="shared" si="2"/>
        <v>01 4 11 12021</v>
      </c>
      <c r="F19" s="7" t="s">
        <v>469</v>
      </c>
      <c r="G19" s="7" t="s">
        <v>486</v>
      </c>
      <c r="H19" s="7" t="s">
        <v>482</v>
      </c>
      <c r="I19" s="7" t="s">
        <v>490</v>
      </c>
      <c r="J19" s="4" t="s">
        <v>13</v>
      </c>
      <c r="K19" s="4"/>
      <c r="L19" s="4"/>
      <c r="M19" s="9">
        <f>M20</f>
        <v>0</v>
      </c>
      <c r="N19" s="9">
        <f>N20</f>
        <v>0</v>
      </c>
      <c r="O19" s="9">
        <f t="shared" ref="O19:P20" si="6">O20</f>
        <v>0</v>
      </c>
      <c r="P19" s="9">
        <f t="shared" si="6"/>
        <v>0</v>
      </c>
      <c r="Q19" s="2"/>
    </row>
    <row r="20" spans="1:17" ht="114.75" outlineLevel="7">
      <c r="A20" s="3" t="s">
        <v>14</v>
      </c>
      <c r="B20" s="4" t="s">
        <v>4</v>
      </c>
      <c r="C20" s="7" t="s">
        <v>469</v>
      </c>
      <c r="D20" s="7" t="s">
        <v>470</v>
      </c>
      <c r="E20" s="8" t="str">
        <f t="shared" si="2"/>
        <v>01 4 11 12021</v>
      </c>
      <c r="F20" s="7" t="s">
        <v>469</v>
      </c>
      <c r="G20" s="7" t="s">
        <v>486</v>
      </c>
      <c r="H20" s="7" t="s">
        <v>482</v>
      </c>
      <c r="I20" s="7" t="s">
        <v>490</v>
      </c>
      <c r="J20" s="4" t="s">
        <v>13</v>
      </c>
      <c r="K20" s="4" t="s">
        <v>15</v>
      </c>
      <c r="L20" s="4"/>
      <c r="M20" s="9">
        <f>M21</f>
        <v>0</v>
      </c>
      <c r="N20" s="9">
        <f>N21</f>
        <v>0</v>
      </c>
      <c r="O20" s="9">
        <f t="shared" si="6"/>
        <v>0</v>
      </c>
      <c r="P20" s="9">
        <f t="shared" si="6"/>
        <v>0</v>
      </c>
      <c r="Q20" s="2"/>
    </row>
    <row r="21" spans="1:17" outlineLevel="7">
      <c r="A21" s="3" t="s">
        <v>16</v>
      </c>
      <c r="B21" s="4" t="s">
        <v>4</v>
      </c>
      <c r="C21" s="7" t="s">
        <v>469</v>
      </c>
      <c r="D21" s="7" t="s">
        <v>470</v>
      </c>
      <c r="E21" s="8" t="str">
        <f t="shared" si="2"/>
        <v>01 4 11 12021</v>
      </c>
      <c r="F21" s="7" t="s">
        <v>469</v>
      </c>
      <c r="G21" s="7" t="s">
        <v>486</v>
      </c>
      <c r="H21" s="7" t="s">
        <v>482</v>
      </c>
      <c r="I21" s="7" t="s">
        <v>490</v>
      </c>
      <c r="J21" s="4" t="s">
        <v>13</v>
      </c>
      <c r="K21" s="4" t="s">
        <v>15</v>
      </c>
      <c r="L21" s="4" t="s">
        <v>17</v>
      </c>
      <c r="M21" s="21">
        <v>0</v>
      </c>
      <c r="N21" s="21">
        <v>0</v>
      </c>
      <c r="O21" s="21">
        <v>0</v>
      </c>
      <c r="P21" s="21">
        <v>0</v>
      </c>
      <c r="Q21" s="2"/>
    </row>
    <row r="22" spans="1:17" ht="51" outlineLevel="6">
      <c r="A22" s="3" t="s">
        <v>18</v>
      </c>
      <c r="B22" s="4" t="s">
        <v>4</v>
      </c>
      <c r="C22" s="7" t="s">
        <v>469</v>
      </c>
      <c r="D22" s="7" t="s">
        <v>470</v>
      </c>
      <c r="E22" s="8" t="str">
        <f t="shared" si="2"/>
        <v>01 4 11 12021</v>
      </c>
      <c r="F22" s="7" t="s">
        <v>469</v>
      </c>
      <c r="G22" s="7" t="s">
        <v>486</v>
      </c>
      <c r="H22" s="7" t="s">
        <v>482</v>
      </c>
      <c r="I22" s="7" t="s">
        <v>490</v>
      </c>
      <c r="J22" s="4" t="s">
        <v>19</v>
      </c>
      <c r="K22" s="4"/>
      <c r="L22" s="4"/>
      <c r="M22" s="9">
        <f>M23</f>
        <v>0</v>
      </c>
      <c r="N22" s="9">
        <f>N23</f>
        <v>0</v>
      </c>
      <c r="O22" s="9">
        <f t="shared" ref="O22:P23" si="7">O23</f>
        <v>0</v>
      </c>
      <c r="P22" s="9">
        <f t="shared" si="7"/>
        <v>0</v>
      </c>
      <c r="Q22" s="2"/>
    </row>
    <row r="23" spans="1:17" ht="114.75" outlineLevel="7">
      <c r="A23" s="3" t="s">
        <v>14</v>
      </c>
      <c r="B23" s="4" t="s">
        <v>4</v>
      </c>
      <c r="C23" s="7" t="s">
        <v>469</v>
      </c>
      <c r="D23" s="7" t="s">
        <v>470</v>
      </c>
      <c r="E23" s="8" t="str">
        <f t="shared" si="2"/>
        <v>01 4 11 12021</v>
      </c>
      <c r="F23" s="7" t="s">
        <v>469</v>
      </c>
      <c r="G23" s="7" t="s">
        <v>486</v>
      </c>
      <c r="H23" s="7" t="s">
        <v>482</v>
      </c>
      <c r="I23" s="7" t="s">
        <v>490</v>
      </c>
      <c r="J23" s="4" t="s">
        <v>19</v>
      </c>
      <c r="K23" s="4" t="s">
        <v>15</v>
      </c>
      <c r="L23" s="4"/>
      <c r="M23" s="9">
        <f>M24</f>
        <v>0</v>
      </c>
      <c r="N23" s="9">
        <f>N24</f>
        <v>0</v>
      </c>
      <c r="O23" s="9">
        <f t="shared" si="7"/>
        <v>0</v>
      </c>
      <c r="P23" s="9">
        <f t="shared" si="7"/>
        <v>0</v>
      </c>
      <c r="Q23" s="2"/>
    </row>
    <row r="24" spans="1:17" ht="38.25" outlineLevel="7">
      <c r="A24" s="3" t="s">
        <v>20</v>
      </c>
      <c r="B24" s="4" t="s">
        <v>4</v>
      </c>
      <c r="C24" s="7" t="s">
        <v>469</v>
      </c>
      <c r="D24" s="7" t="s">
        <v>470</v>
      </c>
      <c r="E24" s="8" t="str">
        <f t="shared" si="2"/>
        <v>01 4 11 12021</v>
      </c>
      <c r="F24" s="7" t="s">
        <v>469</v>
      </c>
      <c r="G24" s="7" t="s">
        <v>486</v>
      </c>
      <c r="H24" s="7" t="s">
        <v>482</v>
      </c>
      <c r="I24" s="7" t="s">
        <v>490</v>
      </c>
      <c r="J24" s="4" t="s">
        <v>19</v>
      </c>
      <c r="K24" s="4" t="s">
        <v>15</v>
      </c>
      <c r="L24" s="4" t="s">
        <v>21</v>
      </c>
      <c r="M24" s="21">
        <v>0</v>
      </c>
      <c r="N24" s="21">
        <v>0</v>
      </c>
      <c r="O24" s="21">
        <v>0</v>
      </c>
      <c r="P24" s="21">
        <v>0</v>
      </c>
      <c r="Q24" s="2"/>
    </row>
    <row r="25" spans="1:17" ht="63.75" outlineLevel="6">
      <c r="A25" s="3" t="s">
        <v>22</v>
      </c>
      <c r="B25" s="4" t="s">
        <v>4</v>
      </c>
      <c r="C25" s="7" t="s">
        <v>469</v>
      </c>
      <c r="D25" s="7" t="s">
        <v>470</v>
      </c>
      <c r="E25" s="8" t="str">
        <f t="shared" si="2"/>
        <v>01 4 11 12021</v>
      </c>
      <c r="F25" s="7" t="s">
        <v>469</v>
      </c>
      <c r="G25" s="7" t="s">
        <v>486</v>
      </c>
      <c r="H25" s="7" t="s">
        <v>482</v>
      </c>
      <c r="I25" s="7" t="s">
        <v>490</v>
      </c>
      <c r="J25" s="4" t="s">
        <v>23</v>
      </c>
      <c r="K25" s="4"/>
      <c r="L25" s="4"/>
      <c r="M25" s="9">
        <f>M26</f>
        <v>0</v>
      </c>
      <c r="N25" s="9">
        <f>N26</f>
        <v>0</v>
      </c>
      <c r="O25" s="9">
        <f t="shared" ref="O25:P26" si="8">O26</f>
        <v>0</v>
      </c>
      <c r="P25" s="9">
        <f t="shared" si="8"/>
        <v>0</v>
      </c>
      <c r="Q25" s="2"/>
    </row>
    <row r="26" spans="1:17" ht="114.75" outlineLevel="7">
      <c r="A26" s="3" t="s">
        <v>14</v>
      </c>
      <c r="B26" s="4" t="s">
        <v>4</v>
      </c>
      <c r="C26" s="7" t="s">
        <v>469</v>
      </c>
      <c r="D26" s="7" t="s">
        <v>470</v>
      </c>
      <c r="E26" s="8" t="str">
        <f t="shared" si="2"/>
        <v>01 4 11 12021</v>
      </c>
      <c r="F26" s="7" t="s">
        <v>469</v>
      </c>
      <c r="G26" s="7" t="s">
        <v>486</v>
      </c>
      <c r="H26" s="7" t="s">
        <v>482</v>
      </c>
      <c r="I26" s="7" t="s">
        <v>490</v>
      </c>
      <c r="J26" s="4" t="s">
        <v>23</v>
      </c>
      <c r="K26" s="4" t="s">
        <v>15</v>
      </c>
      <c r="L26" s="4"/>
      <c r="M26" s="9">
        <f>M27</f>
        <v>0</v>
      </c>
      <c r="N26" s="9">
        <f>N27</f>
        <v>0</v>
      </c>
      <c r="O26" s="9">
        <f t="shared" si="8"/>
        <v>0</v>
      </c>
      <c r="P26" s="9">
        <f t="shared" si="8"/>
        <v>0</v>
      </c>
      <c r="Q26" s="2"/>
    </row>
    <row r="27" spans="1:17" ht="25.5" outlineLevel="7">
      <c r="A27" s="3" t="s">
        <v>24</v>
      </c>
      <c r="B27" s="4" t="s">
        <v>4</v>
      </c>
      <c r="C27" s="7" t="s">
        <v>469</v>
      </c>
      <c r="D27" s="7" t="s">
        <v>470</v>
      </c>
      <c r="E27" s="8" t="str">
        <f t="shared" si="2"/>
        <v>01 4 11 12021</v>
      </c>
      <c r="F27" s="7" t="s">
        <v>469</v>
      </c>
      <c r="G27" s="7" t="s">
        <v>486</v>
      </c>
      <c r="H27" s="7" t="s">
        <v>482</v>
      </c>
      <c r="I27" s="7" t="s">
        <v>490</v>
      </c>
      <c r="J27" s="4" t="s">
        <v>23</v>
      </c>
      <c r="K27" s="4" t="s">
        <v>15</v>
      </c>
      <c r="L27" s="4" t="s">
        <v>25</v>
      </c>
      <c r="M27" s="21">
        <v>0</v>
      </c>
      <c r="N27" s="21">
        <v>0</v>
      </c>
      <c r="O27" s="21">
        <v>0</v>
      </c>
      <c r="P27" s="21">
        <v>0</v>
      </c>
      <c r="Q27" s="2"/>
    </row>
    <row r="28" spans="1:17" ht="38.25" outlineLevel="4">
      <c r="A28" s="3" t="s">
        <v>26</v>
      </c>
      <c r="B28" s="4" t="s">
        <v>4</v>
      </c>
      <c r="C28" s="7" t="s">
        <v>469</v>
      </c>
      <c r="D28" s="7" t="s">
        <v>470</v>
      </c>
      <c r="E28" s="8" t="str">
        <f t="shared" si="2"/>
        <v>01 4 11 12021</v>
      </c>
      <c r="F28" s="7" t="s">
        <v>469</v>
      </c>
      <c r="G28" s="7" t="s">
        <v>486</v>
      </c>
      <c r="H28" s="7" t="s">
        <v>482</v>
      </c>
      <c r="I28" s="7" t="s">
        <v>490</v>
      </c>
      <c r="J28" s="4" t="s">
        <v>27</v>
      </c>
      <c r="K28" s="4"/>
      <c r="L28" s="4"/>
      <c r="M28" s="9">
        <f t="shared" ref="M28:N30" si="9">M29</f>
        <v>0</v>
      </c>
      <c r="N28" s="9">
        <f t="shared" si="9"/>
        <v>0</v>
      </c>
      <c r="O28" s="9">
        <f t="shared" ref="O28:P30" si="10">O29</f>
        <v>0</v>
      </c>
      <c r="P28" s="9">
        <f t="shared" si="10"/>
        <v>0</v>
      </c>
      <c r="Q28" s="2"/>
    </row>
    <row r="29" spans="1:17" ht="51" outlineLevel="5">
      <c r="A29" s="3" t="s">
        <v>28</v>
      </c>
      <c r="B29" s="4" t="s">
        <v>4</v>
      </c>
      <c r="C29" s="7" t="s">
        <v>469</v>
      </c>
      <c r="D29" s="7" t="s">
        <v>470</v>
      </c>
      <c r="E29" s="8" t="str">
        <f t="shared" si="2"/>
        <v>01 4 11 12021</v>
      </c>
      <c r="F29" s="7" t="s">
        <v>469</v>
      </c>
      <c r="G29" s="7" t="s">
        <v>486</v>
      </c>
      <c r="H29" s="7" t="s">
        <v>482</v>
      </c>
      <c r="I29" s="7" t="s">
        <v>490</v>
      </c>
      <c r="J29" s="4" t="s">
        <v>29</v>
      </c>
      <c r="K29" s="4"/>
      <c r="L29" s="4"/>
      <c r="M29" s="9">
        <f t="shared" si="9"/>
        <v>0</v>
      </c>
      <c r="N29" s="9">
        <f t="shared" si="9"/>
        <v>0</v>
      </c>
      <c r="O29" s="9">
        <f t="shared" si="10"/>
        <v>0</v>
      </c>
      <c r="P29" s="9">
        <f t="shared" si="10"/>
        <v>0</v>
      </c>
      <c r="Q29" s="2"/>
    </row>
    <row r="30" spans="1:17" ht="25.5" outlineLevel="6">
      <c r="A30" s="3" t="s">
        <v>30</v>
      </c>
      <c r="B30" s="4" t="s">
        <v>4</v>
      </c>
      <c r="C30" s="7" t="s">
        <v>469</v>
      </c>
      <c r="D30" s="7" t="s">
        <v>470</v>
      </c>
      <c r="E30" s="8" t="str">
        <f t="shared" si="2"/>
        <v>01 4 11 12021</v>
      </c>
      <c r="F30" s="7" t="s">
        <v>469</v>
      </c>
      <c r="G30" s="7" t="s">
        <v>486</v>
      </c>
      <c r="H30" s="7" t="s">
        <v>482</v>
      </c>
      <c r="I30" s="7" t="s">
        <v>490</v>
      </c>
      <c r="J30" s="4" t="s">
        <v>31</v>
      </c>
      <c r="K30" s="4"/>
      <c r="L30" s="4"/>
      <c r="M30" s="9">
        <f t="shared" si="9"/>
        <v>0</v>
      </c>
      <c r="N30" s="9">
        <f t="shared" si="9"/>
        <v>0</v>
      </c>
      <c r="O30" s="9">
        <f t="shared" si="10"/>
        <v>0</v>
      </c>
      <c r="P30" s="9">
        <f t="shared" si="10"/>
        <v>0</v>
      </c>
      <c r="Q30" s="2"/>
    </row>
    <row r="31" spans="1:17" ht="114.75" outlineLevel="7">
      <c r="A31" s="3" t="s">
        <v>14</v>
      </c>
      <c r="B31" s="4" t="s">
        <v>4</v>
      </c>
      <c r="C31" s="7" t="s">
        <v>469</v>
      </c>
      <c r="D31" s="7" t="s">
        <v>470</v>
      </c>
      <c r="E31" s="8" t="str">
        <f t="shared" si="2"/>
        <v>01 4 11 12021</v>
      </c>
      <c r="F31" s="7" t="s">
        <v>469</v>
      </c>
      <c r="G31" s="7" t="s">
        <v>486</v>
      </c>
      <c r="H31" s="7" t="s">
        <v>482</v>
      </c>
      <c r="I31" s="7" t="s">
        <v>490</v>
      </c>
      <c r="J31" s="4" t="s">
        <v>31</v>
      </c>
      <c r="K31" s="4" t="s">
        <v>15</v>
      </c>
      <c r="L31" s="4"/>
      <c r="M31" s="9">
        <f>M32+M33</f>
        <v>0</v>
      </c>
      <c r="N31" s="9">
        <f>N32+N33</f>
        <v>0</v>
      </c>
      <c r="O31" s="9">
        <f t="shared" ref="O31:P31" si="11">O32+O33</f>
        <v>0</v>
      </c>
      <c r="P31" s="9">
        <f t="shared" si="11"/>
        <v>0</v>
      </c>
      <c r="Q31" s="2"/>
    </row>
    <row r="32" spans="1:17" outlineLevel="7">
      <c r="A32" s="3" t="s">
        <v>32</v>
      </c>
      <c r="B32" s="4" t="s">
        <v>4</v>
      </c>
      <c r="C32" s="7" t="s">
        <v>469</v>
      </c>
      <c r="D32" s="7" t="s">
        <v>470</v>
      </c>
      <c r="E32" s="8" t="str">
        <f t="shared" si="2"/>
        <v>01 4 11 12021</v>
      </c>
      <c r="F32" s="7" t="s">
        <v>469</v>
      </c>
      <c r="G32" s="7" t="s">
        <v>486</v>
      </c>
      <c r="H32" s="7" t="s">
        <v>482</v>
      </c>
      <c r="I32" s="7" t="s">
        <v>490</v>
      </c>
      <c r="J32" s="4" t="s">
        <v>31</v>
      </c>
      <c r="K32" s="4" t="s">
        <v>15</v>
      </c>
      <c r="L32" s="4" t="s">
        <v>33</v>
      </c>
      <c r="M32" s="21">
        <v>0</v>
      </c>
      <c r="N32" s="21">
        <v>0</v>
      </c>
      <c r="O32" s="21">
        <v>0</v>
      </c>
      <c r="P32" s="21">
        <v>0</v>
      </c>
      <c r="Q32" s="2"/>
    </row>
    <row r="33" spans="1:17" ht="38.25" outlineLevel="7">
      <c r="A33" s="3" t="s">
        <v>34</v>
      </c>
      <c r="B33" s="4" t="s">
        <v>4</v>
      </c>
      <c r="C33" s="7" t="s">
        <v>469</v>
      </c>
      <c r="D33" s="7" t="s">
        <v>470</v>
      </c>
      <c r="E33" s="8" t="str">
        <f t="shared" si="2"/>
        <v>01 4 11 12021</v>
      </c>
      <c r="F33" s="7" t="s">
        <v>469</v>
      </c>
      <c r="G33" s="7" t="s">
        <v>486</v>
      </c>
      <c r="H33" s="7" t="s">
        <v>482</v>
      </c>
      <c r="I33" s="7" t="s">
        <v>490</v>
      </c>
      <c r="J33" s="4" t="s">
        <v>31</v>
      </c>
      <c r="K33" s="4" t="s">
        <v>15</v>
      </c>
      <c r="L33" s="4" t="s">
        <v>35</v>
      </c>
      <c r="M33" s="21">
        <v>0</v>
      </c>
      <c r="N33" s="21">
        <v>0</v>
      </c>
      <c r="O33" s="21">
        <v>0</v>
      </c>
      <c r="P33" s="21">
        <v>0</v>
      </c>
      <c r="Q33" s="2"/>
    </row>
    <row r="34" spans="1:17" ht="216.75" outlineLevel="3">
      <c r="A34" s="3" t="s">
        <v>36</v>
      </c>
      <c r="B34" s="4" t="s">
        <v>4</v>
      </c>
      <c r="C34" s="7" t="s">
        <v>469</v>
      </c>
      <c r="D34" s="7" t="s">
        <v>470</v>
      </c>
      <c r="E34" s="8" t="str">
        <f t="shared" si="2"/>
        <v>01 4 11 12022</v>
      </c>
      <c r="F34" s="7" t="s">
        <v>469</v>
      </c>
      <c r="G34" s="7" t="s">
        <v>486</v>
      </c>
      <c r="H34" s="7" t="s">
        <v>482</v>
      </c>
      <c r="I34" s="7" t="s">
        <v>491</v>
      </c>
      <c r="J34" s="4"/>
      <c r="K34" s="4"/>
      <c r="L34" s="4"/>
      <c r="M34" s="9">
        <f>M35+M46</f>
        <v>0</v>
      </c>
      <c r="N34" s="9">
        <f>N35+N46</f>
        <v>0</v>
      </c>
      <c r="O34" s="9">
        <f t="shared" ref="O34:P34" si="12">O35+O46</f>
        <v>0</v>
      </c>
      <c r="P34" s="9">
        <f t="shared" si="12"/>
        <v>0</v>
      </c>
      <c r="Q34" s="2"/>
    </row>
    <row r="35" spans="1:17" ht="89.25" outlineLevel="4">
      <c r="A35" s="3" t="s">
        <v>8</v>
      </c>
      <c r="B35" s="4" t="s">
        <v>4</v>
      </c>
      <c r="C35" s="7" t="s">
        <v>469</v>
      </c>
      <c r="D35" s="7" t="s">
        <v>470</v>
      </c>
      <c r="E35" s="8" t="str">
        <f t="shared" si="2"/>
        <v>01 4 11 12022</v>
      </c>
      <c r="F35" s="7" t="s">
        <v>469</v>
      </c>
      <c r="G35" s="7" t="s">
        <v>486</v>
      </c>
      <c r="H35" s="7" t="s">
        <v>482</v>
      </c>
      <c r="I35" s="7" t="s">
        <v>491</v>
      </c>
      <c r="J35" s="4" t="s">
        <v>9</v>
      </c>
      <c r="K35" s="4"/>
      <c r="L35" s="4"/>
      <c r="M35" s="9">
        <f>M36</f>
        <v>0</v>
      </c>
      <c r="N35" s="9">
        <f>N36</f>
        <v>0</v>
      </c>
      <c r="O35" s="9">
        <f t="shared" ref="O35:P35" si="13">O36</f>
        <v>0</v>
      </c>
      <c r="P35" s="9">
        <f t="shared" si="13"/>
        <v>0</v>
      </c>
      <c r="Q35" s="2"/>
    </row>
    <row r="36" spans="1:17" ht="38.25" outlineLevel="5">
      <c r="A36" s="3" t="s">
        <v>10</v>
      </c>
      <c r="B36" s="4" t="s">
        <v>4</v>
      </c>
      <c r="C36" s="7" t="s">
        <v>469</v>
      </c>
      <c r="D36" s="7" t="s">
        <v>470</v>
      </c>
      <c r="E36" s="8" t="str">
        <f t="shared" si="2"/>
        <v>01 4 11 12022</v>
      </c>
      <c r="F36" s="7" t="s">
        <v>469</v>
      </c>
      <c r="G36" s="7" t="s">
        <v>486</v>
      </c>
      <c r="H36" s="7" t="s">
        <v>482</v>
      </c>
      <c r="I36" s="7" t="s">
        <v>491</v>
      </c>
      <c r="J36" s="4" t="s">
        <v>11</v>
      </c>
      <c r="K36" s="4"/>
      <c r="L36" s="4"/>
      <c r="M36" s="9">
        <f>M37+M40+M43</f>
        <v>0</v>
      </c>
      <c r="N36" s="9">
        <f>N37+N40+N43</f>
        <v>0</v>
      </c>
      <c r="O36" s="9">
        <f t="shared" ref="O36:P36" si="14">O37+O40+O43</f>
        <v>0</v>
      </c>
      <c r="P36" s="9">
        <f t="shared" si="14"/>
        <v>0</v>
      </c>
      <c r="Q36" s="2"/>
    </row>
    <row r="37" spans="1:17" ht="38.25" outlineLevel="6">
      <c r="A37" s="3" t="s">
        <v>12</v>
      </c>
      <c r="B37" s="4" t="s">
        <v>4</v>
      </c>
      <c r="C37" s="7" t="s">
        <v>469</v>
      </c>
      <c r="D37" s="7" t="s">
        <v>470</v>
      </c>
      <c r="E37" s="8" t="str">
        <f t="shared" si="2"/>
        <v>01 4 11 12022</v>
      </c>
      <c r="F37" s="7" t="s">
        <v>469</v>
      </c>
      <c r="G37" s="7" t="s">
        <v>486</v>
      </c>
      <c r="H37" s="7" t="s">
        <v>482</v>
      </c>
      <c r="I37" s="7" t="s">
        <v>491</v>
      </c>
      <c r="J37" s="4" t="s">
        <v>13</v>
      </c>
      <c r="K37" s="4"/>
      <c r="L37" s="4"/>
      <c r="M37" s="9">
        <f>M38</f>
        <v>0</v>
      </c>
      <c r="N37" s="9">
        <f>N38</f>
        <v>0</v>
      </c>
      <c r="O37" s="9">
        <f t="shared" ref="O37:P38" si="15">O38</f>
        <v>0</v>
      </c>
      <c r="P37" s="9">
        <f t="shared" si="15"/>
        <v>0</v>
      </c>
      <c r="Q37" s="2"/>
    </row>
    <row r="38" spans="1:17" ht="114.75" outlineLevel="7">
      <c r="A38" s="3" t="s">
        <v>14</v>
      </c>
      <c r="B38" s="4" t="s">
        <v>4</v>
      </c>
      <c r="C38" s="7" t="s">
        <v>469</v>
      </c>
      <c r="D38" s="7" t="s">
        <v>470</v>
      </c>
      <c r="E38" s="8" t="str">
        <f t="shared" si="2"/>
        <v>01 4 11 12022</v>
      </c>
      <c r="F38" s="7" t="s">
        <v>469</v>
      </c>
      <c r="G38" s="7" t="s">
        <v>486</v>
      </c>
      <c r="H38" s="7" t="s">
        <v>482</v>
      </c>
      <c r="I38" s="7" t="s">
        <v>491</v>
      </c>
      <c r="J38" s="4" t="s">
        <v>13</v>
      </c>
      <c r="K38" s="4" t="s">
        <v>15</v>
      </c>
      <c r="L38" s="4"/>
      <c r="M38" s="9">
        <f>M39</f>
        <v>0</v>
      </c>
      <c r="N38" s="9">
        <f>N39</f>
        <v>0</v>
      </c>
      <c r="O38" s="9">
        <f t="shared" si="15"/>
        <v>0</v>
      </c>
      <c r="P38" s="9">
        <f t="shared" si="15"/>
        <v>0</v>
      </c>
      <c r="Q38" s="2"/>
    </row>
    <row r="39" spans="1:17" outlineLevel="7">
      <c r="A39" s="3" t="s">
        <v>16</v>
      </c>
      <c r="B39" s="4" t="s">
        <v>4</v>
      </c>
      <c r="C39" s="7" t="s">
        <v>469</v>
      </c>
      <c r="D39" s="7" t="s">
        <v>470</v>
      </c>
      <c r="E39" s="8" t="str">
        <f t="shared" si="2"/>
        <v>01 4 11 12022</v>
      </c>
      <c r="F39" s="7" t="s">
        <v>469</v>
      </c>
      <c r="G39" s="7" t="s">
        <v>486</v>
      </c>
      <c r="H39" s="7" t="s">
        <v>482</v>
      </c>
      <c r="I39" s="7" t="s">
        <v>491</v>
      </c>
      <c r="J39" s="4" t="s">
        <v>13</v>
      </c>
      <c r="K39" s="4" t="s">
        <v>15</v>
      </c>
      <c r="L39" s="4" t="s">
        <v>17</v>
      </c>
      <c r="M39" s="21">
        <v>0</v>
      </c>
      <c r="N39" s="21">
        <v>0</v>
      </c>
      <c r="O39" s="21">
        <v>0</v>
      </c>
      <c r="P39" s="21">
        <v>0</v>
      </c>
      <c r="Q39" s="2"/>
    </row>
    <row r="40" spans="1:17" ht="51" outlineLevel="6">
      <c r="A40" s="3" t="s">
        <v>18</v>
      </c>
      <c r="B40" s="4" t="s">
        <v>4</v>
      </c>
      <c r="C40" s="7" t="s">
        <v>469</v>
      </c>
      <c r="D40" s="7" t="s">
        <v>470</v>
      </c>
      <c r="E40" s="8" t="str">
        <f t="shared" si="2"/>
        <v>01 4 11 12022</v>
      </c>
      <c r="F40" s="7" t="s">
        <v>469</v>
      </c>
      <c r="G40" s="7" t="s">
        <v>486</v>
      </c>
      <c r="H40" s="7" t="s">
        <v>482</v>
      </c>
      <c r="I40" s="7" t="s">
        <v>491</v>
      </c>
      <c r="J40" s="4" t="s">
        <v>19</v>
      </c>
      <c r="K40" s="4"/>
      <c r="L40" s="4"/>
      <c r="M40" s="9">
        <f>M41</f>
        <v>0</v>
      </c>
      <c r="N40" s="9">
        <f>N41</f>
        <v>0</v>
      </c>
      <c r="O40" s="9">
        <f t="shared" ref="O40:P41" si="16">O41</f>
        <v>0</v>
      </c>
      <c r="P40" s="9">
        <f t="shared" si="16"/>
        <v>0</v>
      </c>
      <c r="Q40" s="2"/>
    </row>
    <row r="41" spans="1:17" ht="114.75" outlineLevel="7">
      <c r="A41" s="3" t="s">
        <v>14</v>
      </c>
      <c r="B41" s="4" t="s">
        <v>4</v>
      </c>
      <c r="C41" s="7" t="s">
        <v>469</v>
      </c>
      <c r="D41" s="7" t="s">
        <v>470</v>
      </c>
      <c r="E41" s="8" t="str">
        <f t="shared" si="2"/>
        <v>01 4 11 12022</v>
      </c>
      <c r="F41" s="7" t="s">
        <v>469</v>
      </c>
      <c r="G41" s="7" t="s">
        <v>486</v>
      </c>
      <c r="H41" s="7" t="s">
        <v>482</v>
      </c>
      <c r="I41" s="7" t="s">
        <v>491</v>
      </c>
      <c r="J41" s="4" t="s">
        <v>19</v>
      </c>
      <c r="K41" s="4" t="s">
        <v>15</v>
      </c>
      <c r="L41" s="4"/>
      <c r="M41" s="9">
        <f>M42</f>
        <v>0</v>
      </c>
      <c r="N41" s="9">
        <f>N42</f>
        <v>0</v>
      </c>
      <c r="O41" s="9">
        <f t="shared" si="16"/>
        <v>0</v>
      </c>
      <c r="P41" s="9">
        <f t="shared" si="16"/>
        <v>0</v>
      </c>
      <c r="Q41" s="2"/>
    </row>
    <row r="42" spans="1:17" ht="38.25" outlineLevel="7">
      <c r="A42" s="3" t="s">
        <v>20</v>
      </c>
      <c r="B42" s="4" t="s">
        <v>4</v>
      </c>
      <c r="C42" s="7" t="s">
        <v>469</v>
      </c>
      <c r="D42" s="7" t="s">
        <v>470</v>
      </c>
      <c r="E42" s="8" t="str">
        <f t="shared" si="2"/>
        <v>01 4 11 12022</v>
      </c>
      <c r="F42" s="7" t="s">
        <v>469</v>
      </c>
      <c r="G42" s="7" t="s">
        <v>486</v>
      </c>
      <c r="H42" s="7" t="s">
        <v>482</v>
      </c>
      <c r="I42" s="7" t="s">
        <v>491</v>
      </c>
      <c r="J42" s="4" t="s">
        <v>19</v>
      </c>
      <c r="K42" s="4" t="s">
        <v>15</v>
      </c>
      <c r="L42" s="4" t="s">
        <v>21</v>
      </c>
      <c r="M42" s="21">
        <v>0</v>
      </c>
      <c r="N42" s="21">
        <v>0</v>
      </c>
      <c r="O42" s="21">
        <v>0</v>
      </c>
      <c r="P42" s="21">
        <v>0</v>
      </c>
      <c r="Q42" s="2"/>
    </row>
    <row r="43" spans="1:17" ht="63.75" outlineLevel="6">
      <c r="A43" s="3" t="s">
        <v>22</v>
      </c>
      <c r="B43" s="4" t="s">
        <v>4</v>
      </c>
      <c r="C43" s="7" t="s">
        <v>469</v>
      </c>
      <c r="D43" s="7" t="s">
        <v>470</v>
      </c>
      <c r="E43" s="8" t="str">
        <f t="shared" si="2"/>
        <v>01 4 11 12022</v>
      </c>
      <c r="F43" s="7" t="s">
        <v>469</v>
      </c>
      <c r="G43" s="7" t="s">
        <v>486</v>
      </c>
      <c r="H43" s="7" t="s">
        <v>482</v>
      </c>
      <c r="I43" s="7" t="s">
        <v>491</v>
      </c>
      <c r="J43" s="4" t="s">
        <v>23</v>
      </c>
      <c r="K43" s="4"/>
      <c r="L43" s="4"/>
      <c r="M43" s="9">
        <f>M44</f>
        <v>0</v>
      </c>
      <c r="N43" s="9">
        <f>N44</f>
        <v>0</v>
      </c>
      <c r="O43" s="9">
        <f t="shared" ref="O43:P44" si="17">O44</f>
        <v>0</v>
      </c>
      <c r="P43" s="9">
        <f t="shared" si="17"/>
        <v>0</v>
      </c>
      <c r="Q43" s="2"/>
    </row>
    <row r="44" spans="1:17" ht="114.75" outlineLevel="7">
      <c r="A44" s="3" t="s">
        <v>14</v>
      </c>
      <c r="B44" s="4" t="s">
        <v>4</v>
      </c>
      <c r="C44" s="7" t="s">
        <v>469</v>
      </c>
      <c r="D44" s="7" t="s">
        <v>470</v>
      </c>
      <c r="E44" s="8" t="str">
        <f t="shared" si="2"/>
        <v>01 4 11 12022</v>
      </c>
      <c r="F44" s="7" t="s">
        <v>469</v>
      </c>
      <c r="G44" s="7" t="s">
        <v>486</v>
      </c>
      <c r="H44" s="7" t="s">
        <v>482</v>
      </c>
      <c r="I44" s="7" t="s">
        <v>491</v>
      </c>
      <c r="J44" s="4" t="s">
        <v>23</v>
      </c>
      <c r="K44" s="4" t="s">
        <v>15</v>
      </c>
      <c r="L44" s="4"/>
      <c r="M44" s="9">
        <f>M45</f>
        <v>0</v>
      </c>
      <c r="N44" s="9">
        <f>N45</f>
        <v>0</v>
      </c>
      <c r="O44" s="9">
        <f t="shared" si="17"/>
        <v>0</v>
      </c>
      <c r="P44" s="9">
        <f t="shared" si="17"/>
        <v>0</v>
      </c>
      <c r="Q44" s="2"/>
    </row>
    <row r="45" spans="1:17" ht="25.5" outlineLevel="7">
      <c r="A45" s="3" t="s">
        <v>24</v>
      </c>
      <c r="B45" s="4" t="s">
        <v>4</v>
      </c>
      <c r="C45" s="7" t="s">
        <v>469</v>
      </c>
      <c r="D45" s="7" t="s">
        <v>470</v>
      </c>
      <c r="E45" s="8" t="str">
        <f t="shared" si="2"/>
        <v>01 4 11 12022</v>
      </c>
      <c r="F45" s="7" t="s">
        <v>469</v>
      </c>
      <c r="G45" s="7" t="s">
        <v>486</v>
      </c>
      <c r="H45" s="7" t="s">
        <v>482</v>
      </c>
      <c r="I45" s="7" t="s">
        <v>491</v>
      </c>
      <c r="J45" s="4" t="s">
        <v>23</v>
      </c>
      <c r="K45" s="4" t="s">
        <v>15</v>
      </c>
      <c r="L45" s="4" t="s">
        <v>25</v>
      </c>
      <c r="M45" s="21">
        <v>0</v>
      </c>
      <c r="N45" s="21">
        <v>0</v>
      </c>
      <c r="O45" s="21">
        <v>0</v>
      </c>
      <c r="P45" s="21">
        <v>0</v>
      </c>
      <c r="Q45" s="2"/>
    </row>
    <row r="46" spans="1:17" ht="38.25" outlineLevel="4">
      <c r="A46" s="3" t="s">
        <v>26</v>
      </c>
      <c r="B46" s="4" t="s">
        <v>4</v>
      </c>
      <c r="C46" s="7" t="s">
        <v>469</v>
      </c>
      <c r="D46" s="7" t="s">
        <v>470</v>
      </c>
      <c r="E46" s="8" t="str">
        <f t="shared" si="2"/>
        <v>01 4 11 12022</v>
      </c>
      <c r="F46" s="7" t="s">
        <v>469</v>
      </c>
      <c r="G46" s="7" t="s">
        <v>486</v>
      </c>
      <c r="H46" s="7" t="s">
        <v>482</v>
      </c>
      <c r="I46" s="7" t="s">
        <v>491</v>
      </c>
      <c r="J46" s="4" t="s">
        <v>27</v>
      </c>
      <c r="K46" s="4"/>
      <c r="L46" s="4"/>
      <c r="M46" s="9">
        <f t="shared" ref="M46:N49" si="18">M47</f>
        <v>0</v>
      </c>
      <c r="N46" s="9">
        <f t="shared" si="18"/>
        <v>0</v>
      </c>
      <c r="O46" s="9">
        <f t="shared" ref="O46:P49" si="19">O47</f>
        <v>0</v>
      </c>
      <c r="P46" s="9">
        <f t="shared" si="19"/>
        <v>0</v>
      </c>
      <c r="Q46" s="2"/>
    </row>
    <row r="47" spans="1:17" ht="51" outlineLevel="5">
      <c r="A47" s="3" t="s">
        <v>28</v>
      </c>
      <c r="B47" s="4" t="s">
        <v>4</v>
      </c>
      <c r="C47" s="7" t="s">
        <v>469</v>
      </c>
      <c r="D47" s="7" t="s">
        <v>470</v>
      </c>
      <c r="E47" s="8" t="str">
        <f t="shared" si="2"/>
        <v>01 4 11 12022</v>
      </c>
      <c r="F47" s="7" t="s">
        <v>469</v>
      </c>
      <c r="G47" s="7" t="s">
        <v>486</v>
      </c>
      <c r="H47" s="7" t="s">
        <v>482</v>
      </c>
      <c r="I47" s="7" t="s">
        <v>491</v>
      </c>
      <c r="J47" s="4" t="s">
        <v>29</v>
      </c>
      <c r="K47" s="4"/>
      <c r="L47" s="4"/>
      <c r="M47" s="9">
        <f t="shared" si="18"/>
        <v>0</v>
      </c>
      <c r="N47" s="9">
        <f t="shared" si="18"/>
        <v>0</v>
      </c>
      <c r="O47" s="9">
        <f t="shared" si="19"/>
        <v>0</v>
      </c>
      <c r="P47" s="9">
        <f t="shared" si="19"/>
        <v>0</v>
      </c>
      <c r="Q47" s="2"/>
    </row>
    <row r="48" spans="1:17" ht="25.5" outlineLevel="6">
      <c r="A48" s="3" t="s">
        <v>30</v>
      </c>
      <c r="B48" s="4" t="s">
        <v>4</v>
      </c>
      <c r="C48" s="7" t="s">
        <v>469</v>
      </c>
      <c r="D48" s="7" t="s">
        <v>470</v>
      </c>
      <c r="E48" s="8" t="str">
        <f t="shared" si="2"/>
        <v>01 4 11 12022</v>
      </c>
      <c r="F48" s="7" t="s">
        <v>469</v>
      </c>
      <c r="G48" s="7" t="s">
        <v>486</v>
      </c>
      <c r="H48" s="7" t="s">
        <v>482</v>
      </c>
      <c r="I48" s="7" t="s">
        <v>491</v>
      </c>
      <c r="J48" s="4" t="s">
        <v>31</v>
      </c>
      <c r="K48" s="4"/>
      <c r="L48" s="4"/>
      <c r="M48" s="9">
        <f t="shared" si="18"/>
        <v>0</v>
      </c>
      <c r="N48" s="9">
        <f t="shared" si="18"/>
        <v>0</v>
      </c>
      <c r="O48" s="9">
        <f t="shared" si="19"/>
        <v>0</v>
      </c>
      <c r="P48" s="9">
        <f t="shared" si="19"/>
        <v>0</v>
      </c>
      <c r="Q48" s="2"/>
    </row>
    <row r="49" spans="1:17" ht="114.75" outlineLevel="7">
      <c r="A49" s="3" t="s">
        <v>14</v>
      </c>
      <c r="B49" s="4" t="s">
        <v>4</v>
      </c>
      <c r="C49" s="7" t="s">
        <v>469</v>
      </c>
      <c r="D49" s="7" t="s">
        <v>470</v>
      </c>
      <c r="E49" s="8" t="str">
        <f t="shared" si="2"/>
        <v>01 4 11 12022</v>
      </c>
      <c r="F49" s="7" t="s">
        <v>469</v>
      </c>
      <c r="G49" s="7" t="s">
        <v>486</v>
      </c>
      <c r="H49" s="7" t="s">
        <v>482</v>
      </c>
      <c r="I49" s="7" t="s">
        <v>491</v>
      </c>
      <c r="J49" s="4" t="s">
        <v>31</v>
      </c>
      <c r="K49" s="4" t="s">
        <v>15</v>
      </c>
      <c r="L49" s="4"/>
      <c r="M49" s="9">
        <f t="shared" si="18"/>
        <v>0</v>
      </c>
      <c r="N49" s="9">
        <f t="shared" si="18"/>
        <v>0</v>
      </c>
      <c r="O49" s="9">
        <f t="shared" si="19"/>
        <v>0</v>
      </c>
      <c r="P49" s="9">
        <f t="shared" si="19"/>
        <v>0</v>
      </c>
      <c r="Q49" s="2"/>
    </row>
    <row r="50" spans="1:17" ht="38.25" outlineLevel="7">
      <c r="A50" s="3" t="s">
        <v>34</v>
      </c>
      <c r="B50" s="4" t="s">
        <v>4</v>
      </c>
      <c r="C50" s="7" t="s">
        <v>469</v>
      </c>
      <c r="D50" s="7" t="s">
        <v>470</v>
      </c>
      <c r="E50" s="8" t="str">
        <f t="shared" si="2"/>
        <v>01 4 11 12022</v>
      </c>
      <c r="F50" s="7" t="s">
        <v>469</v>
      </c>
      <c r="G50" s="7" t="s">
        <v>486</v>
      </c>
      <c r="H50" s="7" t="s">
        <v>482</v>
      </c>
      <c r="I50" s="7" t="s">
        <v>491</v>
      </c>
      <c r="J50" s="4" t="s">
        <v>31</v>
      </c>
      <c r="K50" s="4" t="s">
        <v>15</v>
      </c>
      <c r="L50" s="4" t="s">
        <v>35</v>
      </c>
      <c r="M50" s="21">
        <v>0</v>
      </c>
      <c r="N50" s="21">
        <v>0</v>
      </c>
      <c r="O50" s="21">
        <v>0</v>
      </c>
      <c r="P50" s="21">
        <v>0</v>
      </c>
      <c r="Q50" s="2"/>
    </row>
    <row r="51" spans="1:17" ht="255" outlineLevel="3">
      <c r="A51" s="3" t="s">
        <v>37</v>
      </c>
      <c r="B51" s="4" t="s">
        <v>4</v>
      </c>
      <c r="C51" s="7" t="s">
        <v>469</v>
      </c>
      <c r="D51" s="7" t="s">
        <v>470</v>
      </c>
      <c r="E51" s="8" t="str">
        <f t="shared" si="2"/>
        <v>01 4 11 12023</v>
      </c>
      <c r="F51" s="7" t="s">
        <v>469</v>
      </c>
      <c r="G51" s="7" t="s">
        <v>486</v>
      </c>
      <c r="H51" s="7" t="s">
        <v>482</v>
      </c>
      <c r="I51" s="7" t="s">
        <v>492</v>
      </c>
      <c r="J51" s="4"/>
      <c r="K51" s="4"/>
      <c r="L51" s="4"/>
      <c r="M51" s="9">
        <f t="shared" ref="M51:N55" si="20">M52</f>
        <v>0</v>
      </c>
      <c r="N51" s="9">
        <f t="shared" si="20"/>
        <v>0</v>
      </c>
      <c r="O51" s="9">
        <f t="shared" ref="O51:P55" si="21">O52</f>
        <v>0</v>
      </c>
      <c r="P51" s="9">
        <f t="shared" si="21"/>
        <v>0</v>
      </c>
      <c r="Q51" s="2"/>
    </row>
    <row r="52" spans="1:17" ht="38.25" outlineLevel="4">
      <c r="A52" s="3" t="s">
        <v>26</v>
      </c>
      <c r="B52" s="4" t="s">
        <v>4</v>
      </c>
      <c r="C52" s="7" t="s">
        <v>469</v>
      </c>
      <c r="D52" s="7" t="s">
        <v>470</v>
      </c>
      <c r="E52" s="8" t="str">
        <f t="shared" si="2"/>
        <v>01 4 11 12023</v>
      </c>
      <c r="F52" s="7" t="s">
        <v>469</v>
      </c>
      <c r="G52" s="7" t="s">
        <v>486</v>
      </c>
      <c r="H52" s="7" t="s">
        <v>482</v>
      </c>
      <c r="I52" s="7" t="s">
        <v>492</v>
      </c>
      <c r="J52" s="4" t="s">
        <v>27</v>
      </c>
      <c r="K52" s="4"/>
      <c r="L52" s="4"/>
      <c r="M52" s="9">
        <f t="shared" si="20"/>
        <v>0</v>
      </c>
      <c r="N52" s="9">
        <f t="shared" si="20"/>
        <v>0</v>
      </c>
      <c r="O52" s="9">
        <f t="shared" si="21"/>
        <v>0</v>
      </c>
      <c r="P52" s="9">
        <f t="shared" si="21"/>
        <v>0</v>
      </c>
      <c r="Q52" s="2"/>
    </row>
    <row r="53" spans="1:17" ht="51" outlineLevel="5">
      <c r="A53" s="3" t="s">
        <v>28</v>
      </c>
      <c r="B53" s="4" t="s">
        <v>4</v>
      </c>
      <c r="C53" s="7" t="s">
        <v>469</v>
      </c>
      <c r="D53" s="7" t="s">
        <v>470</v>
      </c>
      <c r="E53" s="8" t="str">
        <f t="shared" si="2"/>
        <v>01 4 11 12023</v>
      </c>
      <c r="F53" s="7" t="s">
        <v>469</v>
      </c>
      <c r="G53" s="7" t="s">
        <v>486</v>
      </c>
      <c r="H53" s="7" t="s">
        <v>482</v>
      </c>
      <c r="I53" s="7" t="s">
        <v>492</v>
      </c>
      <c r="J53" s="4" t="s">
        <v>29</v>
      </c>
      <c r="K53" s="4"/>
      <c r="L53" s="4"/>
      <c r="M53" s="9">
        <f t="shared" si="20"/>
        <v>0</v>
      </c>
      <c r="N53" s="9">
        <f t="shared" si="20"/>
        <v>0</v>
      </c>
      <c r="O53" s="9">
        <f t="shared" si="21"/>
        <v>0</v>
      </c>
      <c r="P53" s="9">
        <f t="shared" si="21"/>
        <v>0</v>
      </c>
      <c r="Q53" s="2"/>
    </row>
    <row r="54" spans="1:17" ht="25.5" outlineLevel="6">
      <c r="A54" s="3" t="s">
        <v>30</v>
      </c>
      <c r="B54" s="4" t="s">
        <v>4</v>
      </c>
      <c r="C54" s="7" t="s">
        <v>469</v>
      </c>
      <c r="D54" s="7" t="s">
        <v>470</v>
      </c>
      <c r="E54" s="8" t="str">
        <f t="shared" si="2"/>
        <v>01 4 11 12023</v>
      </c>
      <c r="F54" s="7" t="s">
        <v>469</v>
      </c>
      <c r="G54" s="7" t="s">
        <v>486</v>
      </c>
      <c r="H54" s="7" t="s">
        <v>482</v>
      </c>
      <c r="I54" s="7" t="s">
        <v>492</v>
      </c>
      <c r="J54" s="4" t="s">
        <v>31</v>
      </c>
      <c r="K54" s="4"/>
      <c r="L54" s="4"/>
      <c r="M54" s="9">
        <f t="shared" si="20"/>
        <v>0</v>
      </c>
      <c r="N54" s="9">
        <f t="shared" si="20"/>
        <v>0</v>
      </c>
      <c r="O54" s="9">
        <f t="shared" si="21"/>
        <v>0</v>
      </c>
      <c r="P54" s="9">
        <f t="shared" si="21"/>
        <v>0</v>
      </c>
      <c r="Q54" s="2"/>
    </row>
    <row r="55" spans="1:17" ht="38.25" outlineLevel="7">
      <c r="A55" s="3" t="s">
        <v>38</v>
      </c>
      <c r="B55" s="4" t="s">
        <v>4</v>
      </c>
      <c r="C55" s="7" t="s">
        <v>469</v>
      </c>
      <c r="D55" s="7" t="s">
        <v>470</v>
      </c>
      <c r="E55" s="8" t="str">
        <f t="shared" si="2"/>
        <v>01 4 11 12023</v>
      </c>
      <c r="F55" s="7" t="s">
        <v>469</v>
      </c>
      <c r="G55" s="7" t="s">
        <v>486</v>
      </c>
      <c r="H55" s="7" t="s">
        <v>482</v>
      </c>
      <c r="I55" s="7" t="s">
        <v>492</v>
      </c>
      <c r="J55" s="4" t="s">
        <v>31</v>
      </c>
      <c r="K55" s="4" t="s">
        <v>39</v>
      </c>
      <c r="L55" s="4"/>
      <c r="M55" s="9">
        <f t="shared" si="20"/>
        <v>0</v>
      </c>
      <c r="N55" s="9">
        <f t="shared" si="20"/>
        <v>0</v>
      </c>
      <c r="O55" s="9">
        <f t="shared" si="21"/>
        <v>0</v>
      </c>
      <c r="P55" s="9">
        <f t="shared" si="21"/>
        <v>0</v>
      </c>
      <c r="Q55" s="2"/>
    </row>
    <row r="56" spans="1:17" ht="38.25" outlineLevel="7">
      <c r="A56" s="3" t="s">
        <v>34</v>
      </c>
      <c r="B56" s="4" t="s">
        <v>4</v>
      </c>
      <c r="C56" s="7" t="s">
        <v>469</v>
      </c>
      <c r="D56" s="7" t="s">
        <v>470</v>
      </c>
      <c r="E56" s="8" t="str">
        <f t="shared" si="2"/>
        <v>01 4 11 12023</v>
      </c>
      <c r="F56" s="7" t="s">
        <v>469</v>
      </c>
      <c r="G56" s="7" t="s">
        <v>486</v>
      </c>
      <c r="H56" s="7" t="s">
        <v>482</v>
      </c>
      <c r="I56" s="7" t="s">
        <v>492</v>
      </c>
      <c r="J56" s="4" t="s">
        <v>31</v>
      </c>
      <c r="K56" s="4" t="s">
        <v>39</v>
      </c>
      <c r="L56" s="4" t="s">
        <v>35</v>
      </c>
      <c r="M56" s="21">
        <v>0</v>
      </c>
      <c r="N56" s="21">
        <v>0</v>
      </c>
      <c r="O56" s="21">
        <v>0</v>
      </c>
      <c r="P56" s="21">
        <v>0</v>
      </c>
      <c r="Q56" s="2"/>
    </row>
    <row r="57" spans="1:17" ht="51" outlineLevel="3">
      <c r="A57" s="3" t="s">
        <v>40</v>
      </c>
      <c r="B57" s="4" t="s">
        <v>4</v>
      </c>
      <c r="C57" s="7" t="s">
        <v>469</v>
      </c>
      <c r="D57" s="7" t="s">
        <v>470</v>
      </c>
      <c r="E57" s="8" t="str">
        <f t="shared" si="2"/>
        <v>01 4 11 16721</v>
      </c>
      <c r="F57" s="7" t="s">
        <v>469</v>
      </c>
      <c r="G57" s="7" t="s">
        <v>486</v>
      </c>
      <c r="H57" s="7" t="s">
        <v>482</v>
      </c>
      <c r="I57" s="7" t="s">
        <v>493</v>
      </c>
      <c r="J57" s="4"/>
      <c r="K57" s="4"/>
      <c r="L57" s="4"/>
      <c r="M57" s="9">
        <f>M58+M69</f>
        <v>0</v>
      </c>
      <c r="N57" s="9">
        <f>N58+N69</f>
        <v>0</v>
      </c>
      <c r="O57" s="9">
        <f t="shared" ref="O57:P57" si="22">O58+O69</f>
        <v>0</v>
      </c>
      <c r="P57" s="9">
        <f t="shared" si="22"/>
        <v>0</v>
      </c>
      <c r="Q57" s="2"/>
    </row>
    <row r="58" spans="1:17" ht="89.25" outlineLevel="4">
      <c r="A58" s="3" t="s">
        <v>8</v>
      </c>
      <c r="B58" s="4" t="s">
        <v>4</v>
      </c>
      <c r="C58" s="7" t="s">
        <v>469</v>
      </c>
      <c r="D58" s="7" t="s">
        <v>470</v>
      </c>
      <c r="E58" s="8" t="str">
        <f t="shared" si="2"/>
        <v>01 4 11 16721</v>
      </c>
      <c r="F58" s="7" t="s">
        <v>469</v>
      </c>
      <c r="G58" s="7" t="s">
        <v>486</v>
      </c>
      <c r="H58" s="7" t="s">
        <v>482</v>
      </c>
      <c r="I58" s="7" t="s">
        <v>493</v>
      </c>
      <c r="J58" s="4" t="s">
        <v>9</v>
      </c>
      <c r="K58" s="4"/>
      <c r="L58" s="4"/>
      <c r="M58" s="9">
        <f>M59</f>
        <v>0</v>
      </c>
      <c r="N58" s="9">
        <f>N59</f>
        <v>0</v>
      </c>
      <c r="O58" s="9">
        <f t="shared" ref="O58:P58" si="23">O59</f>
        <v>0</v>
      </c>
      <c r="P58" s="9">
        <f t="shared" si="23"/>
        <v>0</v>
      </c>
      <c r="Q58" s="2"/>
    </row>
    <row r="59" spans="1:17" ht="38.25" outlineLevel="5">
      <c r="A59" s="3" t="s">
        <v>10</v>
      </c>
      <c r="B59" s="4" t="s">
        <v>4</v>
      </c>
      <c r="C59" s="7" t="s">
        <v>469</v>
      </c>
      <c r="D59" s="7" t="s">
        <v>470</v>
      </c>
      <c r="E59" s="8" t="str">
        <f t="shared" si="2"/>
        <v>01 4 11 16721</v>
      </c>
      <c r="F59" s="7" t="s">
        <v>469</v>
      </c>
      <c r="G59" s="7" t="s">
        <v>486</v>
      </c>
      <c r="H59" s="7" t="s">
        <v>482</v>
      </c>
      <c r="I59" s="7" t="s">
        <v>493</v>
      </c>
      <c r="J59" s="4" t="s">
        <v>11</v>
      </c>
      <c r="K59" s="4"/>
      <c r="L59" s="4"/>
      <c r="M59" s="9">
        <f>M60+M63+M66</f>
        <v>0</v>
      </c>
      <c r="N59" s="9">
        <f>N60+N63+N66</f>
        <v>0</v>
      </c>
      <c r="O59" s="9">
        <f t="shared" ref="O59:P59" si="24">O60+O63+O66</f>
        <v>0</v>
      </c>
      <c r="P59" s="9">
        <f t="shared" si="24"/>
        <v>0</v>
      </c>
      <c r="Q59" s="2"/>
    </row>
    <row r="60" spans="1:17" ht="38.25" outlineLevel="6">
      <c r="A60" s="3" t="s">
        <v>12</v>
      </c>
      <c r="B60" s="4" t="s">
        <v>4</v>
      </c>
      <c r="C60" s="7" t="s">
        <v>469</v>
      </c>
      <c r="D60" s="7" t="s">
        <v>470</v>
      </c>
      <c r="E60" s="8" t="str">
        <f t="shared" si="2"/>
        <v>01 4 11 16721</v>
      </c>
      <c r="F60" s="7" t="s">
        <v>469</v>
      </c>
      <c r="G60" s="7" t="s">
        <v>486</v>
      </c>
      <c r="H60" s="7" t="s">
        <v>482</v>
      </c>
      <c r="I60" s="7" t="s">
        <v>493</v>
      </c>
      <c r="J60" s="4" t="s">
        <v>13</v>
      </c>
      <c r="K60" s="4"/>
      <c r="L60" s="4"/>
      <c r="M60" s="9">
        <f>M61</f>
        <v>0</v>
      </c>
      <c r="N60" s="9">
        <f>N61</f>
        <v>0</v>
      </c>
      <c r="O60" s="9">
        <f t="shared" ref="O60:P61" si="25">O61</f>
        <v>0</v>
      </c>
      <c r="P60" s="9">
        <f t="shared" si="25"/>
        <v>0</v>
      </c>
      <c r="Q60" s="2"/>
    </row>
    <row r="61" spans="1:17" ht="114.75" outlineLevel="7">
      <c r="A61" s="3" t="s">
        <v>41</v>
      </c>
      <c r="B61" s="4" t="s">
        <v>4</v>
      </c>
      <c r="C61" s="7" t="s">
        <v>469</v>
      </c>
      <c r="D61" s="7" t="s">
        <v>470</v>
      </c>
      <c r="E61" s="8" t="str">
        <f t="shared" si="2"/>
        <v>01 4 11 16721</v>
      </c>
      <c r="F61" s="7" t="s">
        <v>469</v>
      </c>
      <c r="G61" s="7" t="s">
        <v>486</v>
      </c>
      <c r="H61" s="7" t="s">
        <v>482</v>
      </c>
      <c r="I61" s="7" t="s">
        <v>493</v>
      </c>
      <c r="J61" s="4" t="s">
        <v>13</v>
      </c>
      <c r="K61" s="4" t="s">
        <v>42</v>
      </c>
      <c r="L61" s="4"/>
      <c r="M61" s="9">
        <f>M62</f>
        <v>0</v>
      </c>
      <c r="N61" s="9">
        <f>N62</f>
        <v>0</v>
      </c>
      <c r="O61" s="9">
        <f t="shared" si="25"/>
        <v>0</v>
      </c>
      <c r="P61" s="9">
        <f t="shared" si="25"/>
        <v>0</v>
      </c>
      <c r="Q61" s="2"/>
    </row>
    <row r="62" spans="1:17" outlineLevel="7">
      <c r="A62" s="3" t="s">
        <v>16</v>
      </c>
      <c r="B62" s="4" t="s">
        <v>4</v>
      </c>
      <c r="C62" s="7" t="s">
        <v>469</v>
      </c>
      <c r="D62" s="7" t="s">
        <v>470</v>
      </c>
      <c r="E62" s="8" t="str">
        <f t="shared" si="2"/>
        <v>01 4 11 16721</v>
      </c>
      <c r="F62" s="7" t="s">
        <v>469</v>
      </c>
      <c r="G62" s="7" t="s">
        <v>486</v>
      </c>
      <c r="H62" s="7" t="s">
        <v>482</v>
      </c>
      <c r="I62" s="7" t="s">
        <v>493</v>
      </c>
      <c r="J62" s="4" t="s">
        <v>13</v>
      </c>
      <c r="K62" s="4" t="s">
        <v>42</v>
      </c>
      <c r="L62" s="4" t="s">
        <v>17</v>
      </c>
      <c r="M62" s="21">
        <v>0</v>
      </c>
      <c r="N62" s="21">
        <v>0</v>
      </c>
      <c r="O62" s="21">
        <v>0</v>
      </c>
      <c r="P62" s="21">
        <v>0</v>
      </c>
      <c r="Q62" s="2"/>
    </row>
    <row r="63" spans="1:17" ht="51" outlineLevel="6">
      <c r="A63" s="3" t="s">
        <v>18</v>
      </c>
      <c r="B63" s="4" t="s">
        <v>4</v>
      </c>
      <c r="C63" s="7" t="s">
        <v>469</v>
      </c>
      <c r="D63" s="7" t="s">
        <v>470</v>
      </c>
      <c r="E63" s="8" t="str">
        <f t="shared" si="2"/>
        <v>01 4 11 16721</v>
      </c>
      <c r="F63" s="7" t="s">
        <v>469</v>
      </c>
      <c r="G63" s="7" t="s">
        <v>486</v>
      </c>
      <c r="H63" s="7" t="s">
        <v>482</v>
      </c>
      <c r="I63" s="7" t="s">
        <v>493</v>
      </c>
      <c r="J63" s="4" t="s">
        <v>19</v>
      </c>
      <c r="K63" s="4"/>
      <c r="L63" s="4"/>
      <c r="M63" s="9">
        <f>M64</f>
        <v>0</v>
      </c>
      <c r="N63" s="9">
        <f>N64</f>
        <v>0</v>
      </c>
      <c r="O63" s="9">
        <f t="shared" ref="O63:P64" si="26">O64</f>
        <v>0</v>
      </c>
      <c r="P63" s="9">
        <f t="shared" si="26"/>
        <v>0</v>
      </c>
      <c r="Q63" s="2"/>
    </row>
    <row r="64" spans="1:17" ht="114.75" outlineLevel="7">
      <c r="A64" s="3" t="s">
        <v>41</v>
      </c>
      <c r="B64" s="4" t="s">
        <v>4</v>
      </c>
      <c r="C64" s="7" t="s">
        <v>469</v>
      </c>
      <c r="D64" s="7" t="s">
        <v>470</v>
      </c>
      <c r="E64" s="8" t="str">
        <f t="shared" si="2"/>
        <v>01 4 11 16721</v>
      </c>
      <c r="F64" s="7" t="s">
        <v>469</v>
      </c>
      <c r="G64" s="7" t="s">
        <v>486</v>
      </c>
      <c r="H64" s="7" t="s">
        <v>482</v>
      </c>
      <c r="I64" s="7" t="s">
        <v>493</v>
      </c>
      <c r="J64" s="4" t="s">
        <v>19</v>
      </c>
      <c r="K64" s="4" t="s">
        <v>42</v>
      </c>
      <c r="L64" s="4"/>
      <c r="M64" s="9">
        <f>M65</f>
        <v>0</v>
      </c>
      <c r="N64" s="9">
        <f>N65</f>
        <v>0</v>
      </c>
      <c r="O64" s="9">
        <f t="shared" si="26"/>
        <v>0</v>
      </c>
      <c r="P64" s="9">
        <f t="shared" si="26"/>
        <v>0</v>
      </c>
      <c r="Q64" s="2"/>
    </row>
    <row r="65" spans="1:17" ht="38.25" outlineLevel="7">
      <c r="A65" s="3" t="s">
        <v>20</v>
      </c>
      <c r="B65" s="4" t="s">
        <v>4</v>
      </c>
      <c r="C65" s="7" t="s">
        <v>469</v>
      </c>
      <c r="D65" s="7" t="s">
        <v>470</v>
      </c>
      <c r="E65" s="8" t="str">
        <f t="shared" si="2"/>
        <v>01 4 11 16721</v>
      </c>
      <c r="F65" s="7" t="s">
        <v>469</v>
      </c>
      <c r="G65" s="7" t="s">
        <v>486</v>
      </c>
      <c r="H65" s="7" t="s">
        <v>482</v>
      </c>
      <c r="I65" s="7" t="s">
        <v>493</v>
      </c>
      <c r="J65" s="4" t="s">
        <v>19</v>
      </c>
      <c r="K65" s="4" t="s">
        <v>42</v>
      </c>
      <c r="L65" s="4" t="s">
        <v>21</v>
      </c>
      <c r="M65" s="21">
        <v>0</v>
      </c>
      <c r="N65" s="21">
        <v>0</v>
      </c>
      <c r="O65" s="21">
        <v>0</v>
      </c>
      <c r="P65" s="21">
        <v>0</v>
      </c>
      <c r="Q65" s="2"/>
    </row>
    <row r="66" spans="1:17" ht="63.75" outlineLevel="6">
      <c r="A66" s="3" t="s">
        <v>22</v>
      </c>
      <c r="B66" s="4" t="s">
        <v>4</v>
      </c>
      <c r="C66" s="7" t="s">
        <v>469</v>
      </c>
      <c r="D66" s="7" t="s">
        <v>470</v>
      </c>
      <c r="E66" s="8" t="str">
        <f t="shared" si="2"/>
        <v>01 4 11 16721</v>
      </c>
      <c r="F66" s="7" t="s">
        <v>469</v>
      </c>
      <c r="G66" s="7" t="s">
        <v>486</v>
      </c>
      <c r="H66" s="7" t="s">
        <v>482</v>
      </c>
      <c r="I66" s="7" t="s">
        <v>493</v>
      </c>
      <c r="J66" s="4" t="s">
        <v>23</v>
      </c>
      <c r="K66" s="4"/>
      <c r="L66" s="4"/>
      <c r="M66" s="9">
        <f>M67</f>
        <v>0</v>
      </c>
      <c r="N66" s="9">
        <f>N67</f>
        <v>0</v>
      </c>
      <c r="O66" s="9">
        <f t="shared" ref="O66:P67" si="27">O67</f>
        <v>0</v>
      </c>
      <c r="P66" s="9">
        <f t="shared" si="27"/>
        <v>0</v>
      </c>
      <c r="Q66" s="2"/>
    </row>
    <row r="67" spans="1:17" ht="114.75" outlineLevel="7">
      <c r="A67" s="3" t="s">
        <v>41</v>
      </c>
      <c r="B67" s="4" t="s">
        <v>4</v>
      </c>
      <c r="C67" s="7" t="s">
        <v>469</v>
      </c>
      <c r="D67" s="7" t="s">
        <v>470</v>
      </c>
      <c r="E67" s="8" t="str">
        <f t="shared" si="2"/>
        <v>01 4 11 16721</v>
      </c>
      <c r="F67" s="7" t="s">
        <v>469</v>
      </c>
      <c r="G67" s="7" t="s">
        <v>486</v>
      </c>
      <c r="H67" s="7" t="s">
        <v>482</v>
      </c>
      <c r="I67" s="7" t="s">
        <v>493</v>
      </c>
      <c r="J67" s="4" t="s">
        <v>23</v>
      </c>
      <c r="K67" s="4" t="s">
        <v>42</v>
      </c>
      <c r="L67" s="4"/>
      <c r="M67" s="9">
        <f>M68</f>
        <v>0</v>
      </c>
      <c r="N67" s="9">
        <f>N68</f>
        <v>0</v>
      </c>
      <c r="O67" s="9">
        <f t="shared" si="27"/>
        <v>0</v>
      </c>
      <c r="P67" s="9">
        <f t="shared" si="27"/>
        <v>0</v>
      </c>
      <c r="Q67" s="2"/>
    </row>
    <row r="68" spans="1:17" ht="25.5" outlineLevel="7">
      <c r="A68" s="3" t="s">
        <v>24</v>
      </c>
      <c r="B68" s="4" t="s">
        <v>4</v>
      </c>
      <c r="C68" s="7" t="s">
        <v>469</v>
      </c>
      <c r="D68" s="7" t="s">
        <v>470</v>
      </c>
      <c r="E68" s="8" t="str">
        <f t="shared" si="2"/>
        <v>01 4 11 16721</v>
      </c>
      <c r="F68" s="7" t="s">
        <v>469</v>
      </c>
      <c r="G68" s="7" t="s">
        <v>486</v>
      </c>
      <c r="H68" s="7" t="s">
        <v>482</v>
      </c>
      <c r="I68" s="7" t="s">
        <v>493</v>
      </c>
      <c r="J68" s="4" t="s">
        <v>23</v>
      </c>
      <c r="K68" s="4" t="s">
        <v>42</v>
      </c>
      <c r="L68" s="4" t="s">
        <v>25</v>
      </c>
      <c r="M68" s="21">
        <v>0</v>
      </c>
      <c r="N68" s="21">
        <v>0</v>
      </c>
      <c r="O68" s="21">
        <v>0</v>
      </c>
      <c r="P68" s="21">
        <v>0</v>
      </c>
      <c r="Q68" s="2"/>
    </row>
    <row r="69" spans="1:17" ht="38.25" outlineLevel="4">
      <c r="A69" s="3" t="s">
        <v>26</v>
      </c>
      <c r="B69" s="4" t="s">
        <v>4</v>
      </c>
      <c r="C69" s="7" t="s">
        <v>469</v>
      </c>
      <c r="D69" s="7" t="s">
        <v>470</v>
      </c>
      <c r="E69" s="8" t="str">
        <f t="shared" si="2"/>
        <v>01 4 11 16721</v>
      </c>
      <c r="F69" s="7" t="s">
        <v>469</v>
      </c>
      <c r="G69" s="7" t="s">
        <v>486</v>
      </c>
      <c r="H69" s="7" t="s">
        <v>482</v>
      </c>
      <c r="I69" s="7" t="s">
        <v>493</v>
      </c>
      <c r="J69" s="4" t="s">
        <v>27</v>
      </c>
      <c r="K69" s="4"/>
      <c r="L69" s="4"/>
      <c r="M69" s="9">
        <f t="shared" ref="M69:N71" si="28">M70</f>
        <v>0</v>
      </c>
      <c r="N69" s="9">
        <f t="shared" si="28"/>
        <v>0</v>
      </c>
      <c r="O69" s="9">
        <f t="shared" ref="O69:P71" si="29">O70</f>
        <v>0</v>
      </c>
      <c r="P69" s="9">
        <f t="shared" si="29"/>
        <v>0</v>
      </c>
      <c r="Q69" s="2"/>
    </row>
    <row r="70" spans="1:17" ht="51" outlineLevel="5">
      <c r="A70" s="3" t="s">
        <v>28</v>
      </c>
      <c r="B70" s="4" t="s">
        <v>4</v>
      </c>
      <c r="C70" s="7" t="s">
        <v>469</v>
      </c>
      <c r="D70" s="7" t="s">
        <v>470</v>
      </c>
      <c r="E70" s="8" t="str">
        <f t="shared" si="2"/>
        <v>01 4 11 16721</v>
      </c>
      <c r="F70" s="7" t="s">
        <v>469</v>
      </c>
      <c r="G70" s="7" t="s">
        <v>486</v>
      </c>
      <c r="H70" s="7" t="s">
        <v>482</v>
      </c>
      <c r="I70" s="7" t="s">
        <v>493</v>
      </c>
      <c r="J70" s="4" t="s">
        <v>29</v>
      </c>
      <c r="K70" s="4"/>
      <c r="L70" s="4"/>
      <c r="M70" s="9">
        <f t="shared" si="28"/>
        <v>0</v>
      </c>
      <c r="N70" s="9">
        <f t="shared" si="28"/>
        <v>0</v>
      </c>
      <c r="O70" s="9">
        <f t="shared" si="29"/>
        <v>0</v>
      </c>
      <c r="P70" s="9">
        <f t="shared" si="29"/>
        <v>0</v>
      </c>
      <c r="Q70" s="2"/>
    </row>
    <row r="71" spans="1:17" ht="25.5" outlineLevel="6">
      <c r="A71" s="3" t="s">
        <v>30</v>
      </c>
      <c r="B71" s="4" t="s">
        <v>4</v>
      </c>
      <c r="C71" s="7" t="s">
        <v>469</v>
      </c>
      <c r="D71" s="7" t="s">
        <v>470</v>
      </c>
      <c r="E71" s="8" t="str">
        <f t="shared" si="2"/>
        <v>01 4 11 16721</v>
      </c>
      <c r="F71" s="7" t="s">
        <v>469</v>
      </c>
      <c r="G71" s="7" t="s">
        <v>486</v>
      </c>
      <c r="H71" s="7" t="s">
        <v>482</v>
      </c>
      <c r="I71" s="7" t="s">
        <v>493</v>
      </c>
      <c r="J71" s="4" t="s">
        <v>31</v>
      </c>
      <c r="K71" s="4"/>
      <c r="L71" s="4"/>
      <c r="M71" s="9">
        <f t="shared" si="28"/>
        <v>0</v>
      </c>
      <c r="N71" s="9">
        <f t="shared" si="28"/>
        <v>0</v>
      </c>
      <c r="O71" s="9">
        <f t="shared" si="29"/>
        <v>0</v>
      </c>
      <c r="P71" s="9">
        <f t="shared" si="29"/>
        <v>0</v>
      </c>
      <c r="Q71" s="2"/>
    </row>
    <row r="72" spans="1:17" ht="114.75" outlineLevel="7">
      <c r="A72" s="3" t="s">
        <v>41</v>
      </c>
      <c r="B72" s="4" t="s">
        <v>4</v>
      </c>
      <c r="C72" s="7" t="s">
        <v>469</v>
      </c>
      <c r="D72" s="7" t="s">
        <v>470</v>
      </c>
      <c r="E72" s="8" t="str">
        <f t="shared" si="2"/>
        <v>01 4 11 16721</v>
      </c>
      <c r="F72" s="7" t="s">
        <v>469</v>
      </c>
      <c r="G72" s="7" t="s">
        <v>486</v>
      </c>
      <c r="H72" s="7" t="s">
        <v>482</v>
      </c>
      <c r="I72" s="7" t="s">
        <v>493</v>
      </c>
      <c r="J72" s="4" t="s">
        <v>31</v>
      </c>
      <c r="K72" s="4" t="s">
        <v>42</v>
      </c>
      <c r="L72" s="4"/>
      <c r="M72" s="9">
        <f>M73+M74</f>
        <v>0</v>
      </c>
      <c r="N72" s="9">
        <f>N73+N74</f>
        <v>0</v>
      </c>
      <c r="O72" s="9">
        <f t="shared" ref="O72:P72" si="30">O73+O74</f>
        <v>0</v>
      </c>
      <c r="P72" s="9">
        <f t="shared" si="30"/>
        <v>0</v>
      </c>
      <c r="Q72" s="2"/>
    </row>
    <row r="73" spans="1:17" ht="25.5" outlineLevel="7">
      <c r="A73" s="3" t="s">
        <v>43</v>
      </c>
      <c r="B73" s="4" t="s">
        <v>4</v>
      </c>
      <c r="C73" s="7" t="s">
        <v>469</v>
      </c>
      <c r="D73" s="7" t="s">
        <v>470</v>
      </c>
      <c r="E73" s="8" t="str">
        <f t="shared" si="2"/>
        <v>01 4 11 16721</v>
      </c>
      <c r="F73" s="7" t="s">
        <v>469</v>
      </c>
      <c r="G73" s="7" t="s">
        <v>486</v>
      </c>
      <c r="H73" s="7" t="s">
        <v>482</v>
      </c>
      <c r="I73" s="7" t="s">
        <v>493</v>
      </c>
      <c r="J73" s="4" t="s">
        <v>31</v>
      </c>
      <c r="K73" s="4" t="s">
        <v>42</v>
      </c>
      <c r="L73" s="4" t="s">
        <v>44</v>
      </c>
      <c r="M73" s="21">
        <v>0</v>
      </c>
      <c r="N73" s="21">
        <v>0</v>
      </c>
      <c r="O73" s="21">
        <v>0</v>
      </c>
      <c r="P73" s="21">
        <v>0</v>
      </c>
      <c r="Q73" s="2"/>
    </row>
    <row r="74" spans="1:17" ht="38.25" outlineLevel="7">
      <c r="A74" s="3" t="s">
        <v>34</v>
      </c>
      <c r="B74" s="4" t="s">
        <v>4</v>
      </c>
      <c r="C74" s="7" t="s">
        <v>469</v>
      </c>
      <c r="D74" s="7" t="s">
        <v>470</v>
      </c>
      <c r="E74" s="8" t="str">
        <f t="shared" si="2"/>
        <v>01 4 11 16721</v>
      </c>
      <c r="F74" s="7" t="s">
        <v>469</v>
      </c>
      <c r="G74" s="7" t="s">
        <v>486</v>
      </c>
      <c r="H74" s="7" t="s">
        <v>482</v>
      </c>
      <c r="I74" s="7" t="s">
        <v>493</v>
      </c>
      <c r="J74" s="4" t="s">
        <v>31</v>
      </c>
      <c r="K74" s="4" t="s">
        <v>42</v>
      </c>
      <c r="L74" s="4" t="s">
        <v>35</v>
      </c>
      <c r="M74" s="21">
        <v>0</v>
      </c>
      <c r="N74" s="21">
        <v>0</v>
      </c>
      <c r="O74" s="21">
        <v>0</v>
      </c>
      <c r="P74" s="21">
        <v>0</v>
      </c>
      <c r="Q74" s="2"/>
    </row>
    <row r="75" spans="1:17" ht="63.75" outlineLevel="3">
      <c r="A75" s="3" t="s">
        <v>45</v>
      </c>
      <c r="B75" s="4" t="s">
        <v>4</v>
      </c>
      <c r="C75" s="7" t="s">
        <v>469</v>
      </c>
      <c r="D75" s="7" t="s">
        <v>470</v>
      </c>
      <c r="E75" s="8" t="str">
        <f t="shared" si="2"/>
        <v>01 4 11 17900</v>
      </c>
      <c r="F75" s="7" t="s">
        <v>469</v>
      </c>
      <c r="G75" s="7" t="s">
        <v>486</v>
      </c>
      <c r="H75" s="7" t="s">
        <v>482</v>
      </c>
      <c r="I75" s="7" t="s">
        <v>494</v>
      </c>
      <c r="J75" s="4"/>
      <c r="K75" s="4"/>
      <c r="L75" s="4"/>
      <c r="M75" s="9">
        <f>M76+M84</f>
        <v>0</v>
      </c>
      <c r="N75" s="9">
        <f>N76+N84</f>
        <v>0</v>
      </c>
      <c r="O75" s="9">
        <f t="shared" ref="O75:P75" si="31">O76+O84</f>
        <v>0</v>
      </c>
      <c r="P75" s="9">
        <f t="shared" si="31"/>
        <v>0</v>
      </c>
      <c r="Q75" s="2"/>
    </row>
    <row r="76" spans="1:17" ht="89.25" outlineLevel="4">
      <c r="A76" s="3" t="s">
        <v>8</v>
      </c>
      <c r="B76" s="4" t="s">
        <v>4</v>
      </c>
      <c r="C76" s="7" t="s">
        <v>469</v>
      </c>
      <c r="D76" s="7" t="s">
        <v>470</v>
      </c>
      <c r="E76" s="8" t="str">
        <f t="shared" si="2"/>
        <v>01 4 11 17900</v>
      </c>
      <c r="F76" s="7" t="s">
        <v>469</v>
      </c>
      <c r="G76" s="7" t="s">
        <v>486</v>
      </c>
      <c r="H76" s="7" t="s">
        <v>482</v>
      </c>
      <c r="I76" s="7" t="s">
        <v>494</v>
      </c>
      <c r="J76" s="4" t="s">
        <v>9</v>
      </c>
      <c r="K76" s="4"/>
      <c r="L76" s="4"/>
      <c r="M76" s="9">
        <f>M77</f>
        <v>0</v>
      </c>
      <c r="N76" s="9">
        <f>N77</f>
        <v>0</v>
      </c>
      <c r="O76" s="9">
        <f t="shared" ref="O76:P76" si="32">O77</f>
        <v>0</v>
      </c>
      <c r="P76" s="9">
        <f t="shared" si="32"/>
        <v>0</v>
      </c>
      <c r="Q76" s="2"/>
    </row>
    <row r="77" spans="1:17" ht="38.25" outlineLevel="5">
      <c r="A77" s="3" t="s">
        <v>10</v>
      </c>
      <c r="B77" s="4" t="s">
        <v>4</v>
      </c>
      <c r="C77" s="7" t="s">
        <v>469</v>
      </c>
      <c r="D77" s="7" t="s">
        <v>470</v>
      </c>
      <c r="E77" s="8" t="str">
        <f t="shared" si="2"/>
        <v>01 4 11 17900</v>
      </c>
      <c r="F77" s="7" t="s">
        <v>469</v>
      </c>
      <c r="G77" s="7" t="s">
        <v>486</v>
      </c>
      <c r="H77" s="7" t="s">
        <v>482</v>
      </c>
      <c r="I77" s="7" t="s">
        <v>494</v>
      </c>
      <c r="J77" s="4" t="s">
        <v>11</v>
      </c>
      <c r="K77" s="4"/>
      <c r="L77" s="4"/>
      <c r="M77" s="9">
        <f>M78+M81</f>
        <v>0</v>
      </c>
      <c r="N77" s="9">
        <f>N78+N81</f>
        <v>0</v>
      </c>
      <c r="O77" s="9">
        <f t="shared" ref="O77:P77" si="33">O78+O81</f>
        <v>0</v>
      </c>
      <c r="P77" s="9">
        <f t="shared" si="33"/>
        <v>0</v>
      </c>
      <c r="Q77" s="2"/>
    </row>
    <row r="78" spans="1:17" ht="38.25" outlineLevel="6">
      <c r="A78" s="3" t="s">
        <v>12</v>
      </c>
      <c r="B78" s="4" t="s">
        <v>4</v>
      </c>
      <c r="C78" s="7" t="s">
        <v>469</v>
      </c>
      <c r="D78" s="7" t="s">
        <v>470</v>
      </c>
      <c r="E78" s="8" t="str">
        <f t="shared" si="2"/>
        <v>01 4 11 17900</v>
      </c>
      <c r="F78" s="7" t="s">
        <v>469</v>
      </c>
      <c r="G78" s="7" t="s">
        <v>486</v>
      </c>
      <c r="H78" s="7" t="s">
        <v>482</v>
      </c>
      <c r="I78" s="7" t="s">
        <v>494</v>
      </c>
      <c r="J78" s="4" t="s">
        <v>13</v>
      </c>
      <c r="K78" s="4"/>
      <c r="L78" s="4"/>
      <c r="M78" s="9">
        <f>M79</f>
        <v>0</v>
      </c>
      <c r="N78" s="9">
        <f>N79</f>
        <v>0</v>
      </c>
      <c r="O78" s="9">
        <f t="shared" ref="O78:P79" si="34">O79</f>
        <v>0</v>
      </c>
      <c r="P78" s="9">
        <f t="shared" si="34"/>
        <v>0</v>
      </c>
      <c r="Q78" s="2"/>
    </row>
    <row r="79" spans="1:17" ht="89.25" outlineLevel="7">
      <c r="A79" s="3" t="s">
        <v>46</v>
      </c>
      <c r="B79" s="4" t="s">
        <v>4</v>
      </c>
      <c r="C79" s="7" t="s">
        <v>469</v>
      </c>
      <c r="D79" s="7" t="s">
        <v>470</v>
      </c>
      <c r="E79" s="8" t="str">
        <f t="shared" si="2"/>
        <v>01 4 11 17900</v>
      </c>
      <c r="F79" s="7" t="s">
        <v>469</v>
      </c>
      <c r="G79" s="7" t="s">
        <v>486</v>
      </c>
      <c r="H79" s="7" t="s">
        <v>482</v>
      </c>
      <c r="I79" s="7" t="s">
        <v>494</v>
      </c>
      <c r="J79" s="4" t="s">
        <v>13</v>
      </c>
      <c r="K79" s="4" t="s">
        <v>47</v>
      </c>
      <c r="L79" s="4"/>
      <c r="M79" s="9">
        <f>M80</f>
        <v>0</v>
      </c>
      <c r="N79" s="9">
        <f>N80</f>
        <v>0</v>
      </c>
      <c r="O79" s="9">
        <f t="shared" si="34"/>
        <v>0</v>
      </c>
      <c r="P79" s="9">
        <f t="shared" si="34"/>
        <v>0</v>
      </c>
      <c r="Q79" s="2"/>
    </row>
    <row r="80" spans="1:17" outlineLevel="7">
      <c r="A80" s="3" t="s">
        <v>16</v>
      </c>
      <c r="B80" s="4" t="s">
        <v>4</v>
      </c>
      <c r="C80" s="7" t="s">
        <v>469</v>
      </c>
      <c r="D80" s="7" t="s">
        <v>470</v>
      </c>
      <c r="E80" s="8" t="str">
        <f t="shared" ref="E80:E143" si="35">CONCATENATE(F80," ",G80," ",H80," ",I80)</f>
        <v>01 4 11 17900</v>
      </c>
      <c r="F80" s="7" t="s">
        <v>469</v>
      </c>
      <c r="G80" s="7" t="s">
        <v>486</v>
      </c>
      <c r="H80" s="7" t="s">
        <v>482</v>
      </c>
      <c r="I80" s="7" t="s">
        <v>494</v>
      </c>
      <c r="J80" s="4" t="s">
        <v>13</v>
      </c>
      <c r="K80" s="4" t="s">
        <v>47</v>
      </c>
      <c r="L80" s="4" t="s">
        <v>17</v>
      </c>
      <c r="M80" s="21">
        <v>0</v>
      </c>
      <c r="N80" s="21">
        <v>0</v>
      </c>
      <c r="O80" s="21">
        <v>0</v>
      </c>
      <c r="P80" s="21">
        <v>0</v>
      </c>
      <c r="Q80" s="2"/>
    </row>
    <row r="81" spans="1:17" ht="63.75" outlineLevel="6">
      <c r="A81" s="3" t="s">
        <v>22</v>
      </c>
      <c r="B81" s="4" t="s">
        <v>4</v>
      </c>
      <c r="C81" s="7" t="s">
        <v>469</v>
      </c>
      <c r="D81" s="7" t="s">
        <v>470</v>
      </c>
      <c r="E81" s="8" t="str">
        <f t="shared" si="35"/>
        <v>01 4 11 17900</v>
      </c>
      <c r="F81" s="7" t="s">
        <v>469</v>
      </c>
      <c r="G81" s="7" t="s">
        <v>486</v>
      </c>
      <c r="H81" s="7" t="s">
        <v>482</v>
      </c>
      <c r="I81" s="7" t="s">
        <v>494</v>
      </c>
      <c r="J81" s="4" t="s">
        <v>23</v>
      </c>
      <c r="K81" s="4"/>
      <c r="L81" s="4"/>
      <c r="M81" s="9">
        <f>M82</f>
        <v>0</v>
      </c>
      <c r="N81" s="9">
        <f>N82</f>
        <v>0</v>
      </c>
      <c r="O81" s="9">
        <f t="shared" ref="O81:P82" si="36">O82</f>
        <v>0</v>
      </c>
      <c r="P81" s="9">
        <f t="shared" si="36"/>
        <v>0</v>
      </c>
      <c r="Q81" s="2"/>
    </row>
    <row r="82" spans="1:17" ht="89.25" outlineLevel="7">
      <c r="A82" s="3" t="s">
        <v>46</v>
      </c>
      <c r="B82" s="4" t="s">
        <v>4</v>
      </c>
      <c r="C82" s="7" t="s">
        <v>469</v>
      </c>
      <c r="D82" s="7" t="s">
        <v>470</v>
      </c>
      <c r="E82" s="8" t="str">
        <f t="shared" si="35"/>
        <v>01 4 11 17900</v>
      </c>
      <c r="F82" s="7" t="s">
        <v>469</v>
      </c>
      <c r="G82" s="7" t="s">
        <v>486</v>
      </c>
      <c r="H82" s="7" t="s">
        <v>482</v>
      </c>
      <c r="I82" s="7" t="s">
        <v>494</v>
      </c>
      <c r="J82" s="4" t="s">
        <v>23</v>
      </c>
      <c r="K82" s="4" t="s">
        <v>47</v>
      </c>
      <c r="L82" s="4"/>
      <c r="M82" s="9">
        <f>M83</f>
        <v>0</v>
      </c>
      <c r="N82" s="9">
        <f>N83</f>
        <v>0</v>
      </c>
      <c r="O82" s="9">
        <f t="shared" si="36"/>
        <v>0</v>
      </c>
      <c r="P82" s="9">
        <f t="shared" si="36"/>
        <v>0</v>
      </c>
      <c r="Q82" s="2"/>
    </row>
    <row r="83" spans="1:17" ht="25.5" outlineLevel="7">
      <c r="A83" s="3" t="s">
        <v>24</v>
      </c>
      <c r="B83" s="4" t="s">
        <v>4</v>
      </c>
      <c r="C83" s="7" t="s">
        <v>469</v>
      </c>
      <c r="D83" s="7" t="s">
        <v>470</v>
      </c>
      <c r="E83" s="8" t="str">
        <f t="shared" si="35"/>
        <v>01 4 11 17900</v>
      </c>
      <c r="F83" s="7" t="s">
        <v>469</v>
      </c>
      <c r="G83" s="7" t="s">
        <v>486</v>
      </c>
      <c r="H83" s="7" t="s">
        <v>482</v>
      </c>
      <c r="I83" s="7" t="s">
        <v>494</v>
      </c>
      <c r="J83" s="4" t="s">
        <v>23</v>
      </c>
      <c r="K83" s="4" t="s">
        <v>47</v>
      </c>
      <c r="L83" s="4" t="s">
        <v>25</v>
      </c>
      <c r="M83" s="21">
        <v>0</v>
      </c>
      <c r="N83" s="21">
        <v>0</v>
      </c>
      <c r="O83" s="21">
        <v>0</v>
      </c>
      <c r="P83" s="21">
        <v>0</v>
      </c>
      <c r="Q83" s="2"/>
    </row>
    <row r="84" spans="1:17" ht="38.25" outlineLevel="4">
      <c r="A84" s="3" t="s">
        <v>26</v>
      </c>
      <c r="B84" s="4" t="s">
        <v>4</v>
      </c>
      <c r="C84" s="7" t="s">
        <v>469</v>
      </c>
      <c r="D84" s="7" t="s">
        <v>470</v>
      </c>
      <c r="E84" s="8" t="str">
        <f t="shared" si="35"/>
        <v>01 4 11 17900</v>
      </c>
      <c r="F84" s="7" t="s">
        <v>469</v>
      </c>
      <c r="G84" s="7" t="s">
        <v>486</v>
      </c>
      <c r="H84" s="7" t="s">
        <v>482</v>
      </c>
      <c r="I84" s="7" t="s">
        <v>494</v>
      </c>
      <c r="J84" s="4" t="s">
        <v>27</v>
      </c>
      <c r="K84" s="4"/>
      <c r="L84" s="4"/>
      <c r="M84" s="9">
        <f t="shared" ref="M84:N86" si="37">M85</f>
        <v>0</v>
      </c>
      <c r="N84" s="9">
        <f t="shared" si="37"/>
        <v>0</v>
      </c>
      <c r="O84" s="9">
        <f t="shared" ref="O84:P86" si="38">O85</f>
        <v>0</v>
      </c>
      <c r="P84" s="9">
        <f t="shared" si="38"/>
        <v>0</v>
      </c>
      <c r="Q84" s="2"/>
    </row>
    <row r="85" spans="1:17" ht="51" outlineLevel="5">
      <c r="A85" s="3" t="s">
        <v>28</v>
      </c>
      <c r="B85" s="4" t="s">
        <v>4</v>
      </c>
      <c r="C85" s="7" t="s">
        <v>469</v>
      </c>
      <c r="D85" s="7" t="s">
        <v>470</v>
      </c>
      <c r="E85" s="8" t="str">
        <f t="shared" si="35"/>
        <v>01 4 11 17900</v>
      </c>
      <c r="F85" s="7" t="s">
        <v>469</v>
      </c>
      <c r="G85" s="7" t="s">
        <v>486</v>
      </c>
      <c r="H85" s="7" t="s">
        <v>482</v>
      </c>
      <c r="I85" s="7" t="s">
        <v>494</v>
      </c>
      <c r="J85" s="4" t="s">
        <v>29</v>
      </c>
      <c r="K85" s="4"/>
      <c r="L85" s="4"/>
      <c r="M85" s="9">
        <f t="shared" si="37"/>
        <v>0</v>
      </c>
      <c r="N85" s="9">
        <f t="shared" si="37"/>
        <v>0</v>
      </c>
      <c r="O85" s="9">
        <f t="shared" si="38"/>
        <v>0</v>
      </c>
      <c r="P85" s="9">
        <f t="shared" si="38"/>
        <v>0</v>
      </c>
      <c r="Q85" s="2"/>
    </row>
    <row r="86" spans="1:17" ht="25.5" outlineLevel="6">
      <c r="A86" s="3" t="s">
        <v>30</v>
      </c>
      <c r="B86" s="4" t="s">
        <v>4</v>
      </c>
      <c r="C86" s="7" t="s">
        <v>469</v>
      </c>
      <c r="D86" s="7" t="s">
        <v>470</v>
      </c>
      <c r="E86" s="8" t="str">
        <f t="shared" si="35"/>
        <v>01 4 11 17900</v>
      </c>
      <c r="F86" s="7" t="s">
        <v>469</v>
      </c>
      <c r="G86" s="7" t="s">
        <v>486</v>
      </c>
      <c r="H86" s="7" t="s">
        <v>482</v>
      </c>
      <c r="I86" s="7" t="s">
        <v>494</v>
      </c>
      <c r="J86" s="4" t="s">
        <v>31</v>
      </c>
      <c r="K86" s="4"/>
      <c r="L86" s="4"/>
      <c r="M86" s="9">
        <f t="shared" si="37"/>
        <v>0</v>
      </c>
      <c r="N86" s="9">
        <f t="shared" si="37"/>
        <v>0</v>
      </c>
      <c r="O86" s="9">
        <f t="shared" si="38"/>
        <v>0</v>
      </c>
      <c r="P86" s="9">
        <f t="shared" si="38"/>
        <v>0</v>
      </c>
      <c r="Q86" s="2"/>
    </row>
    <row r="87" spans="1:17" ht="89.25" outlineLevel="7">
      <c r="A87" s="3" t="s">
        <v>46</v>
      </c>
      <c r="B87" s="4" t="s">
        <v>4</v>
      </c>
      <c r="C87" s="7" t="s">
        <v>469</v>
      </c>
      <c r="D87" s="7" t="s">
        <v>470</v>
      </c>
      <c r="E87" s="8" t="str">
        <f t="shared" si="35"/>
        <v>01 4 11 17900</v>
      </c>
      <c r="F87" s="7" t="s">
        <v>469</v>
      </c>
      <c r="G87" s="7" t="s">
        <v>486</v>
      </c>
      <c r="H87" s="7" t="s">
        <v>482</v>
      </c>
      <c r="I87" s="7" t="s">
        <v>494</v>
      </c>
      <c r="J87" s="4" t="s">
        <v>31</v>
      </c>
      <c r="K87" s="4" t="s">
        <v>47</v>
      </c>
      <c r="L87" s="4"/>
      <c r="M87" s="9">
        <f>M88+M89+M90</f>
        <v>0</v>
      </c>
      <c r="N87" s="9">
        <f>N88+N89+N90</f>
        <v>0</v>
      </c>
      <c r="O87" s="9">
        <f t="shared" ref="O87:P87" si="39">O88+O89+O90</f>
        <v>0</v>
      </c>
      <c r="P87" s="9">
        <f t="shared" si="39"/>
        <v>0</v>
      </c>
      <c r="Q87" s="2"/>
    </row>
    <row r="88" spans="1:17" outlineLevel="7">
      <c r="A88" s="3" t="s">
        <v>32</v>
      </c>
      <c r="B88" s="4" t="s">
        <v>4</v>
      </c>
      <c r="C88" s="7" t="s">
        <v>469</v>
      </c>
      <c r="D88" s="7" t="s">
        <v>470</v>
      </c>
      <c r="E88" s="8" t="str">
        <f t="shared" si="35"/>
        <v>01 4 11 17900</v>
      </c>
      <c r="F88" s="7" t="s">
        <v>469</v>
      </c>
      <c r="G88" s="7" t="s">
        <v>486</v>
      </c>
      <c r="H88" s="7" t="s">
        <v>482</v>
      </c>
      <c r="I88" s="7" t="s">
        <v>494</v>
      </c>
      <c r="J88" s="4" t="s">
        <v>31</v>
      </c>
      <c r="K88" s="4" t="s">
        <v>47</v>
      </c>
      <c r="L88" s="4" t="s">
        <v>33</v>
      </c>
      <c r="M88" s="21">
        <v>0</v>
      </c>
      <c r="N88" s="21">
        <v>0</v>
      </c>
      <c r="O88" s="21">
        <v>0</v>
      </c>
      <c r="P88" s="21">
        <v>0</v>
      </c>
      <c r="Q88" s="2"/>
    </row>
    <row r="89" spans="1:17" outlineLevel="7">
      <c r="A89" s="3" t="s">
        <v>48</v>
      </c>
      <c r="B89" s="4" t="s">
        <v>4</v>
      </c>
      <c r="C89" s="7" t="s">
        <v>469</v>
      </c>
      <c r="D89" s="7" t="s">
        <v>470</v>
      </c>
      <c r="E89" s="8" t="str">
        <f t="shared" si="35"/>
        <v>01 4 11 17900</v>
      </c>
      <c r="F89" s="7" t="s">
        <v>469</v>
      </c>
      <c r="G89" s="7" t="s">
        <v>486</v>
      </c>
      <c r="H89" s="7" t="s">
        <v>482</v>
      </c>
      <c r="I89" s="7" t="s">
        <v>494</v>
      </c>
      <c r="J89" s="4" t="s">
        <v>31</v>
      </c>
      <c r="K89" s="4" t="s">
        <v>47</v>
      </c>
      <c r="L89" s="4" t="s">
        <v>49</v>
      </c>
      <c r="M89" s="21">
        <v>0</v>
      </c>
      <c r="N89" s="21">
        <v>0</v>
      </c>
      <c r="O89" s="21">
        <v>0</v>
      </c>
      <c r="P89" s="21">
        <v>0</v>
      </c>
      <c r="Q89" s="2"/>
    </row>
    <row r="90" spans="1:17" ht="38.25" outlineLevel="7">
      <c r="A90" s="3" t="s">
        <v>34</v>
      </c>
      <c r="B90" s="4" t="s">
        <v>4</v>
      </c>
      <c r="C90" s="7" t="s">
        <v>469</v>
      </c>
      <c r="D90" s="7" t="s">
        <v>470</v>
      </c>
      <c r="E90" s="8" t="str">
        <f t="shared" si="35"/>
        <v>01 4 11 17900</v>
      </c>
      <c r="F90" s="7" t="s">
        <v>469</v>
      </c>
      <c r="G90" s="7" t="s">
        <v>486</v>
      </c>
      <c r="H90" s="7" t="s">
        <v>482</v>
      </c>
      <c r="I90" s="7" t="s">
        <v>494</v>
      </c>
      <c r="J90" s="4" t="s">
        <v>31</v>
      </c>
      <c r="K90" s="4" t="s">
        <v>47</v>
      </c>
      <c r="L90" s="4" t="s">
        <v>35</v>
      </c>
      <c r="M90" s="21">
        <v>0</v>
      </c>
      <c r="N90" s="21">
        <v>0</v>
      </c>
      <c r="O90" s="21">
        <v>0</v>
      </c>
      <c r="P90" s="21">
        <v>0</v>
      </c>
      <c r="Q90" s="2"/>
    </row>
    <row r="91" spans="1:17" ht="51" outlineLevel="3">
      <c r="A91" s="3" t="s">
        <v>50</v>
      </c>
      <c r="B91" s="4" t="s">
        <v>4</v>
      </c>
      <c r="C91" s="7" t="s">
        <v>469</v>
      </c>
      <c r="D91" s="7" t="s">
        <v>470</v>
      </c>
      <c r="E91" s="8" t="str">
        <f t="shared" si="35"/>
        <v>01 4 11 80020</v>
      </c>
      <c r="F91" s="7" t="s">
        <v>469</v>
      </c>
      <c r="G91" s="7" t="s">
        <v>486</v>
      </c>
      <c r="H91" s="7" t="s">
        <v>482</v>
      </c>
      <c r="I91" s="7" t="s">
        <v>495</v>
      </c>
      <c r="J91" s="4"/>
      <c r="K91" s="4"/>
      <c r="L91" s="4"/>
      <c r="M91" s="9">
        <f>M92</f>
        <v>0</v>
      </c>
      <c r="N91" s="9">
        <f>N92</f>
        <v>0</v>
      </c>
      <c r="O91" s="9">
        <f t="shared" ref="O91:P92" si="40">O92</f>
        <v>0</v>
      </c>
      <c r="P91" s="9">
        <f t="shared" si="40"/>
        <v>0</v>
      </c>
      <c r="Q91" s="2"/>
    </row>
    <row r="92" spans="1:17" ht="89.25" outlineLevel="4">
      <c r="A92" s="3" t="s">
        <v>8</v>
      </c>
      <c r="B92" s="4" t="s">
        <v>4</v>
      </c>
      <c r="C92" s="7" t="s">
        <v>469</v>
      </c>
      <c r="D92" s="7" t="s">
        <v>470</v>
      </c>
      <c r="E92" s="8" t="str">
        <f t="shared" si="35"/>
        <v>01 4 11 80020</v>
      </c>
      <c r="F92" s="7" t="s">
        <v>469</v>
      </c>
      <c r="G92" s="7" t="s">
        <v>486</v>
      </c>
      <c r="H92" s="7" t="s">
        <v>482</v>
      </c>
      <c r="I92" s="7" t="s">
        <v>495</v>
      </c>
      <c r="J92" s="4" t="s">
        <v>9</v>
      </c>
      <c r="K92" s="4"/>
      <c r="L92" s="4"/>
      <c r="M92" s="9">
        <f>M93</f>
        <v>0</v>
      </c>
      <c r="N92" s="9">
        <f>N93</f>
        <v>0</v>
      </c>
      <c r="O92" s="9">
        <f t="shared" si="40"/>
        <v>0</v>
      </c>
      <c r="P92" s="9">
        <f t="shared" si="40"/>
        <v>0</v>
      </c>
      <c r="Q92" s="2"/>
    </row>
    <row r="93" spans="1:17" ht="38.25" outlineLevel="5">
      <c r="A93" s="3" t="s">
        <v>10</v>
      </c>
      <c r="B93" s="4" t="s">
        <v>4</v>
      </c>
      <c r="C93" s="7" t="s">
        <v>469</v>
      </c>
      <c r="D93" s="7" t="s">
        <v>470</v>
      </c>
      <c r="E93" s="8" t="str">
        <f t="shared" si="35"/>
        <v>01 4 11 80020</v>
      </c>
      <c r="F93" s="7" t="s">
        <v>469</v>
      </c>
      <c r="G93" s="7" t="s">
        <v>486</v>
      </c>
      <c r="H93" s="7" t="s">
        <v>482</v>
      </c>
      <c r="I93" s="7" t="s">
        <v>495</v>
      </c>
      <c r="J93" s="4" t="s">
        <v>11</v>
      </c>
      <c r="K93" s="4"/>
      <c r="L93" s="4"/>
      <c r="M93" s="9">
        <f>M94+M100+M97</f>
        <v>0</v>
      </c>
      <c r="N93" s="9">
        <f>N94+N100+N97</f>
        <v>0</v>
      </c>
      <c r="O93" s="9">
        <f t="shared" ref="O93:P93" si="41">O94+O100+O97</f>
        <v>0</v>
      </c>
      <c r="P93" s="9">
        <f t="shared" si="41"/>
        <v>0</v>
      </c>
      <c r="Q93" s="2"/>
    </row>
    <row r="94" spans="1:17" ht="38.25" outlineLevel="6">
      <c r="A94" s="3" t="s">
        <v>12</v>
      </c>
      <c r="B94" s="4" t="s">
        <v>4</v>
      </c>
      <c r="C94" s="7" t="s">
        <v>469</v>
      </c>
      <c r="D94" s="7" t="s">
        <v>470</v>
      </c>
      <c r="E94" s="8" t="str">
        <f t="shared" si="35"/>
        <v>01 4 11 80020</v>
      </c>
      <c r="F94" s="7" t="s">
        <v>469</v>
      </c>
      <c r="G94" s="7" t="s">
        <v>486</v>
      </c>
      <c r="H94" s="7" t="s">
        <v>482</v>
      </c>
      <c r="I94" s="7" t="s">
        <v>495</v>
      </c>
      <c r="J94" s="4" t="s">
        <v>13</v>
      </c>
      <c r="K94" s="4"/>
      <c r="L94" s="4"/>
      <c r="M94" s="9">
        <f>M95</f>
        <v>0</v>
      </c>
      <c r="N94" s="9">
        <f>N95</f>
        <v>0</v>
      </c>
      <c r="O94" s="9">
        <f t="shared" ref="O94:P95" si="42">O95</f>
        <v>0</v>
      </c>
      <c r="P94" s="9">
        <f t="shared" si="42"/>
        <v>0</v>
      </c>
      <c r="Q94" s="2"/>
    </row>
    <row r="95" spans="1:17" outlineLevel="7">
      <c r="A95" s="3" t="s">
        <v>51</v>
      </c>
      <c r="B95" s="4" t="s">
        <v>4</v>
      </c>
      <c r="C95" s="7" t="s">
        <v>469</v>
      </c>
      <c r="D95" s="7" t="s">
        <v>470</v>
      </c>
      <c r="E95" s="8" t="str">
        <f t="shared" si="35"/>
        <v>01 4 11 80020</v>
      </c>
      <c r="F95" s="7" t="s">
        <v>469</v>
      </c>
      <c r="G95" s="7" t="s">
        <v>486</v>
      </c>
      <c r="H95" s="7" t="s">
        <v>482</v>
      </c>
      <c r="I95" s="7" t="s">
        <v>495</v>
      </c>
      <c r="J95" s="4" t="s">
        <v>13</v>
      </c>
      <c r="K95" s="4" t="s">
        <v>52</v>
      </c>
      <c r="L95" s="4"/>
      <c r="M95" s="9">
        <f>M96</f>
        <v>0</v>
      </c>
      <c r="N95" s="9">
        <f>N96</f>
        <v>0</v>
      </c>
      <c r="O95" s="9">
        <f t="shared" si="42"/>
        <v>0</v>
      </c>
      <c r="P95" s="9">
        <f t="shared" si="42"/>
        <v>0</v>
      </c>
      <c r="Q95" s="2"/>
    </row>
    <row r="96" spans="1:17" outlineLevel="7">
      <c r="A96" s="3" t="s">
        <v>16</v>
      </c>
      <c r="B96" s="4" t="s">
        <v>4</v>
      </c>
      <c r="C96" s="7" t="s">
        <v>469</v>
      </c>
      <c r="D96" s="7" t="s">
        <v>470</v>
      </c>
      <c r="E96" s="8" t="str">
        <f t="shared" si="35"/>
        <v>01 4 11 80020</v>
      </c>
      <c r="F96" s="7" t="s">
        <v>469</v>
      </c>
      <c r="G96" s="7" t="s">
        <v>486</v>
      </c>
      <c r="H96" s="7" t="s">
        <v>482</v>
      </c>
      <c r="I96" s="7" t="s">
        <v>495</v>
      </c>
      <c r="J96" s="4" t="s">
        <v>13</v>
      </c>
      <c r="K96" s="4" t="s">
        <v>52</v>
      </c>
      <c r="L96" s="4" t="s">
        <v>53</v>
      </c>
      <c r="M96" s="21">
        <v>0</v>
      </c>
      <c r="N96" s="21">
        <v>0</v>
      </c>
      <c r="O96" s="21">
        <v>0</v>
      </c>
      <c r="P96" s="21">
        <v>0</v>
      </c>
      <c r="Q96" s="2"/>
    </row>
    <row r="97" spans="1:17" ht="51" outlineLevel="6">
      <c r="A97" s="3" t="s">
        <v>18</v>
      </c>
      <c r="B97" s="4" t="s">
        <v>4</v>
      </c>
      <c r="C97" s="7" t="s">
        <v>469</v>
      </c>
      <c r="D97" s="7" t="s">
        <v>470</v>
      </c>
      <c r="E97" s="8" t="str">
        <f t="shared" si="35"/>
        <v>01 4 11 80020</v>
      </c>
      <c r="F97" s="7" t="s">
        <v>469</v>
      </c>
      <c r="G97" s="7" t="s">
        <v>486</v>
      </c>
      <c r="H97" s="7" t="s">
        <v>482</v>
      </c>
      <c r="I97" s="7" t="s">
        <v>495</v>
      </c>
      <c r="J97" s="4" t="s">
        <v>19</v>
      </c>
      <c r="K97" s="4"/>
      <c r="L97" s="4"/>
      <c r="M97" s="9">
        <f>M98</f>
        <v>0</v>
      </c>
      <c r="N97" s="9">
        <f>N98</f>
        <v>0</v>
      </c>
      <c r="O97" s="9">
        <f t="shared" ref="O97:P98" si="43">O98</f>
        <v>0</v>
      </c>
      <c r="P97" s="9">
        <f t="shared" si="43"/>
        <v>0</v>
      </c>
      <c r="Q97" s="2"/>
    </row>
    <row r="98" spans="1:17" ht="38.25" outlineLevel="7">
      <c r="A98" s="3" t="s">
        <v>54</v>
      </c>
      <c r="B98" s="4" t="s">
        <v>4</v>
      </c>
      <c r="C98" s="7" t="s">
        <v>469</v>
      </c>
      <c r="D98" s="7" t="s">
        <v>470</v>
      </c>
      <c r="E98" s="8" t="str">
        <f t="shared" si="35"/>
        <v>01 4 11 80020</v>
      </c>
      <c r="F98" s="7" t="s">
        <v>469</v>
      </c>
      <c r="G98" s="7" t="s">
        <v>486</v>
      </c>
      <c r="H98" s="7" t="s">
        <v>482</v>
      </c>
      <c r="I98" s="7" t="s">
        <v>495</v>
      </c>
      <c r="J98" s="4" t="s">
        <v>19</v>
      </c>
      <c r="K98" s="4" t="s">
        <v>55</v>
      </c>
      <c r="L98" s="4"/>
      <c r="M98" s="9">
        <f>M99</f>
        <v>0</v>
      </c>
      <c r="N98" s="9">
        <f>N99</f>
        <v>0</v>
      </c>
      <c r="O98" s="9">
        <f t="shared" si="43"/>
        <v>0</v>
      </c>
      <c r="P98" s="9">
        <f t="shared" si="43"/>
        <v>0</v>
      </c>
      <c r="Q98" s="2"/>
    </row>
    <row r="99" spans="1:17" ht="38.25" outlineLevel="7">
      <c r="A99" s="3" t="s">
        <v>20</v>
      </c>
      <c r="B99" s="4" t="s">
        <v>4</v>
      </c>
      <c r="C99" s="7" t="s">
        <v>469</v>
      </c>
      <c r="D99" s="7" t="s">
        <v>470</v>
      </c>
      <c r="E99" s="8" t="str">
        <f t="shared" si="35"/>
        <v>01 4 11 80020</v>
      </c>
      <c r="F99" s="7" t="s">
        <v>469</v>
      </c>
      <c r="G99" s="7" t="s">
        <v>486</v>
      </c>
      <c r="H99" s="7" t="s">
        <v>482</v>
      </c>
      <c r="I99" s="7" t="s">
        <v>495</v>
      </c>
      <c r="J99" s="4" t="s">
        <v>19</v>
      </c>
      <c r="K99" s="4" t="s">
        <v>55</v>
      </c>
      <c r="L99" s="4" t="s">
        <v>56</v>
      </c>
      <c r="M99" s="21">
        <v>0</v>
      </c>
      <c r="N99" s="21">
        <v>0</v>
      </c>
      <c r="O99" s="21">
        <v>0</v>
      </c>
      <c r="P99" s="21">
        <v>0</v>
      </c>
      <c r="Q99" s="2"/>
    </row>
    <row r="100" spans="1:17" ht="63.75" outlineLevel="6">
      <c r="A100" s="3" t="s">
        <v>22</v>
      </c>
      <c r="B100" s="4" t="s">
        <v>4</v>
      </c>
      <c r="C100" s="7" t="s">
        <v>469</v>
      </c>
      <c r="D100" s="7" t="s">
        <v>470</v>
      </c>
      <c r="E100" s="8" t="str">
        <f t="shared" si="35"/>
        <v>01 4 11 80020</v>
      </c>
      <c r="F100" s="7" t="s">
        <v>469</v>
      </c>
      <c r="G100" s="7" t="s">
        <v>486</v>
      </c>
      <c r="H100" s="7" t="s">
        <v>482</v>
      </c>
      <c r="I100" s="7" t="s">
        <v>495</v>
      </c>
      <c r="J100" s="4" t="s">
        <v>23</v>
      </c>
      <c r="K100" s="4"/>
      <c r="L100" s="4"/>
      <c r="M100" s="9">
        <f>M101</f>
        <v>0</v>
      </c>
      <c r="N100" s="9">
        <f>N101</f>
        <v>0</v>
      </c>
      <c r="O100" s="9">
        <f t="shared" ref="O100:P101" si="44">O101</f>
        <v>0</v>
      </c>
      <c r="P100" s="9">
        <f t="shared" si="44"/>
        <v>0</v>
      </c>
      <c r="Q100" s="2"/>
    </row>
    <row r="101" spans="1:17" ht="25.5" outlineLevel="7">
      <c r="A101" s="3" t="s">
        <v>57</v>
      </c>
      <c r="B101" s="4" t="s">
        <v>4</v>
      </c>
      <c r="C101" s="7" t="s">
        <v>469</v>
      </c>
      <c r="D101" s="7" t="s">
        <v>470</v>
      </c>
      <c r="E101" s="8" t="str">
        <f t="shared" si="35"/>
        <v>01 4 11 80020</v>
      </c>
      <c r="F101" s="7" t="s">
        <v>469</v>
      </c>
      <c r="G101" s="7" t="s">
        <v>486</v>
      </c>
      <c r="H101" s="7" t="s">
        <v>482</v>
      </c>
      <c r="I101" s="7" t="s">
        <v>495</v>
      </c>
      <c r="J101" s="4" t="s">
        <v>23</v>
      </c>
      <c r="K101" s="4" t="s">
        <v>58</v>
      </c>
      <c r="L101" s="4"/>
      <c r="M101" s="9">
        <f>M102</f>
        <v>0</v>
      </c>
      <c r="N101" s="9">
        <f>N102</f>
        <v>0</v>
      </c>
      <c r="O101" s="9">
        <f t="shared" si="44"/>
        <v>0</v>
      </c>
      <c r="P101" s="9">
        <f t="shared" si="44"/>
        <v>0</v>
      </c>
      <c r="Q101" s="2"/>
    </row>
    <row r="102" spans="1:17" ht="25.5" outlineLevel="7">
      <c r="A102" s="3" t="s">
        <v>24</v>
      </c>
      <c r="B102" s="4" t="s">
        <v>4</v>
      </c>
      <c r="C102" s="7" t="s">
        <v>469</v>
      </c>
      <c r="D102" s="7" t="s">
        <v>470</v>
      </c>
      <c r="E102" s="8" t="str">
        <f t="shared" si="35"/>
        <v>01 4 11 80020</v>
      </c>
      <c r="F102" s="7" t="s">
        <v>469</v>
      </c>
      <c r="G102" s="7" t="s">
        <v>486</v>
      </c>
      <c r="H102" s="7" t="s">
        <v>482</v>
      </c>
      <c r="I102" s="7" t="s">
        <v>495</v>
      </c>
      <c r="J102" s="4" t="s">
        <v>23</v>
      </c>
      <c r="K102" s="4" t="s">
        <v>58</v>
      </c>
      <c r="L102" s="4" t="s">
        <v>59</v>
      </c>
      <c r="M102" s="21">
        <v>0</v>
      </c>
      <c r="N102" s="21">
        <v>0</v>
      </c>
      <c r="O102" s="21">
        <v>0</v>
      </c>
      <c r="P102" s="21">
        <v>0</v>
      </c>
      <c r="Q102" s="2"/>
    </row>
    <row r="103" spans="1:17" ht="38.25" outlineLevel="3">
      <c r="A103" s="3" t="s">
        <v>60</v>
      </c>
      <c r="B103" s="4" t="s">
        <v>4</v>
      </c>
      <c r="C103" s="7" t="s">
        <v>469</v>
      </c>
      <c r="D103" s="7" t="s">
        <v>470</v>
      </c>
      <c r="E103" s="8" t="str">
        <f t="shared" si="35"/>
        <v>01 4 11 80040</v>
      </c>
      <c r="F103" s="7" t="s">
        <v>469</v>
      </c>
      <c r="G103" s="7" t="s">
        <v>486</v>
      </c>
      <c r="H103" s="7" t="s">
        <v>482</v>
      </c>
      <c r="I103" s="7" t="s">
        <v>496</v>
      </c>
      <c r="J103" s="4"/>
      <c r="K103" s="4"/>
      <c r="L103" s="4"/>
      <c r="M103" s="9">
        <f>M104+M117+M132</f>
        <v>0</v>
      </c>
      <c r="N103" s="9">
        <f>N104+N117+N132</f>
        <v>0</v>
      </c>
      <c r="O103" s="9">
        <f t="shared" ref="O103:P103" si="45">O104+O117+O132</f>
        <v>0</v>
      </c>
      <c r="P103" s="9">
        <f t="shared" si="45"/>
        <v>0</v>
      </c>
      <c r="Q103" s="24"/>
    </row>
    <row r="104" spans="1:17" ht="89.25" outlineLevel="4">
      <c r="A104" s="3" t="s">
        <v>8</v>
      </c>
      <c r="B104" s="4" t="s">
        <v>4</v>
      </c>
      <c r="C104" s="7" t="s">
        <v>469</v>
      </c>
      <c r="D104" s="7" t="s">
        <v>470</v>
      </c>
      <c r="E104" s="8" t="str">
        <f t="shared" si="35"/>
        <v>01 4 11 80040</v>
      </c>
      <c r="F104" s="7" t="s">
        <v>469</v>
      </c>
      <c r="G104" s="7" t="s">
        <v>486</v>
      </c>
      <c r="H104" s="7" t="s">
        <v>482</v>
      </c>
      <c r="I104" s="7" t="s">
        <v>496</v>
      </c>
      <c r="J104" s="4" t="s">
        <v>9</v>
      </c>
      <c r="K104" s="4"/>
      <c r="L104" s="4"/>
      <c r="M104" s="9">
        <f>M105</f>
        <v>0</v>
      </c>
      <c r="N104" s="9">
        <f>N105</f>
        <v>0</v>
      </c>
      <c r="O104" s="9">
        <f t="shared" ref="O104:P104" si="46">O105</f>
        <v>0</v>
      </c>
      <c r="P104" s="9">
        <f t="shared" si="46"/>
        <v>0</v>
      </c>
      <c r="Q104" s="2"/>
    </row>
    <row r="105" spans="1:17" ht="38.25" outlineLevel="5">
      <c r="A105" s="3" t="s">
        <v>10</v>
      </c>
      <c r="B105" s="4" t="s">
        <v>4</v>
      </c>
      <c r="C105" s="7" t="s">
        <v>469</v>
      </c>
      <c r="D105" s="7" t="s">
        <v>470</v>
      </c>
      <c r="E105" s="8" t="str">
        <f t="shared" si="35"/>
        <v>01 4 11 80040</v>
      </c>
      <c r="F105" s="7" t="s">
        <v>469</v>
      </c>
      <c r="G105" s="7" t="s">
        <v>486</v>
      </c>
      <c r="H105" s="7" t="s">
        <v>482</v>
      </c>
      <c r="I105" s="7" t="s">
        <v>496</v>
      </c>
      <c r="J105" s="4" t="s">
        <v>11</v>
      </c>
      <c r="K105" s="4"/>
      <c r="L105" s="4"/>
      <c r="M105" s="9">
        <f>M106+M111+M114</f>
        <v>0</v>
      </c>
      <c r="N105" s="9">
        <f>N106+N111+N114</f>
        <v>0</v>
      </c>
      <c r="O105" s="9">
        <f t="shared" ref="O105:P105" si="47">O106+O111+O114</f>
        <v>0</v>
      </c>
      <c r="P105" s="9">
        <f t="shared" si="47"/>
        <v>0</v>
      </c>
      <c r="Q105" s="2"/>
    </row>
    <row r="106" spans="1:17" ht="38.25" outlineLevel="6">
      <c r="A106" s="3" t="s">
        <v>12</v>
      </c>
      <c r="B106" s="4" t="s">
        <v>4</v>
      </c>
      <c r="C106" s="7" t="s">
        <v>469</v>
      </c>
      <c r="D106" s="7" t="s">
        <v>470</v>
      </c>
      <c r="E106" s="8" t="str">
        <f t="shared" si="35"/>
        <v>01 4 11 80040</v>
      </c>
      <c r="F106" s="7" t="s">
        <v>469</v>
      </c>
      <c r="G106" s="7" t="s">
        <v>486</v>
      </c>
      <c r="H106" s="7" t="s">
        <v>482</v>
      </c>
      <c r="I106" s="7" t="s">
        <v>496</v>
      </c>
      <c r="J106" s="4" t="s">
        <v>13</v>
      </c>
      <c r="K106" s="4"/>
      <c r="L106" s="4"/>
      <c r="M106" s="9">
        <f>M107+M109</f>
        <v>0</v>
      </c>
      <c r="N106" s="9">
        <f>N107+N109</f>
        <v>0</v>
      </c>
      <c r="O106" s="9">
        <f t="shared" ref="O106:P106" si="48">O107+O109</f>
        <v>0</v>
      </c>
      <c r="P106" s="9">
        <f t="shared" si="48"/>
        <v>0</v>
      </c>
      <c r="Q106" s="2"/>
    </row>
    <row r="107" spans="1:17" outlineLevel="7">
      <c r="A107" s="3" t="s">
        <v>51</v>
      </c>
      <c r="B107" s="4" t="s">
        <v>4</v>
      </c>
      <c r="C107" s="7" t="s">
        <v>469</v>
      </c>
      <c r="D107" s="7" t="s">
        <v>470</v>
      </c>
      <c r="E107" s="8" t="str">
        <f t="shared" si="35"/>
        <v>01 4 11 80040</v>
      </c>
      <c r="F107" s="7" t="s">
        <v>469</v>
      </c>
      <c r="G107" s="7" t="s">
        <v>486</v>
      </c>
      <c r="H107" s="7" t="s">
        <v>482</v>
      </c>
      <c r="I107" s="7" t="s">
        <v>496</v>
      </c>
      <c r="J107" s="4" t="s">
        <v>13</v>
      </c>
      <c r="K107" s="4" t="s">
        <v>52</v>
      </c>
      <c r="L107" s="4"/>
      <c r="M107" s="9">
        <f>M108</f>
        <v>0</v>
      </c>
      <c r="N107" s="9">
        <f>N108</f>
        <v>0</v>
      </c>
      <c r="O107" s="9">
        <f t="shared" ref="O107:P107" si="49">O108</f>
        <v>0</v>
      </c>
      <c r="P107" s="9">
        <f t="shared" si="49"/>
        <v>0</v>
      </c>
      <c r="Q107" s="2"/>
    </row>
    <row r="108" spans="1:17" outlineLevel="7">
      <c r="A108" s="3" t="s">
        <v>16</v>
      </c>
      <c r="B108" s="4" t="s">
        <v>4</v>
      </c>
      <c r="C108" s="7" t="s">
        <v>469</v>
      </c>
      <c r="D108" s="7" t="s">
        <v>470</v>
      </c>
      <c r="E108" s="8" t="str">
        <f t="shared" si="35"/>
        <v>01 4 11 80040</v>
      </c>
      <c r="F108" s="7" t="s">
        <v>469</v>
      </c>
      <c r="G108" s="7" t="s">
        <v>486</v>
      </c>
      <c r="H108" s="7" t="s">
        <v>482</v>
      </c>
      <c r="I108" s="7" t="s">
        <v>496</v>
      </c>
      <c r="J108" s="4" t="s">
        <v>13</v>
      </c>
      <c r="K108" s="4" t="s">
        <v>52</v>
      </c>
      <c r="L108" s="4" t="s">
        <v>53</v>
      </c>
      <c r="M108" s="21">
        <v>0</v>
      </c>
      <c r="N108" s="21">
        <v>0</v>
      </c>
      <c r="O108" s="21">
        <v>0</v>
      </c>
      <c r="P108" s="21">
        <v>0</v>
      </c>
      <c r="Q108" s="2"/>
    </row>
    <row r="109" spans="1:17" ht="38.25" outlineLevel="7">
      <c r="A109" s="3" t="s">
        <v>54</v>
      </c>
      <c r="B109" s="4" t="s">
        <v>4</v>
      </c>
      <c r="C109" s="7" t="s">
        <v>469</v>
      </c>
      <c r="D109" s="7" t="s">
        <v>470</v>
      </c>
      <c r="E109" s="8" t="str">
        <f t="shared" si="35"/>
        <v>01 4 11 80040</v>
      </c>
      <c r="F109" s="7" t="s">
        <v>469</v>
      </c>
      <c r="G109" s="7" t="s">
        <v>486</v>
      </c>
      <c r="H109" s="7" t="s">
        <v>482</v>
      </c>
      <c r="I109" s="7" t="s">
        <v>496</v>
      </c>
      <c r="J109" s="4" t="s">
        <v>13</v>
      </c>
      <c r="K109" s="4" t="s">
        <v>55</v>
      </c>
      <c r="L109" s="4"/>
      <c r="M109" s="9">
        <f>M110</f>
        <v>0</v>
      </c>
      <c r="N109" s="9">
        <f>N110</f>
        <v>0</v>
      </c>
      <c r="O109" s="9">
        <f t="shared" ref="O109:P109" si="50">O110</f>
        <v>0</v>
      </c>
      <c r="P109" s="9">
        <f t="shared" si="50"/>
        <v>0</v>
      </c>
      <c r="Q109" s="2"/>
    </row>
    <row r="110" spans="1:17" ht="38.25" outlineLevel="7">
      <c r="A110" s="3" t="s">
        <v>20</v>
      </c>
      <c r="B110" s="4" t="s">
        <v>4</v>
      </c>
      <c r="C110" s="7" t="s">
        <v>469</v>
      </c>
      <c r="D110" s="7" t="s">
        <v>470</v>
      </c>
      <c r="E110" s="8" t="str">
        <f t="shared" si="35"/>
        <v>01 4 11 80040</v>
      </c>
      <c r="F110" s="7" t="s">
        <v>469</v>
      </c>
      <c r="G110" s="7" t="s">
        <v>486</v>
      </c>
      <c r="H110" s="7" t="s">
        <v>482</v>
      </c>
      <c r="I110" s="7" t="s">
        <v>496</v>
      </c>
      <c r="J110" s="4" t="s">
        <v>13</v>
      </c>
      <c r="K110" s="4" t="s">
        <v>55</v>
      </c>
      <c r="L110" s="4" t="s">
        <v>56</v>
      </c>
      <c r="M110" s="21">
        <v>0</v>
      </c>
      <c r="N110" s="21">
        <v>0</v>
      </c>
      <c r="O110" s="21">
        <v>0</v>
      </c>
      <c r="P110" s="21">
        <v>0</v>
      </c>
      <c r="Q110" s="2"/>
    </row>
    <row r="111" spans="1:17" ht="51" outlineLevel="6">
      <c r="A111" s="3" t="s">
        <v>18</v>
      </c>
      <c r="B111" s="4" t="s">
        <v>4</v>
      </c>
      <c r="C111" s="7" t="s">
        <v>469</v>
      </c>
      <c r="D111" s="7" t="s">
        <v>470</v>
      </c>
      <c r="E111" s="8" t="str">
        <f t="shared" si="35"/>
        <v>01 4 11 80040</v>
      </c>
      <c r="F111" s="7" t="s">
        <v>469</v>
      </c>
      <c r="G111" s="7" t="s">
        <v>486</v>
      </c>
      <c r="H111" s="7" t="s">
        <v>482</v>
      </c>
      <c r="I111" s="7" t="s">
        <v>496</v>
      </c>
      <c r="J111" s="4" t="s">
        <v>19</v>
      </c>
      <c r="K111" s="4"/>
      <c r="L111" s="4"/>
      <c r="M111" s="9">
        <f>M112</f>
        <v>0</v>
      </c>
      <c r="N111" s="9">
        <f>N112</f>
        <v>0</v>
      </c>
      <c r="O111" s="9">
        <f t="shared" ref="O111:P112" si="51">O112</f>
        <v>0</v>
      </c>
      <c r="P111" s="9">
        <f t="shared" si="51"/>
        <v>0</v>
      </c>
      <c r="Q111" s="2"/>
    </row>
    <row r="112" spans="1:17" ht="38.25" outlineLevel="7">
      <c r="A112" s="3" t="s">
        <v>54</v>
      </c>
      <c r="B112" s="4" t="s">
        <v>4</v>
      </c>
      <c r="C112" s="7" t="s">
        <v>469</v>
      </c>
      <c r="D112" s="7" t="s">
        <v>470</v>
      </c>
      <c r="E112" s="8" t="str">
        <f t="shared" si="35"/>
        <v>01 4 11 80040</v>
      </c>
      <c r="F112" s="7" t="s">
        <v>469</v>
      </c>
      <c r="G112" s="7" t="s">
        <v>486</v>
      </c>
      <c r="H112" s="7" t="s">
        <v>482</v>
      </c>
      <c r="I112" s="7" t="s">
        <v>496</v>
      </c>
      <c r="J112" s="4" t="s">
        <v>19</v>
      </c>
      <c r="K112" s="4" t="s">
        <v>55</v>
      </c>
      <c r="L112" s="4"/>
      <c r="M112" s="9">
        <f>M113</f>
        <v>0</v>
      </c>
      <c r="N112" s="9">
        <f>N113</f>
        <v>0</v>
      </c>
      <c r="O112" s="9">
        <f t="shared" si="51"/>
        <v>0</v>
      </c>
      <c r="P112" s="9">
        <f t="shared" si="51"/>
        <v>0</v>
      </c>
      <c r="Q112" s="2"/>
    </row>
    <row r="113" spans="1:17" ht="38.25" outlineLevel="7">
      <c r="A113" s="3" t="s">
        <v>20</v>
      </c>
      <c r="B113" s="4" t="s">
        <v>4</v>
      </c>
      <c r="C113" s="7" t="s">
        <v>469</v>
      </c>
      <c r="D113" s="7" t="s">
        <v>470</v>
      </c>
      <c r="E113" s="8" t="str">
        <f t="shared" si="35"/>
        <v>01 4 11 80040</v>
      </c>
      <c r="F113" s="7" t="s">
        <v>469</v>
      </c>
      <c r="G113" s="7" t="s">
        <v>486</v>
      </c>
      <c r="H113" s="7" t="s">
        <v>482</v>
      </c>
      <c r="I113" s="7" t="s">
        <v>496</v>
      </c>
      <c r="J113" s="4" t="s">
        <v>19</v>
      </c>
      <c r="K113" s="4" t="s">
        <v>55</v>
      </c>
      <c r="L113" s="4" t="s">
        <v>56</v>
      </c>
      <c r="M113" s="21">
        <v>0</v>
      </c>
      <c r="N113" s="21">
        <v>0</v>
      </c>
      <c r="O113" s="21">
        <v>0</v>
      </c>
      <c r="P113" s="21">
        <v>0</v>
      </c>
      <c r="Q113" s="2"/>
    </row>
    <row r="114" spans="1:17" ht="63.75" outlineLevel="6">
      <c r="A114" s="3" t="s">
        <v>22</v>
      </c>
      <c r="B114" s="4" t="s">
        <v>4</v>
      </c>
      <c r="C114" s="7" t="s">
        <v>469</v>
      </c>
      <c r="D114" s="7" t="s">
        <v>470</v>
      </c>
      <c r="E114" s="8" t="str">
        <f t="shared" si="35"/>
        <v>01 4 11 80040</v>
      </c>
      <c r="F114" s="7" t="s">
        <v>469</v>
      </c>
      <c r="G114" s="7" t="s">
        <v>486</v>
      </c>
      <c r="H114" s="7" t="s">
        <v>482</v>
      </c>
      <c r="I114" s="7" t="s">
        <v>496</v>
      </c>
      <c r="J114" s="4" t="s">
        <v>23</v>
      </c>
      <c r="K114" s="4"/>
      <c r="L114" s="4"/>
      <c r="M114" s="9">
        <f>M115</f>
        <v>0</v>
      </c>
      <c r="N114" s="9">
        <f>N115</f>
        <v>0</v>
      </c>
      <c r="O114" s="9">
        <f t="shared" ref="O114:P115" si="52">O115</f>
        <v>0</v>
      </c>
      <c r="P114" s="9">
        <f t="shared" si="52"/>
        <v>0</v>
      </c>
      <c r="Q114" s="2"/>
    </row>
    <row r="115" spans="1:17" ht="25.5" outlineLevel="7">
      <c r="A115" s="3" t="s">
        <v>57</v>
      </c>
      <c r="B115" s="4" t="s">
        <v>4</v>
      </c>
      <c r="C115" s="7" t="s">
        <v>469</v>
      </c>
      <c r="D115" s="7" t="s">
        <v>470</v>
      </c>
      <c r="E115" s="8" t="str">
        <f t="shared" si="35"/>
        <v>01 4 11 80040</v>
      </c>
      <c r="F115" s="7" t="s">
        <v>469</v>
      </c>
      <c r="G115" s="7" t="s">
        <v>486</v>
      </c>
      <c r="H115" s="7" t="s">
        <v>482</v>
      </c>
      <c r="I115" s="7" t="s">
        <v>496</v>
      </c>
      <c r="J115" s="4" t="s">
        <v>23</v>
      </c>
      <c r="K115" s="4" t="s">
        <v>58</v>
      </c>
      <c r="L115" s="4"/>
      <c r="M115" s="9">
        <f>M116</f>
        <v>0</v>
      </c>
      <c r="N115" s="9">
        <f>N116</f>
        <v>0</v>
      </c>
      <c r="O115" s="9">
        <f t="shared" si="52"/>
        <v>0</v>
      </c>
      <c r="P115" s="9">
        <f t="shared" si="52"/>
        <v>0</v>
      </c>
      <c r="Q115" s="2"/>
    </row>
    <row r="116" spans="1:17" ht="25.5" outlineLevel="7">
      <c r="A116" s="3" t="s">
        <v>24</v>
      </c>
      <c r="B116" s="4" t="s">
        <v>4</v>
      </c>
      <c r="C116" s="7" t="s">
        <v>469</v>
      </c>
      <c r="D116" s="7" t="s">
        <v>470</v>
      </c>
      <c r="E116" s="8" t="str">
        <f t="shared" si="35"/>
        <v>01 4 11 80040</v>
      </c>
      <c r="F116" s="7" t="s">
        <v>469</v>
      </c>
      <c r="G116" s="7" t="s">
        <v>486</v>
      </c>
      <c r="H116" s="7" t="s">
        <v>482</v>
      </c>
      <c r="I116" s="7" t="s">
        <v>496</v>
      </c>
      <c r="J116" s="4" t="s">
        <v>23</v>
      </c>
      <c r="K116" s="4" t="s">
        <v>58</v>
      </c>
      <c r="L116" s="4" t="s">
        <v>59</v>
      </c>
      <c r="M116" s="21">
        <v>0</v>
      </c>
      <c r="N116" s="21">
        <v>0</v>
      </c>
      <c r="O116" s="21">
        <v>0</v>
      </c>
      <c r="P116" s="21">
        <v>0</v>
      </c>
      <c r="Q116" s="2"/>
    </row>
    <row r="117" spans="1:17" ht="38.25" outlineLevel="4">
      <c r="A117" s="3" t="s">
        <v>26</v>
      </c>
      <c r="B117" s="4" t="s">
        <v>4</v>
      </c>
      <c r="C117" s="7" t="s">
        <v>469</v>
      </c>
      <c r="D117" s="7" t="s">
        <v>470</v>
      </c>
      <c r="E117" s="8" t="str">
        <f t="shared" si="35"/>
        <v>01 4 11 80040</v>
      </c>
      <c r="F117" s="7" t="s">
        <v>469</v>
      </c>
      <c r="G117" s="7" t="s">
        <v>486</v>
      </c>
      <c r="H117" s="7" t="s">
        <v>482</v>
      </c>
      <c r="I117" s="7" t="s">
        <v>496</v>
      </c>
      <c r="J117" s="4" t="s">
        <v>27</v>
      </c>
      <c r="K117" s="4"/>
      <c r="L117" s="4"/>
      <c r="M117" s="9">
        <f>M118</f>
        <v>0</v>
      </c>
      <c r="N117" s="9">
        <f>N118</f>
        <v>0</v>
      </c>
      <c r="O117" s="9">
        <f t="shared" ref="O117:P118" si="53">O118</f>
        <v>0</v>
      </c>
      <c r="P117" s="9">
        <f t="shared" si="53"/>
        <v>0</v>
      </c>
      <c r="Q117" s="2"/>
    </row>
    <row r="118" spans="1:17" ht="51" outlineLevel="5">
      <c r="A118" s="3" t="s">
        <v>28</v>
      </c>
      <c r="B118" s="4" t="s">
        <v>4</v>
      </c>
      <c r="C118" s="7" t="s">
        <v>469</v>
      </c>
      <c r="D118" s="7" t="s">
        <v>470</v>
      </c>
      <c r="E118" s="8" t="str">
        <f t="shared" si="35"/>
        <v>01 4 11 80040</v>
      </c>
      <c r="F118" s="7" t="s">
        <v>469</v>
      </c>
      <c r="G118" s="7" t="s">
        <v>486</v>
      </c>
      <c r="H118" s="7" t="s">
        <v>482</v>
      </c>
      <c r="I118" s="7" t="s">
        <v>496</v>
      </c>
      <c r="J118" s="4" t="s">
        <v>29</v>
      </c>
      <c r="K118" s="4"/>
      <c r="L118" s="4"/>
      <c r="M118" s="9">
        <f>M119</f>
        <v>0</v>
      </c>
      <c r="N118" s="9">
        <f>N119</f>
        <v>0</v>
      </c>
      <c r="O118" s="9">
        <f t="shared" si="53"/>
        <v>0</v>
      </c>
      <c r="P118" s="9">
        <f t="shared" si="53"/>
        <v>0</v>
      </c>
      <c r="Q118" s="2"/>
    </row>
    <row r="119" spans="1:17" ht="25.5" outlineLevel="6">
      <c r="A119" s="3" t="s">
        <v>30</v>
      </c>
      <c r="B119" s="4" t="s">
        <v>4</v>
      </c>
      <c r="C119" s="7" t="s">
        <v>469</v>
      </c>
      <c r="D119" s="7" t="s">
        <v>470</v>
      </c>
      <c r="E119" s="8" t="str">
        <f t="shared" si="35"/>
        <v>01 4 11 80040</v>
      </c>
      <c r="F119" s="7" t="s">
        <v>469</v>
      </c>
      <c r="G119" s="7" t="s">
        <v>486</v>
      </c>
      <c r="H119" s="7" t="s">
        <v>482</v>
      </c>
      <c r="I119" s="7" t="s">
        <v>496</v>
      </c>
      <c r="J119" s="4" t="s">
        <v>31</v>
      </c>
      <c r="K119" s="4"/>
      <c r="L119" s="4"/>
      <c r="M119" s="9">
        <f>M120+M122+M124+M126+M128+M130</f>
        <v>0</v>
      </c>
      <c r="N119" s="9">
        <f>N120+N122+N124+N126+N128+N130</f>
        <v>0</v>
      </c>
      <c r="O119" s="9">
        <f t="shared" ref="O119:P119" si="54">O120+O122+O124+O126+O128+O130</f>
        <v>0</v>
      </c>
      <c r="P119" s="9">
        <f t="shared" si="54"/>
        <v>0</v>
      </c>
      <c r="Q119" s="2"/>
    </row>
    <row r="120" spans="1:17" outlineLevel="7">
      <c r="A120" s="3" t="s">
        <v>61</v>
      </c>
      <c r="B120" s="4" t="s">
        <v>4</v>
      </c>
      <c r="C120" s="7" t="s">
        <v>469</v>
      </c>
      <c r="D120" s="7" t="s">
        <v>470</v>
      </c>
      <c r="E120" s="8" t="str">
        <f t="shared" si="35"/>
        <v>01 4 11 80040</v>
      </c>
      <c r="F120" s="7" t="s">
        <v>469</v>
      </c>
      <c r="G120" s="7" t="s">
        <v>486</v>
      </c>
      <c r="H120" s="7" t="s">
        <v>482</v>
      </c>
      <c r="I120" s="7" t="s">
        <v>496</v>
      </c>
      <c r="J120" s="4" t="s">
        <v>31</v>
      </c>
      <c r="K120" s="4" t="s">
        <v>62</v>
      </c>
      <c r="L120" s="4"/>
      <c r="M120" s="9">
        <f>M121</f>
        <v>0</v>
      </c>
      <c r="N120" s="9">
        <f>N121</f>
        <v>0</v>
      </c>
      <c r="O120" s="9">
        <f t="shared" ref="O120:P120" si="55">O121</f>
        <v>0</v>
      </c>
      <c r="P120" s="9">
        <f t="shared" si="55"/>
        <v>0</v>
      </c>
      <c r="Q120" s="2"/>
    </row>
    <row r="121" spans="1:17" outlineLevel="7">
      <c r="A121" s="3" t="s">
        <v>32</v>
      </c>
      <c r="B121" s="4" t="s">
        <v>4</v>
      </c>
      <c r="C121" s="7" t="s">
        <v>469</v>
      </c>
      <c r="D121" s="7" t="s">
        <v>470</v>
      </c>
      <c r="E121" s="8" t="str">
        <f t="shared" si="35"/>
        <v>01 4 11 80040</v>
      </c>
      <c r="F121" s="7" t="s">
        <v>469</v>
      </c>
      <c r="G121" s="7" t="s">
        <v>486</v>
      </c>
      <c r="H121" s="7" t="s">
        <v>482</v>
      </c>
      <c r="I121" s="7" t="s">
        <v>496</v>
      </c>
      <c r="J121" s="4" t="s">
        <v>31</v>
      </c>
      <c r="K121" s="4" t="s">
        <v>62</v>
      </c>
      <c r="L121" s="4" t="s">
        <v>63</v>
      </c>
      <c r="M121" s="21">
        <v>0</v>
      </c>
      <c r="N121" s="21">
        <v>0</v>
      </c>
      <c r="O121" s="21">
        <v>0</v>
      </c>
      <c r="P121" s="21">
        <v>0</v>
      </c>
      <c r="Q121" s="2"/>
    </row>
    <row r="122" spans="1:17" ht="25.5" outlineLevel="7">
      <c r="A122" s="3" t="s">
        <v>64</v>
      </c>
      <c r="B122" s="4" t="s">
        <v>4</v>
      </c>
      <c r="C122" s="7" t="s">
        <v>469</v>
      </c>
      <c r="D122" s="7" t="s">
        <v>470</v>
      </c>
      <c r="E122" s="8" t="str">
        <f t="shared" si="35"/>
        <v>01 4 11 80040</v>
      </c>
      <c r="F122" s="7" t="s">
        <v>469</v>
      </c>
      <c r="G122" s="7" t="s">
        <v>486</v>
      </c>
      <c r="H122" s="7" t="s">
        <v>482</v>
      </c>
      <c r="I122" s="7" t="s">
        <v>496</v>
      </c>
      <c r="J122" s="4" t="s">
        <v>31</v>
      </c>
      <c r="K122" s="4" t="s">
        <v>65</v>
      </c>
      <c r="L122" s="4"/>
      <c r="M122" s="9">
        <f>M123</f>
        <v>0</v>
      </c>
      <c r="N122" s="9">
        <f>N123</f>
        <v>0</v>
      </c>
      <c r="O122" s="9">
        <f t="shared" ref="O122:P122" si="56">O123</f>
        <v>0</v>
      </c>
      <c r="P122" s="9">
        <f t="shared" si="56"/>
        <v>0</v>
      </c>
      <c r="Q122" s="2"/>
    </row>
    <row r="123" spans="1:17" ht="25.5" outlineLevel="7">
      <c r="A123" s="3" t="s">
        <v>66</v>
      </c>
      <c r="B123" s="4" t="s">
        <v>4</v>
      </c>
      <c r="C123" s="7" t="s">
        <v>469</v>
      </c>
      <c r="D123" s="7" t="s">
        <v>470</v>
      </c>
      <c r="E123" s="8" t="str">
        <f t="shared" si="35"/>
        <v>01 4 11 80040</v>
      </c>
      <c r="F123" s="7" t="s">
        <v>469</v>
      </c>
      <c r="G123" s="7" t="s">
        <v>486</v>
      </c>
      <c r="H123" s="7" t="s">
        <v>482</v>
      </c>
      <c r="I123" s="7" t="s">
        <v>496</v>
      </c>
      <c r="J123" s="4" t="s">
        <v>31</v>
      </c>
      <c r="K123" s="4" t="s">
        <v>65</v>
      </c>
      <c r="L123" s="4" t="s">
        <v>67</v>
      </c>
      <c r="M123" s="21">
        <v>0</v>
      </c>
      <c r="N123" s="21">
        <v>0</v>
      </c>
      <c r="O123" s="21">
        <v>0</v>
      </c>
      <c r="P123" s="21">
        <v>0</v>
      </c>
      <c r="Q123" s="2"/>
    </row>
    <row r="124" spans="1:17" outlineLevel="7">
      <c r="A124" s="3" t="s">
        <v>68</v>
      </c>
      <c r="B124" s="4" t="s">
        <v>4</v>
      </c>
      <c r="C124" s="7" t="s">
        <v>469</v>
      </c>
      <c r="D124" s="7" t="s">
        <v>470</v>
      </c>
      <c r="E124" s="8" t="str">
        <f t="shared" si="35"/>
        <v>01 4 11 80040</v>
      </c>
      <c r="F124" s="7" t="s">
        <v>469</v>
      </c>
      <c r="G124" s="7" t="s">
        <v>486</v>
      </c>
      <c r="H124" s="7" t="s">
        <v>482</v>
      </c>
      <c r="I124" s="7" t="s">
        <v>496</v>
      </c>
      <c r="J124" s="4" t="s">
        <v>31</v>
      </c>
      <c r="K124" s="4" t="s">
        <v>69</v>
      </c>
      <c r="L124" s="4"/>
      <c r="M124" s="9">
        <f>M125</f>
        <v>0</v>
      </c>
      <c r="N124" s="9">
        <f>N125</f>
        <v>0</v>
      </c>
      <c r="O124" s="9">
        <f t="shared" ref="O124:P124" si="57">O125</f>
        <v>0</v>
      </c>
      <c r="P124" s="9">
        <f t="shared" si="57"/>
        <v>0</v>
      </c>
      <c r="Q124" s="2"/>
    </row>
    <row r="125" spans="1:17" outlineLevel="7">
      <c r="A125" s="3" t="s">
        <v>48</v>
      </c>
      <c r="B125" s="4" t="s">
        <v>4</v>
      </c>
      <c r="C125" s="7" t="s">
        <v>469</v>
      </c>
      <c r="D125" s="7" t="s">
        <v>470</v>
      </c>
      <c r="E125" s="8" t="str">
        <f t="shared" si="35"/>
        <v>01 4 11 80040</v>
      </c>
      <c r="F125" s="7" t="s">
        <v>469</v>
      </c>
      <c r="G125" s="7" t="s">
        <v>486</v>
      </c>
      <c r="H125" s="7" t="s">
        <v>482</v>
      </c>
      <c r="I125" s="7" t="s">
        <v>496</v>
      </c>
      <c r="J125" s="4" t="s">
        <v>31</v>
      </c>
      <c r="K125" s="4" t="s">
        <v>69</v>
      </c>
      <c r="L125" s="4" t="s">
        <v>70</v>
      </c>
      <c r="M125" s="21">
        <v>0</v>
      </c>
      <c r="N125" s="21">
        <v>0</v>
      </c>
      <c r="O125" s="21">
        <v>0</v>
      </c>
      <c r="P125" s="21">
        <v>0</v>
      </c>
      <c r="Q125" s="2"/>
    </row>
    <row r="126" spans="1:17" ht="25.5" outlineLevel="7">
      <c r="A126" s="3" t="s">
        <v>71</v>
      </c>
      <c r="B126" s="4" t="s">
        <v>4</v>
      </c>
      <c r="C126" s="7" t="s">
        <v>469</v>
      </c>
      <c r="D126" s="7" t="s">
        <v>470</v>
      </c>
      <c r="E126" s="8" t="str">
        <f t="shared" si="35"/>
        <v>01 4 11 80040</v>
      </c>
      <c r="F126" s="7" t="s">
        <v>469</v>
      </c>
      <c r="G126" s="7" t="s">
        <v>486</v>
      </c>
      <c r="H126" s="7" t="s">
        <v>482</v>
      </c>
      <c r="I126" s="7" t="s">
        <v>496</v>
      </c>
      <c r="J126" s="4" t="s">
        <v>31</v>
      </c>
      <c r="K126" s="4" t="s">
        <v>72</v>
      </c>
      <c r="L126" s="4"/>
      <c r="M126" s="9">
        <f>M127</f>
        <v>0</v>
      </c>
      <c r="N126" s="9">
        <f>N127</f>
        <v>0</v>
      </c>
      <c r="O126" s="9">
        <f t="shared" ref="O126:P126" si="58">O127</f>
        <v>0</v>
      </c>
      <c r="P126" s="9">
        <f t="shared" si="58"/>
        <v>0</v>
      </c>
      <c r="Q126" s="2"/>
    </row>
    <row r="127" spans="1:17" ht="25.5" outlineLevel="7">
      <c r="A127" s="3" t="s">
        <v>43</v>
      </c>
      <c r="B127" s="4" t="s">
        <v>4</v>
      </c>
      <c r="C127" s="7" t="s">
        <v>469</v>
      </c>
      <c r="D127" s="7" t="s">
        <v>470</v>
      </c>
      <c r="E127" s="8" t="str">
        <f t="shared" si="35"/>
        <v>01 4 11 80040</v>
      </c>
      <c r="F127" s="7" t="s">
        <v>469</v>
      </c>
      <c r="G127" s="7" t="s">
        <v>486</v>
      </c>
      <c r="H127" s="7" t="s">
        <v>482</v>
      </c>
      <c r="I127" s="7" t="s">
        <v>496</v>
      </c>
      <c r="J127" s="4" t="s">
        <v>31</v>
      </c>
      <c r="K127" s="4" t="s">
        <v>72</v>
      </c>
      <c r="L127" s="4" t="s">
        <v>73</v>
      </c>
      <c r="M127" s="21">
        <v>0</v>
      </c>
      <c r="N127" s="21">
        <v>0</v>
      </c>
      <c r="O127" s="21">
        <v>0</v>
      </c>
      <c r="P127" s="21">
        <v>0</v>
      </c>
      <c r="Q127" s="2"/>
    </row>
    <row r="128" spans="1:17" ht="38.25" outlineLevel="7">
      <c r="A128" s="3" t="s">
        <v>38</v>
      </c>
      <c r="B128" s="4" t="s">
        <v>4</v>
      </c>
      <c r="C128" s="7" t="s">
        <v>469</v>
      </c>
      <c r="D128" s="7" t="s">
        <v>470</v>
      </c>
      <c r="E128" s="8" t="str">
        <f t="shared" si="35"/>
        <v>01 4 11 80040</v>
      </c>
      <c r="F128" s="7" t="s">
        <v>469</v>
      </c>
      <c r="G128" s="7" t="s">
        <v>486</v>
      </c>
      <c r="H128" s="7" t="s">
        <v>482</v>
      </c>
      <c r="I128" s="7" t="s">
        <v>496</v>
      </c>
      <c r="J128" s="4" t="s">
        <v>31</v>
      </c>
      <c r="K128" s="4" t="s">
        <v>39</v>
      </c>
      <c r="L128" s="4"/>
      <c r="M128" s="9">
        <f>M129</f>
        <v>0</v>
      </c>
      <c r="N128" s="9">
        <f>N129</f>
        <v>0</v>
      </c>
      <c r="O128" s="9">
        <f t="shared" ref="O128:P128" si="59">O129</f>
        <v>0</v>
      </c>
      <c r="P128" s="9">
        <f t="shared" si="59"/>
        <v>0</v>
      </c>
      <c r="Q128" s="2"/>
    </row>
    <row r="129" spans="1:17" ht="38.25" outlineLevel="7">
      <c r="A129" s="3" t="s">
        <v>34</v>
      </c>
      <c r="B129" s="4" t="s">
        <v>4</v>
      </c>
      <c r="C129" s="7" t="s">
        <v>469</v>
      </c>
      <c r="D129" s="7" t="s">
        <v>470</v>
      </c>
      <c r="E129" s="8" t="str">
        <f t="shared" si="35"/>
        <v>01 4 11 80040</v>
      </c>
      <c r="F129" s="7" t="s">
        <v>469</v>
      </c>
      <c r="G129" s="7" t="s">
        <v>486</v>
      </c>
      <c r="H129" s="7" t="s">
        <v>482</v>
      </c>
      <c r="I129" s="7" t="s">
        <v>496</v>
      </c>
      <c r="J129" s="4" t="s">
        <v>31</v>
      </c>
      <c r="K129" s="4" t="s">
        <v>39</v>
      </c>
      <c r="L129" s="4" t="s">
        <v>74</v>
      </c>
      <c r="M129" s="21">
        <v>0</v>
      </c>
      <c r="N129" s="21">
        <v>0</v>
      </c>
      <c r="O129" s="21">
        <v>0</v>
      </c>
      <c r="P129" s="21">
        <v>0</v>
      </c>
      <c r="Q129" s="2"/>
    </row>
    <row r="130" spans="1:17" ht="38.25" outlineLevel="7">
      <c r="A130" s="3" t="s">
        <v>75</v>
      </c>
      <c r="B130" s="4" t="s">
        <v>4</v>
      </c>
      <c r="C130" s="7" t="s">
        <v>469</v>
      </c>
      <c r="D130" s="7" t="s">
        <v>470</v>
      </c>
      <c r="E130" s="8" t="str">
        <f t="shared" si="35"/>
        <v>01 4 11 80040</v>
      </c>
      <c r="F130" s="7" t="s">
        <v>469</v>
      </c>
      <c r="G130" s="7" t="s">
        <v>486</v>
      </c>
      <c r="H130" s="7" t="s">
        <v>482</v>
      </c>
      <c r="I130" s="7" t="s">
        <v>496</v>
      </c>
      <c r="J130" s="4" t="s">
        <v>31</v>
      </c>
      <c r="K130" s="4" t="s">
        <v>76</v>
      </c>
      <c r="L130" s="4"/>
      <c r="M130" s="9">
        <f>M131</f>
        <v>0</v>
      </c>
      <c r="N130" s="9">
        <f>N131</f>
        <v>0</v>
      </c>
      <c r="O130" s="9">
        <f t="shared" ref="O130:P130" si="60">O131</f>
        <v>0</v>
      </c>
      <c r="P130" s="9">
        <f t="shared" si="60"/>
        <v>0</v>
      </c>
      <c r="Q130" s="2"/>
    </row>
    <row r="131" spans="1:17" ht="38.25" outlineLevel="7">
      <c r="A131" s="3" t="s">
        <v>77</v>
      </c>
      <c r="B131" s="4" t="s">
        <v>4</v>
      </c>
      <c r="C131" s="7" t="s">
        <v>469</v>
      </c>
      <c r="D131" s="7" t="s">
        <v>470</v>
      </c>
      <c r="E131" s="8" t="str">
        <f t="shared" si="35"/>
        <v>01 4 11 80040</v>
      </c>
      <c r="F131" s="7" t="s">
        <v>469</v>
      </c>
      <c r="G131" s="7" t="s">
        <v>486</v>
      </c>
      <c r="H131" s="7" t="s">
        <v>482</v>
      </c>
      <c r="I131" s="7" t="s">
        <v>496</v>
      </c>
      <c r="J131" s="4" t="s">
        <v>31</v>
      </c>
      <c r="K131" s="4" t="s">
        <v>76</v>
      </c>
      <c r="L131" s="4" t="s">
        <v>78</v>
      </c>
      <c r="M131" s="21">
        <v>0</v>
      </c>
      <c r="N131" s="21">
        <v>0</v>
      </c>
      <c r="O131" s="21">
        <v>0</v>
      </c>
      <c r="P131" s="21">
        <v>0</v>
      </c>
      <c r="Q131" s="2"/>
    </row>
    <row r="132" spans="1:17" outlineLevel="4">
      <c r="A132" s="3" t="s">
        <v>79</v>
      </c>
      <c r="B132" s="4" t="s">
        <v>4</v>
      </c>
      <c r="C132" s="7" t="s">
        <v>469</v>
      </c>
      <c r="D132" s="7" t="s">
        <v>470</v>
      </c>
      <c r="E132" s="8" t="str">
        <f t="shared" si="35"/>
        <v>01 4 11 80040</v>
      </c>
      <c r="F132" s="7" t="s">
        <v>469</v>
      </c>
      <c r="G132" s="7" t="s">
        <v>486</v>
      </c>
      <c r="H132" s="7" t="s">
        <v>482</v>
      </c>
      <c r="I132" s="7" t="s">
        <v>496</v>
      </c>
      <c r="J132" s="4" t="s">
        <v>80</v>
      </c>
      <c r="K132" s="4"/>
      <c r="L132" s="4"/>
      <c r="M132" s="9">
        <f>M133</f>
        <v>0</v>
      </c>
      <c r="N132" s="9">
        <f>N133</f>
        <v>0</v>
      </c>
      <c r="O132" s="9">
        <f t="shared" ref="O132:P132" si="61">O133</f>
        <v>0</v>
      </c>
      <c r="P132" s="9">
        <f t="shared" si="61"/>
        <v>0</v>
      </c>
      <c r="Q132" s="2"/>
    </row>
    <row r="133" spans="1:17" ht="25.5" outlineLevel="5">
      <c r="A133" s="3" t="s">
        <v>81</v>
      </c>
      <c r="B133" s="4" t="s">
        <v>4</v>
      </c>
      <c r="C133" s="7" t="s">
        <v>469</v>
      </c>
      <c r="D133" s="7" t="s">
        <v>470</v>
      </c>
      <c r="E133" s="8" t="str">
        <f t="shared" si="35"/>
        <v>01 4 11 80040</v>
      </c>
      <c r="F133" s="7" t="s">
        <v>469</v>
      </c>
      <c r="G133" s="7" t="s">
        <v>486</v>
      </c>
      <c r="H133" s="7" t="s">
        <v>482</v>
      </c>
      <c r="I133" s="7" t="s">
        <v>496</v>
      </c>
      <c r="J133" s="4" t="s">
        <v>82</v>
      </c>
      <c r="K133" s="4"/>
      <c r="L133" s="4"/>
      <c r="M133" s="9">
        <f>M134+M137</f>
        <v>0</v>
      </c>
      <c r="N133" s="9">
        <f>N134+N137</f>
        <v>0</v>
      </c>
      <c r="O133" s="9">
        <f t="shared" ref="O133:P133" si="62">O134+O137</f>
        <v>0</v>
      </c>
      <c r="P133" s="9">
        <f t="shared" si="62"/>
        <v>0</v>
      </c>
      <c r="Q133" s="2"/>
    </row>
    <row r="134" spans="1:17" ht="25.5" outlineLevel="6">
      <c r="A134" s="3" t="s">
        <v>83</v>
      </c>
      <c r="B134" s="4" t="s">
        <v>4</v>
      </c>
      <c r="C134" s="7" t="s">
        <v>469</v>
      </c>
      <c r="D134" s="7" t="s">
        <v>470</v>
      </c>
      <c r="E134" s="8" t="str">
        <f t="shared" si="35"/>
        <v>01 4 11 80040</v>
      </c>
      <c r="F134" s="7" t="s">
        <v>469</v>
      </c>
      <c r="G134" s="7" t="s">
        <v>486</v>
      </c>
      <c r="H134" s="7" t="s">
        <v>482</v>
      </c>
      <c r="I134" s="7" t="s">
        <v>496</v>
      </c>
      <c r="J134" s="4" t="s">
        <v>84</v>
      </c>
      <c r="K134" s="4"/>
      <c r="L134" s="4"/>
      <c r="M134" s="9">
        <f>M135</f>
        <v>0</v>
      </c>
      <c r="N134" s="9">
        <f>N135</f>
        <v>0</v>
      </c>
      <c r="O134" s="9">
        <f t="shared" ref="O134:P135" si="63">O135</f>
        <v>0</v>
      </c>
      <c r="P134" s="9">
        <f t="shared" si="63"/>
        <v>0</v>
      </c>
      <c r="Q134" s="2"/>
    </row>
    <row r="135" spans="1:17" outlineLevel="7">
      <c r="A135" s="3" t="s">
        <v>85</v>
      </c>
      <c r="B135" s="4" t="s">
        <v>4</v>
      </c>
      <c r="C135" s="7" t="s">
        <v>469</v>
      </c>
      <c r="D135" s="7" t="s">
        <v>470</v>
      </c>
      <c r="E135" s="8" t="str">
        <f t="shared" si="35"/>
        <v>01 4 11 80040</v>
      </c>
      <c r="F135" s="7" t="s">
        <v>469</v>
      </c>
      <c r="G135" s="7" t="s">
        <v>486</v>
      </c>
      <c r="H135" s="7" t="s">
        <v>482</v>
      </c>
      <c r="I135" s="7" t="s">
        <v>496</v>
      </c>
      <c r="J135" s="4" t="s">
        <v>84</v>
      </c>
      <c r="K135" s="4" t="s">
        <v>86</v>
      </c>
      <c r="L135" s="4"/>
      <c r="M135" s="9">
        <f>M136</f>
        <v>0</v>
      </c>
      <c r="N135" s="9">
        <f>N136</f>
        <v>0</v>
      </c>
      <c r="O135" s="9">
        <f t="shared" si="63"/>
        <v>0</v>
      </c>
      <c r="P135" s="9">
        <f t="shared" si="63"/>
        <v>0</v>
      </c>
      <c r="Q135" s="2"/>
    </row>
    <row r="136" spans="1:17" outlineLevel="7">
      <c r="A136" s="3" t="s">
        <v>87</v>
      </c>
      <c r="B136" s="4" t="s">
        <v>4</v>
      </c>
      <c r="C136" s="7" t="s">
        <v>469</v>
      </c>
      <c r="D136" s="7" t="s">
        <v>470</v>
      </c>
      <c r="E136" s="8" t="str">
        <f t="shared" si="35"/>
        <v>01 4 11 80040</v>
      </c>
      <c r="F136" s="7" t="s">
        <v>469</v>
      </c>
      <c r="G136" s="7" t="s">
        <v>486</v>
      </c>
      <c r="H136" s="7" t="s">
        <v>482</v>
      </c>
      <c r="I136" s="7" t="s">
        <v>496</v>
      </c>
      <c r="J136" s="4" t="s">
        <v>84</v>
      </c>
      <c r="K136" s="4" t="s">
        <v>86</v>
      </c>
      <c r="L136" s="4" t="s">
        <v>88</v>
      </c>
      <c r="M136" s="21">
        <v>0</v>
      </c>
      <c r="N136" s="21">
        <v>0</v>
      </c>
      <c r="O136" s="21">
        <v>0</v>
      </c>
      <c r="P136" s="21">
        <v>0</v>
      </c>
      <c r="Q136" s="2"/>
    </row>
    <row r="137" spans="1:17" outlineLevel="6">
      <c r="A137" s="3" t="s">
        <v>89</v>
      </c>
      <c r="B137" s="4" t="s">
        <v>4</v>
      </c>
      <c r="C137" s="7" t="s">
        <v>469</v>
      </c>
      <c r="D137" s="7" t="s">
        <v>470</v>
      </c>
      <c r="E137" s="8" t="str">
        <f t="shared" si="35"/>
        <v>01 4 11 80040</v>
      </c>
      <c r="F137" s="7" t="s">
        <v>469</v>
      </c>
      <c r="G137" s="7" t="s">
        <v>486</v>
      </c>
      <c r="H137" s="7" t="s">
        <v>482</v>
      </c>
      <c r="I137" s="7" t="s">
        <v>496</v>
      </c>
      <c r="J137" s="4" t="s">
        <v>90</v>
      </c>
      <c r="K137" s="4"/>
      <c r="L137" s="4"/>
      <c r="M137" s="9">
        <f>M138</f>
        <v>0</v>
      </c>
      <c r="N137" s="9">
        <f>N138</f>
        <v>0</v>
      </c>
      <c r="O137" s="9">
        <f t="shared" ref="O137:P138" si="64">O138</f>
        <v>0</v>
      </c>
      <c r="P137" s="9">
        <f t="shared" si="64"/>
        <v>0</v>
      </c>
      <c r="Q137" s="2"/>
    </row>
    <row r="138" spans="1:17" ht="25.5" outlineLevel="7">
      <c r="A138" s="3" t="s">
        <v>91</v>
      </c>
      <c r="B138" s="4" t="s">
        <v>4</v>
      </c>
      <c r="C138" s="7" t="s">
        <v>469</v>
      </c>
      <c r="D138" s="7" t="s">
        <v>470</v>
      </c>
      <c r="E138" s="8" t="str">
        <f t="shared" si="35"/>
        <v>01 4 11 80040</v>
      </c>
      <c r="F138" s="7" t="s">
        <v>469</v>
      </c>
      <c r="G138" s="7" t="s">
        <v>486</v>
      </c>
      <c r="H138" s="7" t="s">
        <v>482</v>
      </c>
      <c r="I138" s="7" t="s">
        <v>496</v>
      </c>
      <c r="J138" s="4" t="s">
        <v>90</v>
      </c>
      <c r="K138" s="4" t="s">
        <v>92</v>
      </c>
      <c r="L138" s="4"/>
      <c r="M138" s="9">
        <f>M139</f>
        <v>0</v>
      </c>
      <c r="N138" s="9">
        <f>N139</f>
        <v>0</v>
      </c>
      <c r="O138" s="9">
        <f t="shared" si="64"/>
        <v>0</v>
      </c>
      <c r="P138" s="9">
        <f t="shared" si="64"/>
        <v>0</v>
      </c>
      <c r="Q138" s="2"/>
    </row>
    <row r="139" spans="1:17" ht="25.5" outlineLevel="7">
      <c r="A139" s="3" t="s">
        <v>93</v>
      </c>
      <c r="B139" s="4" t="s">
        <v>4</v>
      </c>
      <c r="C139" s="7" t="s">
        <v>469</v>
      </c>
      <c r="D139" s="7" t="s">
        <v>470</v>
      </c>
      <c r="E139" s="8" t="str">
        <f t="shared" si="35"/>
        <v>01 4 11 80040</v>
      </c>
      <c r="F139" s="7" t="s">
        <v>469</v>
      </c>
      <c r="G139" s="7" t="s">
        <v>486</v>
      </c>
      <c r="H139" s="7" t="s">
        <v>482</v>
      </c>
      <c r="I139" s="7" t="s">
        <v>496</v>
      </c>
      <c r="J139" s="4" t="s">
        <v>90</v>
      </c>
      <c r="K139" s="4" t="s">
        <v>92</v>
      </c>
      <c r="L139" s="4" t="s">
        <v>94</v>
      </c>
      <c r="M139" s="21">
        <v>0</v>
      </c>
      <c r="N139" s="21">
        <v>0</v>
      </c>
      <c r="O139" s="21">
        <v>0</v>
      </c>
      <c r="P139" s="21">
        <v>0</v>
      </c>
      <c r="Q139" s="2"/>
    </row>
    <row r="140" spans="1:17" ht="51" outlineLevel="3">
      <c r="A140" s="3" t="s">
        <v>95</v>
      </c>
      <c r="B140" s="4" t="s">
        <v>4</v>
      </c>
      <c r="C140" s="7" t="s">
        <v>469</v>
      </c>
      <c r="D140" s="7" t="s">
        <v>470</v>
      </c>
      <c r="E140" s="8" t="str">
        <f t="shared" si="35"/>
        <v>70 0 00 55490</v>
      </c>
      <c r="F140" s="7" t="s">
        <v>483</v>
      </c>
      <c r="G140" s="7" t="s">
        <v>485</v>
      </c>
      <c r="H140" s="7" t="s">
        <v>468</v>
      </c>
      <c r="I140" s="7" t="s">
        <v>497</v>
      </c>
      <c r="J140" s="4"/>
      <c r="K140" s="4"/>
      <c r="L140" s="4"/>
      <c r="M140" s="9">
        <f>M141</f>
        <v>0</v>
      </c>
      <c r="N140" s="9">
        <f>N141</f>
        <v>0</v>
      </c>
      <c r="O140" s="9">
        <f t="shared" ref="O140:P141" si="65">O141</f>
        <v>0</v>
      </c>
      <c r="P140" s="9">
        <f t="shared" si="65"/>
        <v>0</v>
      </c>
      <c r="Q140" s="2"/>
    </row>
    <row r="141" spans="1:17" ht="89.25" outlineLevel="4">
      <c r="A141" s="3" t="s">
        <v>8</v>
      </c>
      <c r="B141" s="4" t="s">
        <v>4</v>
      </c>
      <c r="C141" s="7" t="s">
        <v>469</v>
      </c>
      <c r="D141" s="7" t="s">
        <v>470</v>
      </c>
      <c r="E141" s="8" t="str">
        <f t="shared" si="35"/>
        <v>70 0 00 55490</v>
      </c>
      <c r="F141" s="7" t="s">
        <v>483</v>
      </c>
      <c r="G141" s="7" t="s">
        <v>485</v>
      </c>
      <c r="H141" s="7" t="s">
        <v>468</v>
      </c>
      <c r="I141" s="7" t="s">
        <v>497</v>
      </c>
      <c r="J141" s="4" t="s">
        <v>9</v>
      </c>
      <c r="K141" s="4"/>
      <c r="L141" s="4"/>
      <c r="M141" s="9">
        <f>M142</f>
        <v>0</v>
      </c>
      <c r="N141" s="9">
        <f>N142</f>
        <v>0</v>
      </c>
      <c r="O141" s="9">
        <f t="shared" si="65"/>
        <v>0</v>
      </c>
      <c r="P141" s="9">
        <f t="shared" si="65"/>
        <v>0</v>
      </c>
      <c r="Q141" s="2"/>
    </row>
    <row r="142" spans="1:17" ht="38.25" outlineLevel="5">
      <c r="A142" s="3" t="s">
        <v>10</v>
      </c>
      <c r="B142" s="4" t="s">
        <v>4</v>
      </c>
      <c r="C142" s="7" t="s">
        <v>469</v>
      </c>
      <c r="D142" s="7" t="s">
        <v>470</v>
      </c>
      <c r="E142" s="8" t="str">
        <f t="shared" si="35"/>
        <v>70 0 00 55490</v>
      </c>
      <c r="F142" s="7" t="s">
        <v>483</v>
      </c>
      <c r="G142" s="7" t="s">
        <v>485</v>
      </c>
      <c r="H142" s="7" t="s">
        <v>468</v>
      </c>
      <c r="I142" s="7" t="s">
        <v>497</v>
      </c>
      <c r="J142" s="4" t="s">
        <v>11</v>
      </c>
      <c r="K142" s="4"/>
      <c r="L142" s="4"/>
      <c r="M142" s="9">
        <f>M143+M146</f>
        <v>0</v>
      </c>
      <c r="N142" s="9">
        <f>N143+N146</f>
        <v>0</v>
      </c>
      <c r="O142" s="9">
        <f t="shared" ref="O142:P142" si="66">O143+O146</f>
        <v>0</v>
      </c>
      <c r="P142" s="9">
        <f t="shared" si="66"/>
        <v>0</v>
      </c>
      <c r="Q142" s="2"/>
    </row>
    <row r="143" spans="1:17" ht="38.25" outlineLevel="6">
      <c r="A143" s="3" t="s">
        <v>12</v>
      </c>
      <c r="B143" s="4" t="s">
        <v>4</v>
      </c>
      <c r="C143" s="7" t="s">
        <v>469</v>
      </c>
      <c r="D143" s="7" t="s">
        <v>470</v>
      </c>
      <c r="E143" s="8" t="str">
        <f t="shared" si="35"/>
        <v>70 0 00 55490</v>
      </c>
      <c r="F143" s="7" t="s">
        <v>483</v>
      </c>
      <c r="G143" s="7" t="s">
        <v>485</v>
      </c>
      <c r="H143" s="7" t="s">
        <v>468</v>
      </c>
      <c r="I143" s="7" t="s">
        <v>497</v>
      </c>
      <c r="J143" s="4" t="s">
        <v>13</v>
      </c>
      <c r="K143" s="4"/>
      <c r="L143" s="4"/>
      <c r="M143" s="9">
        <f>M144</f>
        <v>0</v>
      </c>
      <c r="N143" s="9">
        <f>N144</f>
        <v>0</v>
      </c>
      <c r="O143" s="9">
        <f t="shared" ref="O143:P144" si="67">O144</f>
        <v>0</v>
      </c>
      <c r="P143" s="9">
        <f t="shared" si="67"/>
        <v>0</v>
      </c>
      <c r="Q143" s="2"/>
    </row>
    <row r="144" spans="1:17" outlineLevel="7">
      <c r="A144" s="3" t="s">
        <v>51</v>
      </c>
      <c r="B144" s="4" t="s">
        <v>4</v>
      </c>
      <c r="C144" s="7" t="s">
        <v>469</v>
      </c>
      <c r="D144" s="7" t="s">
        <v>470</v>
      </c>
      <c r="E144" s="8" t="str">
        <f t="shared" ref="E144:E211" si="68">CONCATENATE(F144," ",G144," ",H144," ",I144)</f>
        <v>70 0 00 55490</v>
      </c>
      <c r="F144" s="7" t="s">
        <v>483</v>
      </c>
      <c r="G144" s="7" t="s">
        <v>485</v>
      </c>
      <c r="H144" s="7" t="s">
        <v>468</v>
      </c>
      <c r="I144" s="7" t="s">
        <v>497</v>
      </c>
      <c r="J144" s="4" t="s">
        <v>13</v>
      </c>
      <c r="K144" s="4" t="s">
        <v>52</v>
      </c>
      <c r="L144" s="4"/>
      <c r="M144" s="9">
        <f>M145</f>
        <v>0</v>
      </c>
      <c r="N144" s="9">
        <f>N145</f>
        <v>0</v>
      </c>
      <c r="O144" s="9">
        <f t="shared" si="67"/>
        <v>0</v>
      </c>
      <c r="P144" s="9">
        <f t="shared" si="67"/>
        <v>0</v>
      </c>
      <c r="Q144" s="2"/>
    </row>
    <row r="145" spans="1:17" outlineLevel="7">
      <c r="A145" s="3" t="s">
        <v>16</v>
      </c>
      <c r="B145" s="4" t="s">
        <v>4</v>
      </c>
      <c r="C145" s="7" t="s">
        <v>469</v>
      </c>
      <c r="D145" s="7" t="s">
        <v>470</v>
      </c>
      <c r="E145" s="8" t="str">
        <f t="shared" si="68"/>
        <v>70 0 00 55490</v>
      </c>
      <c r="F145" s="7" t="s">
        <v>483</v>
      </c>
      <c r="G145" s="7" t="s">
        <v>485</v>
      </c>
      <c r="H145" s="7" t="s">
        <v>468</v>
      </c>
      <c r="I145" s="7" t="s">
        <v>497</v>
      </c>
      <c r="J145" s="4" t="s">
        <v>13</v>
      </c>
      <c r="K145" s="4" t="s">
        <v>52</v>
      </c>
      <c r="L145" s="4" t="s">
        <v>17</v>
      </c>
      <c r="M145" s="21">
        <v>0</v>
      </c>
      <c r="N145" s="21">
        <v>0</v>
      </c>
      <c r="O145" s="21">
        <v>0</v>
      </c>
      <c r="P145" s="21">
        <v>0</v>
      </c>
      <c r="Q145" s="2"/>
    </row>
    <row r="146" spans="1:17" ht="63.75" outlineLevel="6">
      <c r="A146" s="3" t="s">
        <v>22</v>
      </c>
      <c r="B146" s="4" t="s">
        <v>4</v>
      </c>
      <c r="C146" s="7" t="s">
        <v>469</v>
      </c>
      <c r="D146" s="7" t="s">
        <v>470</v>
      </c>
      <c r="E146" s="8" t="str">
        <f t="shared" si="68"/>
        <v>70 0 00 55490</v>
      </c>
      <c r="F146" s="7" t="s">
        <v>483</v>
      </c>
      <c r="G146" s="7" t="s">
        <v>485</v>
      </c>
      <c r="H146" s="7" t="s">
        <v>468</v>
      </c>
      <c r="I146" s="7" t="s">
        <v>497</v>
      </c>
      <c r="J146" s="4" t="s">
        <v>23</v>
      </c>
      <c r="K146" s="4"/>
      <c r="L146" s="4"/>
      <c r="M146" s="9">
        <f>M147</f>
        <v>0</v>
      </c>
      <c r="N146" s="9">
        <f>N147</f>
        <v>0</v>
      </c>
      <c r="O146" s="9">
        <f t="shared" ref="O146:P147" si="69">O147</f>
        <v>0</v>
      </c>
      <c r="P146" s="9">
        <f t="shared" si="69"/>
        <v>0</v>
      </c>
      <c r="Q146" s="2"/>
    </row>
    <row r="147" spans="1:17" ht="25.5" outlineLevel="7">
      <c r="A147" s="3" t="s">
        <v>57</v>
      </c>
      <c r="B147" s="4" t="s">
        <v>4</v>
      </c>
      <c r="C147" s="7" t="s">
        <v>469</v>
      </c>
      <c r="D147" s="7" t="s">
        <v>470</v>
      </c>
      <c r="E147" s="8" t="str">
        <f t="shared" si="68"/>
        <v>70 0 00 55490</v>
      </c>
      <c r="F147" s="7" t="s">
        <v>483</v>
      </c>
      <c r="G147" s="7" t="s">
        <v>485</v>
      </c>
      <c r="H147" s="7" t="s">
        <v>468</v>
      </c>
      <c r="I147" s="7" t="s">
        <v>497</v>
      </c>
      <c r="J147" s="4" t="s">
        <v>23</v>
      </c>
      <c r="K147" s="4" t="s">
        <v>58</v>
      </c>
      <c r="L147" s="4"/>
      <c r="M147" s="9">
        <f>M148</f>
        <v>0</v>
      </c>
      <c r="N147" s="9">
        <f>N148</f>
        <v>0</v>
      </c>
      <c r="O147" s="9">
        <f t="shared" si="69"/>
        <v>0</v>
      </c>
      <c r="P147" s="9">
        <f t="shared" si="69"/>
        <v>0</v>
      </c>
      <c r="Q147" s="2"/>
    </row>
    <row r="148" spans="1:17" ht="25.5" outlineLevel="7">
      <c r="A148" s="3" t="s">
        <v>24</v>
      </c>
      <c r="B148" s="4" t="s">
        <v>4</v>
      </c>
      <c r="C148" s="7" t="s">
        <v>469</v>
      </c>
      <c r="D148" s="7" t="s">
        <v>470</v>
      </c>
      <c r="E148" s="8" t="str">
        <f t="shared" si="68"/>
        <v>70 0 00 55490</v>
      </c>
      <c r="F148" s="7" t="s">
        <v>483</v>
      </c>
      <c r="G148" s="7" t="s">
        <v>485</v>
      </c>
      <c r="H148" s="7" t="s">
        <v>468</v>
      </c>
      <c r="I148" s="7" t="s">
        <v>497</v>
      </c>
      <c r="J148" s="4" t="s">
        <v>23</v>
      </c>
      <c r="K148" s="4" t="s">
        <v>58</v>
      </c>
      <c r="L148" s="4" t="s">
        <v>25</v>
      </c>
      <c r="M148" s="21">
        <v>0</v>
      </c>
      <c r="N148" s="21">
        <v>0</v>
      </c>
      <c r="O148" s="21">
        <v>0</v>
      </c>
      <c r="P148" s="21">
        <v>0</v>
      </c>
      <c r="Q148" s="2"/>
    </row>
    <row r="149" spans="1:17" outlineLevel="2">
      <c r="A149" s="3" t="s">
        <v>96</v>
      </c>
      <c r="B149" s="4" t="s">
        <v>4</v>
      </c>
      <c r="C149" s="7" t="s">
        <v>469</v>
      </c>
      <c r="D149" s="7" t="s">
        <v>471</v>
      </c>
      <c r="E149" s="8"/>
      <c r="F149" s="7"/>
      <c r="G149" s="7"/>
      <c r="H149" s="7"/>
      <c r="I149" s="7"/>
      <c r="J149" s="4"/>
      <c r="K149" s="4"/>
      <c r="L149" s="4"/>
      <c r="M149" s="9">
        <f t="shared" ref="M149:N152" si="70">M150</f>
        <v>0</v>
      </c>
      <c r="N149" s="9">
        <f t="shared" si="70"/>
        <v>0</v>
      </c>
      <c r="O149" s="9">
        <f t="shared" ref="O149:P152" si="71">O150</f>
        <v>0</v>
      </c>
      <c r="P149" s="9">
        <f t="shared" si="71"/>
        <v>0</v>
      </c>
      <c r="Q149" s="2"/>
    </row>
    <row r="150" spans="1:17" ht="63.75" outlineLevel="3">
      <c r="A150" s="3" t="s">
        <v>97</v>
      </c>
      <c r="B150" s="4" t="s">
        <v>4</v>
      </c>
      <c r="C150" s="7" t="s">
        <v>469</v>
      </c>
      <c r="D150" s="7" t="s">
        <v>471</v>
      </c>
      <c r="E150" s="8" t="str">
        <f t="shared" si="68"/>
        <v>01 4 11 51200</v>
      </c>
      <c r="F150" s="7" t="s">
        <v>469</v>
      </c>
      <c r="G150" s="7" t="s">
        <v>486</v>
      </c>
      <c r="H150" s="7" t="s">
        <v>482</v>
      </c>
      <c r="I150" s="7" t="s">
        <v>498</v>
      </c>
      <c r="J150" s="4"/>
      <c r="K150" s="4"/>
      <c r="L150" s="4"/>
      <c r="M150" s="9">
        <f t="shared" si="70"/>
        <v>0</v>
      </c>
      <c r="N150" s="9">
        <f t="shared" si="70"/>
        <v>0</v>
      </c>
      <c r="O150" s="9">
        <f t="shared" si="71"/>
        <v>0</v>
      </c>
      <c r="P150" s="9">
        <f t="shared" si="71"/>
        <v>0</v>
      </c>
      <c r="Q150" s="2"/>
    </row>
    <row r="151" spans="1:17" ht="38.25" outlineLevel="4">
      <c r="A151" s="3" t="s">
        <v>26</v>
      </c>
      <c r="B151" s="4" t="s">
        <v>4</v>
      </c>
      <c r="C151" s="7" t="s">
        <v>469</v>
      </c>
      <c r="D151" s="7" t="s">
        <v>471</v>
      </c>
      <c r="E151" s="8" t="str">
        <f t="shared" si="68"/>
        <v>01 4 11 51200</v>
      </c>
      <c r="F151" s="7" t="s">
        <v>469</v>
      </c>
      <c r="G151" s="7" t="s">
        <v>486</v>
      </c>
      <c r="H151" s="7" t="s">
        <v>482</v>
      </c>
      <c r="I151" s="7" t="s">
        <v>498</v>
      </c>
      <c r="J151" s="4" t="s">
        <v>27</v>
      </c>
      <c r="K151" s="4"/>
      <c r="L151" s="4"/>
      <c r="M151" s="9">
        <f t="shared" si="70"/>
        <v>0</v>
      </c>
      <c r="N151" s="9">
        <f t="shared" si="70"/>
        <v>0</v>
      </c>
      <c r="O151" s="9">
        <f t="shared" si="71"/>
        <v>0</v>
      </c>
      <c r="P151" s="9">
        <f t="shared" si="71"/>
        <v>0</v>
      </c>
      <c r="Q151" s="2"/>
    </row>
    <row r="152" spans="1:17" ht="51" outlineLevel="5">
      <c r="A152" s="3" t="s">
        <v>28</v>
      </c>
      <c r="B152" s="4" t="s">
        <v>4</v>
      </c>
      <c r="C152" s="7" t="s">
        <v>469</v>
      </c>
      <c r="D152" s="7" t="s">
        <v>471</v>
      </c>
      <c r="E152" s="8" t="str">
        <f t="shared" si="68"/>
        <v>01 4 11 51200</v>
      </c>
      <c r="F152" s="7" t="s">
        <v>469</v>
      </c>
      <c r="G152" s="7" t="s">
        <v>486</v>
      </c>
      <c r="H152" s="7" t="s">
        <v>482</v>
      </c>
      <c r="I152" s="7" t="s">
        <v>498</v>
      </c>
      <c r="J152" s="4" t="s">
        <v>29</v>
      </c>
      <c r="K152" s="4"/>
      <c r="L152" s="4"/>
      <c r="M152" s="9">
        <f t="shared" si="70"/>
        <v>0</v>
      </c>
      <c r="N152" s="9">
        <f t="shared" si="70"/>
        <v>0</v>
      </c>
      <c r="O152" s="9">
        <f t="shared" si="71"/>
        <v>0</v>
      </c>
      <c r="P152" s="9">
        <f t="shared" si="71"/>
        <v>0</v>
      </c>
      <c r="Q152" s="2"/>
    </row>
    <row r="153" spans="1:17" ht="25.5" outlineLevel="6">
      <c r="A153" s="3" t="s">
        <v>30</v>
      </c>
      <c r="B153" s="4" t="s">
        <v>4</v>
      </c>
      <c r="C153" s="7" t="s">
        <v>469</v>
      </c>
      <c r="D153" s="7" t="s">
        <v>471</v>
      </c>
      <c r="E153" s="8" t="str">
        <f t="shared" si="68"/>
        <v>01 4 11 51200</v>
      </c>
      <c r="F153" s="7" t="s">
        <v>469</v>
      </c>
      <c r="G153" s="7" t="s">
        <v>486</v>
      </c>
      <c r="H153" s="7" t="s">
        <v>482</v>
      </c>
      <c r="I153" s="7" t="s">
        <v>498</v>
      </c>
      <c r="J153" s="4" t="s">
        <v>31</v>
      </c>
      <c r="K153" s="4"/>
      <c r="L153" s="4"/>
      <c r="M153" s="9">
        <f>M154+M156</f>
        <v>0</v>
      </c>
      <c r="N153" s="9">
        <f>N154+N156</f>
        <v>0</v>
      </c>
      <c r="O153" s="9">
        <f t="shared" ref="O153:P153" si="72">O154+O156</f>
        <v>0</v>
      </c>
      <c r="P153" s="9">
        <f t="shared" si="72"/>
        <v>0</v>
      </c>
      <c r="Q153" s="2"/>
    </row>
    <row r="154" spans="1:17" ht="76.5" outlineLevel="7">
      <c r="A154" s="3" t="s">
        <v>98</v>
      </c>
      <c r="B154" s="4" t="s">
        <v>4</v>
      </c>
      <c r="C154" s="7" t="s">
        <v>469</v>
      </c>
      <c r="D154" s="7" t="s">
        <v>471</v>
      </c>
      <c r="E154" s="8" t="str">
        <f t="shared" si="68"/>
        <v>01 4 11 51200</v>
      </c>
      <c r="F154" s="7" t="s">
        <v>469</v>
      </c>
      <c r="G154" s="7" t="s">
        <v>486</v>
      </c>
      <c r="H154" s="7" t="s">
        <v>482</v>
      </c>
      <c r="I154" s="7" t="s">
        <v>498</v>
      </c>
      <c r="J154" s="4" t="s">
        <v>31</v>
      </c>
      <c r="K154" s="4" t="s">
        <v>99</v>
      </c>
      <c r="L154" s="4"/>
      <c r="M154" s="9">
        <f>M155</f>
        <v>0</v>
      </c>
      <c r="N154" s="9">
        <f>N155</f>
        <v>0</v>
      </c>
      <c r="O154" s="9">
        <f t="shared" ref="O154:P154" si="73">O155</f>
        <v>0</v>
      </c>
      <c r="P154" s="9">
        <f t="shared" si="73"/>
        <v>0</v>
      </c>
      <c r="Q154" s="2"/>
    </row>
    <row r="155" spans="1:17" outlineLevel="7">
      <c r="A155" s="3" t="s">
        <v>48</v>
      </c>
      <c r="B155" s="4" t="s">
        <v>4</v>
      </c>
      <c r="C155" s="7" t="s">
        <v>469</v>
      </c>
      <c r="D155" s="7" t="s">
        <v>471</v>
      </c>
      <c r="E155" s="8" t="str">
        <f t="shared" si="68"/>
        <v>01 4 11 51200</v>
      </c>
      <c r="F155" s="7" t="s">
        <v>469</v>
      </c>
      <c r="G155" s="7" t="s">
        <v>486</v>
      </c>
      <c r="H155" s="7" t="s">
        <v>482</v>
      </c>
      <c r="I155" s="7" t="s">
        <v>498</v>
      </c>
      <c r="J155" s="4" t="s">
        <v>31</v>
      </c>
      <c r="K155" s="4" t="s">
        <v>99</v>
      </c>
      <c r="L155" s="4" t="s">
        <v>100</v>
      </c>
      <c r="M155" s="21">
        <v>0</v>
      </c>
      <c r="N155" s="21">
        <v>0</v>
      </c>
      <c r="O155" s="21">
        <v>0</v>
      </c>
      <c r="P155" s="21">
        <v>0</v>
      </c>
      <c r="Q155" s="2"/>
    </row>
    <row r="156" spans="1:17" outlineLevel="7">
      <c r="A156" s="3" t="s">
        <v>61</v>
      </c>
      <c r="B156" s="4" t="s">
        <v>4</v>
      </c>
      <c r="C156" s="7" t="s">
        <v>469</v>
      </c>
      <c r="D156" s="7" t="s">
        <v>471</v>
      </c>
      <c r="E156" s="8" t="str">
        <f t="shared" si="68"/>
        <v>01 4 11 51200</v>
      </c>
      <c r="F156" s="7" t="s">
        <v>469</v>
      </c>
      <c r="G156" s="7" t="s">
        <v>486</v>
      </c>
      <c r="H156" s="7" t="s">
        <v>482</v>
      </c>
      <c r="I156" s="7" t="s">
        <v>498</v>
      </c>
      <c r="J156" s="4" t="s">
        <v>31</v>
      </c>
      <c r="K156" s="4" t="s">
        <v>62</v>
      </c>
      <c r="L156" s="4"/>
      <c r="M156" s="9">
        <f>M157</f>
        <v>0</v>
      </c>
      <c r="N156" s="9">
        <f>N157</f>
        <v>0</v>
      </c>
      <c r="O156" s="9">
        <f t="shared" ref="O156:P156" si="74">O157</f>
        <v>0</v>
      </c>
      <c r="P156" s="9">
        <f t="shared" si="74"/>
        <v>0</v>
      </c>
      <c r="Q156" s="2"/>
    </row>
    <row r="157" spans="1:17" outlineLevel="7">
      <c r="A157" s="3" t="s">
        <v>32</v>
      </c>
      <c r="B157" s="4" t="s">
        <v>4</v>
      </c>
      <c r="C157" s="7" t="s">
        <v>469</v>
      </c>
      <c r="D157" s="7" t="s">
        <v>471</v>
      </c>
      <c r="E157" s="8" t="str">
        <f t="shared" si="68"/>
        <v>01 4 11 51200</v>
      </c>
      <c r="F157" s="7" t="s">
        <v>469</v>
      </c>
      <c r="G157" s="7" t="s">
        <v>486</v>
      </c>
      <c r="H157" s="7" t="s">
        <v>482</v>
      </c>
      <c r="I157" s="7" t="s">
        <v>498</v>
      </c>
      <c r="J157" s="4" t="s">
        <v>31</v>
      </c>
      <c r="K157" s="4" t="s">
        <v>62</v>
      </c>
      <c r="L157" s="4" t="s">
        <v>63</v>
      </c>
      <c r="M157" s="21">
        <v>0</v>
      </c>
      <c r="N157" s="21">
        <v>0</v>
      </c>
      <c r="O157" s="21">
        <v>0</v>
      </c>
      <c r="P157" s="21">
        <v>0</v>
      </c>
      <c r="Q157" s="2"/>
    </row>
    <row r="158" spans="1:17" ht="25.5" outlineLevel="2">
      <c r="A158" s="3" t="s">
        <v>101</v>
      </c>
      <c r="B158" s="4" t="s">
        <v>4</v>
      </c>
      <c r="C158" s="7" t="s">
        <v>469</v>
      </c>
      <c r="D158" s="7" t="s">
        <v>472</v>
      </c>
      <c r="E158" s="8"/>
      <c r="F158" s="7" t="s">
        <v>468</v>
      </c>
      <c r="G158" s="7" t="s">
        <v>485</v>
      </c>
      <c r="H158" s="7" t="s">
        <v>468</v>
      </c>
      <c r="I158" s="7" t="s">
        <v>489</v>
      </c>
      <c r="J158" s="4"/>
      <c r="K158" s="4"/>
      <c r="L158" s="4"/>
      <c r="M158" s="9">
        <f t="shared" ref="M158:N162" si="75">M159</f>
        <v>0</v>
      </c>
      <c r="N158" s="9">
        <f t="shared" si="75"/>
        <v>0</v>
      </c>
      <c r="O158" s="9">
        <f t="shared" ref="O158:P162" si="76">O159</f>
        <v>0</v>
      </c>
      <c r="P158" s="9">
        <f t="shared" si="76"/>
        <v>0</v>
      </c>
      <c r="Q158" s="2"/>
    </row>
    <row r="159" spans="1:17" ht="25.5" outlineLevel="3">
      <c r="A159" s="3" t="s">
        <v>102</v>
      </c>
      <c r="B159" s="4" t="s">
        <v>4</v>
      </c>
      <c r="C159" s="7" t="s">
        <v>469</v>
      </c>
      <c r="D159" s="7" t="s">
        <v>472</v>
      </c>
      <c r="E159" s="8" t="str">
        <f t="shared" si="68"/>
        <v>01 4 11 80060</v>
      </c>
      <c r="F159" s="7" t="s">
        <v>469</v>
      </c>
      <c r="G159" s="7" t="s">
        <v>486</v>
      </c>
      <c r="H159" s="7" t="s">
        <v>482</v>
      </c>
      <c r="I159" s="7" t="s">
        <v>499</v>
      </c>
      <c r="J159" s="4"/>
      <c r="K159" s="4"/>
      <c r="L159" s="4"/>
      <c r="M159" s="9">
        <f t="shared" si="75"/>
        <v>0</v>
      </c>
      <c r="N159" s="9">
        <f t="shared" si="75"/>
        <v>0</v>
      </c>
      <c r="O159" s="9">
        <f t="shared" si="76"/>
        <v>0</v>
      </c>
      <c r="P159" s="9">
        <f t="shared" si="76"/>
        <v>0</v>
      </c>
      <c r="Q159" s="2"/>
    </row>
    <row r="160" spans="1:17" outlineLevel="4">
      <c r="A160" s="3" t="s">
        <v>79</v>
      </c>
      <c r="B160" s="4" t="s">
        <v>4</v>
      </c>
      <c r="C160" s="7" t="s">
        <v>469</v>
      </c>
      <c r="D160" s="7" t="s">
        <v>472</v>
      </c>
      <c r="E160" s="8" t="str">
        <f t="shared" si="68"/>
        <v>01 4 11 80060</v>
      </c>
      <c r="F160" s="7" t="s">
        <v>469</v>
      </c>
      <c r="G160" s="7" t="s">
        <v>486</v>
      </c>
      <c r="H160" s="7" t="s">
        <v>482</v>
      </c>
      <c r="I160" s="7" t="s">
        <v>499</v>
      </c>
      <c r="J160" s="4" t="s">
        <v>80</v>
      </c>
      <c r="K160" s="4"/>
      <c r="L160" s="4"/>
      <c r="M160" s="9">
        <f t="shared" si="75"/>
        <v>0</v>
      </c>
      <c r="N160" s="9">
        <f t="shared" si="75"/>
        <v>0</v>
      </c>
      <c r="O160" s="9">
        <f t="shared" si="76"/>
        <v>0</v>
      </c>
      <c r="P160" s="9">
        <f t="shared" si="76"/>
        <v>0</v>
      </c>
      <c r="Q160" s="2"/>
    </row>
    <row r="161" spans="1:17" outlineLevel="5">
      <c r="A161" s="3" t="s">
        <v>103</v>
      </c>
      <c r="B161" s="4" t="s">
        <v>4</v>
      </c>
      <c r="C161" s="7" t="s">
        <v>469</v>
      </c>
      <c r="D161" s="7" t="s">
        <v>472</v>
      </c>
      <c r="E161" s="8" t="str">
        <f t="shared" si="68"/>
        <v>01 4 11 80060</v>
      </c>
      <c r="F161" s="7" t="s">
        <v>469</v>
      </c>
      <c r="G161" s="7" t="s">
        <v>486</v>
      </c>
      <c r="H161" s="7" t="s">
        <v>482</v>
      </c>
      <c r="I161" s="7" t="s">
        <v>499</v>
      </c>
      <c r="J161" s="4" t="s">
        <v>104</v>
      </c>
      <c r="K161" s="4"/>
      <c r="L161" s="4"/>
      <c r="M161" s="9">
        <f t="shared" si="75"/>
        <v>0</v>
      </c>
      <c r="N161" s="9">
        <f t="shared" si="75"/>
        <v>0</v>
      </c>
      <c r="O161" s="9">
        <f t="shared" si="76"/>
        <v>0</v>
      </c>
      <c r="P161" s="9">
        <f t="shared" si="76"/>
        <v>0</v>
      </c>
      <c r="Q161" s="2"/>
    </row>
    <row r="162" spans="1:17" ht="25.5" outlineLevel="7">
      <c r="A162" s="3" t="s">
        <v>91</v>
      </c>
      <c r="B162" s="4" t="s">
        <v>4</v>
      </c>
      <c r="C162" s="7" t="s">
        <v>469</v>
      </c>
      <c r="D162" s="7" t="s">
        <v>472</v>
      </c>
      <c r="E162" s="8" t="str">
        <f t="shared" si="68"/>
        <v>01 4 11 80060</v>
      </c>
      <c r="F162" s="7" t="s">
        <v>469</v>
      </c>
      <c r="G162" s="7" t="s">
        <v>486</v>
      </c>
      <c r="H162" s="7" t="s">
        <v>482</v>
      </c>
      <c r="I162" s="7" t="s">
        <v>499</v>
      </c>
      <c r="J162" s="4" t="s">
        <v>104</v>
      </c>
      <c r="K162" s="4" t="s">
        <v>92</v>
      </c>
      <c r="L162" s="4"/>
      <c r="M162" s="9">
        <f t="shared" si="75"/>
        <v>0</v>
      </c>
      <c r="N162" s="9">
        <f t="shared" si="75"/>
        <v>0</v>
      </c>
      <c r="O162" s="9">
        <f t="shared" si="76"/>
        <v>0</v>
      </c>
      <c r="P162" s="9">
        <f t="shared" si="76"/>
        <v>0</v>
      </c>
      <c r="Q162" s="2"/>
    </row>
    <row r="163" spans="1:17" ht="25.5" outlineLevel="7">
      <c r="A163" s="3" t="s">
        <v>93</v>
      </c>
      <c r="B163" s="4" t="s">
        <v>4</v>
      </c>
      <c r="C163" s="7" t="s">
        <v>469</v>
      </c>
      <c r="D163" s="7" t="s">
        <v>472</v>
      </c>
      <c r="E163" s="8" t="str">
        <f t="shared" si="68"/>
        <v>01 4 11 80060</v>
      </c>
      <c r="F163" s="7" t="s">
        <v>469</v>
      </c>
      <c r="G163" s="7" t="s">
        <v>486</v>
      </c>
      <c r="H163" s="7" t="s">
        <v>482</v>
      </c>
      <c r="I163" s="7" t="s">
        <v>499</v>
      </c>
      <c r="J163" s="4" t="s">
        <v>104</v>
      </c>
      <c r="K163" s="4" t="s">
        <v>92</v>
      </c>
      <c r="L163" s="4" t="s">
        <v>94</v>
      </c>
      <c r="M163" s="21">
        <v>0</v>
      </c>
      <c r="N163" s="21">
        <v>0</v>
      </c>
      <c r="O163" s="21">
        <v>0</v>
      </c>
      <c r="P163" s="21">
        <v>0</v>
      </c>
      <c r="Q163" s="2"/>
    </row>
    <row r="164" spans="1:17" ht="25.5" outlineLevel="2">
      <c r="A164" s="3" t="s">
        <v>105</v>
      </c>
      <c r="B164" s="4" t="s">
        <v>4</v>
      </c>
      <c r="C164" s="7" t="s">
        <v>469</v>
      </c>
      <c r="D164" s="7" t="s">
        <v>473</v>
      </c>
      <c r="E164" s="8"/>
      <c r="F164" s="7" t="s">
        <v>468</v>
      </c>
      <c r="G164" s="7" t="s">
        <v>485</v>
      </c>
      <c r="H164" s="7" t="s">
        <v>468</v>
      </c>
      <c r="I164" s="7" t="s">
        <v>489</v>
      </c>
      <c r="J164" s="4"/>
      <c r="K164" s="4"/>
      <c r="L164" s="4"/>
      <c r="M164" s="9">
        <f>M165+M171+M179+M213+M248+M262+M272</f>
        <v>0</v>
      </c>
      <c r="N164" s="9">
        <f>N165+N171+N179+N213+N248+N262+N272</f>
        <v>0</v>
      </c>
      <c r="O164" s="9">
        <f t="shared" ref="O164:P164" si="77">O165+O171+O179+O213+O248+O262+O272</f>
        <v>0</v>
      </c>
      <c r="P164" s="9">
        <f t="shared" si="77"/>
        <v>0</v>
      </c>
      <c r="Q164" s="2"/>
    </row>
    <row r="165" spans="1:17" ht="38.25" outlineLevel="3">
      <c r="A165" s="3" t="s">
        <v>106</v>
      </c>
      <c r="B165" s="4" t="s">
        <v>4</v>
      </c>
      <c r="C165" s="7" t="s">
        <v>469</v>
      </c>
      <c r="D165" s="7" t="s">
        <v>473</v>
      </c>
      <c r="E165" s="8" t="str">
        <f t="shared" si="68"/>
        <v>01 4 11 80070</v>
      </c>
      <c r="F165" s="7" t="s">
        <v>469</v>
      </c>
      <c r="G165" s="7" t="s">
        <v>486</v>
      </c>
      <c r="H165" s="7" t="s">
        <v>482</v>
      </c>
      <c r="I165" s="7" t="s">
        <v>500</v>
      </c>
      <c r="J165" s="4"/>
      <c r="K165" s="4"/>
      <c r="L165" s="4"/>
      <c r="M165" s="9">
        <f t="shared" ref="M165:N169" si="78">M166</f>
        <v>0</v>
      </c>
      <c r="N165" s="9">
        <f t="shared" si="78"/>
        <v>0</v>
      </c>
      <c r="O165" s="9">
        <f t="shared" ref="O165:P169" si="79">O166</f>
        <v>0</v>
      </c>
      <c r="P165" s="9">
        <f t="shared" si="79"/>
        <v>0</v>
      </c>
      <c r="Q165" s="2"/>
    </row>
    <row r="166" spans="1:17" ht="38.25" outlineLevel="4">
      <c r="A166" s="3" t="s">
        <v>26</v>
      </c>
      <c r="B166" s="4" t="s">
        <v>4</v>
      </c>
      <c r="C166" s="7" t="s">
        <v>469</v>
      </c>
      <c r="D166" s="7" t="s">
        <v>473</v>
      </c>
      <c r="E166" s="8" t="str">
        <f t="shared" si="68"/>
        <v>01 4 11 80070</v>
      </c>
      <c r="F166" s="7" t="s">
        <v>469</v>
      </c>
      <c r="G166" s="7" t="s">
        <v>486</v>
      </c>
      <c r="H166" s="7" t="s">
        <v>482</v>
      </c>
      <c r="I166" s="7" t="s">
        <v>500</v>
      </c>
      <c r="J166" s="4" t="s">
        <v>27</v>
      </c>
      <c r="K166" s="4"/>
      <c r="L166" s="4"/>
      <c r="M166" s="9">
        <f t="shared" si="78"/>
        <v>0</v>
      </c>
      <c r="N166" s="9">
        <f t="shared" si="78"/>
        <v>0</v>
      </c>
      <c r="O166" s="9">
        <f t="shared" si="79"/>
        <v>0</v>
      </c>
      <c r="P166" s="9">
        <f t="shared" si="79"/>
        <v>0</v>
      </c>
      <c r="Q166" s="2"/>
    </row>
    <row r="167" spans="1:17" ht="51" outlineLevel="5">
      <c r="A167" s="3" t="s">
        <v>28</v>
      </c>
      <c r="B167" s="4" t="s">
        <v>4</v>
      </c>
      <c r="C167" s="7" t="s">
        <v>469</v>
      </c>
      <c r="D167" s="7" t="s">
        <v>473</v>
      </c>
      <c r="E167" s="8" t="str">
        <f t="shared" si="68"/>
        <v>01 4 11 80070</v>
      </c>
      <c r="F167" s="7" t="s">
        <v>469</v>
      </c>
      <c r="G167" s="7" t="s">
        <v>486</v>
      </c>
      <c r="H167" s="7" t="s">
        <v>482</v>
      </c>
      <c r="I167" s="7" t="s">
        <v>500</v>
      </c>
      <c r="J167" s="4" t="s">
        <v>29</v>
      </c>
      <c r="K167" s="4"/>
      <c r="L167" s="4"/>
      <c r="M167" s="9">
        <f t="shared" si="78"/>
        <v>0</v>
      </c>
      <c r="N167" s="9">
        <f t="shared" si="78"/>
        <v>0</v>
      </c>
      <c r="O167" s="9">
        <f t="shared" si="79"/>
        <v>0</v>
      </c>
      <c r="P167" s="9">
        <f t="shared" si="79"/>
        <v>0</v>
      </c>
      <c r="Q167" s="2"/>
    </row>
    <row r="168" spans="1:17" ht="25.5" outlineLevel="6">
      <c r="A168" s="3" t="s">
        <v>30</v>
      </c>
      <c r="B168" s="4" t="s">
        <v>4</v>
      </c>
      <c r="C168" s="7" t="s">
        <v>469</v>
      </c>
      <c r="D168" s="7" t="s">
        <v>473</v>
      </c>
      <c r="E168" s="8" t="str">
        <f t="shared" si="68"/>
        <v>01 4 11 80070</v>
      </c>
      <c r="F168" s="7" t="s">
        <v>469</v>
      </c>
      <c r="G168" s="7" t="s">
        <v>486</v>
      </c>
      <c r="H168" s="7" t="s">
        <v>482</v>
      </c>
      <c r="I168" s="7" t="s">
        <v>500</v>
      </c>
      <c r="J168" s="4" t="s">
        <v>31</v>
      </c>
      <c r="K168" s="4"/>
      <c r="L168" s="4"/>
      <c r="M168" s="9">
        <f t="shared" si="78"/>
        <v>0</v>
      </c>
      <c r="N168" s="9">
        <f t="shared" si="78"/>
        <v>0</v>
      </c>
      <c r="O168" s="9">
        <f t="shared" si="79"/>
        <v>0</v>
      </c>
      <c r="P168" s="9">
        <f t="shared" si="79"/>
        <v>0</v>
      </c>
      <c r="Q168" s="2"/>
    </row>
    <row r="169" spans="1:17" outlineLevel="7">
      <c r="A169" s="3" t="s">
        <v>68</v>
      </c>
      <c r="B169" s="4" t="s">
        <v>4</v>
      </c>
      <c r="C169" s="7" t="s">
        <v>469</v>
      </c>
      <c r="D169" s="7" t="s">
        <v>473</v>
      </c>
      <c r="E169" s="8" t="str">
        <f t="shared" si="68"/>
        <v>01 4 11 80070</v>
      </c>
      <c r="F169" s="7" t="s">
        <v>469</v>
      </c>
      <c r="G169" s="7" t="s">
        <v>486</v>
      </c>
      <c r="H169" s="7" t="s">
        <v>482</v>
      </c>
      <c r="I169" s="7" t="s">
        <v>500</v>
      </c>
      <c r="J169" s="4" t="s">
        <v>31</v>
      </c>
      <c r="K169" s="4" t="s">
        <v>69</v>
      </c>
      <c r="L169" s="4"/>
      <c r="M169" s="9">
        <f t="shared" si="78"/>
        <v>0</v>
      </c>
      <c r="N169" s="9">
        <f t="shared" si="78"/>
        <v>0</v>
      </c>
      <c r="O169" s="9">
        <f t="shared" si="79"/>
        <v>0</v>
      </c>
      <c r="P169" s="9">
        <f t="shared" si="79"/>
        <v>0</v>
      </c>
      <c r="Q169" s="2"/>
    </row>
    <row r="170" spans="1:17" outlineLevel="7">
      <c r="A170" s="3" t="s">
        <v>48</v>
      </c>
      <c r="B170" s="4" t="s">
        <v>4</v>
      </c>
      <c r="C170" s="7" t="s">
        <v>469</v>
      </c>
      <c r="D170" s="7" t="s">
        <v>473</v>
      </c>
      <c r="E170" s="8" t="str">
        <f t="shared" si="68"/>
        <v>01 4 11 80070</v>
      </c>
      <c r="F170" s="7" t="s">
        <v>469</v>
      </c>
      <c r="G170" s="7" t="s">
        <v>486</v>
      </c>
      <c r="H170" s="7" t="s">
        <v>482</v>
      </c>
      <c r="I170" s="7" t="s">
        <v>500</v>
      </c>
      <c r="J170" s="4" t="s">
        <v>31</v>
      </c>
      <c r="K170" s="4" t="s">
        <v>69</v>
      </c>
      <c r="L170" s="4" t="s">
        <v>70</v>
      </c>
      <c r="M170" s="21">
        <v>0</v>
      </c>
      <c r="N170" s="21">
        <v>0</v>
      </c>
      <c r="O170" s="21">
        <v>0</v>
      </c>
      <c r="P170" s="21">
        <v>0</v>
      </c>
      <c r="Q170" s="2"/>
    </row>
    <row r="171" spans="1:17" ht="51" outlineLevel="3">
      <c r="A171" s="3" t="s">
        <v>107</v>
      </c>
      <c r="B171" s="4" t="s">
        <v>4</v>
      </c>
      <c r="C171" s="7" t="s">
        <v>469</v>
      </c>
      <c r="D171" s="7" t="s">
        <v>473</v>
      </c>
      <c r="E171" s="8" t="str">
        <f t="shared" si="68"/>
        <v>01 4 11 80100</v>
      </c>
      <c r="F171" s="7" t="s">
        <v>469</v>
      </c>
      <c r="G171" s="7" t="s">
        <v>486</v>
      </c>
      <c r="H171" s="7" t="s">
        <v>482</v>
      </c>
      <c r="I171" s="7" t="s">
        <v>501</v>
      </c>
      <c r="J171" s="4"/>
      <c r="K171" s="4"/>
      <c r="L171" s="4"/>
      <c r="M171" s="9">
        <f t="shared" ref="M171:N173" si="80">M172</f>
        <v>0</v>
      </c>
      <c r="N171" s="9">
        <f t="shared" si="80"/>
        <v>0</v>
      </c>
      <c r="O171" s="9">
        <f t="shared" ref="O171:P173" si="81">O172</f>
        <v>0</v>
      </c>
      <c r="P171" s="9">
        <f t="shared" si="81"/>
        <v>0</v>
      </c>
      <c r="Q171" s="2"/>
    </row>
    <row r="172" spans="1:17" ht="38.25" outlineLevel="4">
      <c r="A172" s="3" t="s">
        <v>26</v>
      </c>
      <c r="B172" s="4" t="s">
        <v>4</v>
      </c>
      <c r="C172" s="7" t="s">
        <v>469</v>
      </c>
      <c r="D172" s="7" t="s">
        <v>473</v>
      </c>
      <c r="E172" s="8" t="str">
        <f t="shared" si="68"/>
        <v>01 4 11 80100</v>
      </c>
      <c r="F172" s="7" t="s">
        <v>469</v>
      </c>
      <c r="G172" s="7" t="s">
        <v>486</v>
      </c>
      <c r="H172" s="7" t="s">
        <v>482</v>
      </c>
      <c r="I172" s="7" t="s">
        <v>501</v>
      </c>
      <c r="J172" s="4" t="s">
        <v>27</v>
      </c>
      <c r="K172" s="4"/>
      <c r="L172" s="4"/>
      <c r="M172" s="9">
        <f t="shared" si="80"/>
        <v>0</v>
      </c>
      <c r="N172" s="9">
        <f t="shared" si="80"/>
        <v>0</v>
      </c>
      <c r="O172" s="9">
        <f t="shared" si="81"/>
        <v>0</v>
      </c>
      <c r="P172" s="9">
        <f t="shared" si="81"/>
        <v>0</v>
      </c>
      <c r="Q172" s="2"/>
    </row>
    <row r="173" spans="1:17" ht="51" outlineLevel="5">
      <c r="A173" s="3" t="s">
        <v>28</v>
      </c>
      <c r="B173" s="4" t="s">
        <v>4</v>
      </c>
      <c r="C173" s="7" t="s">
        <v>469</v>
      </c>
      <c r="D173" s="7" t="s">
        <v>473</v>
      </c>
      <c r="E173" s="8" t="str">
        <f t="shared" si="68"/>
        <v>01 4 11 80100</v>
      </c>
      <c r="F173" s="7" t="s">
        <v>469</v>
      </c>
      <c r="G173" s="7" t="s">
        <v>486</v>
      </c>
      <c r="H173" s="7" t="s">
        <v>482</v>
      </c>
      <c r="I173" s="7" t="s">
        <v>501</v>
      </c>
      <c r="J173" s="4" t="s">
        <v>29</v>
      </c>
      <c r="K173" s="4"/>
      <c r="L173" s="4"/>
      <c r="M173" s="9">
        <f t="shared" si="80"/>
        <v>0</v>
      </c>
      <c r="N173" s="9">
        <f t="shared" si="80"/>
        <v>0</v>
      </c>
      <c r="O173" s="9">
        <f t="shared" si="81"/>
        <v>0</v>
      </c>
      <c r="P173" s="9">
        <f t="shared" si="81"/>
        <v>0</v>
      </c>
      <c r="Q173" s="2"/>
    </row>
    <row r="174" spans="1:17" ht="25.5" outlineLevel="6">
      <c r="A174" s="3" t="s">
        <v>30</v>
      </c>
      <c r="B174" s="4" t="s">
        <v>4</v>
      </c>
      <c r="C174" s="7" t="s">
        <v>469</v>
      </c>
      <c r="D174" s="7" t="s">
        <v>473</v>
      </c>
      <c r="E174" s="8" t="str">
        <f t="shared" si="68"/>
        <v>01 4 11 80100</v>
      </c>
      <c r="F174" s="7" t="s">
        <v>469</v>
      </c>
      <c r="G174" s="7" t="s">
        <v>486</v>
      </c>
      <c r="H174" s="7" t="s">
        <v>482</v>
      </c>
      <c r="I174" s="7" t="s">
        <v>501</v>
      </c>
      <c r="J174" s="4" t="s">
        <v>31</v>
      </c>
      <c r="K174" s="4"/>
      <c r="L174" s="4"/>
      <c r="M174" s="9">
        <f>M175+M177</f>
        <v>0</v>
      </c>
      <c r="N174" s="9">
        <f>N175+N177</f>
        <v>0</v>
      </c>
      <c r="O174" s="9">
        <f t="shared" ref="O174:P174" si="82">O175+O177</f>
        <v>0</v>
      </c>
      <c r="P174" s="9">
        <f t="shared" si="82"/>
        <v>0</v>
      </c>
      <c r="Q174" s="2"/>
    </row>
    <row r="175" spans="1:17" outlineLevel="7">
      <c r="A175" s="3" t="s">
        <v>68</v>
      </c>
      <c r="B175" s="4" t="s">
        <v>4</v>
      </c>
      <c r="C175" s="7" t="s">
        <v>469</v>
      </c>
      <c r="D175" s="7" t="s">
        <v>473</v>
      </c>
      <c r="E175" s="8" t="str">
        <f t="shared" si="68"/>
        <v>01 4 11 80100</v>
      </c>
      <c r="F175" s="7" t="s">
        <v>469</v>
      </c>
      <c r="G175" s="7" t="s">
        <v>486</v>
      </c>
      <c r="H175" s="7" t="s">
        <v>482</v>
      </c>
      <c r="I175" s="7" t="s">
        <v>501</v>
      </c>
      <c r="J175" s="4" t="s">
        <v>31</v>
      </c>
      <c r="K175" s="4" t="s">
        <v>69</v>
      </c>
      <c r="L175" s="4"/>
      <c r="M175" s="9">
        <f>M176</f>
        <v>0</v>
      </c>
      <c r="N175" s="9">
        <f>N176</f>
        <v>0</v>
      </c>
      <c r="O175" s="9">
        <f t="shared" ref="O175:P175" si="83">O176</f>
        <v>0</v>
      </c>
      <c r="P175" s="9">
        <f t="shared" si="83"/>
        <v>0</v>
      </c>
      <c r="Q175" s="2"/>
    </row>
    <row r="176" spans="1:17" outlineLevel="7">
      <c r="A176" s="3" t="s">
        <v>48</v>
      </c>
      <c r="B176" s="4" t="s">
        <v>4</v>
      </c>
      <c r="C176" s="7" t="s">
        <v>469</v>
      </c>
      <c r="D176" s="7" t="s">
        <v>473</v>
      </c>
      <c r="E176" s="8" t="str">
        <f t="shared" si="68"/>
        <v>01 4 11 80100</v>
      </c>
      <c r="F176" s="7" t="s">
        <v>469</v>
      </c>
      <c r="G176" s="7" t="s">
        <v>486</v>
      </c>
      <c r="H176" s="7" t="s">
        <v>482</v>
      </c>
      <c r="I176" s="7" t="s">
        <v>501</v>
      </c>
      <c r="J176" s="4" t="s">
        <v>31</v>
      </c>
      <c r="K176" s="4" t="s">
        <v>69</v>
      </c>
      <c r="L176" s="4" t="s">
        <v>70</v>
      </c>
      <c r="M176" s="21">
        <v>0</v>
      </c>
      <c r="N176" s="21">
        <v>0</v>
      </c>
      <c r="O176" s="21">
        <v>0</v>
      </c>
      <c r="P176" s="21">
        <v>0</v>
      </c>
      <c r="Q176" s="2"/>
    </row>
    <row r="177" spans="1:17" ht="38.25" outlineLevel="7">
      <c r="A177" s="3" t="s">
        <v>75</v>
      </c>
      <c r="B177" s="4" t="s">
        <v>4</v>
      </c>
      <c r="C177" s="7" t="s">
        <v>469</v>
      </c>
      <c r="D177" s="7" t="s">
        <v>473</v>
      </c>
      <c r="E177" s="8" t="str">
        <f t="shared" si="68"/>
        <v>01 4 11 80100</v>
      </c>
      <c r="F177" s="7" t="s">
        <v>469</v>
      </c>
      <c r="G177" s="7" t="s">
        <v>486</v>
      </c>
      <c r="H177" s="7" t="s">
        <v>482</v>
      </c>
      <c r="I177" s="7" t="s">
        <v>501</v>
      </c>
      <c r="J177" s="4" t="s">
        <v>31</v>
      </c>
      <c r="K177" s="4" t="s">
        <v>76</v>
      </c>
      <c r="L177" s="4"/>
      <c r="M177" s="9">
        <f>M178</f>
        <v>0</v>
      </c>
      <c r="N177" s="9">
        <f>N178</f>
        <v>0</v>
      </c>
      <c r="O177" s="9">
        <f t="shared" ref="O177:P177" si="84">O178</f>
        <v>0</v>
      </c>
      <c r="P177" s="9">
        <f t="shared" si="84"/>
        <v>0</v>
      </c>
      <c r="Q177" s="2"/>
    </row>
    <row r="178" spans="1:17" ht="38.25" outlineLevel="7">
      <c r="A178" s="3" t="s">
        <v>77</v>
      </c>
      <c r="B178" s="4" t="s">
        <v>4</v>
      </c>
      <c r="C178" s="7" t="s">
        <v>469</v>
      </c>
      <c r="D178" s="7" t="s">
        <v>473</v>
      </c>
      <c r="E178" s="8" t="str">
        <f t="shared" si="68"/>
        <v>01 4 11 80100</v>
      </c>
      <c r="F178" s="7" t="s">
        <v>469</v>
      </c>
      <c r="G178" s="7" t="s">
        <v>486</v>
      </c>
      <c r="H178" s="7" t="s">
        <v>482</v>
      </c>
      <c r="I178" s="7" t="s">
        <v>501</v>
      </c>
      <c r="J178" s="4" t="s">
        <v>31</v>
      </c>
      <c r="K178" s="4" t="s">
        <v>76</v>
      </c>
      <c r="L178" s="4" t="s">
        <v>78</v>
      </c>
      <c r="M178" s="21">
        <v>0</v>
      </c>
      <c r="N178" s="21">
        <v>0</v>
      </c>
      <c r="O178" s="21">
        <v>0</v>
      </c>
      <c r="P178" s="21">
        <v>0</v>
      </c>
      <c r="Q178" s="2"/>
    </row>
    <row r="179" spans="1:17" ht="38.25" outlineLevel="7">
      <c r="A179" s="3" t="s">
        <v>625</v>
      </c>
      <c r="B179" s="4" t="s">
        <v>4</v>
      </c>
      <c r="C179" s="7" t="s">
        <v>469</v>
      </c>
      <c r="D179" s="7" t="s">
        <v>473</v>
      </c>
      <c r="E179" s="8" t="s">
        <v>666</v>
      </c>
      <c r="F179" s="7" t="s">
        <v>469</v>
      </c>
      <c r="G179" s="7" t="s">
        <v>486</v>
      </c>
      <c r="H179" s="7" t="s">
        <v>482</v>
      </c>
      <c r="I179" s="7" t="s">
        <v>626</v>
      </c>
      <c r="J179" s="4"/>
      <c r="K179" s="4"/>
      <c r="L179" s="4"/>
      <c r="M179" s="23">
        <f t="shared" ref="M179:N181" si="85">M180</f>
        <v>0</v>
      </c>
      <c r="N179" s="23">
        <f t="shared" si="85"/>
        <v>0</v>
      </c>
      <c r="O179" s="23">
        <f t="shared" ref="O179:P181" si="86">O180</f>
        <v>0</v>
      </c>
      <c r="P179" s="23">
        <f t="shared" si="86"/>
        <v>0</v>
      </c>
      <c r="Q179" s="2"/>
    </row>
    <row r="180" spans="1:17" ht="38.25" outlineLevel="7">
      <c r="A180" s="3" t="s">
        <v>109</v>
      </c>
      <c r="B180" s="4" t="s">
        <v>4</v>
      </c>
      <c r="C180" s="7" t="s">
        <v>469</v>
      </c>
      <c r="D180" s="7" t="s">
        <v>473</v>
      </c>
      <c r="E180" s="8" t="s">
        <v>666</v>
      </c>
      <c r="F180" s="7" t="s">
        <v>469</v>
      </c>
      <c r="G180" s="7" t="s">
        <v>486</v>
      </c>
      <c r="H180" s="7" t="s">
        <v>482</v>
      </c>
      <c r="I180" s="7" t="s">
        <v>626</v>
      </c>
      <c r="J180" s="4" t="s">
        <v>110</v>
      </c>
      <c r="K180" s="4"/>
      <c r="L180" s="4"/>
      <c r="M180" s="23">
        <f t="shared" si="85"/>
        <v>0</v>
      </c>
      <c r="N180" s="23">
        <f t="shared" si="85"/>
        <v>0</v>
      </c>
      <c r="O180" s="23">
        <f t="shared" si="86"/>
        <v>0</v>
      </c>
      <c r="P180" s="23">
        <f t="shared" si="86"/>
        <v>0</v>
      </c>
      <c r="Q180" s="2"/>
    </row>
    <row r="181" spans="1:17" ht="25.5" outlineLevel="7">
      <c r="A181" s="3" t="s">
        <v>111</v>
      </c>
      <c r="B181" s="4" t="s">
        <v>4</v>
      </c>
      <c r="C181" s="7" t="s">
        <v>469</v>
      </c>
      <c r="D181" s="7" t="s">
        <v>473</v>
      </c>
      <c r="E181" s="8" t="s">
        <v>666</v>
      </c>
      <c r="F181" s="7" t="s">
        <v>469</v>
      </c>
      <c r="G181" s="7" t="s">
        <v>486</v>
      </c>
      <c r="H181" s="7" t="s">
        <v>482</v>
      </c>
      <c r="I181" s="7" t="s">
        <v>626</v>
      </c>
      <c r="J181" s="4" t="s">
        <v>112</v>
      </c>
      <c r="K181" s="4"/>
      <c r="L181" s="4"/>
      <c r="M181" s="23">
        <f t="shared" si="85"/>
        <v>0</v>
      </c>
      <c r="N181" s="23">
        <f t="shared" si="85"/>
        <v>0</v>
      </c>
      <c r="O181" s="23">
        <f t="shared" si="86"/>
        <v>0</v>
      </c>
      <c r="P181" s="23">
        <f t="shared" si="86"/>
        <v>0</v>
      </c>
      <c r="Q181" s="2"/>
    </row>
    <row r="182" spans="1:17" ht="76.5" outlineLevel="7">
      <c r="A182" s="3" t="s">
        <v>113</v>
      </c>
      <c r="B182" s="4" t="s">
        <v>4</v>
      </c>
      <c r="C182" s="7" t="s">
        <v>469</v>
      </c>
      <c r="D182" s="7" t="s">
        <v>473</v>
      </c>
      <c r="E182" s="8" t="s">
        <v>666</v>
      </c>
      <c r="F182" s="7" t="s">
        <v>469</v>
      </c>
      <c r="G182" s="7" t="s">
        <v>486</v>
      </c>
      <c r="H182" s="7" t="s">
        <v>482</v>
      </c>
      <c r="I182" s="7" t="s">
        <v>626</v>
      </c>
      <c r="J182" s="4" t="s">
        <v>114</v>
      </c>
      <c r="K182" s="4"/>
      <c r="L182" s="4"/>
      <c r="M182" s="23">
        <f>M186+M212</f>
        <v>0</v>
      </c>
      <c r="N182" s="23">
        <f>N186+N212</f>
        <v>0</v>
      </c>
      <c r="O182" s="23">
        <f t="shared" ref="O182:P182" si="87">O186+O212</f>
        <v>0</v>
      </c>
      <c r="P182" s="23">
        <f t="shared" si="87"/>
        <v>0</v>
      </c>
      <c r="Q182" s="2"/>
    </row>
    <row r="183" spans="1:17" ht="51" outlineLevel="3">
      <c r="A183" s="3" t="s">
        <v>108</v>
      </c>
      <c r="B183" s="4" t="s">
        <v>4</v>
      </c>
      <c r="C183" s="7" t="s">
        <v>469</v>
      </c>
      <c r="D183" s="7" t="s">
        <v>473</v>
      </c>
      <c r="E183" s="8" t="str">
        <f t="shared" si="68"/>
        <v>01 4 11 80711</v>
      </c>
      <c r="F183" s="7" t="s">
        <v>469</v>
      </c>
      <c r="G183" s="7" t="s">
        <v>486</v>
      </c>
      <c r="H183" s="7" t="s">
        <v>482</v>
      </c>
      <c r="I183" s="7" t="s">
        <v>502</v>
      </c>
      <c r="J183" s="4"/>
      <c r="K183" s="4"/>
      <c r="L183" s="4"/>
      <c r="M183" s="9">
        <f t="shared" ref="M183:N185" si="88">M184</f>
        <v>0</v>
      </c>
      <c r="N183" s="9">
        <f t="shared" si="88"/>
        <v>0</v>
      </c>
      <c r="O183" s="9">
        <f t="shared" ref="O183:P185" si="89">O184</f>
        <v>0</v>
      </c>
      <c r="P183" s="9">
        <f t="shared" si="89"/>
        <v>0</v>
      </c>
      <c r="Q183" s="2"/>
    </row>
    <row r="184" spans="1:17" ht="38.25" outlineLevel="4">
      <c r="A184" s="3" t="s">
        <v>109</v>
      </c>
      <c r="B184" s="4" t="s">
        <v>4</v>
      </c>
      <c r="C184" s="7" t="s">
        <v>469</v>
      </c>
      <c r="D184" s="7" t="s">
        <v>473</v>
      </c>
      <c r="E184" s="8" t="str">
        <f t="shared" si="68"/>
        <v>01 4 11 80711</v>
      </c>
      <c r="F184" s="7" t="s">
        <v>469</v>
      </c>
      <c r="G184" s="7" t="s">
        <v>486</v>
      </c>
      <c r="H184" s="7" t="s">
        <v>482</v>
      </c>
      <c r="I184" s="7" t="s">
        <v>502</v>
      </c>
      <c r="J184" s="4" t="s">
        <v>110</v>
      </c>
      <c r="K184" s="4"/>
      <c r="L184" s="4"/>
      <c r="M184" s="9">
        <f t="shared" si="88"/>
        <v>0</v>
      </c>
      <c r="N184" s="9">
        <f t="shared" si="88"/>
        <v>0</v>
      </c>
      <c r="O184" s="9">
        <f t="shared" si="89"/>
        <v>0</v>
      </c>
      <c r="P184" s="9">
        <f t="shared" si="89"/>
        <v>0</v>
      </c>
      <c r="Q184" s="2"/>
    </row>
    <row r="185" spans="1:17" ht="25.5" outlineLevel="5">
      <c r="A185" s="3" t="s">
        <v>111</v>
      </c>
      <c r="B185" s="4" t="s">
        <v>4</v>
      </c>
      <c r="C185" s="7" t="s">
        <v>469</v>
      </c>
      <c r="D185" s="7" t="s">
        <v>473</v>
      </c>
      <c r="E185" s="8" t="str">
        <f t="shared" si="68"/>
        <v>01 4 11 80711</v>
      </c>
      <c r="F185" s="7" t="s">
        <v>469</v>
      </c>
      <c r="G185" s="7" t="s">
        <v>486</v>
      </c>
      <c r="H185" s="7" t="s">
        <v>482</v>
      </c>
      <c r="I185" s="7" t="s">
        <v>502</v>
      </c>
      <c r="J185" s="4" t="s">
        <v>112</v>
      </c>
      <c r="K185" s="4"/>
      <c r="L185" s="4"/>
      <c r="M185" s="9">
        <f t="shared" si="88"/>
        <v>0</v>
      </c>
      <c r="N185" s="9">
        <f t="shared" si="88"/>
        <v>0</v>
      </c>
      <c r="O185" s="9">
        <f t="shared" si="89"/>
        <v>0</v>
      </c>
      <c r="P185" s="9">
        <f t="shared" si="89"/>
        <v>0</v>
      </c>
      <c r="Q185" s="2"/>
    </row>
    <row r="186" spans="1:17" ht="76.5" outlineLevel="6">
      <c r="A186" s="3" t="s">
        <v>113</v>
      </c>
      <c r="B186" s="4" t="s">
        <v>4</v>
      </c>
      <c r="C186" s="7" t="s">
        <v>469</v>
      </c>
      <c r="D186" s="7" t="s">
        <v>473</v>
      </c>
      <c r="E186" s="8" t="str">
        <f t="shared" si="68"/>
        <v>01 4 11 80711</v>
      </c>
      <c r="F186" s="7" t="s">
        <v>469</v>
      </c>
      <c r="G186" s="7" t="s">
        <v>486</v>
      </c>
      <c r="H186" s="7" t="s">
        <v>482</v>
      </c>
      <c r="I186" s="7" t="s">
        <v>502</v>
      </c>
      <c r="J186" s="4" t="s">
        <v>114</v>
      </c>
      <c r="K186" s="4"/>
      <c r="L186" s="4"/>
      <c r="M186" s="9">
        <f>M187+M189+M191+M193+M195+M197+M199+M201+M203+M205</f>
        <v>0</v>
      </c>
      <c r="N186" s="9">
        <f>N187+N189+N191+N193+N195+N197+N199+N201+N203+N205</f>
        <v>0</v>
      </c>
      <c r="O186" s="9">
        <f t="shared" ref="O186:P186" si="90">O187+O189+O191+O193+O195+O197+O199+O201+O203+O205</f>
        <v>0</v>
      </c>
      <c r="P186" s="9">
        <f t="shared" si="90"/>
        <v>0</v>
      </c>
      <c r="Q186" s="2"/>
    </row>
    <row r="187" spans="1:17" outlineLevel="7">
      <c r="A187" s="3" t="s">
        <v>51</v>
      </c>
      <c r="B187" s="4" t="s">
        <v>4</v>
      </c>
      <c r="C187" s="7" t="s">
        <v>469</v>
      </c>
      <c r="D187" s="7" t="s">
        <v>473</v>
      </c>
      <c r="E187" s="8" t="str">
        <f t="shared" si="68"/>
        <v>01 4 11 80711</v>
      </c>
      <c r="F187" s="7" t="s">
        <v>469</v>
      </c>
      <c r="G187" s="7" t="s">
        <v>486</v>
      </c>
      <c r="H187" s="7" t="s">
        <v>482</v>
      </c>
      <c r="I187" s="7" t="s">
        <v>502</v>
      </c>
      <c r="J187" s="4" t="s">
        <v>114</v>
      </c>
      <c r="K187" s="4" t="s">
        <v>52</v>
      </c>
      <c r="L187" s="4"/>
      <c r="M187" s="9">
        <f>M188</f>
        <v>0</v>
      </c>
      <c r="N187" s="9">
        <f>N188</f>
        <v>0</v>
      </c>
      <c r="O187" s="9">
        <f t="shared" ref="O187:P187" si="91">O188</f>
        <v>0</v>
      </c>
      <c r="P187" s="9">
        <f t="shared" si="91"/>
        <v>0</v>
      </c>
      <c r="Q187" s="2"/>
    </row>
    <row r="188" spans="1:17" outlineLevel="7">
      <c r="A188" s="3" t="s">
        <v>16</v>
      </c>
      <c r="B188" s="4" t="s">
        <v>4</v>
      </c>
      <c r="C188" s="7" t="s">
        <v>469</v>
      </c>
      <c r="D188" s="7" t="s">
        <v>473</v>
      </c>
      <c r="E188" s="8" t="str">
        <f t="shared" si="68"/>
        <v>01 4 11 80711</v>
      </c>
      <c r="F188" s="7" t="s">
        <v>469</v>
      </c>
      <c r="G188" s="7" t="s">
        <v>486</v>
      </c>
      <c r="H188" s="7" t="s">
        <v>482</v>
      </c>
      <c r="I188" s="7" t="s">
        <v>502</v>
      </c>
      <c r="J188" s="4" t="s">
        <v>114</v>
      </c>
      <c r="K188" s="4" t="s">
        <v>52</v>
      </c>
      <c r="L188" s="4" t="s">
        <v>53</v>
      </c>
      <c r="M188" s="21">
        <v>0</v>
      </c>
      <c r="N188" s="21">
        <v>0</v>
      </c>
      <c r="O188" s="21">
        <v>0</v>
      </c>
      <c r="P188" s="21">
        <v>0</v>
      </c>
      <c r="Q188" s="2"/>
    </row>
    <row r="189" spans="1:17" ht="25.5" outlineLevel="7">
      <c r="A189" s="3" t="s">
        <v>57</v>
      </c>
      <c r="B189" s="4" t="s">
        <v>4</v>
      </c>
      <c r="C189" s="7" t="s">
        <v>469</v>
      </c>
      <c r="D189" s="7" t="s">
        <v>473</v>
      </c>
      <c r="E189" s="8" t="str">
        <f t="shared" si="68"/>
        <v>01 4 11 80711</v>
      </c>
      <c r="F189" s="7" t="s">
        <v>469</v>
      </c>
      <c r="G189" s="7" t="s">
        <v>486</v>
      </c>
      <c r="H189" s="7" t="s">
        <v>482</v>
      </c>
      <c r="I189" s="7" t="s">
        <v>502</v>
      </c>
      <c r="J189" s="4" t="s">
        <v>114</v>
      </c>
      <c r="K189" s="4" t="s">
        <v>58</v>
      </c>
      <c r="L189" s="4"/>
      <c r="M189" s="9">
        <f>M190</f>
        <v>0</v>
      </c>
      <c r="N189" s="9">
        <f>N190</f>
        <v>0</v>
      </c>
      <c r="O189" s="9">
        <f t="shared" ref="O189:P189" si="92">O190</f>
        <v>0</v>
      </c>
      <c r="P189" s="9">
        <f t="shared" si="92"/>
        <v>0</v>
      </c>
      <c r="Q189" s="2"/>
    </row>
    <row r="190" spans="1:17" ht="25.5" outlineLevel="7">
      <c r="A190" s="3" t="s">
        <v>24</v>
      </c>
      <c r="B190" s="4" t="s">
        <v>4</v>
      </c>
      <c r="C190" s="7" t="s">
        <v>469</v>
      </c>
      <c r="D190" s="7" t="s">
        <v>473</v>
      </c>
      <c r="E190" s="8" t="str">
        <f t="shared" si="68"/>
        <v>01 4 11 80711</v>
      </c>
      <c r="F190" s="7" t="s">
        <v>469</v>
      </c>
      <c r="G190" s="7" t="s">
        <v>486</v>
      </c>
      <c r="H190" s="7" t="s">
        <v>482</v>
      </c>
      <c r="I190" s="7" t="s">
        <v>502</v>
      </c>
      <c r="J190" s="4" t="s">
        <v>114</v>
      </c>
      <c r="K190" s="4" t="s">
        <v>58</v>
      </c>
      <c r="L190" s="4" t="s">
        <v>59</v>
      </c>
      <c r="M190" s="21">
        <v>0</v>
      </c>
      <c r="N190" s="21">
        <v>0</v>
      </c>
      <c r="O190" s="21">
        <v>0</v>
      </c>
      <c r="P190" s="21">
        <v>0</v>
      </c>
      <c r="Q190" s="2"/>
    </row>
    <row r="191" spans="1:17" outlineLevel="7">
      <c r="A191" s="3" t="s">
        <v>61</v>
      </c>
      <c r="B191" s="4" t="s">
        <v>4</v>
      </c>
      <c r="C191" s="7" t="s">
        <v>469</v>
      </c>
      <c r="D191" s="7" t="s">
        <v>473</v>
      </c>
      <c r="E191" s="8" t="str">
        <f t="shared" si="68"/>
        <v>01 4 11 80711</v>
      </c>
      <c r="F191" s="7" t="s">
        <v>469</v>
      </c>
      <c r="G191" s="7" t="s">
        <v>486</v>
      </c>
      <c r="H191" s="7" t="s">
        <v>482</v>
      </c>
      <c r="I191" s="7" t="s">
        <v>502</v>
      </c>
      <c r="J191" s="4" t="s">
        <v>114</v>
      </c>
      <c r="K191" s="4" t="s">
        <v>62</v>
      </c>
      <c r="L191" s="4"/>
      <c r="M191" s="9">
        <f>M192</f>
        <v>0</v>
      </c>
      <c r="N191" s="9">
        <f>N192</f>
        <v>0</v>
      </c>
      <c r="O191" s="9">
        <f t="shared" ref="O191:P191" si="93">O192</f>
        <v>0</v>
      </c>
      <c r="P191" s="9">
        <f t="shared" si="93"/>
        <v>0</v>
      </c>
      <c r="Q191" s="2"/>
    </row>
    <row r="192" spans="1:17" outlineLevel="7">
      <c r="A192" s="3" t="s">
        <v>32</v>
      </c>
      <c r="B192" s="4" t="s">
        <v>4</v>
      </c>
      <c r="C192" s="7" t="s">
        <v>469</v>
      </c>
      <c r="D192" s="7" t="s">
        <v>473</v>
      </c>
      <c r="E192" s="8" t="str">
        <f t="shared" si="68"/>
        <v>01 4 11 80711</v>
      </c>
      <c r="F192" s="7" t="s">
        <v>469</v>
      </c>
      <c r="G192" s="7" t="s">
        <v>486</v>
      </c>
      <c r="H192" s="7" t="s">
        <v>482</v>
      </c>
      <c r="I192" s="7" t="s">
        <v>502</v>
      </c>
      <c r="J192" s="4" t="s">
        <v>114</v>
      </c>
      <c r="K192" s="4" t="s">
        <v>62</v>
      </c>
      <c r="L192" s="4" t="s">
        <v>63</v>
      </c>
      <c r="M192" s="21">
        <v>0</v>
      </c>
      <c r="N192" s="21">
        <v>0</v>
      </c>
      <c r="O192" s="21">
        <v>0</v>
      </c>
      <c r="P192" s="21">
        <v>0</v>
      </c>
      <c r="Q192" s="2"/>
    </row>
    <row r="193" spans="1:17" outlineLevel="7">
      <c r="A193" s="3" t="s">
        <v>115</v>
      </c>
      <c r="B193" s="4" t="s">
        <v>4</v>
      </c>
      <c r="C193" s="7" t="s">
        <v>469</v>
      </c>
      <c r="D193" s="7" t="s">
        <v>473</v>
      </c>
      <c r="E193" s="8" t="str">
        <f t="shared" si="68"/>
        <v>01 4 11 80711</v>
      </c>
      <c r="F193" s="7" t="s">
        <v>469</v>
      </c>
      <c r="G193" s="7" t="s">
        <v>486</v>
      </c>
      <c r="H193" s="7" t="s">
        <v>482</v>
      </c>
      <c r="I193" s="7" t="s">
        <v>502</v>
      </c>
      <c r="J193" s="4" t="s">
        <v>114</v>
      </c>
      <c r="K193" s="4" t="s">
        <v>116</v>
      </c>
      <c r="L193" s="4"/>
      <c r="M193" s="9">
        <f>M194</f>
        <v>0</v>
      </c>
      <c r="N193" s="9">
        <f>N194</f>
        <v>0</v>
      </c>
      <c r="O193" s="9">
        <f t="shared" ref="O193:P193" si="94">O194</f>
        <v>0</v>
      </c>
      <c r="P193" s="9">
        <f t="shared" si="94"/>
        <v>0</v>
      </c>
      <c r="Q193" s="2"/>
    </row>
    <row r="194" spans="1:17" outlineLevel="7">
      <c r="A194" s="3" t="s">
        <v>117</v>
      </c>
      <c r="B194" s="4" t="s">
        <v>4</v>
      </c>
      <c r="C194" s="7" t="s">
        <v>469</v>
      </c>
      <c r="D194" s="7" t="s">
        <v>473</v>
      </c>
      <c r="E194" s="8" t="str">
        <f t="shared" si="68"/>
        <v>01 4 11 80711</v>
      </c>
      <c r="F194" s="7" t="s">
        <v>469</v>
      </c>
      <c r="G194" s="7" t="s">
        <v>486</v>
      </c>
      <c r="H194" s="7" t="s">
        <v>482</v>
      </c>
      <c r="I194" s="7" t="s">
        <v>502</v>
      </c>
      <c r="J194" s="4" t="s">
        <v>114</v>
      </c>
      <c r="K194" s="4" t="s">
        <v>116</v>
      </c>
      <c r="L194" s="4" t="s">
        <v>118</v>
      </c>
      <c r="M194" s="21">
        <v>0</v>
      </c>
      <c r="N194" s="21">
        <v>0</v>
      </c>
      <c r="O194" s="21">
        <v>0</v>
      </c>
      <c r="P194" s="21">
        <v>0</v>
      </c>
      <c r="Q194" s="2"/>
    </row>
    <row r="195" spans="1:17" ht="25.5" outlineLevel="7">
      <c r="A195" s="3" t="s">
        <v>64</v>
      </c>
      <c r="B195" s="4" t="s">
        <v>4</v>
      </c>
      <c r="C195" s="7" t="s">
        <v>469</v>
      </c>
      <c r="D195" s="7" t="s">
        <v>473</v>
      </c>
      <c r="E195" s="8" t="str">
        <f t="shared" si="68"/>
        <v>01 4 11 80711</v>
      </c>
      <c r="F195" s="7" t="s">
        <v>469</v>
      </c>
      <c r="G195" s="7" t="s">
        <v>486</v>
      </c>
      <c r="H195" s="7" t="s">
        <v>482</v>
      </c>
      <c r="I195" s="7" t="s">
        <v>502</v>
      </c>
      <c r="J195" s="4" t="s">
        <v>114</v>
      </c>
      <c r="K195" s="4" t="s">
        <v>65</v>
      </c>
      <c r="L195" s="4"/>
      <c r="M195" s="9">
        <f>M196</f>
        <v>0</v>
      </c>
      <c r="N195" s="9">
        <f>N196</f>
        <v>0</v>
      </c>
      <c r="O195" s="9">
        <f t="shared" ref="O195:P195" si="95">O196</f>
        <v>0</v>
      </c>
      <c r="P195" s="9">
        <f t="shared" si="95"/>
        <v>0</v>
      </c>
      <c r="Q195" s="2"/>
    </row>
    <row r="196" spans="1:17" ht="25.5" outlineLevel="7">
      <c r="A196" s="3" t="s">
        <v>66</v>
      </c>
      <c r="B196" s="4" t="s">
        <v>4</v>
      </c>
      <c r="C196" s="7" t="s">
        <v>469</v>
      </c>
      <c r="D196" s="7" t="s">
        <v>473</v>
      </c>
      <c r="E196" s="8" t="str">
        <f t="shared" si="68"/>
        <v>01 4 11 80711</v>
      </c>
      <c r="F196" s="7" t="s">
        <v>469</v>
      </c>
      <c r="G196" s="7" t="s">
        <v>486</v>
      </c>
      <c r="H196" s="7" t="s">
        <v>482</v>
      </c>
      <c r="I196" s="7" t="s">
        <v>502</v>
      </c>
      <c r="J196" s="4" t="s">
        <v>114</v>
      </c>
      <c r="K196" s="4" t="s">
        <v>65</v>
      </c>
      <c r="L196" s="4" t="s">
        <v>67</v>
      </c>
      <c r="M196" s="21">
        <v>0</v>
      </c>
      <c r="N196" s="21">
        <v>0</v>
      </c>
      <c r="O196" s="21">
        <v>0</v>
      </c>
      <c r="P196" s="21">
        <v>0</v>
      </c>
      <c r="Q196" s="2"/>
    </row>
    <row r="197" spans="1:17" outlineLevel="7">
      <c r="A197" s="3" t="s">
        <v>68</v>
      </c>
      <c r="B197" s="4" t="s">
        <v>4</v>
      </c>
      <c r="C197" s="7" t="s">
        <v>469</v>
      </c>
      <c r="D197" s="7" t="s">
        <v>473</v>
      </c>
      <c r="E197" s="8" t="str">
        <f t="shared" si="68"/>
        <v>01 4 11 80711</v>
      </c>
      <c r="F197" s="7" t="s">
        <v>469</v>
      </c>
      <c r="G197" s="7" t="s">
        <v>486</v>
      </c>
      <c r="H197" s="7" t="s">
        <v>482</v>
      </c>
      <c r="I197" s="7" t="s">
        <v>502</v>
      </c>
      <c r="J197" s="4" t="s">
        <v>114</v>
      </c>
      <c r="K197" s="4" t="s">
        <v>69</v>
      </c>
      <c r="L197" s="4"/>
      <c r="M197" s="9">
        <f>M198</f>
        <v>0</v>
      </c>
      <c r="N197" s="9">
        <f>N198</f>
        <v>0</v>
      </c>
      <c r="O197" s="9">
        <f t="shared" ref="O197:P197" si="96">O198</f>
        <v>0</v>
      </c>
      <c r="P197" s="9">
        <f t="shared" si="96"/>
        <v>0</v>
      </c>
      <c r="Q197" s="2"/>
    </row>
    <row r="198" spans="1:17" outlineLevel="7">
      <c r="A198" s="3" t="s">
        <v>48</v>
      </c>
      <c r="B198" s="4" t="s">
        <v>4</v>
      </c>
      <c r="C198" s="7" t="s">
        <v>469</v>
      </c>
      <c r="D198" s="7" t="s">
        <v>473</v>
      </c>
      <c r="E198" s="8" t="str">
        <f t="shared" si="68"/>
        <v>01 4 11 80711</v>
      </c>
      <c r="F198" s="7" t="s">
        <v>469</v>
      </c>
      <c r="G198" s="7" t="s">
        <v>486</v>
      </c>
      <c r="H198" s="7" t="s">
        <v>482</v>
      </c>
      <c r="I198" s="7" t="s">
        <v>502</v>
      </c>
      <c r="J198" s="4" t="s">
        <v>114</v>
      </c>
      <c r="K198" s="4" t="s">
        <v>69</v>
      </c>
      <c r="L198" s="4" t="s">
        <v>70</v>
      </c>
      <c r="M198" s="21">
        <v>0</v>
      </c>
      <c r="N198" s="21">
        <v>0</v>
      </c>
      <c r="O198" s="21">
        <v>0</v>
      </c>
      <c r="P198" s="21">
        <v>0</v>
      </c>
      <c r="Q198" s="2"/>
    </row>
    <row r="199" spans="1:17" outlineLevel="7">
      <c r="A199" s="3" t="s">
        <v>119</v>
      </c>
      <c r="B199" s="4" t="s">
        <v>4</v>
      </c>
      <c r="C199" s="7" t="s">
        <v>469</v>
      </c>
      <c r="D199" s="7" t="s">
        <v>473</v>
      </c>
      <c r="E199" s="8" t="str">
        <f t="shared" si="68"/>
        <v>01 4 11 80711</v>
      </c>
      <c r="F199" s="7" t="s">
        <v>469</v>
      </c>
      <c r="G199" s="7" t="s">
        <v>486</v>
      </c>
      <c r="H199" s="7" t="s">
        <v>482</v>
      </c>
      <c r="I199" s="7" t="s">
        <v>502</v>
      </c>
      <c r="J199" s="4" t="s">
        <v>114</v>
      </c>
      <c r="K199" s="4" t="s">
        <v>120</v>
      </c>
      <c r="L199" s="4"/>
      <c r="M199" s="9">
        <f>M200</f>
        <v>0</v>
      </c>
      <c r="N199" s="9">
        <f>N200</f>
        <v>0</v>
      </c>
      <c r="O199" s="9">
        <f t="shared" ref="O199:P199" si="97">O200</f>
        <v>0</v>
      </c>
      <c r="P199" s="9">
        <f t="shared" si="97"/>
        <v>0</v>
      </c>
      <c r="Q199" s="2"/>
    </row>
    <row r="200" spans="1:17" outlineLevel="7">
      <c r="A200" s="3" t="s">
        <v>121</v>
      </c>
      <c r="B200" s="4" t="s">
        <v>4</v>
      </c>
      <c r="C200" s="7" t="s">
        <v>469</v>
      </c>
      <c r="D200" s="7" t="s">
        <v>473</v>
      </c>
      <c r="E200" s="8" t="str">
        <f t="shared" si="68"/>
        <v>01 4 11 80711</v>
      </c>
      <c r="F200" s="7" t="s">
        <v>469</v>
      </c>
      <c r="G200" s="7" t="s">
        <v>486</v>
      </c>
      <c r="H200" s="7" t="s">
        <v>482</v>
      </c>
      <c r="I200" s="7" t="s">
        <v>502</v>
      </c>
      <c r="J200" s="4" t="s">
        <v>114</v>
      </c>
      <c r="K200" s="4" t="s">
        <v>120</v>
      </c>
      <c r="L200" s="4" t="s">
        <v>122</v>
      </c>
      <c r="M200" s="21">
        <v>0</v>
      </c>
      <c r="N200" s="21">
        <v>0</v>
      </c>
      <c r="O200" s="21">
        <v>0</v>
      </c>
      <c r="P200" s="21">
        <v>0</v>
      </c>
      <c r="Q200" s="2"/>
    </row>
    <row r="201" spans="1:17" ht="38.25" outlineLevel="7">
      <c r="A201" s="3" t="s">
        <v>54</v>
      </c>
      <c r="B201" s="4" t="s">
        <v>4</v>
      </c>
      <c r="C201" s="7" t="s">
        <v>469</v>
      </c>
      <c r="D201" s="7" t="s">
        <v>473</v>
      </c>
      <c r="E201" s="8" t="str">
        <f t="shared" si="68"/>
        <v>01 4 11 80711</v>
      </c>
      <c r="F201" s="7" t="s">
        <v>469</v>
      </c>
      <c r="G201" s="7" t="s">
        <v>486</v>
      </c>
      <c r="H201" s="7" t="s">
        <v>482</v>
      </c>
      <c r="I201" s="7" t="s">
        <v>502</v>
      </c>
      <c r="J201" s="4" t="s">
        <v>114</v>
      </c>
      <c r="K201" s="4" t="s">
        <v>55</v>
      </c>
      <c r="L201" s="4"/>
      <c r="M201" s="9">
        <f>M202</f>
        <v>0</v>
      </c>
      <c r="N201" s="9">
        <f>N202</f>
        <v>0</v>
      </c>
      <c r="O201" s="9">
        <f t="shared" ref="O201:P201" si="98">O202</f>
        <v>0</v>
      </c>
      <c r="P201" s="9">
        <f t="shared" si="98"/>
        <v>0</v>
      </c>
      <c r="Q201" s="2"/>
    </row>
    <row r="202" spans="1:17" ht="38.25" outlineLevel="7">
      <c r="A202" s="3" t="s">
        <v>20</v>
      </c>
      <c r="B202" s="4" t="s">
        <v>4</v>
      </c>
      <c r="C202" s="7" t="s">
        <v>469</v>
      </c>
      <c r="D202" s="7" t="s">
        <v>473</v>
      </c>
      <c r="E202" s="8" t="str">
        <f t="shared" si="68"/>
        <v>01 4 11 80711</v>
      </c>
      <c r="F202" s="7" t="s">
        <v>469</v>
      </c>
      <c r="G202" s="7" t="s">
        <v>486</v>
      </c>
      <c r="H202" s="7" t="s">
        <v>482</v>
      </c>
      <c r="I202" s="7" t="s">
        <v>502</v>
      </c>
      <c r="J202" s="4" t="s">
        <v>114</v>
      </c>
      <c r="K202" s="4" t="s">
        <v>55</v>
      </c>
      <c r="L202" s="4" t="s">
        <v>56</v>
      </c>
      <c r="M202" s="21">
        <v>0</v>
      </c>
      <c r="N202" s="21">
        <v>0</v>
      </c>
      <c r="O202" s="21">
        <v>0</v>
      </c>
      <c r="P202" s="21">
        <v>0</v>
      </c>
      <c r="Q202" s="2"/>
    </row>
    <row r="203" spans="1:17" ht="25.5" outlineLevel="7">
      <c r="A203" s="3" t="s">
        <v>123</v>
      </c>
      <c r="B203" s="4" t="s">
        <v>4</v>
      </c>
      <c r="C203" s="7" t="s">
        <v>469</v>
      </c>
      <c r="D203" s="7" t="s">
        <v>473</v>
      </c>
      <c r="E203" s="8" t="str">
        <f t="shared" si="68"/>
        <v>01 4 11 80711</v>
      </c>
      <c r="F203" s="7" t="s">
        <v>469</v>
      </c>
      <c r="G203" s="7" t="s">
        <v>486</v>
      </c>
      <c r="H203" s="7" t="s">
        <v>482</v>
      </c>
      <c r="I203" s="7" t="s">
        <v>502</v>
      </c>
      <c r="J203" s="4" t="s">
        <v>114</v>
      </c>
      <c r="K203" s="4" t="s">
        <v>124</v>
      </c>
      <c r="L203" s="4"/>
      <c r="M203" s="9">
        <f>M204</f>
        <v>0</v>
      </c>
      <c r="N203" s="9">
        <f>N204</f>
        <v>0</v>
      </c>
      <c r="O203" s="9">
        <f t="shared" ref="O203:P203" si="99">O204</f>
        <v>0</v>
      </c>
      <c r="P203" s="9">
        <f t="shared" si="99"/>
        <v>0</v>
      </c>
      <c r="Q203" s="2"/>
    </row>
    <row r="204" spans="1:17" ht="25.5" outlineLevel="7">
      <c r="A204" s="3" t="s">
        <v>125</v>
      </c>
      <c r="B204" s="4" t="s">
        <v>4</v>
      </c>
      <c r="C204" s="7" t="s">
        <v>469</v>
      </c>
      <c r="D204" s="7" t="s">
        <v>473</v>
      </c>
      <c r="E204" s="8" t="str">
        <f t="shared" si="68"/>
        <v>01 4 11 80711</v>
      </c>
      <c r="F204" s="7" t="s">
        <v>469</v>
      </c>
      <c r="G204" s="7" t="s">
        <v>486</v>
      </c>
      <c r="H204" s="7" t="s">
        <v>482</v>
      </c>
      <c r="I204" s="7" t="s">
        <v>502</v>
      </c>
      <c r="J204" s="4" t="s">
        <v>114</v>
      </c>
      <c r="K204" s="4" t="s">
        <v>124</v>
      </c>
      <c r="L204" s="4" t="s">
        <v>126</v>
      </c>
      <c r="M204" s="21">
        <v>0</v>
      </c>
      <c r="N204" s="21">
        <v>0</v>
      </c>
      <c r="O204" s="21">
        <v>0</v>
      </c>
      <c r="P204" s="21">
        <v>0</v>
      </c>
      <c r="Q204" s="2"/>
    </row>
    <row r="205" spans="1:17" ht="38.25" outlineLevel="7">
      <c r="A205" s="3" t="s">
        <v>38</v>
      </c>
      <c r="B205" s="4" t="s">
        <v>4</v>
      </c>
      <c r="C205" s="7" t="s">
        <v>469</v>
      </c>
      <c r="D205" s="7" t="s">
        <v>473</v>
      </c>
      <c r="E205" s="8" t="str">
        <f t="shared" si="68"/>
        <v>01 4 11 80711</v>
      </c>
      <c r="F205" s="7" t="s">
        <v>469</v>
      </c>
      <c r="G205" s="7" t="s">
        <v>486</v>
      </c>
      <c r="H205" s="7" t="s">
        <v>482</v>
      </c>
      <c r="I205" s="7" t="s">
        <v>502</v>
      </c>
      <c r="J205" s="4" t="s">
        <v>114</v>
      </c>
      <c r="K205" s="4" t="s">
        <v>39</v>
      </c>
      <c r="L205" s="4"/>
      <c r="M205" s="9">
        <f>M206</f>
        <v>0</v>
      </c>
      <c r="N205" s="9">
        <f>N206</f>
        <v>0</v>
      </c>
      <c r="O205" s="9">
        <f t="shared" ref="O205:P205" si="100">O206</f>
        <v>0</v>
      </c>
      <c r="P205" s="9">
        <f t="shared" si="100"/>
        <v>0</v>
      </c>
      <c r="Q205" s="2"/>
    </row>
    <row r="206" spans="1:17" ht="38.25" outlineLevel="7">
      <c r="A206" s="3" t="s">
        <v>34</v>
      </c>
      <c r="B206" s="4" t="s">
        <v>4</v>
      </c>
      <c r="C206" s="7" t="s">
        <v>469</v>
      </c>
      <c r="D206" s="7" t="s">
        <v>473</v>
      </c>
      <c r="E206" s="8" t="str">
        <f t="shared" si="68"/>
        <v>01 4 11 80711</v>
      </c>
      <c r="F206" s="7" t="s">
        <v>469</v>
      </c>
      <c r="G206" s="7" t="s">
        <v>486</v>
      </c>
      <c r="H206" s="7" t="s">
        <v>482</v>
      </c>
      <c r="I206" s="7" t="s">
        <v>502</v>
      </c>
      <c r="J206" s="4" t="s">
        <v>114</v>
      </c>
      <c r="K206" s="4" t="s">
        <v>39</v>
      </c>
      <c r="L206" s="4" t="s">
        <v>74</v>
      </c>
      <c r="M206" s="21">
        <v>0</v>
      </c>
      <c r="N206" s="21">
        <v>0</v>
      </c>
      <c r="O206" s="21">
        <v>0</v>
      </c>
      <c r="P206" s="21">
        <v>0</v>
      </c>
      <c r="Q206" s="2"/>
    </row>
    <row r="207" spans="1:17" ht="63.75" outlineLevel="3">
      <c r="A207" s="3" t="s">
        <v>127</v>
      </c>
      <c r="B207" s="4" t="s">
        <v>4</v>
      </c>
      <c r="C207" s="7" t="s">
        <v>469</v>
      </c>
      <c r="D207" s="7" t="s">
        <v>473</v>
      </c>
      <c r="E207" s="8" t="str">
        <f t="shared" si="68"/>
        <v>01 4 11 80713</v>
      </c>
      <c r="F207" s="7" t="s">
        <v>469</v>
      </c>
      <c r="G207" s="7" t="s">
        <v>486</v>
      </c>
      <c r="H207" s="7" t="s">
        <v>482</v>
      </c>
      <c r="I207" s="7" t="s">
        <v>503</v>
      </c>
      <c r="J207" s="4"/>
      <c r="K207" s="4"/>
      <c r="L207" s="4"/>
      <c r="M207" s="9">
        <f t="shared" ref="M207:N211" si="101">M208</f>
        <v>0</v>
      </c>
      <c r="N207" s="9">
        <f t="shared" si="101"/>
        <v>0</v>
      </c>
      <c r="O207" s="9">
        <f t="shared" ref="O207:P211" si="102">O208</f>
        <v>0</v>
      </c>
      <c r="P207" s="9">
        <f t="shared" si="102"/>
        <v>0</v>
      </c>
      <c r="Q207" s="2"/>
    </row>
    <row r="208" spans="1:17" ht="38.25" outlineLevel="4">
      <c r="A208" s="3" t="s">
        <v>109</v>
      </c>
      <c r="B208" s="4" t="s">
        <v>4</v>
      </c>
      <c r="C208" s="7" t="s">
        <v>469</v>
      </c>
      <c r="D208" s="7" t="s">
        <v>473</v>
      </c>
      <c r="E208" s="8" t="str">
        <f t="shared" si="68"/>
        <v>01 4 11 80713</v>
      </c>
      <c r="F208" s="7" t="s">
        <v>469</v>
      </c>
      <c r="G208" s="7" t="s">
        <v>486</v>
      </c>
      <c r="H208" s="7" t="s">
        <v>482</v>
      </c>
      <c r="I208" s="7" t="s">
        <v>503</v>
      </c>
      <c r="J208" s="4" t="s">
        <v>110</v>
      </c>
      <c r="K208" s="4"/>
      <c r="L208" s="4"/>
      <c r="M208" s="9">
        <f t="shared" si="101"/>
        <v>0</v>
      </c>
      <c r="N208" s="9">
        <f t="shared" si="101"/>
        <v>0</v>
      </c>
      <c r="O208" s="9">
        <f t="shared" si="102"/>
        <v>0</v>
      </c>
      <c r="P208" s="9">
        <f t="shared" si="102"/>
        <v>0</v>
      </c>
      <c r="Q208" s="2"/>
    </row>
    <row r="209" spans="1:17" ht="25.5" outlineLevel="5">
      <c r="A209" s="3" t="s">
        <v>111</v>
      </c>
      <c r="B209" s="4" t="s">
        <v>4</v>
      </c>
      <c r="C209" s="7" t="s">
        <v>469</v>
      </c>
      <c r="D209" s="7" t="s">
        <v>473</v>
      </c>
      <c r="E209" s="8" t="str">
        <f t="shared" si="68"/>
        <v>01 4 11 80713</v>
      </c>
      <c r="F209" s="7" t="s">
        <v>469</v>
      </c>
      <c r="G209" s="7" t="s">
        <v>486</v>
      </c>
      <c r="H209" s="7" t="s">
        <v>482</v>
      </c>
      <c r="I209" s="7" t="s">
        <v>503</v>
      </c>
      <c r="J209" s="4" t="s">
        <v>112</v>
      </c>
      <c r="K209" s="4"/>
      <c r="L209" s="4"/>
      <c r="M209" s="9">
        <f t="shared" si="101"/>
        <v>0</v>
      </c>
      <c r="N209" s="9">
        <f t="shared" si="101"/>
        <v>0</v>
      </c>
      <c r="O209" s="9">
        <f t="shared" si="102"/>
        <v>0</v>
      </c>
      <c r="P209" s="9">
        <f t="shared" si="102"/>
        <v>0</v>
      </c>
      <c r="Q209" s="2"/>
    </row>
    <row r="210" spans="1:17" ht="76.5" outlineLevel="6">
      <c r="A210" s="3" t="s">
        <v>113</v>
      </c>
      <c r="B210" s="4" t="s">
        <v>4</v>
      </c>
      <c r="C210" s="7" t="s">
        <v>469</v>
      </c>
      <c r="D210" s="7" t="s">
        <v>473</v>
      </c>
      <c r="E210" s="8" t="str">
        <f t="shared" si="68"/>
        <v>01 4 11 80713</v>
      </c>
      <c r="F210" s="7" t="s">
        <v>469</v>
      </c>
      <c r="G210" s="7" t="s">
        <v>486</v>
      </c>
      <c r="H210" s="7" t="s">
        <v>482</v>
      </c>
      <c r="I210" s="7" t="s">
        <v>503</v>
      </c>
      <c r="J210" s="4" t="s">
        <v>114</v>
      </c>
      <c r="K210" s="4"/>
      <c r="L210" s="4"/>
      <c r="M210" s="9">
        <f t="shared" si="101"/>
        <v>0</v>
      </c>
      <c r="N210" s="9">
        <f t="shared" si="101"/>
        <v>0</v>
      </c>
      <c r="O210" s="9">
        <f t="shared" si="102"/>
        <v>0</v>
      </c>
      <c r="P210" s="9">
        <f t="shared" si="102"/>
        <v>0</v>
      </c>
      <c r="Q210" s="2"/>
    </row>
    <row r="211" spans="1:17" outlineLevel="7">
      <c r="A211" s="3" t="s">
        <v>85</v>
      </c>
      <c r="B211" s="4" t="s">
        <v>4</v>
      </c>
      <c r="C211" s="7" t="s">
        <v>469</v>
      </c>
      <c r="D211" s="7" t="s">
        <v>473</v>
      </c>
      <c r="E211" s="8" t="str">
        <f t="shared" si="68"/>
        <v>01 4 11 80713</v>
      </c>
      <c r="F211" s="7" t="s">
        <v>469</v>
      </c>
      <c r="G211" s="7" t="s">
        <v>486</v>
      </c>
      <c r="H211" s="7" t="s">
        <v>482</v>
      </c>
      <c r="I211" s="7" t="s">
        <v>503</v>
      </c>
      <c r="J211" s="4" t="s">
        <v>114</v>
      </c>
      <c r="K211" s="4" t="s">
        <v>86</v>
      </c>
      <c r="L211" s="4"/>
      <c r="M211" s="9">
        <f t="shared" si="101"/>
        <v>0</v>
      </c>
      <c r="N211" s="9">
        <f t="shared" si="101"/>
        <v>0</v>
      </c>
      <c r="O211" s="9">
        <f t="shared" si="102"/>
        <v>0</v>
      </c>
      <c r="P211" s="9">
        <f t="shared" si="102"/>
        <v>0</v>
      </c>
      <c r="Q211" s="2"/>
    </row>
    <row r="212" spans="1:17" outlineLevel="7">
      <c r="A212" s="3" t="s">
        <v>87</v>
      </c>
      <c r="B212" s="4" t="s">
        <v>4</v>
      </c>
      <c r="C212" s="7" t="s">
        <v>469</v>
      </c>
      <c r="D212" s="7" t="s">
        <v>473</v>
      </c>
      <c r="E212" s="8" t="str">
        <f t="shared" ref="E212:E275" si="103">CONCATENATE(F212," ",G212," ",H212," ",I212)</f>
        <v>01 4 11 80713</v>
      </c>
      <c r="F212" s="7" t="s">
        <v>469</v>
      </c>
      <c r="G212" s="7" t="s">
        <v>486</v>
      </c>
      <c r="H212" s="7" t="s">
        <v>482</v>
      </c>
      <c r="I212" s="7" t="s">
        <v>503</v>
      </c>
      <c r="J212" s="4" t="s">
        <v>114</v>
      </c>
      <c r="K212" s="4" t="s">
        <v>86</v>
      </c>
      <c r="L212" s="4" t="s">
        <v>88</v>
      </c>
      <c r="M212" s="21">
        <v>0</v>
      </c>
      <c r="N212" s="21">
        <v>0</v>
      </c>
      <c r="O212" s="21">
        <v>0</v>
      </c>
      <c r="P212" s="21">
        <v>0</v>
      </c>
      <c r="Q212" s="2"/>
    </row>
    <row r="213" spans="1:17" ht="51" outlineLevel="3">
      <c r="A213" s="3" t="s">
        <v>128</v>
      </c>
      <c r="B213" s="4" t="s">
        <v>4</v>
      </c>
      <c r="C213" s="7" t="s">
        <v>469</v>
      </c>
      <c r="D213" s="7" t="s">
        <v>473</v>
      </c>
      <c r="E213" s="8" t="str">
        <f t="shared" si="103"/>
        <v>01 4 11 80720</v>
      </c>
      <c r="F213" s="7" t="s">
        <v>469</v>
      </c>
      <c r="G213" s="7" t="s">
        <v>486</v>
      </c>
      <c r="H213" s="7" t="s">
        <v>482</v>
      </c>
      <c r="I213" s="7" t="s">
        <v>504</v>
      </c>
      <c r="J213" s="4"/>
      <c r="K213" s="4"/>
      <c r="L213" s="4"/>
      <c r="M213" s="9">
        <f>M214+M224+M240</f>
        <v>0</v>
      </c>
      <c r="N213" s="9">
        <f>N214+N224+N240</f>
        <v>0</v>
      </c>
      <c r="O213" s="9">
        <f t="shared" ref="O213:P213" si="104">O214+O224+O240</f>
        <v>0</v>
      </c>
      <c r="P213" s="9">
        <f t="shared" si="104"/>
        <v>0</v>
      </c>
      <c r="Q213" s="2"/>
    </row>
    <row r="214" spans="1:17" ht="89.25" outlineLevel="4">
      <c r="A214" s="3" t="s">
        <v>8</v>
      </c>
      <c r="B214" s="4" t="s">
        <v>4</v>
      </c>
      <c r="C214" s="7" t="s">
        <v>469</v>
      </c>
      <c r="D214" s="7" t="s">
        <v>473</v>
      </c>
      <c r="E214" s="8" t="str">
        <f t="shared" si="103"/>
        <v>01 4 11 80720</v>
      </c>
      <c r="F214" s="7" t="s">
        <v>469</v>
      </c>
      <c r="G214" s="7" t="s">
        <v>486</v>
      </c>
      <c r="H214" s="7" t="s">
        <v>482</v>
      </c>
      <c r="I214" s="7" t="s">
        <v>504</v>
      </c>
      <c r="J214" s="4" t="s">
        <v>9</v>
      </c>
      <c r="K214" s="4"/>
      <c r="L214" s="4"/>
      <c r="M214" s="9">
        <f>M215</f>
        <v>0</v>
      </c>
      <c r="N214" s="9">
        <f>N215</f>
        <v>0</v>
      </c>
      <c r="O214" s="9">
        <f t="shared" ref="O214:P214" si="105">O215</f>
        <v>0</v>
      </c>
      <c r="P214" s="9">
        <f t="shared" si="105"/>
        <v>0</v>
      </c>
      <c r="Q214" s="2"/>
    </row>
    <row r="215" spans="1:17" ht="25.5" outlineLevel="5">
      <c r="A215" s="3" t="s">
        <v>129</v>
      </c>
      <c r="B215" s="4" t="s">
        <v>4</v>
      </c>
      <c r="C215" s="7" t="s">
        <v>469</v>
      </c>
      <c r="D215" s="7" t="s">
        <v>473</v>
      </c>
      <c r="E215" s="8" t="str">
        <f t="shared" si="103"/>
        <v>01 4 11 80720</v>
      </c>
      <c r="F215" s="7" t="s">
        <v>469</v>
      </c>
      <c r="G215" s="7" t="s">
        <v>486</v>
      </c>
      <c r="H215" s="7" t="s">
        <v>482</v>
      </c>
      <c r="I215" s="7" t="s">
        <v>504</v>
      </c>
      <c r="J215" s="4" t="s">
        <v>130</v>
      </c>
      <c r="K215" s="4"/>
      <c r="L215" s="4"/>
      <c r="M215" s="9">
        <f>M216+M221</f>
        <v>0</v>
      </c>
      <c r="N215" s="9">
        <f>N216+N221</f>
        <v>0</v>
      </c>
      <c r="O215" s="9">
        <f t="shared" ref="O215:P215" si="106">O216+O221</f>
        <v>0</v>
      </c>
      <c r="P215" s="9">
        <f t="shared" si="106"/>
        <v>0</v>
      </c>
      <c r="Q215" s="2"/>
    </row>
    <row r="216" spans="1:17" ht="25.5" outlineLevel="6">
      <c r="A216" s="3" t="s">
        <v>131</v>
      </c>
      <c r="B216" s="4" t="s">
        <v>4</v>
      </c>
      <c r="C216" s="7" t="s">
        <v>469</v>
      </c>
      <c r="D216" s="7" t="s">
        <v>473</v>
      </c>
      <c r="E216" s="8" t="str">
        <f t="shared" si="103"/>
        <v>01 4 11 80720</v>
      </c>
      <c r="F216" s="7" t="s">
        <v>469</v>
      </c>
      <c r="G216" s="7" t="s">
        <v>486</v>
      </c>
      <c r="H216" s="7" t="s">
        <v>482</v>
      </c>
      <c r="I216" s="7" t="s">
        <v>504</v>
      </c>
      <c r="J216" s="4" t="s">
        <v>132</v>
      </c>
      <c r="K216" s="4"/>
      <c r="L216" s="4"/>
      <c r="M216" s="9">
        <f>M217+M219</f>
        <v>0</v>
      </c>
      <c r="N216" s="9">
        <f>N217+N219</f>
        <v>0</v>
      </c>
      <c r="O216" s="9">
        <f t="shared" ref="O216:P216" si="107">O217+O219</f>
        <v>0</v>
      </c>
      <c r="P216" s="9">
        <f t="shared" si="107"/>
        <v>0</v>
      </c>
      <c r="Q216" s="2"/>
    </row>
    <row r="217" spans="1:17" outlineLevel="7">
      <c r="A217" s="3" t="s">
        <v>51</v>
      </c>
      <c r="B217" s="4" t="s">
        <v>4</v>
      </c>
      <c r="C217" s="7" t="s">
        <v>469</v>
      </c>
      <c r="D217" s="7" t="s">
        <v>473</v>
      </c>
      <c r="E217" s="8" t="str">
        <f t="shared" si="103"/>
        <v>01 4 11 80720</v>
      </c>
      <c r="F217" s="7" t="s">
        <v>469</v>
      </c>
      <c r="G217" s="7" t="s">
        <v>486</v>
      </c>
      <c r="H217" s="7" t="s">
        <v>482</v>
      </c>
      <c r="I217" s="7" t="s">
        <v>504</v>
      </c>
      <c r="J217" s="4" t="s">
        <v>132</v>
      </c>
      <c r="K217" s="4" t="s">
        <v>52</v>
      </c>
      <c r="L217" s="4"/>
      <c r="M217" s="9">
        <f>M218</f>
        <v>0</v>
      </c>
      <c r="N217" s="9">
        <f>N218</f>
        <v>0</v>
      </c>
      <c r="O217" s="9">
        <f t="shared" ref="O217:P217" si="108">O218</f>
        <v>0</v>
      </c>
      <c r="P217" s="9">
        <f t="shared" si="108"/>
        <v>0</v>
      </c>
      <c r="Q217" s="2"/>
    </row>
    <row r="218" spans="1:17" outlineLevel="7">
      <c r="A218" s="3" t="s">
        <v>16</v>
      </c>
      <c r="B218" s="4" t="s">
        <v>4</v>
      </c>
      <c r="C218" s="7" t="s">
        <v>469</v>
      </c>
      <c r="D218" s="7" t="s">
        <v>473</v>
      </c>
      <c r="E218" s="8" t="str">
        <f t="shared" si="103"/>
        <v>01 4 11 80720</v>
      </c>
      <c r="F218" s="7" t="s">
        <v>469</v>
      </c>
      <c r="G218" s="7" t="s">
        <v>486</v>
      </c>
      <c r="H218" s="7" t="s">
        <v>482</v>
      </c>
      <c r="I218" s="7" t="s">
        <v>504</v>
      </c>
      <c r="J218" s="4" t="s">
        <v>132</v>
      </c>
      <c r="K218" s="4" t="s">
        <v>52</v>
      </c>
      <c r="L218" s="4" t="s">
        <v>53</v>
      </c>
      <c r="M218" s="21">
        <v>0</v>
      </c>
      <c r="N218" s="21">
        <v>0</v>
      </c>
      <c r="O218" s="21">
        <v>0</v>
      </c>
      <c r="P218" s="21">
        <v>0</v>
      </c>
      <c r="Q218" s="2"/>
    </row>
    <row r="219" spans="1:17" ht="38.25" outlineLevel="7">
      <c r="A219" s="3" t="s">
        <v>54</v>
      </c>
      <c r="B219" s="4" t="s">
        <v>4</v>
      </c>
      <c r="C219" s="7" t="s">
        <v>469</v>
      </c>
      <c r="D219" s="7" t="s">
        <v>473</v>
      </c>
      <c r="E219" s="8" t="str">
        <f t="shared" si="103"/>
        <v>01 4 11 80720</v>
      </c>
      <c r="F219" s="7" t="s">
        <v>469</v>
      </c>
      <c r="G219" s="7" t="s">
        <v>486</v>
      </c>
      <c r="H219" s="7" t="s">
        <v>482</v>
      </c>
      <c r="I219" s="7" t="s">
        <v>504</v>
      </c>
      <c r="J219" s="4" t="s">
        <v>132</v>
      </c>
      <c r="K219" s="4" t="s">
        <v>55</v>
      </c>
      <c r="L219" s="4"/>
      <c r="M219" s="9">
        <f>M220</f>
        <v>0</v>
      </c>
      <c r="N219" s="9">
        <f>N220</f>
        <v>0</v>
      </c>
      <c r="O219" s="9">
        <f t="shared" ref="O219:P219" si="109">O220</f>
        <v>0</v>
      </c>
      <c r="P219" s="9">
        <f t="shared" si="109"/>
        <v>0</v>
      </c>
      <c r="Q219" s="2"/>
    </row>
    <row r="220" spans="1:17" ht="38.25" outlineLevel="7">
      <c r="A220" s="3" t="s">
        <v>20</v>
      </c>
      <c r="B220" s="4" t="s">
        <v>4</v>
      </c>
      <c r="C220" s="7" t="s">
        <v>469</v>
      </c>
      <c r="D220" s="7" t="s">
        <v>473</v>
      </c>
      <c r="E220" s="8" t="str">
        <f t="shared" si="103"/>
        <v>01 4 11 80720</v>
      </c>
      <c r="F220" s="7" t="s">
        <v>469</v>
      </c>
      <c r="G220" s="7" t="s">
        <v>486</v>
      </c>
      <c r="H220" s="7" t="s">
        <v>482</v>
      </c>
      <c r="I220" s="7" t="s">
        <v>504</v>
      </c>
      <c r="J220" s="4" t="s">
        <v>132</v>
      </c>
      <c r="K220" s="4" t="s">
        <v>55</v>
      </c>
      <c r="L220" s="4" t="s">
        <v>56</v>
      </c>
      <c r="M220" s="21">
        <v>0</v>
      </c>
      <c r="N220" s="21">
        <v>0</v>
      </c>
      <c r="O220" s="21">
        <v>0</v>
      </c>
      <c r="P220" s="21">
        <v>0</v>
      </c>
      <c r="Q220" s="2"/>
    </row>
    <row r="221" spans="1:17" ht="51" outlineLevel="6">
      <c r="A221" s="3" t="s">
        <v>133</v>
      </c>
      <c r="B221" s="4" t="s">
        <v>4</v>
      </c>
      <c r="C221" s="7" t="s">
        <v>469</v>
      </c>
      <c r="D221" s="7" t="s">
        <v>473</v>
      </c>
      <c r="E221" s="8" t="str">
        <f t="shared" si="103"/>
        <v>01 4 11 80720</v>
      </c>
      <c r="F221" s="7" t="s">
        <v>469</v>
      </c>
      <c r="G221" s="7" t="s">
        <v>486</v>
      </c>
      <c r="H221" s="7" t="s">
        <v>482</v>
      </c>
      <c r="I221" s="7" t="s">
        <v>504</v>
      </c>
      <c r="J221" s="4" t="s">
        <v>134</v>
      </c>
      <c r="K221" s="4"/>
      <c r="L221" s="4"/>
      <c r="M221" s="9">
        <f>M222</f>
        <v>0</v>
      </c>
      <c r="N221" s="9">
        <f>N222</f>
        <v>0</v>
      </c>
      <c r="O221" s="9">
        <f t="shared" ref="O221:P222" si="110">O222</f>
        <v>0</v>
      </c>
      <c r="P221" s="9">
        <f t="shared" si="110"/>
        <v>0</v>
      </c>
      <c r="Q221" s="2"/>
    </row>
    <row r="222" spans="1:17" ht="25.5" outlineLevel="7">
      <c r="A222" s="3" t="s">
        <v>57</v>
      </c>
      <c r="B222" s="4" t="s">
        <v>4</v>
      </c>
      <c r="C222" s="7" t="s">
        <v>469</v>
      </c>
      <c r="D222" s="7" t="s">
        <v>473</v>
      </c>
      <c r="E222" s="8" t="str">
        <f t="shared" si="103"/>
        <v>01 4 11 80720</v>
      </c>
      <c r="F222" s="7" t="s">
        <v>469</v>
      </c>
      <c r="G222" s="7" t="s">
        <v>486</v>
      </c>
      <c r="H222" s="7" t="s">
        <v>482</v>
      </c>
      <c r="I222" s="7" t="s">
        <v>504</v>
      </c>
      <c r="J222" s="4" t="s">
        <v>134</v>
      </c>
      <c r="K222" s="4" t="s">
        <v>58</v>
      </c>
      <c r="L222" s="4"/>
      <c r="M222" s="9">
        <f>M223</f>
        <v>0</v>
      </c>
      <c r="N222" s="9">
        <f>N223</f>
        <v>0</v>
      </c>
      <c r="O222" s="9">
        <f t="shared" si="110"/>
        <v>0</v>
      </c>
      <c r="P222" s="9">
        <f t="shared" si="110"/>
        <v>0</v>
      </c>
      <c r="Q222" s="2"/>
    </row>
    <row r="223" spans="1:17" ht="25.5" outlineLevel="7">
      <c r="A223" s="3" t="s">
        <v>24</v>
      </c>
      <c r="B223" s="4" t="s">
        <v>4</v>
      </c>
      <c r="C223" s="7" t="s">
        <v>469</v>
      </c>
      <c r="D223" s="7" t="s">
        <v>473</v>
      </c>
      <c r="E223" s="8" t="str">
        <f t="shared" si="103"/>
        <v>01 4 11 80720</v>
      </c>
      <c r="F223" s="7" t="s">
        <v>469</v>
      </c>
      <c r="G223" s="7" t="s">
        <v>486</v>
      </c>
      <c r="H223" s="7" t="s">
        <v>482</v>
      </c>
      <c r="I223" s="7" t="s">
        <v>504</v>
      </c>
      <c r="J223" s="4" t="s">
        <v>134</v>
      </c>
      <c r="K223" s="4" t="s">
        <v>58</v>
      </c>
      <c r="L223" s="4" t="s">
        <v>59</v>
      </c>
      <c r="M223" s="21">
        <v>0</v>
      </c>
      <c r="N223" s="21">
        <v>0</v>
      </c>
      <c r="O223" s="21">
        <v>0</v>
      </c>
      <c r="P223" s="21">
        <v>0</v>
      </c>
      <c r="Q223" s="2"/>
    </row>
    <row r="224" spans="1:17" ht="38.25" outlineLevel="4">
      <c r="A224" s="3" t="s">
        <v>26</v>
      </c>
      <c r="B224" s="4" t="s">
        <v>4</v>
      </c>
      <c r="C224" s="7" t="s">
        <v>469</v>
      </c>
      <c r="D224" s="7" t="s">
        <v>473</v>
      </c>
      <c r="E224" s="8" t="str">
        <f t="shared" si="103"/>
        <v>01 4 11 80720</v>
      </c>
      <c r="F224" s="7" t="s">
        <v>469</v>
      </c>
      <c r="G224" s="7" t="s">
        <v>486</v>
      </c>
      <c r="H224" s="7" t="s">
        <v>482</v>
      </c>
      <c r="I224" s="7" t="s">
        <v>504</v>
      </c>
      <c r="J224" s="4" t="s">
        <v>27</v>
      </c>
      <c r="K224" s="4"/>
      <c r="L224" s="4"/>
      <c r="M224" s="9">
        <f>M225</f>
        <v>0</v>
      </c>
      <c r="N224" s="9">
        <f>N225</f>
        <v>0</v>
      </c>
      <c r="O224" s="9">
        <f t="shared" ref="O224:P224" si="111">O225</f>
        <v>0</v>
      </c>
      <c r="P224" s="9">
        <f t="shared" si="111"/>
        <v>0</v>
      </c>
      <c r="Q224" s="2"/>
    </row>
    <row r="225" spans="1:17" ht="51" outlineLevel="5">
      <c r="A225" s="3" t="s">
        <v>28</v>
      </c>
      <c r="B225" s="4" t="s">
        <v>4</v>
      </c>
      <c r="C225" s="7" t="s">
        <v>469</v>
      </c>
      <c r="D225" s="7" t="s">
        <v>473</v>
      </c>
      <c r="E225" s="8" t="str">
        <f t="shared" si="103"/>
        <v>01 4 11 80720</v>
      </c>
      <c r="F225" s="7" t="s">
        <v>469</v>
      </c>
      <c r="G225" s="7" t="s">
        <v>486</v>
      </c>
      <c r="H225" s="7" t="s">
        <v>482</v>
      </c>
      <c r="I225" s="7" t="s">
        <v>504</v>
      </c>
      <c r="J225" s="4" t="s">
        <v>29</v>
      </c>
      <c r="K225" s="4"/>
      <c r="L225" s="4"/>
      <c r="M225" s="9">
        <f>M226+M237</f>
        <v>0</v>
      </c>
      <c r="N225" s="9">
        <f>N226+N237</f>
        <v>0</v>
      </c>
      <c r="O225" s="9">
        <f t="shared" ref="O225:P225" si="112">O226+O237</f>
        <v>0</v>
      </c>
      <c r="P225" s="9">
        <f t="shared" si="112"/>
        <v>0</v>
      </c>
      <c r="Q225" s="2"/>
    </row>
    <row r="226" spans="1:17" ht="25.5" outlineLevel="6">
      <c r="A226" s="3" t="s">
        <v>30</v>
      </c>
      <c r="B226" s="4" t="s">
        <v>4</v>
      </c>
      <c r="C226" s="7" t="s">
        <v>469</v>
      </c>
      <c r="D226" s="7" t="s">
        <v>473</v>
      </c>
      <c r="E226" s="8" t="str">
        <f t="shared" si="103"/>
        <v>01 4 11 80720</v>
      </c>
      <c r="F226" s="7" t="s">
        <v>469</v>
      </c>
      <c r="G226" s="7" t="s">
        <v>486</v>
      </c>
      <c r="H226" s="7" t="s">
        <v>482</v>
      </c>
      <c r="I226" s="7" t="s">
        <v>504</v>
      </c>
      <c r="J226" s="4" t="s">
        <v>31</v>
      </c>
      <c r="K226" s="4"/>
      <c r="L226" s="4"/>
      <c r="M226" s="9">
        <f>M227+M229+M231+M233+M235</f>
        <v>0</v>
      </c>
      <c r="N226" s="9">
        <f>N227+N229+N231+N233+N235</f>
        <v>0</v>
      </c>
      <c r="O226" s="9">
        <f t="shared" ref="O226:P226" si="113">O227+O229+O231+O233+O235</f>
        <v>0</v>
      </c>
      <c r="P226" s="9">
        <f t="shared" si="113"/>
        <v>0</v>
      </c>
      <c r="Q226" s="2"/>
    </row>
    <row r="227" spans="1:17" outlineLevel="7">
      <c r="A227" s="3" t="s">
        <v>61</v>
      </c>
      <c r="B227" s="4" t="s">
        <v>4</v>
      </c>
      <c r="C227" s="7" t="s">
        <v>469</v>
      </c>
      <c r="D227" s="7" t="s">
        <v>473</v>
      </c>
      <c r="E227" s="8" t="str">
        <f t="shared" si="103"/>
        <v>01 4 11 80720</v>
      </c>
      <c r="F227" s="7" t="s">
        <v>469</v>
      </c>
      <c r="G227" s="7" t="s">
        <v>486</v>
      </c>
      <c r="H227" s="7" t="s">
        <v>482</v>
      </c>
      <c r="I227" s="7" t="s">
        <v>504</v>
      </c>
      <c r="J227" s="4" t="s">
        <v>31</v>
      </c>
      <c r="K227" s="4" t="s">
        <v>62</v>
      </c>
      <c r="L227" s="4"/>
      <c r="M227" s="9">
        <f>M228</f>
        <v>0</v>
      </c>
      <c r="N227" s="9">
        <f>N228</f>
        <v>0</v>
      </c>
      <c r="O227" s="9">
        <f t="shared" ref="O227:P227" si="114">O228</f>
        <v>0</v>
      </c>
      <c r="P227" s="9">
        <f t="shared" si="114"/>
        <v>0</v>
      </c>
      <c r="Q227" s="2"/>
    </row>
    <row r="228" spans="1:17" outlineLevel="7">
      <c r="A228" s="3" t="s">
        <v>32</v>
      </c>
      <c r="B228" s="4" t="s">
        <v>4</v>
      </c>
      <c r="C228" s="7" t="s">
        <v>469</v>
      </c>
      <c r="D228" s="7" t="s">
        <v>473</v>
      </c>
      <c r="E228" s="8" t="str">
        <f t="shared" si="103"/>
        <v>01 4 11 80720</v>
      </c>
      <c r="F228" s="7" t="s">
        <v>469</v>
      </c>
      <c r="G228" s="7" t="s">
        <v>486</v>
      </c>
      <c r="H228" s="7" t="s">
        <v>482</v>
      </c>
      <c r="I228" s="7" t="s">
        <v>504</v>
      </c>
      <c r="J228" s="4" t="s">
        <v>31</v>
      </c>
      <c r="K228" s="4" t="s">
        <v>62</v>
      </c>
      <c r="L228" s="4" t="s">
        <v>63</v>
      </c>
      <c r="M228" s="21">
        <v>0</v>
      </c>
      <c r="N228" s="21">
        <v>0</v>
      </c>
      <c r="O228" s="21">
        <v>0</v>
      </c>
      <c r="P228" s="21">
        <v>0</v>
      </c>
      <c r="Q228" s="2"/>
    </row>
    <row r="229" spans="1:17" outlineLevel="7">
      <c r="A229" s="3" t="s">
        <v>115</v>
      </c>
      <c r="B229" s="4" t="s">
        <v>4</v>
      </c>
      <c r="C229" s="7" t="s">
        <v>469</v>
      </c>
      <c r="D229" s="7" t="s">
        <v>473</v>
      </c>
      <c r="E229" s="8" t="str">
        <f t="shared" si="103"/>
        <v>01 4 11 80720</v>
      </c>
      <c r="F229" s="7" t="s">
        <v>469</v>
      </c>
      <c r="G229" s="7" t="s">
        <v>486</v>
      </c>
      <c r="H229" s="7" t="s">
        <v>482</v>
      </c>
      <c r="I229" s="7" t="s">
        <v>504</v>
      </c>
      <c r="J229" s="4" t="s">
        <v>31</v>
      </c>
      <c r="K229" s="4" t="s">
        <v>116</v>
      </c>
      <c r="L229" s="4"/>
      <c r="M229" s="9">
        <f>M230</f>
        <v>0</v>
      </c>
      <c r="N229" s="9">
        <f>N230</f>
        <v>0</v>
      </c>
      <c r="O229" s="9">
        <f t="shared" ref="O229:P229" si="115">O230</f>
        <v>0</v>
      </c>
      <c r="P229" s="9">
        <f t="shared" si="115"/>
        <v>0</v>
      </c>
      <c r="Q229" s="2"/>
    </row>
    <row r="230" spans="1:17" outlineLevel="7">
      <c r="A230" s="3" t="s">
        <v>117</v>
      </c>
      <c r="B230" s="4" t="s">
        <v>4</v>
      </c>
      <c r="C230" s="7" t="s">
        <v>469</v>
      </c>
      <c r="D230" s="7" t="s">
        <v>473</v>
      </c>
      <c r="E230" s="8" t="str">
        <f t="shared" si="103"/>
        <v>01 4 11 80720</v>
      </c>
      <c r="F230" s="7" t="s">
        <v>469</v>
      </c>
      <c r="G230" s="7" t="s">
        <v>486</v>
      </c>
      <c r="H230" s="7" t="s">
        <v>482</v>
      </c>
      <c r="I230" s="7" t="s">
        <v>504</v>
      </c>
      <c r="J230" s="4" t="s">
        <v>31</v>
      </c>
      <c r="K230" s="4" t="s">
        <v>116</v>
      </c>
      <c r="L230" s="4" t="s">
        <v>118</v>
      </c>
      <c r="M230" s="21">
        <v>0</v>
      </c>
      <c r="N230" s="21">
        <v>0</v>
      </c>
      <c r="O230" s="21">
        <v>0</v>
      </c>
      <c r="P230" s="21">
        <v>0</v>
      </c>
      <c r="Q230" s="2"/>
    </row>
    <row r="231" spans="1:17" ht="25.5" outlineLevel="7">
      <c r="A231" s="3" t="s">
        <v>64</v>
      </c>
      <c r="B231" s="4" t="s">
        <v>4</v>
      </c>
      <c r="C231" s="7" t="s">
        <v>469</v>
      </c>
      <c r="D231" s="7" t="s">
        <v>473</v>
      </c>
      <c r="E231" s="8" t="str">
        <f t="shared" si="103"/>
        <v>01 4 11 80720</v>
      </c>
      <c r="F231" s="7" t="s">
        <v>469</v>
      </c>
      <c r="G231" s="7" t="s">
        <v>486</v>
      </c>
      <c r="H231" s="7" t="s">
        <v>482</v>
      </c>
      <c r="I231" s="7" t="s">
        <v>504</v>
      </c>
      <c r="J231" s="4" t="s">
        <v>31</v>
      </c>
      <c r="K231" s="4" t="s">
        <v>65</v>
      </c>
      <c r="L231" s="4"/>
      <c r="M231" s="9">
        <f>M232</f>
        <v>0</v>
      </c>
      <c r="N231" s="9">
        <f>N232</f>
        <v>0</v>
      </c>
      <c r="O231" s="9">
        <f t="shared" ref="O231:P231" si="116">O232</f>
        <v>0</v>
      </c>
      <c r="P231" s="9">
        <f t="shared" si="116"/>
        <v>0</v>
      </c>
      <c r="Q231" s="2"/>
    </row>
    <row r="232" spans="1:17" ht="25.5" outlineLevel="7">
      <c r="A232" s="3" t="s">
        <v>66</v>
      </c>
      <c r="B232" s="4" t="s">
        <v>4</v>
      </c>
      <c r="C232" s="7" t="s">
        <v>469</v>
      </c>
      <c r="D232" s="7" t="s">
        <v>473</v>
      </c>
      <c r="E232" s="8" t="str">
        <f t="shared" si="103"/>
        <v>01 4 11 80720</v>
      </c>
      <c r="F232" s="7" t="s">
        <v>469</v>
      </c>
      <c r="G232" s="7" t="s">
        <v>486</v>
      </c>
      <c r="H232" s="7" t="s">
        <v>482</v>
      </c>
      <c r="I232" s="7" t="s">
        <v>504</v>
      </c>
      <c r="J232" s="4" t="s">
        <v>31</v>
      </c>
      <c r="K232" s="4" t="s">
        <v>65</v>
      </c>
      <c r="L232" s="4" t="s">
        <v>67</v>
      </c>
      <c r="M232" s="21">
        <v>0</v>
      </c>
      <c r="N232" s="21">
        <v>0</v>
      </c>
      <c r="O232" s="21">
        <v>0</v>
      </c>
      <c r="P232" s="21">
        <v>0</v>
      </c>
      <c r="Q232" s="2"/>
    </row>
    <row r="233" spans="1:17" outlineLevel="7">
      <c r="A233" s="3" t="s">
        <v>68</v>
      </c>
      <c r="B233" s="4" t="s">
        <v>4</v>
      </c>
      <c r="C233" s="7" t="s">
        <v>469</v>
      </c>
      <c r="D233" s="7" t="s">
        <v>473</v>
      </c>
      <c r="E233" s="8" t="str">
        <f t="shared" si="103"/>
        <v>01 4 11 80720</v>
      </c>
      <c r="F233" s="7" t="s">
        <v>469</v>
      </c>
      <c r="G233" s="7" t="s">
        <v>486</v>
      </c>
      <c r="H233" s="7" t="s">
        <v>482</v>
      </c>
      <c r="I233" s="7" t="s">
        <v>504</v>
      </c>
      <c r="J233" s="4" t="s">
        <v>31</v>
      </c>
      <c r="K233" s="4" t="s">
        <v>69</v>
      </c>
      <c r="L233" s="4"/>
      <c r="M233" s="9">
        <f>M234</f>
        <v>0</v>
      </c>
      <c r="N233" s="9">
        <f>N234</f>
        <v>0</v>
      </c>
      <c r="O233" s="9">
        <f t="shared" ref="O233:P233" si="117">O234</f>
        <v>0</v>
      </c>
      <c r="P233" s="9">
        <f t="shared" si="117"/>
        <v>0</v>
      </c>
      <c r="Q233" s="2"/>
    </row>
    <row r="234" spans="1:17" outlineLevel="7">
      <c r="A234" s="3" t="s">
        <v>48</v>
      </c>
      <c r="B234" s="4" t="s">
        <v>4</v>
      </c>
      <c r="C234" s="7" t="s">
        <v>469</v>
      </c>
      <c r="D234" s="7" t="s">
        <v>473</v>
      </c>
      <c r="E234" s="8" t="str">
        <f t="shared" si="103"/>
        <v>01 4 11 80720</v>
      </c>
      <c r="F234" s="7" t="s">
        <v>469</v>
      </c>
      <c r="G234" s="7" t="s">
        <v>486</v>
      </c>
      <c r="H234" s="7" t="s">
        <v>482</v>
      </c>
      <c r="I234" s="7" t="s">
        <v>504</v>
      </c>
      <c r="J234" s="4" t="s">
        <v>31</v>
      </c>
      <c r="K234" s="4" t="s">
        <v>69</v>
      </c>
      <c r="L234" s="4" t="s">
        <v>70</v>
      </c>
      <c r="M234" s="21">
        <v>0</v>
      </c>
      <c r="N234" s="21">
        <v>0</v>
      </c>
      <c r="O234" s="21">
        <v>0</v>
      </c>
      <c r="P234" s="21">
        <v>0</v>
      </c>
      <c r="Q234" s="2"/>
    </row>
    <row r="235" spans="1:17" ht="38.25" outlineLevel="7">
      <c r="A235" s="3" t="s">
        <v>38</v>
      </c>
      <c r="B235" s="4" t="s">
        <v>4</v>
      </c>
      <c r="C235" s="7" t="s">
        <v>469</v>
      </c>
      <c r="D235" s="7" t="s">
        <v>473</v>
      </c>
      <c r="E235" s="8" t="str">
        <f t="shared" si="103"/>
        <v>01 4 11 80720</v>
      </c>
      <c r="F235" s="7" t="s">
        <v>469</v>
      </c>
      <c r="G235" s="7" t="s">
        <v>486</v>
      </c>
      <c r="H235" s="7" t="s">
        <v>482</v>
      </c>
      <c r="I235" s="7" t="s">
        <v>504</v>
      </c>
      <c r="J235" s="4" t="s">
        <v>31</v>
      </c>
      <c r="K235" s="4" t="s">
        <v>39</v>
      </c>
      <c r="L235" s="4"/>
      <c r="M235" s="9">
        <f>M236</f>
        <v>0</v>
      </c>
      <c r="N235" s="9">
        <f>N236</f>
        <v>0</v>
      </c>
      <c r="O235" s="9">
        <f t="shared" ref="O235:P235" si="118">O236</f>
        <v>0</v>
      </c>
      <c r="P235" s="9">
        <f t="shared" si="118"/>
        <v>0</v>
      </c>
      <c r="Q235" s="2"/>
    </row>
    <row r="236" spans="1:17" ht="38.25" outlineLevel="7">
      <c r="A236" s="3" t="s">
        <v>34</v>
      </c>
      <c r="B236" s="4" t="s">
        <v>4</v>
      </c>
      <c r="C236" s="7" t="s">
        <v>469</v>
      </c>
      <c r="D236" s="7" t="s">
        <v>473</v>
      </c>
      <c r="E236" s="8" t="str">
        <f t="shared" si="103"/>
        <v>01 4 11 80720</v>
      </c>
      <c r="F236" s="7" t="s">
        <v>469</v>
      </c>
      <c r="G236" s="7" t="s">
        <v>486</v>
      </c>
      <c r="H236" s="7" t="s">
        <v>482</v>
      </c>
      <c r="I236" s="7" t="s">
        <v>504</v>
      </c>
      <c r="J236" s="4" t="s">
        <v>31</v>
      </c>
      <c r="K236" s="4" t="s">
        <v>39</v>
      </c>
      <c r="L236" s="4" t="s">
        <v>74</v>
      </c>
      <c r="M236" s="21">
        <v>0</v>
      </c>
      <c r="N236" s="21">
        <v>0</v>
      </c>
      <c r="O236" s="21">
        <v>0</v>
      </c>
      <c r="P236" s="21">
        <v>0</v>
      </c>
      <c r="Q236" s="2"/>
    </row>
    <row r="237" spans="1:17" ht="25.5" outlineLevel="6">
      <c r="A237" s="3" t="s">
        <v>135</v>
      </c>
      <c r="B237" s="4" t="s">
        <v>4</v>
      </c>
      <c r="C237" s="7" t="s">
        <v>469</v>
      </c>
      <c r="D237" s="7" t="s">
        <v>473</v>
      </c>
      <c r="E237" s="8" t="str">
        <f t="shared" si="103"/>
        <v>01 4 11 80720</v>
      </c>
      <c r="F237" s="7" t="s">
        <v>469</v>
      </c>
      <c r="G237" s="7" t="s">
        <v>486</v>
      </c>
      <c r="H237" s="7" t="s">
        <v>482</v>
      </c>
      <c r="I237" s="7" t="s">
        <v>504</v>
      </c>
      <c r="J237" s="4" t="s">
        <v>136</v>
      </c>
      <c r="K237" s="4"/>
      <c r="L237" s="4"/>
      <c r="M237" s="9">
        <f>M238</f>
        <v>0</v>
      </c>
      <c r="N237" s="9">
        <f>N238</f>
        <v>0</v>
      </c>
      <c r="O237" s="9">
        <f t="shared" ref="O237:P238" si="119">O238</f>
        <v>0</v>
      </c>
      <c r="P237" s="9">
        <f t="shared" si="119"/>
        <v>0</v>
      </c>
      <c r="Q237" s="2"/>
    </row>
    <row r="238" spans="1:17" outlineLevel="7">
      <c r="A238" s="3" t="s">
        <v>115</v>
      </c>
      <c r="B238" s="4" t="s">
        <v>4</v>
      </c>
      <c r="C238" s="7" t="s">
        <v>469</v>
      </c>
      <c r="D238" s="7" t="s">
        <v>473</v>
      </c>
      <c r="E238" s="8" t="str">
        <f t="shared" si="103"/>
        <v>01 4 11 80720</v>
      </c>
      <c r="F238" s="7" t="s">
        <v>469</v>
      </c>
      <c r="G238" s="7" t="s">
        <v>486</v>
      </c>
      <c r="H238" s="7" t="s">
        <v>482</v>
      </c>
      <c r="I238" s="7" t="s">
        <v>504</v>
      </c>
      <c r="J238" s="4" t="s">
        <v>136</v>
      </c>
      <c r="K238" s="4" t="s">
        <v>116</v>
      </c>
      <c r="L238" s="4"/>
      <c r="M238" s="9">
        <f>M239</f>
        <v>0</v>
      </c>
      <c r="N238" s="9">
        <f>N239</f>
        <v>0</v>
      </c>
      <c r="O238" s="9">
        <f t="shared" si="119"/>
        <v>0</v>
      </c>
      <c r="P238" s="9">
        <f t="shared" si="119"/>
        <v>0</v>
      </c>
      <c r="Q238" s="2"/>
    </row>
    <row r="239" spans="1:17" outlineLevel="7">
      <c r="A239" s="3" t="s">
        <v>117</v>
      </c>
      <c r="B239" s="4" t="s">
        <v>4</v>
      </c>
      <c r="C239" s="7" t="s">
        <v>469</v>
      </c>
      <c r="D239" s="7" t="s">
        <v>473</v>
      </c>
      <c r="E239" s="8" t="str">
        <f t="shared" si="103"/>
        <v>01 4 11 80720</v>
      </c>
      <c r="F239" s="7" t="s">
        <v>469</v>
      </c>
      <c r="G239" s="7" t="s">
        <v>486</v>
      </c>
      <c r="H239" s="7" t="s">
        <v>482</v>
      </c>
      <c r="I239" s="7" t="s">
        <v>504</v>
      </c>
      <c r="J239" s="4" t="s">
        <v>136</v>
      </c>
      <c r="K239" s="4" t="s">
        <v>116</v>
      </c>
      <c r="L239" s="4" t="s">
        <v>118</v>
      </c>
      <c r="M239" s="21">
        <v>0</v>
      </c>
      <c r="N239" s="21">
        <v>0</v>
      </c>
      <c r="O239" s="21">
        <v>0</v>
      </c>
      <c r="P239" s="21">
        <v>0</v>
      </c>
      <c r="Q239" s="2"/>
    </row>
    <row r="240" spans="1:17" outlineLevel="4">
      <c r="A240" s="3" t="s">
        <v>79</v>
      </c>
      <c r="B240" s="4" t="s">
        <v>4</v>
      </c>
      <c r="C240" s="7" t="s">
        <v>469</v>
      </c>
      <c r="D240" s="7" t="s">
        <v>473</v>
      </c>
      <c r="E240" s="8" t="str">
        <f t="shared" si="103"/>
        <v>01 4 11 80720</v>
      </c>
      <c r="F240" s="7" t="s">
        <v>469</v>
      </c>
      <c r="G240" s="7" t="s">
        <v>486</v>
      </c>
      <c r="H240" s="7" t="s">
        <v>482</v>
      </c>
      <c r="I240" s="7" t="s">
        <v>504</v>
      </c>
      <c r="J240" s="4" t="s">
        <v>80</v>
      </c>
      <c r="K240" s="4"/>
      <c r="L240" s="4"/>
      <c r="M240" s="9">
        <f>M241</f>
        <v>0</v>
      </c>
      <c r="N240" s="9">
        <f>N241</f>
        <v>0</v>
      </c>
      <c r="O240" s="9">
        <f t="shared" ref="O240:P240" si="120">O241</f>
        <v>0</v>
      </c>
      <c r="P240" s="9">
        <f t="shared" si="120"/>
        <v>0</v>
      </c>
      <c r="Q240" s="2"/>
    </row>
    <row r="241" spans="1:17" ht="25.5" outlineLevel="5">
      <c r="A241" s="3" t="s">
        <v>81</v>
      </c>
      <c r="B241" s="4" t="s">
        <v>4</v>
      </c>
      <c r="C241" s="7" t="s">
        <v>469</v>
      </c>
      <c r="D241" s="7" t="s">
        <v>473</v>
      </c>
      <c r="E241" s="8" t="str">
        <f t="shared" si="103"/>
        <v>01 4 11 80720</v>
      </c>
      <c r="F241" s="7" t="s">
        <v>469</v>
      </c>
      <c r="G241" s="7" t="s">
        <v>486</v>
      </c>
      <c r="H241" s="7" t="s">
        <v>482</v>
      </c>
      <c r="I241" s="7" t="s">
        <v>504</v>
      </c>
      <c r="J241" s="4" t="s">
        <v>82</v>
      </c>
      <c r="K241" s="4"/>
      <c r="L241" s="4"/>
      <c r="M241" s="9">
        <f>M242+M245</f>
        <v>0</v>
      </c>
      <c r="N241" s="9">
        <f>N242+N245</f>
        <v>0</v>
      </c>
      <c r="O241" s="9">
        <f t="shared" ref="O241:P241" si="121">O242+O245</f>
        <v>0</v>
      </c>
      <c r="P241" s="9">
        <f t="shared" si="121"/>
        <v>0</v>
      </c>
      <c r="Q241" s="2"/>
    </row>
    <row r="242" spans="1:17" ht="25.5" outlineLevel="6">
      <c r="A242" s="3" t="s">
        <v>83</v>
      </c>
      <c r="B242" s="4" t="s">
        <v>4</v>
      </c>
      <c r="C242" s="7" t="s">
        <v>469</v>
      </c>
      <c r="D242" s="7" t="s">
        <v>473</v>
      </c>
      <c r="E242" s="8" t="str">
        <f t="shared" si="103"/>
        <v>01 4 11 80720</v>
      </c>
      <c r="F242" s="7" t="s">
        <v>469</v>
      </c>
      <c r="G242" s="7" t="s">
        <v>486</v>
      </c>
      <c r="H242" s="7" t="s">
        <v>482</v>
      </c>
      <c r="I242" s="7" t="s">
        <v>504</v>
      </c>
      <c r="J242" s="4" t="s">
        <v>84</v>
      </c>
      <c r="K242" s="4"/>
      <c r="L242" s="4"/>
      <c r="M242" s="9">
        <f>M243</f>
        <v>0</v>
      </c>
      <c r="N242" s="9">
        <f>N243</f>
        <v>0</v>
      </c>
      <c r="O242" s="9">
        <f t="shared" ref="O242:P243" si="122">O243</f>
        <v>0</v>
      </c>
      <c r="P242" s="9">
        <f t="shared" si="122"/>
        <v>0</v>
      </c>
      <c r="Q242" s="2"/>
    </row>
    <row r="243" spans="1:17" outlineLevel="7">
      <c r="A243" s="3" t="s">
        <v>85</v>
      </c>
      <c r="B243" s="4" t="s">
        <v>4</v>
      </c>
      <c r="C243" s="7" t="s">
        <v>469</v>
      </c>
      <c r="D243" s="7" t="s">
        <v>473</v>
      </c>
      <c r="E243" s="8" t="str">
        <f t="shared" si="103"/>
        <v>01 4 11 80720</v>
      </c>
      <c r="F243" s="7" t="s">
        <v>469</v>
      </c>
      <c r="G243" s="7" t="s">
        <v>486</v>
      </c>
      <c r="H243" s="7" t="s">
        <v>482</v>
      </c>
      <c r="I243" s="7" t="s">
        <v>504</v>
      </c>
      <c r="J243" s="4" t="s">
        <v>84</v>
      </c>
      <c r="K243" s="4" t="s">
        <v>86</v>
      </c>
      <c r="L243" s="4"/>
      <c r="M243" s="9">
        <f>M244</f>
        <v>0</v>
      </c>
      <c r="N243" s="9">
        <f>N244</f>
        <v>0</v>
      </c>
      <c r="O243" s="9">
        <f t="shared" si="122"/>
        <v>0</v>
      </c>
      <c r="P243" s="9">
        <f t="shared" si="122"/>
        <v>0</v>
      </c>
      <c r="Q243" s="2"/>
    </row>
    <row r="244" spans="1:17" outlineLevel="7">
      <c r="A244" s="3" t="s">
        <v>87</v>
      </c>
      <c r="B244" s="4" t="s">
        <v>4</v>
      </c>
      <c r="C244" s="7" t="s">
        <v>469</v>
      </c>
      <c r="D244" s="7" t="s">
        <v>473</v>
      </c>
      <c r="E244" s="8" t="str">
        <f t="shared" si="103"/>
        <v>01 4 11 80720</v>
      </c>
      <c r="F244" s="7" t="s">
        <v>469</v>
      </c>
      <c r="G244" s="7" t="s">
        <v>486</v>
      </c>
      <c r="H244" s="7" t="s">
        <v>482</v>
      </c>
      <c r="I244" s="7" t="s">
        <v>504</v>
      </c>
      <c r="J244" s="4" t="s">
        <v>84</v>
      </c>
      <c r="K244" s="4" t="s">
        <v>86</v>
      </c>
      <c r="L244" s="4" t="s">
        <v>88</v>
      </c>
      <c r="M244" s="21">
        <v>0</v>
      </c>
      <c r="N244" s="21">
        <v>0</v>
      </c>
      <c r="O244" s="21">
        <v>0</v>
      </c>
      <c r="P244" s="21">
        <v>0</v>
      </c>
      <c r="Q244" s="2"/>
    </row>
    <row r="245" spans="1:17" outlineLevel="6">
      <c r="A245" s="3" t="s">
        <v>89</v>
      </c>
      <c r="B245" s="4" t="s">
        <v>4</v>
      </c>
      <c r="C245" s="7" t="s">
        <v>469</v>
      </c>
      <c r="D245" s="7" t="s">
        <v>473</v>
      </c>
      <c r="E245" s="8" t="str">
        <f t="shared" si="103"/>
        <v>01 4 11 80720</v>
      </c>
      <c r="F245" s="7" t="s">
        <v>469</v>
      </c>
      <c r="G245" s="7" t="s">
        <v>486</v>
      </c>
      <c r="H245" s="7" t="s">
        <v>482</v>
      </c>
      <c r="I245" s="7" t="s">
        <v>504</v>
      </c>
      <c r="J245" s="4" t="s">
        <v>90</v>
      </c>
      <c r="K245" s="4"/>
      <c r="L245" s="4"/>
      <c r="M245" s="9">
        <f>M246</f>
        <v>0</v>
      </c>
      <c r="N245" s="9">
        <f>N246</f>
        <v>0</v>
      </c>
      <c r="O245" s="9">
        <f t="shared" ref="O245:P246" si="123">O246</f>
        <v>0</v>
      </c>
      <c r="P245" s="9">
        <f t="shared" si="123"/>
        <v>0</v>
      </c>
      <c r="Q245" s="2"/>
    </row>
    <row r="246" spans="1:17" outlineLevel="7">
      <c r="A246" s="3" t="s">
        <v>85</v>
      </c>
      <c r="B246" s="4" t="s">
        <v>4</v>
      </c>
      <c r="C246" s="7" t="s">
        <v>469</v>
      </c>
      <c r="D246" s="7" t="s">
        <v>473</v>
      </c>
      <c r="E246" s="8" t="str">
        <f t="shared" si="103"/>
        <v>01 4 11 80720</v>
      </c>
      <c r="F246" s="7" t="s">
        <v>469</v>
      </c>
      <c r="G246" s="7" t="s">
        <v>486</v>
      </c>
      <c r="H246" s="7" t="s">
        <v>482</v>
      </c>
      <c r="I246" s="7" t="s">
        <v>504</v>
      </c>
      <c r="J246" s="4" t="s">
        <v>90</v>
      </c>
      <c r="K246" s="4" t="s">
        <v>86</v>
      </c>
      <c r="L246" s="4"/>
      <c r="M246" s="9">
        <f>M247</f>
        <v>0</v>
      </c>
      <c r="N246" s="9">
        <f>N247</f>
        <v>0</v>
      </c>
      <c r="O246" s="9">
        <f t="shared" si="123"/>
        <v>0</v>
      </c>
      <c r="P246" s="9">
        <f t="shared" si="123"/>
        <v>0</v>
      </c>
      <c r="Q246" s="2"/>
    </row>
    <row r="247" spans="1:17" outlineLevel="7">
      <c r="A247" s="3" t="s">
        <v>87</v>
      </c>
      <c r="B247" s="4" t="s">
        <v>4</v>
      </c>
      <c r="C247" s="7" t="s">
        <v>469</v>
      </c>
      <c r="D247" s="7" t="s">
        <v>473</v>
      </c>
      <c r="E247" s="8" t="str">
        <f t="shared" si="103"/>
        <v>01 4 11 80720</v>
      </c>
      <c r="F247" s="7" t="s">
        <v>469</v>
      </c>
      <c r="G247" s="7" t="s">
        <v>486</v>
      </c>
      <c r="H247" s="7" t="s">
        <v>482</v>
      </c>
      <c r="I247" s="7" t="s">
        <v>504</v>
      </c>
      <c r="J247" s="4" t="s">
        <v>90</v>
      </c>
      <c r="K247" s="4" t="s">
        <v>86</v>
      </c>
      <c r="L247" s="4" t="s">
        <v>88</v>
      </c>
      <c r="M247" s="21">
        <v>0</v>
      </c>
      <c r="N247" s="21">
        <v>0</v>
      </c>
      <c r="O247" s="21">
        <v>0</v>
      </c>
      <c r="P247" s="21">
        <v>0</v>
      </c>
      <c r="Q247" s="2"/>
    </row>
    <row r="248" spans="1:17" ht="89.25" outlineLevel="3">
      <c r="A248" s="3" t="s">
        <v>137</v>
      </c>
      <c r="B248" s="4" t="s">
        <v>4</v>
      </c>
      <c r="C248" s="7" t="s">
        <v>469</v>
      </c>
      <c r="D248" s="7" t="s">
        <v>473</v>
      </c>
      <c r="E248" s="8" t="str">
        <f t="shared" si="103"/>
        <v>01 4 11 81180</v>
      </c>
      <c r="F248" s="7" t="s">
        <v>469</v>
      </c>
      <c r="G248" s="7" t="s">
        <v>486</v>
      </c>
      <c r="H248" s="7" t="s">
        <v>482</v>
      </c>
      <c r="I248" s="7" t="s">
        <v>505</v>
      </c>
      <c r="J248" s="4"/>
      <c r="K248" s="4"/>
      <c r="L248" s="4"/>
      <c r="M248" s="9">
        <f>M249+M256</f>
        <v>0</v>
      </c>
      <c r="N248" s="9">
        <f>N249+N256</f>
        <v>0</v>
      </c>
      <c r="O248" s="9">
        <f t="shared" ref="O248:P248" si="124">O249+O256</f>
        <v>0</v>
      </c>
      <c r="P248" s="9">
        <f t="shared" si="124"/>
        <v>0</v>
      </c>
      <c r="Q248" s="2"/>
    </row>
    <row r="249" spans="1:17" ht="38.25" outlineLevel="4">
      <c r="A249" s="3" t="s">
        <v>26</v>
      </c>
      <c r="B249" s="4" t="s">
        <v>4</v>
      </c>
      <c r="C249" s="7" t="s">
        <v>469</v>
      </c>
      <c r="D249" s="7" t="s">
        <v>473</v>
      </c>
      <c r="E249" s="8" t="str">
        <f t="shared" si="103"/>
        <v>01 4 11 81180</v>
      </c>
      <c r="F249" s="7" t="s">
        <v>469</v>
      </c>
      <c r="G249" s="7" t="s">
        <v>486</v>
      </c>
      <c r="H249" s="7" t="s">
        <v>482</v>
      </c>
      <c r="I249" s="7" t="s">
        <v>505</v>
      </c>
      <c r="J249" s="4" t="s">
        <v>27</v>
      </c>
      <c r="K249" s="4"/>
      <c r="L249" s="4"/>
      <c r="M249" s="9">
        <f>M250</f>
        <v>0</v>
      </c>
      <c r="N249" s="9">
        <f>N250</f>
        <v>0</v>
      </c>
      <c r="O249" s="9">
        <f t="shared" ref="O249:P250" si="125">O250</f>
        <v>0</v>
      </c>
      <c r="P249" s="9">
        <f t="shared" si="125"/>
        <v>0</v>
      </c>
      <c r="Q249" s="2"/>
    </row>
    <row r="250" spans="1:17" ht="51" outlineLevel="5">
      <c r="A250" s="3" t="s">
        <v>28</v>
      </c>
      <c r="B250" s="4" t="s">
        <v>4</v>
      </c>
      <c r="C250" s="7" t="s">
        <v>469</v>
      </c>
      <c r="D250" s="7" t="s">
        <v>473</v>
      </c>
      <c r="E250" s="8" t="str">
        <f t="shared" si="103"/>
        <v>01 4 11 81180</v>
      </c>
      <c r="F250" s="7" t="s">
        <v>469</v>
      </c>
      <c r="G250" s="7" t="s">
        <v>486</v>
      </c>
      <c r="H250" s="7" t="s">
        <v>482</v>
      </c>
      <c r="I250" s="7" t="s">
        <v>505</v>
      </c>
      <c r="J250" s="4" t="s">
        <v>29</v>
      </c>
      <c r="K250" s="4"/>
      <c r="L250" s="4"/>
      <c r="M250" s="9">
        <f>M251</f>
        <v>0</v>
      </c>
      <c r="N250" s="9">
        <f>N251</f>
        <v>0</v>
      </c>
      <c r="O250" s="9">
        <f t="shared" si="125"/>
        <v>0</v>
      </c>
      <c r="P250" s="9">
        <f t="shared" si="125"/>
        <v>0</v>
      </c>
      <c r="Q250" s="2"/>
    </row>
    <row r="251" spans="1:17" ht="25.5" outlineLevel="6">
      <c r="A251" s="3" t="s">
        <v>30</v>
      </c>
      <c r="B251" s="4" t="s">
        <v>4</v>
      </c>
      <c r="C251" s="7" t="s">
        <v>469</v>
      </c>
      <c r="D251" s="7" t="s">
        <v>473</v>
      </c>
      <c r="E251" s="8" t="str">
        <f t="shared" si="103"/>
        <v>01 4 11 81180</v>
      </c>
      <c r="F251" s="7" t="s">
        <v>469</v>
      </c>
      <c r="G251" s="7" t="s">
        <v>486</v>
      </c>
      <c r="H251" s="7" t="s">
        <v>482</v>
      </c>
      <c r="I251" s="7" t="s">
        <v>505</v>
      </c>
      <c r="J251" s="4" t="s">
        <v>31</v>
      </c>
      <c r="K251" s="4"/>
      <c r="L251" s="4"/>
      <c r="M251" s="9">
        <f>M252+M254</f>
        <v>0</v>
      </c>
      <c r="N251" s="9">
        <f>N252+N254</f>
        <v>0</v>
      </c>
      <c r="O251" s="9">
        <f t="shared" ref="O251:P251" si="126">O252+O254</f>
        <v>0</v>
      </c>
      <c r="P251" s="9">
        <f t="shared" si="126"/>
        <v>0</v>
      </c>
      <c r="Q251" s="2"/>
    </row>
    <row r="252" spans="1:17" ht="25.5" outlineLevel="7">
      <c r="A252" s="3" t="s">
        <v>64</v>
      </c>
      <c r="B252" s="4" t="s">
        <v>4</v>
      </c>
      <c r="C252" s="7" t="s">
        <v>469</v>
      </c>
      <c r="D252" s="7" t="s">
        <v>473</v>
      </c>
      <c r="E252" s="8" t="str">
        <f t="shared" si="103"/>
        <v>01 4 11 81180</v>
      </c>
      <c r="F252" s="7" t="s">
        <v>469</v>
      </c>
      <c r="G252" s="7" t="s">
        <v>486</v>
      </c>
      <c r="H252" s="7" t="s">
        <v>482</v>
      </c>
      <c r="I252" s="7" t="s">
        <v>505</v>
      </c>
      <c r="J252" s="4" t="s">
        <v>31</v>
      </c>
      <c r="K252" s="4" t="s">
        <v>65</v>
      </c>
      <c r="L252" s="4"/>
      <c r="M252" s="9">
        <f>M253</f>
        <v>0</v>
      </c>
      <c r="N252" s="9">
        <f>N253</f>
        <v>0</v>
      </c>
      <c r="O252" s="9">
        <f t="shared" ref="O252:P252" si="127">O253</f>
        <v>0</v>
      </c>
      <c r="P252" s="9">
        <f t="shared" si="127"/>
        <v>0</v>
      </c>
      <c r="Q252" s="2"/>
    </row>
    <row r="253" spans="1:17" ht="25.5" outlineLevel="7">
      <c r="A253" s="3" t="s">
        <v>66</v>
      </c>
      <c r="B253" s="4" t="s">
        <v>4</v>
      </c>
      <c r="C253" s="7" t="s">
        <v>469</v>
      </c>
      <c r="D253" s="7" t="s">
        <v>473</v>
      </c>
      <c r="E253" s="8" t="str">
        <f t="shared" si="103"/>
        <v>01 4 11 81180</v>
      </c>
      <c r="F253" s="7" t="s">
        <v>469</v>
      </c>
      <c r="G253" s="7" t="s">
        <v>486</v>
      </c>
      <c r="H253" s="7" t="s">
        <v>482</v>
      </c>
      <c r="I253" s="7" t="s">
        <v>505</v>
      </c>
      <c r="J253" s="4" t="s">
        <v>31</v>
      </c>
      <c r="K253" s="4" t="s">
        <v>65</v>
      </c>
      <c r="L253" s="4" t="s">
        <v>67</v>
      </c>
      <c r="M253" s="21">
        <v>0</v>
      </c>
      <c r="N253" s="21">
        <v>0</v>
      </c>
      <c r="O253" s="21">
        <v>0</v>
      </c>
      <c r="P253" s="21">
        <v>0</v>
      </c>
      <c r="Q253" s="2"/>
    </row>
    <row r="254" spans="1:17" outlineLevel="7">
      <c r="A254" s="3" t="s">
        <v>68</v>
      </c>
      <c r="B254" s="4" t="s">
        <v>4</v>
      </c>
      <c r="C254" s="7" t="s">
        <v>469</v>
      </c>
      <c r="D254" s="7" t="s">
        <v>473</v>
      </c>
      <c r="E254" s="8" t="str">
        <f t="shared" si="103"/>
        <v>01 4 11 81180</v>
      </c>
      <c r="F254" s="7" t="s">
        <v>469</v>
      </c>
      <c r="G254" s="7" t="s">
        <v>486</v>
      </c>
      <c r="H254" s="7" t="s">
        <v>482</v>
      </c>
      <c r="I254" s="7" t="s">
        <v>505</v>
      </c>
      <c r="J254" s="4" t="s">
        <v>31</v>
      </c>
      <c r="K254" s="4" t="s">
        <v>69</v>
      </c>
      <c r="L254" s="4"/>
      <c r="M254" s="9">
        <f>M255</f>
        <v>0</v>
      </c>
      <c r="N254" s="9">
        <f>N255</f>
        <v>0</v>
      </c>
      <c r="O254" s="9">
        <f t="shared" ref="O254:P254" si="128">O255</f>
        <v>0</v>
      </c>
      <c r="P254" s="9">
        <f t="shared" si="128"/>
        <v>0</v>
      </c>
      <c r="Q254" s="2"/>
    </row>
    <row r="255" spans="1:17" outlineLevel="7">
      <c r="A255" s="3" t="s">
        <v>48</v>
      </c>
      <c r="B255" s="4" t="s">
        <v>4</v>
      </c>
      <c r="C255" s="7" t="s">
        <v>469</v>
      </c>
      <c r="D255" s="7" t="s">
        <v>473</v>
      </c>
      <c r="E255" s="8" t="str">
        <f t="shared" si="103"/>
        <v>01 4 11 81180</v>
      </c>
      <c r="F255" s="7" t="s">
        <v>469</v>
      </c>
      <c r="G255" s="7" t="s">
        <v>486</v>
      </c>
      <c r="H255" s="7" t="s">
        <v>482</v>
      </c>
      <c r="I255" s="7" t="s">
        <v>505</v>
      </c>
      <c r="J255" s="4" t="s">
        <v>31</v>
      </c>
      <c r="K255" s="4" t="s">
        <v>69</v>
      </c>
      <c r="L255" s="4" t="s">
        <v>70</v>
      </c>
      <c r="M255" s="21">
        <v>0</v>
      </c>
      <c r="N255" s="21">
        <v>0</v>
      </c>
      <c r="O255" s="21">
        <v>0</v>
      </c>
      <c r="P255" s="21">
        <v>0</v>
      </c>
      <c r="Q255" s="2"/>
    </row>
    <row r="256" spans="1:17" ht="38.25" outlineLevel="4">
      <c r="A256" s="3" t="s">
        <v>109</v>
      </c>
      <c r="B256" s="4" t="s">
        <v>4</v>
      </c>
      <c r="C256" s="7" t="s">
        <v>469</v>
      </c>
      <c r="D256" s="7" t="s">
        <v>473</v>
      </c>
      <c r="E256" s="8" t="str">
        <f t="shared" si="103"/>
        <v>01 4 11 81180</v>
      </c>
      <c r="F256" s="7" t="s">
        <v>469</v>
      </c>
      <c r="G256" s="7" t="s">
        <v>486</v>
      </c>
      <c r="H256" s="7" t="s">
        <v>482</v>
      </c>
      <c r="I256" s="7" t="s">
        <v>505</v>
      </c>
      <c r="J256" s="4" t="s">
        <v>110</v>
      </c>
      <c r="K256" s="4"/>
      <c r="L256" s="4"/>
      <c r="M256" s="9">
        <f t="shared" ref="M256:N258" si="129">M257</f>
        <v>0</v>
      </c>
      <c r="N256" s="9">
        <f t="shared" si="129"/>
        <v>0</v>
      </c>
      <c r="O256" s="9">
        <f t="shared" ref="O256:P258" si="130">O257</f>
        <v>0</v>
      </c>
      <c r="P256" s="9">
        <f t="shared" si="130"/>
        <v>0</v>
      </c>
      <c r="Q256" s="2"/>
    </row>
    <row r="257" spans="1:17" ht="25.5" outlineLevel="5">
      <c r="A257" s="3" t="s">
        <v>111</v>
      </c>
      <c r="B257" s="4" t="s">
        <v>4</v>
      </c>
      <c r="C257" s="7" t="s">
        <v>469</v>
      </c>
      <c r="D257" s="7" t="s">
        <v>473</v>
      </c>
      <c r="E257" s="8" t="str">
        <f t="shared" si="103"/>
        <v>01 4 11 81180</v>
      </c>
      <c r="F257" s="7" t="s">
        <v>469</v>
      </c>
      <c r="G257" s="7" t="s">
        <v>486</v>
      </c>
      <c r="H257" s="7" t="s">
        <v>482</v>
      </c>
      <c r="I257" s="7" t="s">
        <v>505</v>
      </c>
      <c r="J257" s="4" t="s">
        <v>112</v>
      </c>
      <c r="K257" s="4"/>
      <c r="L257" s="4"/>
      <c r="M257" s="9">
        <f t="shared" si="129"/>
        <v>0</v>
      </c>
      <c r="N257" s="9">
        <f t="shared" si="129"/>
        <v>0</v>
      </c>
      <c r="O257" s="9">
        <f t="shared" si="130"/>
        <v>0</v>
      </c>
      <c r="P257" s="9">
        <f t="shared" si="130"/>
        <v>0</v>
      </c>
      <c r="Q257" s="2"/>
    </row>
    <row r="258" spans="1:17" ht="25.5" outlineLevel="6">
      <c r="A258" s="3" t="s">
        <v>138</v>
      </c>
      <c r="B258" s="4" t="s">
        <v>4</v>
      </c>
      <c r="C258" s="7" t="s">
        <v>469</v>
      </c>
      <c r="D258" s="7" t="s">
        <v>473</v>
      </c>
      <c r="E258" s="8" t="str">
        <f t="shared" si="103"/>
        <v>01 4 11 81180</v>
      </c>
      <c r="F258" s="7" t="s">
        <v>469</v>
      </c>
      <c r="G258" s="7" t="s">
        <v>486</v>
      </c>
      <c r="H258" s="7" t="s">
        <v>482</v>
      </c>
      <c r="I258" s="7" t="s">
        <v>505</v>
      </c>
      <c r="J258" s="4" t="s">
        <v>139</v>
      </c>
      <c r="K258" s="4"/>
      <c r="L258" s="4"/>
      <c r="M258" s="9">
        <f t="shared" si="129"/>
        <v>0</v>
      </c>
      <c r="N258" s="9">
        <f t="shared" si="129"/>
        <v>0</v>
      </c>
      <c r="O258" s="9">
        <f t="shared" si="130"/>
        <v>0</v>
      </c>
      <c r="P258" s="9">
        <f t="shared" si="130"/>
        <v>0</v>
      </c>
      <c r="Q258" s="2"/>
    </row>
    <row r="259" spans="1:17" ht="63.75" outlineLevel="7">
      <c r="A259" s="3" t="s">
        <v>140</v>
      </c>
      <c r="B259" s="4" t="s">
        <v>4</v>
      </c>
      <c r="C259" s="7" t="s">
        <v>469</v>
      </c>
      <c r="D259" s="7" t="s">
        <v>473</v>
      </c>
      <c r="E259" s="8" t="str">
        <f t="shared" si="103"/>
        <v>01 4 11 81180</v>
      </c>
      <c r="F259" s="7" t="s">
        <v>469</v>
      </c>
      <c r="G259" s="7" t="s">
        <v>486</v>
      </c>
      <c r="H259" s="7" t="s">
        <v>482</v>
      </c>
      <c r="I259" s="7" t="s">
        <v>505</v>
      </c>
      <c r="J259" s="4" t="s">
        <v>139</v>
      </c>
      <c r="K259" s="4" t="s">
        <v>141</v>
      </c>
      <c r="L259" s="4"/>
      <c r="M259" s="9">
        <f>M260+M261</f>
        <v>0</v>
      </c>
      <c r="N259" s="9">
        <f>N260+N261</f>
        <v>0</v>
      </c>
      <c r="O259" s="9">
        <f t="shared" ref="O259:P259" si="131">O260+O261</f>
        <v>0</v>
      </c>
      <c r="P259" s="9">
        <f t="shared" si="131"/>
        <v>0</v>
      </c>
      <c r="Q259" s="2"/>
    </row>
    <row r="260" spans="1:17" ht="25.5" outlineLevel="7">
      <c r="A260" s="3" t="s">
        <v>66</v>
      </c>
      <c r="B260" s="4" t="s">
        <v>4</v>
      </c>
      <c r="C260" s="7" t="s">
        <v>469</v>
      </c>
      <c r="D260" s="7" t="s">
        <v>473</v>
      </c>
      <c r="E260" s="8" t="str">
        <f t="shared" si="103"/>
        <v>01 4 11 81180</v>
      </c>
      <c r="F260" s="7" t="s">
        <v>469</v>
      </c>
      <c r="G260" s="7" t="s">
        <v>486</v>
      </c>
      <c r="H260" s="7" t="s">
        <v>482</v>
      </c>
      <c r="I260" s="7" t="s">
        <v>505</v>
      </c>
      <c r="J260" s="4" t="s">
        <v>139</v>
      </c>
      <c r="K260" s="4" t="s">
        <v>141</v>
      </c>
      <c r="L260" s="4" t="s">
        <v>67</v>
      </c>
      <c r="M260" s="21">
        <v>0</v>
      </c>
      <c r="N260" s="21">
        <v>0</v>
      </c>
      <c r="O260" s="21">
        <v>0</v>
      </c>
      <c r="P260" s="21">
        <v>0</v>
      </c>
      <c r="Q260" s="2"/>
    </row>
    <row r="261" spans="1:17" outlineLevel="7">
      <c r="A261" s="3" t="s">
        <v>48</v>
      </c>
      <c r="B261" s="4" t="s">
        <v>4</v>
      </c>
      <c r="C261" s="7" t="s">
        <v>469</v>
      </c>
      <c r="D261" s="7" t="s">
        <v>473</v>
      </c>
      <c r="E261" s="8" t="str">
        <f t="shared" si="103"/>
        <v>01 4 11 81180</v>
      </c>
      <c r="F261" s="7" t="s">
        <v>469</v>
      </c>
      <c r="G261" s="7" t="s">
        <v>486</v>
      </c>
      <c r="H261" s="7" t="s">
        <v>482</v>
      </c>
      <c r="I261" s="7" t="s">
        <v>505</v>
      </c>
      <c r="J261" s="4" t="s">
        <v>139</v>
      </c>
      <c r="K261" s="4" t="s">
        <v>141</v>
      </c>
      <c r="L261" s="4" t="s">
        <v>70</v>
      </c>
      <c r="M261" s="21">
        <v>0</v>
      </c>
      <c r="N261" s="21">
        <v>0</v>
      </c>
      <c r="O261" s="21">
        <v>0</v>
      </c>
      <c r="P261" s="21">
        <v>0</v>
      </c>
      <c r="Q261" s="2"/>
    </row>
    <row r="262" spans="1:17" ht="51" outlineLevel="3">
      <c r="A262" s="3" t="s">
        <v>142</v>
      </c>
      <c r="B262" s="4" t="s">
        <v>4</v>
      </c>
      <c r="C262" s="7" t="s">
        <v>469</v>
      </c>
      <c r="D262" s="7" t="s">
        <v>473</v>
      </c>
      <c r="E262" s="8" t="str">
        <f t="shared" si="103"/>
        <v>01 4 11 83270</v>
      </c>
      <c r="F262" s="7" t="s">
        <v>469</v>
      </c>
      <c r="G262" s="7" t="s">
        <v>486</v>
      </c>
      <c r="H262" s="7" t="s">
        <v>482</v>
      </c>
      <c r="I262" s="7" t="s">
        <v>506</v>
      </c>
      <c r="J262" s="4"/>
      <c r="K262" s="4"/>
      <c r="L262" s="4"/>
      <c r="M262" s="9">
        <f>M263</f>
        <v>0</v>
      </c>
      <c r="N262" s="9">
        <f>N263</f>
        <v>0</v>
      </c>
      <c r="O262" s="9">
        <f t="shared" ref="O262:P262" si="132">O263</f>
        <v>0</v>
      </c>
      <c r="P262" s="9">
        <f t="shared" si="132"/>
        <v>0</v>
      </c>
      <c r="Q262" s="2"/>
    </row>
    <row r="263" spans="1:17" outlineLevel="4">
      <c r="A263" s="3" t="s">
        <v>79</v>
      </c>
      <c r="B263" s="4" t="s">
        <v>4</v>
      </c>
      <c r="C263" s="7" t="s">
        <v>469</v>
      </c>
      <c r="D263" s="7" t="s">
        <v>473</v>
      </c>
      <c r="E263" s="8" t="str">
        <f t="shared" si="103"/>
        <v>01 4 11 83270</v>
      </c>
      <c r="F263" s="7" t="s">
        <v>469</v>
      </c>
      <c r="G263" s="7" t="s">
        <v>486</v>
      </c>
      <c r="H263" s="7" t="s">
        <v>482</v>
      </c>
      <c r="I263" s="7" t="s">
        <v>506</v>
      </c>
      <c r="J263" s="4" t="s">
        <v>80</v>
      </c>
      <c r="K263" s="4"/>
      <c r="L263" s="4"/>
      <c r="M263" s="9">
        <f>M264+M268</f>
        <v>0</v>
      </c>
      <c r="N263" s="9">
        <f>N264+N268</f>
        <v>0</v>
      </c>
      <c r="O263" s="9">
        <f t="shared" ref="O263:P263" si="133">O264+O268</f>
        <v>0</v>
      </c>
      <c r="P263" s="9">
        <f t="shared" si="133"/>
        <v>0</v>
      </c>
      <c r="Q263" s="2"/>
    </row>
    <row r="264" spans="1:17" outlineLevel="5">
      <c r="A264" s="3" t="s">
        <v>143</v>
      </c>
      <c r="B264" s="4" t="s">
        <v>4</v>
      </c>
      <c r="C264" s="7" t="s">
        <v>469</v>
      </c>
      <c r="D264" s="7" t="s">
        <v>473</v>
      </c>
      <c r="E264" s="8" t="str">
        <f t="shared" si="103"/>
        <v>01 4 11 83270</v>
      </c>
      <c r="F264" s="7" t="s">
        <v>469</v>
      </c>
      <c r="G264" s="7" t="s">
        <v>486</v>
      </c>
      <c r="H264" s="7" t="s">
        <v>482</v>
      </c>
      <c r="I264" s="7" t="s">
        <v>506</v>
      </c>
      <c r="J264" s="4" t="s">
        <v>144</v>
      </c>
      <c r="K264" s="4"/>
      <c r="L264" s="4"/>
      <c r="M264" s="9">
        <f t="shared" ref="M264:N266" si="134">M265</f>
        <v>0</v>
      </c>
      <c r="N264" s="9">
        <f t="shared" si="134"/>
        <v>0</v>
      </c>
      <c r="O264" s="9">
        <f t="shared" ref="O264:P266" si="135">O265</f>
        <v>0</v>
      </c>
      <c r="P264" s="9">
        <f t="shared" si="135"/>
        <v>0</v>
      </c>
      <c r="Q264" s="2"/>
    </row>
    <row r="265" spans="1:17" ht="51" outlineLevel="6">
      <c r="A265" s="3" t="s">
        <v>145</v>
      </c>
      <c r="B265" s="4" t="s">
        <v>4</v>
      </c>
      <c r="C265" s="7" t="s">
        <v>469</v>
      </c>
      <c r="D265" s="7" t="s">
        <v>473</v>
      </c>
      <c r="E265" s="8" t="str">
        <f t="shared" si="103"/>
        <v>01 4 11 83270</v>
      </c>
      <c r="F265" s="7" t="s">
        <v>469</v>
      </c>
      <c r="G265" s="7" t="s">
        <v>486</v>
      </c>
      <c r="H265" s="7" t="s">
        <v>482</v>
      </c>
      <c r="I265" s="7" t="s">
        <v>506</v>
      </c>
      <c r="J265" s="4" t="s">
        <v>146</v>
      </c>
      <c r="K265" s="4"/>
      <c r="L265" s="4"/>
      <c r="M265" s="9">
        <f t="shared" si="134"/>
        <v>0</v>
      </c>
      <c r="N265" s="9">
        <f t="shared" si="134"/>
        <v>0</v>
      </c>
      <c r="O265" s="9">
        <f t="shared" si="135"/>
        <v>0</v>
      </c>
      <c r="P265" s="9">
        <f t="shared" si="135"/>
        <v>0</v>
      </c>
      <c r="Q265" s="2"/>
    </row>
    <row r="266" spans="1:17" ht="25.5" outlineLevel="7">
      <c r="A266" s="3" t="s">
        <v>91</v>
      </c>
      <c r="B266" s="4" t="s">
        <v>4</v>
      </c>
      <c r="C266" s="7" t="s">
        <v>469</v>
      </c>
      <c r="D266" s="7" t="s">
        <v>473</v>
      </c>
      <c r="E266" s="8" t="str">
        <f t="shared" si="103"/>
        <v>01 4 11 83270</v>
      </c>
      <c r="F266" s="7" t="s">
        <v>469</v>
      </c>
      <c r="G266" s="7" t="s">
        <v>486</v>
      </c>
      <c r="H266" s="7" t="s">
        <v>482</v>
      </c>
      <c r="I266" s="7" t="s">
        <v>506</v>
      </c>
      <c r="J266" s="4" t="s">
        <v>146</v>
      </c>
      <c r="K266" s="4" t="s">
        <v>92</v>
      </c>
      <c r="L266" s="4"/>
      <c r="M266" s="9">
        <f t="shared" si="134"/>
        <v>0</v>
      </c>
      <c r="N266" s="9">
        <f t="shared" si="134"/>
        <v>0</v>
      </c>
      <c r="O266" s="9">
        <f t="shared" si="135"/>
        <v>0</v>
      </c>
      <c r="P266" s="9">
        <f t="shared" si="135"/>
        <v>0</v>
      </c>
      <c r="Q266" s="2"/>
    </row>
    <row r="267" spans="1:17" ht="25.5" outlineLevel="7">
      <c r="A267" s="3" t="s">
        <v>93</v>
      </c>
      <c r="B267" s="4" t="s">
        <v>4</v>
      </c>
      <c r="C267" s="7" t="s">
        <v>469</v>
      </c>
      <c r="D267" s="7" t="s">
        <v>473</v>
      </c>
      <c r="E267" s="8" t="str">
        <f t="shared" si="103"/>
        <v>01 4 11 83270</v>
      </c>
      <c r="F267" s="7" t="s">
        <v>469</v>
      </c>
      <c r="G267" s="7" t="s">
        <v>486</v>
      </c>
      <c r="H267" s="7" t="s">
        <v>482</v>
      </c>
      <c r="I267" s="7" t="s">
        <v>506</v>
      </c>
      <c r="J267" s="4" t="s">
        <v>146</v>
      </c>
      <c r="K267" s="4" t="s">
        <v>92</v>
      </c>
      <c r="L267" s="4" t="s">
        <v>94</v>
      </c>
      <c r="M267" s="21">
        <v>0</v>
      </c>
      <c r="N267" s="21">
        <v>0</v>
      </c>
      <c r="O267" s="21">
        <v>0</v>
      </c>
      <c r="P267" s="21">
        <v>0</v>
      </c>
      <c r="Q267" s="2"/>
    </row>
    <row r="268" spans="1:17" ht="25.5" outlineLevel="5">
      <c r="A268" s="3" t="s">
        <v>81</v>
      </c>
      <c r="B268" s="4" t="s">
        <v>4</v>
      </c>
      <c r="C268" s="7" t="s">
        <v>469</v>
      </c>
      <c r="D268" s="7" t="s">
        <v>473</v>
      </c>
      <c r="E268" s="8" t="str">
        <f t="shared" si="103"/>
        <v>01 4 11 83270</v>
      </c>
      <c r="F268" s="7" t="s">
        <v>469</v>
      </c>
      <c r="G268" s="7" t="s">
        <v>486</v>
      </c>
      <c r="H268" s="7" t="s">
        <v>482</v>
      </c>
      <c r="I268" s="7" t="s">
        <v>506</v>
      </c>
      <c r="J268" s="4" t="s">
        <v>82</v>
      </c>
      <c r="K268" s="4"/>
      <c r="L268" s="4"/>
      <c r="M268" s="9">
        <f t="shared" ref="M268:N270" si="136">M269</f>
        <v>0</v>
      </c>
      <c r="N268" s="9">
        <f t="shared" si="136"/>
        <v>0</v>
      </c>
      <c r="O268" s="9">
        <f t="shared" ref="O268:P270" si="137">O269</f>
        <v>0</v>
      </c>
      <c r="P268" s="9">
        <f t="shared" si="137"/>
        <v>0</v>
      </c>
      <c r="Q268" s="2"/>
    </row>
    <row r="269" spans="1:17" outlineLevel="6">
      <c r="A269" s="3" t="s">
        <v>89</v>
      </c>
      <c r="B269" s="4" t="s">
        <v>4</v>
      </c>
      <c r="C269" s="7" t="s">
        <v>469</v>
      </c>
      <c r="D269" s="7" t="s">
        <v>473</v>
      </c>
      <c r="E269" s="8" t="str">
        <f t="shared" si="103"/>
        <v>01 4 11 83270</v>
      </c>
      <c r="F269" s="7" t="s">
        <v>469</v>
      </c>
      <c r="G269" s="7" t="s">
        <v>486</v>
      </c>
      <c r="H269" s="7" t="s">
        <v>482</v>
      </c>
      <c r="I269" s="7" t="s">
        <v>506</v>
      </c>
      <c r="J269" s="4" t="s">
        <v>90</v>
      </c>
      <c r="K269" s="4"/>
      <c r="L269" s="4"/>
      <c r="M269" s="9">
        <f t="shared" si="136"/>
        <v>0</v>
      </c>
      <c r="N269" s="9">
        <f t="shared" si="136"/>
        <v>0</v>
      </c>
      <c r="O269" s="9">
        <f t="shared" si="137"/>
        <v>0</v>
      </c>
      <c r="P269" s="9">
        <f t="shared" si="137"/>
        <v>0</v>
      </c>
      <c r="Q269" s="2"/>
    </row>
    <row r="270" spans="1:17" ht="25.5" outlineLevel="7">
      <c r="A270" s="3" t="s">
        <v>91</v>
      </c>
      <c r="B270" s="4" t="s">
        <v>4</v>
      </c>
      <c r="C270" s="7" t="s">
        <v>469</v>
      </c>
      <c r="D270" s="7" t="s">
        <v>473</v>
      </c>
      <c r="E270" s="8" t="str">
        <f t="shared" si="103"/>
        <v>01 4 11 83270</v>
      </c>
      <c r="F270" s="7" t="s">
        <v>469</v>
      </c>
      <c r="G270" s="7" t="s">
        <v>486</v>
      </c>
      <c r="H270" s="7" t="s">
        <v>482</v>
      </c>
      <c r="I270" s="7" t="s">
        <v>506</v>
      </c>
      <c r="J270" s="4" t="s">
        <v>90</v>
      </c>
      <c r="K270" s="4" t="s">
        <v>92</v>
      </c>
      <c r="L270" s="4"/>
      <c r="M270" s="9">
        <f t="shared" si="136"/>
        <v>0</v>
      </c>
      <c r="N270" s="9">
        <f t="shared" si="136"/>
        <v>0</v>
      </c>
      <c r="O270" s="9">
        <f t="shared" si="137"/>
        <v>0</v>
      </c>
      <c r="P270" s="9">
        <f t="shared" si="137"/>
        <v>0</v>
      </c>
      <c r="Q270" s="2"/>
    </row>
    <row r="271" spans="1:17" ht="25.5" outlineLevel="7">
      <c r="A271" s="3" t="s">
        <v>93</v>
      </c>
      <c r="B271" s="4" t="s">
        <v>4</v>
      </c>
      <c r="C271" s="7" t="s">
        <v>469</v>
      </c>
      <c r="D271" s="7" t="s">
        <v>473</v>
      </c>
      <c r="E271" s="8" t="str">
        <f t="shared" si="103"/>
        <v>01 4 11 83270</v>
      </c>
      <c r="F271" s="7" t="s">
        <v>469</v>
      </c>
      <c r="G271" s="7" t="s">
        <v>486</v>
      </c>
      <c r="H271" s="7" t="s">
        <v>482</v>
      </c>
      <c r="I271" s="7" t="s">
        <v>506</v>
      </c>
      <c r="J271" s="4" t="s">
        <v>90</v>
      </c>
      <c r="K271" s="4" t="s">
        <v>92</v>
      </c>
      <c r="L271" s="4" t="s">
        <v>94</v>
      </c>
      <c r="M271" s="21">
        <v>0</v>
      </c>
      <c r="N271" s="21">
        <v>0</v>
      </c>
      <c r="O271" s="21">
        <v>0</v>
      </c>
      <c r="P271" s="21">
        <v>0</v>
      </c>
      <c r="Q271" s="2"/>
    </row>
    <row r="272" spans="1:17" ht="25.5" outlineLevel="3">
      <c r="A272" s="3" t="s">
        <v>147</v>
      </c>
      <c r="B272" s="4" t="s">
        <v>4</v>
      </c>
      <c r="C272" s="7" t="s">
        <v>469</v>
      </c>
      <c r="D272" s="7" t="s">
        <v>473</v>
      </c>
      <c r="E272" s="8" t="str">
        <f t="shared" si="103"/>
        <v>01 4 11 83310</v>
      </c>
      <c r="F272" s="7" t="s">
        <v>469</v>
      </c>
      <c r="G272" s="7" t="s">
        <v>486</v>
      </c>
      <c r="H272" s="7" t="s">
        <v>482</v>
      </c>
      <c r="I272" s="7" t="s">
        <v>507</v>
      </c>
      <c r="J272" s="4"/>
      <c r="K272" s="4"/>
      <c r="L272" s="4"/>
      <c r="M272" s="9">
        <f t="shared" ref="M272:N276" si="138">M273</f>
        <v>0</v>
      </c>
      <c r="N272" s="9">
        <f t="shared" si="138"/>
        <v>0</v>
      </c>
      <c r="O272" s="9">
        <f t="shared" ref="O272:P276" si="139">O273</f>
        <v>0</v>
      </c>
      <c r="P272" s="9">
        <f t="shared" si="139"/>
        <v>0</v>
      </c>
      <c r="Q272" s="2"/>
    </row>
    <row r="273" spans="1:17" ht="38.25" outlineLevel="4">
      <c r="A273" s="3" t="s">
        <v>26</v>
      </c>
      <c r="B273" s="4" t="s">
        <v>4</v>
      </c>
      <c r="C273" s="7" t="s">
        <v>469</v>
      </c>
      <c r="D273" s="7" t="s">
        <v>473</v>
      </c>
      <c r="E273" s="8" t="str">
        <f t="shared" si="103"/>
        <v>01 4 11 83310</v>
      </c>
      <c r="F273" s="7" t="s">
        <v>469</v>
      </c>
      <c r="G273" s="7" t="s">
        <v>486</v>
      </c>
      <c r="H273" s="7" t="s">
        <v>482</v>
      </c>
      <c r="I273" s="7" t="s">
        <v>507</v>
      </c>
      <c r="J273" s="4" t="s">
        <v>27</v>
      </c>
      <c r="K273" s="4"/>
      <c r="L273" s="4"/>
      <c r="M273" s="9">
        <f t="shared" si="138"/>
        <v>0</v>
      </c>
      <c r="N273" s="9">
        <f t="shared" si="138"/>
        <v>0</v>
      </c>
      <c r="O273" s="9">
        <f t="shared" si="139"/>
        <v>0</v>
      </c>
      <c r="P273" s="9">
        <f t="shared" si="139"/>
        <v>0</v>
      </c>
      <c r="Q273" s="2"/>
    </row>
    <row r="274" spans="1:17" ht="51" outlineLevel="5">
      <c r="A274" s="3" t="s">
        <v>28</v>
      </c>
      <c r="B274" s="4" t="s">
        <v>4</v>
      </c>
      <c r="C274" s="7" t="s">
        <v>469</v>
      </c>
      <c r="D274" s="7" t="s">
        <v>473</v>
      </c>
      <c r="E274" s="8" t="str">
        <f t="shared" si="103"/>
        <v>01 4 11 83310</v>
      </c>
      <c r="F274" s="7" t="s">
        <v>469</v>
      </c>
      <c r="G274" s="7" t="s">
        <v>486</v>
      </c>
      <c r="H274" s="7" t="s">
        <v>482</v>
      </c>
      <c r="I274" s="7" t="s">
        <v>507</v>
      </c>
      <c r="J274" s="4" t="s">
        <v>29</v>
      </c>
      <c r="K274" s="4"/>
      <c r="L274" s="4"/>
      <c r="M274" s="9">
        <f t="shared" si="138"/>
        <v>0</v>
      </c>
      <c r="N274" s="9">
        <f t="shared" si="138"/>
        <v>0</v>
      </c>
      <c r="O274" s="9">
        <f t="shared" si="139"/>
        <v>0</v>
      </c>
      <c r="P274" s="9">
        <f t="shared" si="139"/>
        <v>0</v>
      </c>
      <c r="Q274" s="2"/>
    </row>
    <row r="275" spans="1:17" ht="25.5" outlineLevel="6">
      <c r="A275" s="3" t="s">
        <v>30</v>
      </c>
      <c r="B275" s="4" t="s">
        <v>4</v>
      </c>
      <c r="C275" s="7" t="s">
        <v>469</v>
      </c>
      <c r="D275" s="7" t="s">
        <v>473</v>
      </c>
      <c r="E275" s="8" t="str">
        <f t="shared" si="103"/>
        <v>01 4 11 83310</v>
      </c>
      <c r="F275" s="7" t="s">
        <v>469</v>
      </c>
      <c r="G275" s="7" t="s">
        <v>486</v>
      </c>
      <c r="H275" s="7" t="s">
        <v>482</v>
      </c>
      <c r="I275" s="7" t="s">
        <v>507</v>
      </c>
      <c r="J275" s="4" t="s">
        <v>31</v>
      </c>
      <c r="K275" s="4"/>
      <c r="L275" s="4"/>
      <c r="M275" s="9">
        <f t="shared" si="138"/>
        <v>0</v>
      </c>
      <c r="N275" s="9">
        <f t="shared" si="138"/>
        <v>0</v>
      </c>
      <c r="O275" s="9">
        <f t="shared" si="139"/>
        <v>0</v>
      </c>
      <c r="P275" s="9">
        <f t="shared" si="139"/>
        <v>0</v>
      </c>
      <c r="Q275" s="2"/>
    </row>
    <row r="276" spans="1:17" outlineLevel="7">
      <c r="A276" s="3" t="s">
        <v>68</v>
      </c>
      <c r="B276" s="4" t="s">
        <v>4</v>
      </c>
      <c r="C276" s="7" t="s">
        <v>469</v>
      </c>
      <c r="D276" s="7" t="s">
        <v>473</v>
      </c>
      <c r="E276" s="8" t="str">
        <f t="shared" ref="E276:E339" si="140">CONCATENATE(F276," ",G276," ",H276," ",I276)</f>
        <v>01 4 11 83310</v>
      </c>
      <c r="F276" s="7" t="s">
        <v>469</v>
      </c>
      <c r="G276" s="7" t="s">
        <v>486</v>
      </c>
      <c r="H276" s="7" t="s">
        <v>482</v>
      </c>
      <c r="I276" s="7" t="s">
        <v>507</v>
      </c>
      <c r="J276" s="4" t="s">
        <v>31</v>
      </c>
      <c r="K276" s="4" t="s">
        <v>69</v>
      </c>
      <c r="L276" s="4"/>
      <c r="M276" s="9">
        <f t="shared" si="138"/>
        <v>0</v>
      </c>
      <c r="N276" s="9">
        <f t="shared" si="138"/>
        <v>0</v>
      </c>
      <c r="O276" s="9">
        <f t="shared" si="139"/>
        <v>0</v>
      </c>
      <c r="P276" s="9">
        <f t="shared" si="139"/>
        <v>0</v>
      </c>
      <c r="Q276" s="2"/>
    </row>
    <row r="277" spans="1:17" outlineLevel="7">
      <c r="A277" s="3" t="s">
        <v>48</v>
      </c>
      <c r="B277" s="4" t="s">
        <v>4</v>
      </c>
      <c r="C277" s="7" t="s">
        <v>469</v>
      </c>
      <c r="D277" s="7" t="s">
        <v>473</v>
      </c>
      <c r="E277" s="8" t="str">
        <f t="shared" si="140"/>
        <v>01 4 11 83310</v>
      </c>
      <c r="F277" s="7" t="s">
        <v>469</v>
      </c>
      <c r="G277" s="7" t="s">
        <v>486</v>
      </c>
      <c r="H277" s="7" t="s">
        <v>482</v>
      </c>
      <c r="I277" s="7" t="s">
        <v>507</v>
      </c>
      <c r="J277" s="4" t="s">
        <v>31</v>
      </c>
      <c r="K277" s="4" t="s">
        <v>69</v>
      </c>
      <c r="L277" s="4" t="s">
        <v>70</v>
      </c>
      <c r="M277" s="21">
        <v>0</v>
      </c>
      <c r="N277" s="21">
        <v>0</v>
      </c>
      <c r="O277" s="21">
        <v>0</v>
      </c>
      <c r="P277" s="21">
        <v>0</v>
      </c>
      <c r="Q277" s="2"/>
    </row>
    <row r="278" spans="1:17" ht="38.25" outlineLevel="1">
      <c r="A278" s="3" t="s">
        <v>148</v>
      </c>
      <c r="B278" s="4" t="s">
        <v>4</v>
      </c>
      <c r="C278" s="7" t="s">
        <v>474</v>
      </c>
      <c r="D278" s="7"/>
      <c r="E278" s="8"/>
      <c r="F278" s="7" t="s">
        <v>468</v>
      </c>
      <c r="G278" s="7" t="s">
        <v>485</v>
      </c>
      <c r="H278" s="7" t="s">
        <v>468</v>
      </c>
      <c r="I278" s="7" t="s">
        <v>489</v>
      </c>
      <c r="J278" s="4"/>
      <c r="K278" s="4"/>
      <c r="L278" s="4"/>
      <c r="M278" s="9">
        <f>M279+M348+M361</f>
        <v>0</v>
      </c>
      <c r="N278" s="9">
        <f>N279+N348+N361</f>
        <v>0</v>
      </c>
      <c r="O278" s="9">
        <f t="shared" ref="O278:P278" si="141">O279+O348+O361</f>
        <v>0</v>
      </c>
      <c r="P278" s="9">
        <f t="shared" si="141"/>
        <v>0</v>
      </c>
      <c r="Q278" s="2"/>
    </row>
    <row r="279" spans="1:17" outlineLevel="2">
      <c r="A279" s="3" t="s">
        <v>149</v>
      </c>
      <c r="B279" s="4" t="s">
        <v>4</v>
      </c>
      <c r="C279" s="7" t="s">
        <v>474</v>
      </c>
      <c r="D279" s="7" t="s">
        <v>475</v>
      </c>
      <c r="E279" s="8"/>
      <c r="F279" s="7" t="s">
        <v>468</v>
      </c>
      <c r="G279" s="7" t="s">
        <v>485</v>
      </c>
      <c r="H279" s="7" t="s">
        <v>468</v>
      </c>
      <c r="I279" s="7" t="s">
        <v>489</v>
      </c>
      <c r="J279" s="4"/>
      <c r="K279" s="4"/>
      <c r="L279" s="4"/>
      <c r="M279" s="9">
        <f>M280+M304</f>
        <v>0</v>
      </c>
      <c r="N279" s="9">
        <f>N280+N304</f>
        <v>0</v>
      </c>
      <c r="O279" s="9">
        <f t="shared" ref="O279:P279" si="142">O280+O304</f>
        <v>0</v>
      </c>
      <c r="P279" s="9">
        <f t="shared" si="142"/>
        <v>0</v>
      </c>
      <c r="Q279" s="2"/>
    </row>
    <row r="280" spans="1:17" ht="25.5" outlineLevel="3">
      <c r="A280" s="3" t="s">
        <v>150</v>
      </c>
      <c r="B280" s="4" t="s">
        <v>4</v>
      </c>
      <c r="C280" s="7" t="s">
        <v>474</v>
      </c>
      <c r="D280" s="7" t="s">
        <v>475</v>
      </c>
      <c r="E280" s="8" t="str">
        <f t="shared" si="140"/>
        <v>01 4 13 80700</v>
      </c>
      <c r="F280" s="7" t="s">
        <v>469</v>
      </c>
      <c r="G280" s="7" t="s">
        <v>486</v>
      </c>
      <c r="H280" s="7" t="s">
        <v>473</v>
      </c>
      <c r="I280" s="7" t="s">
        <v>508</v>
      </c>
      <c r="J280" s="4"/>
      <c r="K280" s="4"/>
      <c r="L280" s="4"/>
      <c r="M280" s="9">
        <f>M281+M291</f>
        <v>0</v>
      </c>
      <c r="N280" s="9">
        <f>N281+N291</f>
        <v>0</v>
      </c>
      <c r="O280" s="9">
        <f t="shared" ref="O280:P280" si="143">O281+O291</f>
        <v>0</v>
      </c>
      <c r="P280" s="9">
        <f t="shared" si="143"/>
        <v>0</v>
      </c>
      <c r="Q280" s="2"/>
    </row>
    <row r="281" spans="1:17" ht="89.25" outlineLevel="4">
      <c r="A281" s="3" t="s">
        <v>8</v>
      </c>
      <c r="B281" s="4" t="s">
        <v>4</v>
      </c>
      <c r="C281" s="7" t="s">
        <v>474</v>
      </c>
      <c r="D281" s="7" t="s">
        <v>475</v>
      </c>
      <c r="E281" s="8" t="str">
        <f t="shared" si="140"/>
        <v>01 4 13 80700</v>
      </c>
      <c r="F281" s="7" t="s">
        <v>469</v>
      </c>
      <c r="G281" s="7" t="s">
        <v>486</v>
      </c>
      <c r="H281" s="7" t="s">
        <v>473</v>
      </c>
      <c r="I281" s="7" t="s">
        <v>508</v>
      </c>
      <c r="J281" s="4" t="s">
        <v>9</v>
      </c>
      <c r="K281" s="4"/>
      <c r="L281" s="4"/>
      <c r="M281" s="9">
        <f>M282</f>
        <v>0</v>
      </c>
      <c r="N281" s="9">
        <f>N282</f>
        <v>0</v>
      </c>
      <c r="O281" s="9">
        <f t="shared" ref="O281:P281" si="144">O282</f>
        <v>0</v>
      </c>
      <c r="P281" s="9">
        <f t="shared" si="144"/>
        <v>0</v>
      </c>
      <c r="Q281" s="2"/>
    </row>
    <row r="282" spans="1:17" ht="25.5" outlineLevel="5">
      <c r="A282" s="3" t="s">
        <v>129</v>
      </c>
      <c r="B282" s="4" t="s">
        <v>4</v>
      </c>
      <c r="C282" s="7" t="s">
        <v>474</v>
      </c>
      <c r="D282" s="7" t="s">
        <v>475</v>
      </c>
      <c r="E282" s="8" t="str">
        <f t="shared" si="140"/>
        <v>01 4 13 80700</v>
      </c>
      <c r="F282" s="7" t="s">
        <v>469</v>
      </c>
      <c r="G282" s="7" t="s">
        <v>486</v>
      </c>
      <c r="H282" s="7" t="s">
        <v>473</v>
      </c>
      <c r="I282" s="7" t="s">
        <v>508</v>
      </c>
      <c r="J282" s="4" t="s">
        <v>130</v>
      </c>
      <c r="K282" s="4"/>
      <c r="L282" s="4"/>
      <c r="M282" s="9">
        <f>M283+M288</f>
        <v>0</v>
      </c>
      <c r="N282" s="9">
        <f>N283+N288</f>
        <v>0</v>
      </c>
      <c r="O282" s="9">
        <f t="shared" ref="O282:P282" si="145">O283+O288</f>
        <v>0</v>
      </c>
      <c r="P282" s="9">
        <f t="shared" si="145"/>
        <v>0</v>
      </c>
      <c r="Q282" s="2"/>
    </row>
    <row r="283" spans="1:17" ht="25.5" outlineLevel="6">
      <c r="A283" s="3" t="s">
        <v>131</v>
      </c>
      <c r="B283" s="4" t="s">
        <v>4</v>
      </c>
      <c r="C283" s="7" t="s">
        <v>474</v>
      </c>
      <c r="D283" s="7" t="s">
        <v>475</v>
      </c>
      <c r="E283" s="8" t="str">
        <f t="shared" si="140"/>
        <v>01 4 13 80700</v>
      </c>
      <c r="F283" s="7" t="s">
        <v>469</v>
      </c>
      <c r="G283" s="7" t="s">
        <v>486</v>
      </c>
      <c r="H283" s="7" t="s">
        <v>473</v>
      </c>
      <c r="I283" s="7" t="s">
        <v>508</v>
      </c>
      <c r="J283" s="4" t="s">
        <v>132</v>
      </c>
      <c r="K283" s="4"/>
      <c r="L283" s="4"/>
      <c r="M283" s="9">
        <f>M284+M286</f>
        <v>0</v>
      </c>
      <c r="N283" s="9">
        <f>N284+N286</f>
        <v>0</v>
      </c>
      <c r="O283" s="9">
        <f t="shared" ref="O283:P283" si="146">O284+O286</f>
        <v>0</v>
      </c>
      <c r="P283" s="9">
        <f t="shared" si="146"/>
        <v>0</v>
      </c>
      <c r="Q283" s="2"/>
    </row>
    <row r="284" spans="1:17" outlineLevel="7">
      <c r="A284" s="3" t="s">
        <v>51</v>
      </c>
      <c r="B284" s="4" t="s">
        <v>4</v>
      </c>
      <c r="C284" s="7" t="s">
        <v>474</v>
      </c>
      <c r="D284" s="7" t="s">
        <v>475</v>
      </c>
      <c r="E284" s="8" t="str">
        <f t="shared" si="140"/>
        <v>01 4 13 80700</v>
      </c>
      <c r="F284" s="7" t="s">
        <v>469</v>
      </c>
      <c r="G284" s="7" t="s">
        <v>486</v>
      </c>
      <c r="H284" s="7" t="s">
        <v>473</v>
      </c>
      <c r="I284" s="7" t="s">
        <v>508</v>
      </c>
      <c r="J284" s="4" t="s">
        <v>132</v>
      </c>
      <c r="K284" s="4" t="s">
        <v>52</v>
      </c>
      <c r="L284" s="4"/>
      <c r="M284" s="9">
        <f>M285</f>
        <v>0</v>
      </c>
      <c r="N284" s="9">
        <f>N285</f>
        <v>0</v>
      </c>
      <c r="O284" s="9">
        <f t="shared" ref="O284:P284" si="147">O285</f>
        <v>0</v>
      </c>
      <c r="P284" s="9">
        <f t="shared" si="147"/>
        <v>0</v>
      </c>
      <c r="Q284" s="2"/>
    </row>
    <row r="285" spans="1:17" outlineLevel="7">
      <c r="A285" s="3" t="s">
        <v>16</v>
      </c>
      <c r="B285" s="4" t="s">
        <v>4</v>
      </c>
      <c r="C285" s="7" t="s">
        <v>474</v>
      </c>
      <c r="D285" s="7" t="s">
        <v>475</v>
      </c>
      <c r="E285" s="8" t="str">
        <f t="shared" si="140"/>
        <v>01 4 13 80700</v>
      </c>
      <c r="F285" s="7" t="s">
        <v>469</v>
      </c>
      <c r="G285" s="7" t="s">
        <v>486</v>
      </c>
      <c r="H285" s="7" t="s">
        <v>473</v>
      </c>
      <c r="I285" s="7" t="s">
        <v>508</v>
      </c>
      <c r="J285" s="4" t="s">
        <v>132</v>
      </c>
      <c r="K285" s="4" t="s">
        <v>52</v>
      </c>
      <c r="L285" s="4" t="s">
        <v>53</v>
      </c>
      <c r="M285" s="21">
        <v>0</v>
      </c>
      <c r="N285" s="21">
        <v>0</v>
      </c>
      <c r="O285" s="21">
        <v>0</v>
      </c>
      <c r="P285" s="21">
        <v>0</v>
      </c>
      <c r="Q285" s="2"/>
    </row>
    <row r="286" spans="1:17" ht="38.25" outlineLevel="7">
      <c r="A286" s="3" t="s">
        <v>54</v>
      </c>
      <c r="B286" s="4" t="s">
        <v>4</v>
      </c>
      <c r="C286" s="7" t="s">
        <v>474</v>
      </c>
      <c r="D286" s="7" t="s">
        <v>475</v>
      </c>
      <c r="E286" s="8" t="str">
        <f t="shared" si="140"/>
        <v>01 4 13 80700</v>
      </c>
      <c r="F286" s="7" t="s">
        <v>469</v>
      </c>
      <c r="G286" s="7" t="s">
        <v>486</v>
      </c>
      <c r="H286" s="7" t="s">
        <v>473</v>
      </c>
      <c r="I286" s="7" t="s">
        <v>508</v>
      </c>
      <c r="J286" s="4" t="s">
        <v>132</v>
      </c>
      <c r="K286" s="4" t="s">
        <v>55</v>
      </c>
      <c r="L286" s="4"/>
      <c r="M286" s="9">
        <f>M287</f>
        <v>0</v>
      </c>
      <c r="N286" s="9">
        <f>N287</f>
        <v>0</v>
      </c>
      <c r="O286" s="9">
        <f t="shared" ref="O286:P286" si="148">O287</f>
        <v>0</v>
      </c>
      <c r="P286" s="9">
        <f t="shared" si="148"/>
        <v>0</v>
      </c>
      <c r="Q286" s="2"/>
    </row>
    <row r="287" spans="1:17" ht="38.25" outlineLevel="7">
      <c r="A287" s="3" t="s">
        <v>20</v>
      </c>
      <c r="B287" s="4" t="s">
        <v>4</v>
      </c>
      <c r="C287" s="7" t="s">
        <v>474</v>
      </c>
      <c r="D287" s="7" t="s">
        <v>475</v>
      </c>
      <c r="E287" s="8" t="str">
        <f t="shared" si="140"/>
        <v>01 4 13 80700</v>
      </c>
      <c r="F287" s="7" t="s">
        <v>469</v>
      </c>
      <c r="G287" s="7" t="s">
        <v>486</v>
      </c>
      <c r="H287" s="7" t="s">
        <v>473</v>
      </c>
      <c r="I287" s="7" t="s">
        <v>508</v>
      </c>
      <c r="J287" s="4" t="s">
        <v>132</v>
      </c>
      <c r="K287" s="4" t="s">
        <v>55</v>
      </c>
      <c r="L287" s="4" t="s">
        <v>56</v>
      </c>
      <c r="M287" s="21">
        <v>0</v>
      </c>
      <c r="N287" s="21">
        <v>0</v>
      </c>
      <c r="O287" s="21">
        <v>0</v>
      </c>
      <c r="P287" s="21">
        <v>0</v>
      </c>
      <c r="Q287" s="2"/>
    </row>
    <row r="288" spans="1:17" ht="51" outlineLevel="6">
      <c r="A288" s="3" t="s">
        <v>133</v>
      </c>
      <c r="B288" s="4" t="s">
        <v>4</v>
      </c>
      <c r="C288" s="7" t="s">
        <v>474</v>
      </c>
      <c r="D288" s="7" t="s">
        <v>475</v>
      </c>
      <c r="E288" s="8" t="str">
        <f t="shared" si="140"/>
        <v>01 4 13 80700</v>
      </c>
      <c r="F288" s="7" t="s">
        <v>469</v>
      </c>
      <c r="G288" s="7" t="s">
        <v>486</v>
      </c>
      <c r="H288" s="7" t="s">
        <v>473</v>
      </c>
      <c r="I288" s="7" t="s">
        <v>508</v>
      </c>
      <c r="J288" s="4" t="s">
        <v>134</v>
      </c>
      <c r="K288" s="4"/>
      <c r="L288" s="4"/>
      <c r="M288" s="9">
        <f>M289</f>
        <v>0</v>
      </c>
      <c r="N288" s="9">
        <f>N289</f>
        <v>0</v>
      </c>
      <c r="O288" s="9">
        <f t="shared" ref="O288:P289" si="149">O289</f>
        <v>0</v>
      </c>
      <c r="P288" s="9">
        <f t="shared" si="149"/>
        <v>0</v>
      </c>
      <c r="Q288" s="2"/>
    </row>
    <row r="289" spans="1:17" ht="25.5" outlineLevel="7">
      <c r="A289" s="3" t="s">
        <v>57</v>
      </c>
      <c r="B289" s="4" t="s">
        <v>4</v>
      </c>
      <c r="C289" s="7" t="s">
        <v>474</v>
      </c>
      <c r="D289" s="7" t="s">
        <v>475</v>
      </c>
      <c r="E289" s="8" t="str">
        <f t="shared" si="140"/>
        <v>01 4 13 80700</v>
      </c>
      <c r="F289" s="7" t="s">
        <v>469</v>
      </c>
      <c r="G289" s="7" t="s">
        <v>486</v>
      </c>
      <c r="H289" s="7" t="s">
        <v>473</v>
      </c>
      <c r="I289" s="7" t="s">
        <v>508</v>
      </c>
      <c r="J289" s="4" t="s">
        <v>134</v>
      </c>
      <c r="K289" s="4" t="s">
        <v>58</v>
      </c>
      <c r="L289" s="4"/>
      <c r="M289" s="9">
        <f>M290</f>
        <v>0</v>
      </c>
      <c r="N289" s="9">
        <f>N290</f>
        <v>0</v>
      </c>
      <c r="O289" s="9">
        <f t="shared" si="149"/>
        <v>0</v>
      </c>
      <c r="P289" s="9">
        <f t="shared" si="149"/>
        <v>0</v>
      </c>
      <c r="Q289" s="2"/>
    </row>
    <row r="290" spans="1:17" ht="25.5" outlineLevel="7">
      <c r="A290" s="3" t="s">
        <v>24</v>
      </c>
      <c r="B290" s="4" t="s">
        <v>4</v>
      </c>
      <c r="C290" s="7" t="s">
        <v>474</v>
      </c>
      <c r="D290" s="7" t="s">
        <v>475</v>
      </c>
      <c r="E290" s="8" t="str">
        <f t="shared" si="140"/>
        <v>01 4 13 80700</v>
      </c>
      <c r="F290" s="7" t="s">
        <v>469</v>
      </c>
      <c r="G290" s="7" t="s">
        <v>486</v>
      </c>
      <c r="H290" s="7" t="s">
        <v>473</v>
      </c>
      <c r="I290" s="7" t="s">
        <v>508</v>
      </c>
      <c r="J290" s="4" t="s">
        <v>134</v>
      </c>
      <c r="K290" s="4" t="s">
        <v>58</v>
      </c>
      <c r="L290" s="4" t="s">
        <v>59</v>
      </c>
      <c r="M290" s="21">
        <v>0</v>
      </c>
      <c r="N290" s="21">
        <v>0</v>
      </c>
      <c r="O290" s="21">
        <v>0</v>
      </c>
      <c r="P290" s="21">
        <v>0</v>
      </c>
      <c r="Q290" s="2"/>
    </row>
    <row r="291" spans="1:17" ht="38.25" outlineLevel="4">
      <c r="A291" s="3" t="s">
        <v>26</v>
      </c>
      <c r="B291" s="4" t="s">
        <v>4</v>
      </c>
      <c r="C291" s="7" t="s">
        <v>474</v>
      </c>
      <c r="D291" s="7" t="s">
        <v>475</v>
      </c>
      <c r="E291" s="8" t="str">
        <f t="shared" si="140"/>
        <v>01 4 13 80700</v>
      </c>
      <c r="F291" s="7" t="s">
        <v>469</v>
      </c>
      <c r="G291" s="7" t="s">
        <v>486</v>
      </c>
      <c r="H291" s="7" t="s">
        <v>473</v>
      </c>
      <c r="I291" s="7" t="s">
        <v>508</v>
      </c>
      <c r="J291" s="4" t="s">
        <v>27</v>
      </c>
      <c r="K291" s="4"/>
      <c r="L291" s="4"/>
      <c r="M291" s="9">
        <f>M292</f>
        <v>0</v>
      </c>
      <c r="N291" s="9">
        <f>N292</f>
        <v>0</v>
      </c>
      <c r="O291" s="9">
        <f t="shared" ref="O291:P292" si="150">O292</f>
        <v>0</v>
      </c>
      <c r="P291" s="9">
        <f t="shared" si="150"/>
        <v>0</v>
      </c>
      <c r="Q291" s="2"/>
    </row>
    <row r="292" spans="1:17" ht="51" outlineLevel="5">
      <c r="A292" s="3" t="s">
        <v>28</v>
      </c>
      <c r="B292" s="4" t="s">
        <v>4</v>
      </c>
      <c r="C292" s="7" t="s">
        <v>474</v>
      </c>
      <c r="D292" s="7" t="s">
        <v>475</v>
      </c>
      <c r="E292" s="8" t="str">
        <f t="shared" si="140"/>
        <v>01 4 13 80700</v>
      </c>
      <c r="F292" s="7" t="s">
        <v>469</v>
      </c>
      <c r="G292" s="7" t="s">
        <v>486</v>
      </c>
      <c r="H292" s="7" t="s">
        <v>473</v>
      </c>
      <c r="I292" s="7" t="s">
        <v>508</v>
      </c>
      <c r="J292" s="4" t="s">
        <v>29</v>
      </c>
      <c r="K292" s="4"/>
      <c r="L292" s="4"/>
      <c r="M292" s="9">
        <f>M293</f>
        <v>0</v>
      </c>
      <c r="N292" s="9">
        <f>N293</f>
        <v>0</v>
      </c>
      <c r="O292" s="9">
        <f t="shared" si="150"/>
        <v>0</v>
      </c>
      <c r="P292" s="9">
        <f t="shared" si="150"/>
        <v>0</v>
      </c>
      <c r="Q292" s="2"/>
    </row>
    <row r="293" spans="1:17" ht="25.5" outlineLevel="6">
      <c r="A293" s="3" t="s">
        <v>30</v>
      </c>
      <c r="B293" s="4" t="s">
        <v>4</v>
      </c>
      <c r="C293" s="7" t="s">
        <v>474</v>
      </c>
      <c r="D293" s="7" t="s">
        <v>475</v>
      </c>
      <c r="E293" s="8" t="str">
        <f t="shared" si="140"/>
        <v>01 4 13 80700</v>
      </c>
      <c r="F293" s="7" t="s">
        <v>469</v>
      </c>
      <c r="G293" s="7" t="s">
        <v>486</v>
      </c>
      <c r="H293" s="7" t="s">
        <v>473</v>
      </c>
      <c r="I293" s="7" t="s">
        <v>508</v>
      </c>
      <c r="J293" s="4" t="s">
        <v>31</v>
      </c>
      <c r="K293" s="4"/>
      <c r="L293" s="4"/>
      <c r="M293" s="9">
        <f>M294+M296+M298+M300+M302</f>
        <v>0</v>
      </c>
      <c r="N293" s="9">
        <f>N294+N296+N298+N300+N302</f>
        <v>0</v>
      </c>
      <c r="O293" s="9">
        <f t="shared" ref="O293:P293" si="151">O294+O296+O298+O300+O302</f>
        <v>0</v>
      </c>
      <c r="P293" s="9">
        <f t="shared" si="151"/>
        <v>0</v>
      </c>
      <c r="Q293" s="2"/>
    </row>
    <row r="294" spans="1:17" outlineLevel="7">
      <c r="A294" s="3" t="s">
        <v>61</v>
      </c>
      <c r="B294" s="4" t="s">
        <v>4</v>
      </c>
      <c r="C294" s="7" t="s">
        <v>474</v>
      </c>
      <c r="D294" s="7" t="s">
        <v>475</v>
      </c>
      <c r="E294" s="8" t="str">
        <f t="shared" si="140"/>
        <v>01 4 13 80700</v>
      </c>
      <c r="F294" s="7" t="s">
        <v>469</v>
      </c>
      <c r="G294" s="7" t="s">
        <v>486</v>
      </c>
      <c r="H294" s="7" t="s">
        <v>473</v>
      </c>
      <c r="I294" s="7" t="s">
        <v>508</v>
      </c>
      <c r="J294" s="4" t="s">
        <v>31</v>
      </c>
      <c r="K294" s="4" t="s">
        <v>62</v>
      </c>
      <c r="L294" s="4"/>
      <c r="M294" s="9">
        <f>M295</f>
        <v>0</v>
      </c>
      <c r="N294" s="9">
        <f>N295</f>
        <v>0</v>
      </c>
      <c r="O294" s="9">
        <f t="shared" ref="O294:P294" si="152">O295</f>
        <v>0</v>
      </c>
      <c r="P294" s="9">
        <f t="shared" si="152"/>
        <v>0</v>
      </c>
      <c r="Q294" s="2"/>
    </row>
    <row r="295" spans="1:17" outlineLevel="7">
      <c r="A295" s="3" t="s">
        <v>32</v>
      </c>
      <c r="B295" s="4" t="s">
        <v>4</v>
      </c>
      <c r="C295" s="7" t="s">
        <v>474</v>
      </c>
      <c r="D295" s="7" t="s">
        <v>475</v>
      </c>
      <c r="E295" s="8" t="str">
        <f t="shared" si="140"/>
        <v>01 4 13 80700</v>
      </c>
      <c r="F295" s="7" t="s">
        <v>469</v>
      </c>
      <c r="G295" s="7" t="s">
        <v>486</v>
      </c>
      <c r="H295" s="7" t="s">
        <v>473</v>
      </c>
      <c r="I295" s="7" t="s">
        <v>508</v>
      </c>
      <c r="J295" s="4" t="s">
        <v>31</v>
      </c>
      <c r="K295" s="4" t="s">
        <v>62</v>
      </c>
      <c r="L295" s="4" t="s">
        <v>63</v>
      </c>
      <c r="M295" s="21">
        <v>0</v>
      </c>
      <c r="N295" s="21">
        <v>0</v>
      </c>
      <c r="O295" s="21">
        <v>0</v>
      </c>
      <c r="P295" s="21">
        <v>0</v>
      </c>
      <c r="Q295" s="2"/>
    </row>
    <row r="296" spans="1:17" outlineLevel="7">
      <c r="A296" s="3" t="s">
        <v>68</v>
      </c>
      <c r="B296" s="4" t="s">
        <v>4</v>
      </c>
      <c r="C296" s="7" t="s">
        <v>474</v>
      </c>
      <c r="D296" s="7" t="s">
        <v>475</v>
      </c>
      <c r="E296" s="8" t="str">
        <f t="shared" si="140"/>
        <v>01 4 13 80700</v>
      </c>
      <c r="F296" s="7" t="s">
        <v>469</v>
      </c>
      <c r="G296" s="7" t="s">
        <v>486</v>
      </c>
      <c r="H296" s="7" t="s">
        <v>473</v>
      </c>
      <c r="I296" s="7" t="s">
        <v>508</v>
      </c>
      <c r="J296" s="4" t="s">
        <v>31</v>
      </c>
      <c r="K296" s="4" t="s">
        <v>69</v>
      </c>
      <c r="L296" s="4"/>
      <c r="M296" s="9">
        <f>M297</f>
        <v>0</v>
      </c>
      <c r="N296" s="9">
        <f>N297</f>
        <v>0</v>
      </c>
      <c r="O296" s="9">
        <f t="shared" ref="O296:P296" si="153">O297</f>
        <v>0</v>
      </c>
      <c r="P296" s="9">
        <f t="shared" si="153"/>
        <v>0</v>
      </c>
      <c r="Q296" s="2"/>
    </row>
    <row r="297" spans="1:17" outlineLevel="7">
      <c r="A297" s="3" t="s">
        <v>48</v>
      </c>
      <c r="B297" s="4" t="s">
        <v>4</v>
      </c>
      <c r="C297" s="7" t="s">
        <v>474</v>
      </c>
      <c r="D297" s="7" t="s">
        <v>475</v>
      </c>
      <c r="E297" s="8" t="str">
        <f t="shared" si="140"/>
        <v>01 4 13 80700</v>
      </c>
      <c r="F297" s="7" t="s">
        <v>469</v>
      </c>
      <c r="G297" s="7" t="s">
        <v>486</v>
      </c>
      <c r="H297" s="7" t="s">
        <v>473</v>
      </c>
      <c r="I297" s="7" t="s">
        <v>508</v>
      </c>
      <c r="J297" s="4" t="s">
        <v>31</v>
      </c>
      <c r="K297" s="4" t="s">
        <v>69</v>
      </c>
      <c r="L297" s="4" t="s">
        <v>70</v>
      </c>
      <c r="M297" s="21">
        <v>0</v>
      </c>
      <c r="N297" s="21">
        <v>0</v>
      </c>
      <c r="O297" s="21">
        <v>0</v>
      </c>
      <c r="P297" s="21">
        <v>0</v>
      </c>
      <c r="Q297" s="2"/>
    </row>
    <row r="298" spans="1:17" ht="25.5" outlineLevel="7">
      <c r="A298" s="3" t="s">
        <v>71</v>
      </c>
      <c r="B298" s="4" t="s">
        <v>4</v>
      </c>
      <c r="C298" s="7" t="s">
        <v>474</v>
      </c>
      <c r="D298" s="7" t="s">
        <v>475</v>
      </c>
      <c r="E298" s="8" t="str">
        <f t="shared" si="140"/>
        <v>01 4 13 80700</v>
      </c>
      <c r="F298" s="7" t="s">
        <v>469</v>
      </c>
      <c r="G298" s="7" t="s">
        <v>486</v>
      </c>
      <c r="H298" s="7" t="s">
        <v>473</v>
      </c>
      <c r="I298" s="7" t="s">
        <v>508</v>
      </c>
      <c r="J298" s="4" t="s">
        <v>31</v>
      </c>
      <c r="K298" s="4" t="s">
        <v>72</v>
      </c>
      <c r="L298" s="4"/>
      <c r="M298" s="9">
        <f>M299</f>
        <v>0</v>
      </c>
      <c r="N298" s="9">
        <f>N299</f>
        <v>0</v>
      </c>
      <c r="O298" s="9">
        <f t="shared" ref="O298:P298" si="154">O299</f>
        <v>0</v>
      </c>
      <c r="P298" s="9">
        <f t="shared" si="154"/>
        <v>0</v>
      </c>
      <c r="Q298" s="2"/>
    </row>
    <row r="299" spans="1:17" ht="25.5" outlineLevel="7">
      <c r="A299" s="3" t="s">
        <v>43</v>
      </c>
      <c r="B299" s="4" t="s">
        <v>4</v>
      </c>
      <c r="C299" s="7" t="s">
        <v>474</v>
      </c>
      <c r="D299" s="7" t="s">
        <v>475</v>
      </c>
      <c r="E299" s="8" t="str">
        <f t="shared" si="140"/>
        <v>01 4 13 80700</v>
      </c>
      <c r="F299" s="7" t="s">
        <v>469</v>
      </c>
      <c r="G299" s="7" t="s">
        <v>486</v>
      </c>
      <c r="H299" s="7" t="s">
        <v>473</v>
      </c>
      <c r="I299" s="7" t="s">
        <v>508</v>
      </c>
      <c r="J299" s="4" t="s">
        <v>31</v>
      </c>
      <c r="K299" s="4" t="s">
        <v>72</v>
      </c>
      <c r="L299" s="4" t="s">
        <v>73</v>
      </c>
      <c r="M299" s="21">
        <v>0</v>
      </c>
      <c r="N299" s="21">
        <v>0</v>
      </c>
      <c r="O299" s="21">
        <v>0</v>
      </c>
      <c r="P299" s="21">
        <v>0</v>
      </c>
      <c r="Q299" s="2"/>
    </row>
    <row r="300" spans="1:17" ht="25.5" outlineLevel="7">
      <c r="A300" s="3" t="s">
        <v>151</v>
      </c>
      <c r="B300" s="4" t="s">
        <v>4</v>
      </c>
      <c r="C300" s="7" t="s">
        <v>474</v>
      </c>
      <c r="D300" s="7" t="s">
        <v>475</v>
      </c>
      <c r="E300" s="8" t="str">
        <f t="shared" si="140"/>
        <v>01 4 13 80700</v>
      </c>
      <c r="F300" s="7" t="s">
        <v>469</v>
      </c>
      <c r="G300" s="7" t="s">
        <v>486</v>
      </c>
      <c r="H300" s="7" t="s">
        <v>473</v>
      </c>
      <c r="I300" s="7" t="s">
        <v>508</v>
      </c>
      <c r="J300" s="4" t="s">
        <v>31</v>
      </c>
      <c r="K300" s="4" t="s">
        <v>152</v>
      </c>
      <c r="L300" s="4"/>
      <c r="M300" s="9">
        <f>M301</f>
        <v>0</v>
      </c>
      <c r="N300" s="9">
        <f>N301</f>
        <v>0</v>
      </c>
      <c r="O300" s="9">
        <f t="shared" ref="O300:P300" si="155">O301</f>
        <v>0</v>
      </c>
      <c r="P300" s="9">
        <f t="shared" si="155"/>
        <v>0</v>
      </c>
      <c r="Q300" s="2"/>
    </row>
    <row r="301" spans="1:17" ht="25.5" outlineLevel="7">
      <c r="A301" s="3" t="s">
        <v>153</v>
      </c>
      <c r="B301" s="4" t="s">
        <v>4</v>
      </c>
      <c r="C301" s="7" t="s">
        <v>474</v>
      </c>
      <c r="D301" s="7" t="s">
        <v>475</v>
      </c>
      <c r="E301" s="8" t="str">
        <f t="shared" si="140"/>
        <v>01 4 13 80700</v>
      </c>
      <c r="F301" s="7" t="s">
        <v>469</v>
      </c>
      <c r="G301" s="7" t="s">
        <v>486</v>
      </c>
      <c r="H301" s="7" t="s">
        <v>473</v>
      </c>
      <c r="I301" s="7" t="s">
        <v>508</v>
      </c>
      <c r="J301" s="4" t="s">
        <v>31</v>
      </c>
      <c r="K301" s="4" t="s">
        <v>152</v>
      </c>
      <c r="L301" s="4" t="s">
        <v>154</v>
      </c>
      <c r="M301" s="21">
        <v>0</v>
      </c>
      <c r="N301" s="21">
        <v>0</v>
      </c>
      <c r="O301" s="21">
        <v>0</v>
      </c>
      <c r="P301" s="21">
        <v>0</v>
      </c>
      <c r="Q301" s="2"/>
    </row>
    <row r="302" spans="1:17" ht="25.5" outlineLevel="7">
      <c r="A302" s="3" t="s">
        <v>155</v>
      </c>
      <c r="B302" s="4" t="s">
        <v>4</v>
      </c>
      <c r="C302" s="7" t="s">
        <v>474</v>
      </c>
      <c r="D302" s="7" t="s">
        <v>475</v>
      </c>
      <c r="E302" s="8" t="str">
        <f t="shared" si="140"/>
        <v>01 4 13 80700</v>
      </c>
      <c r="F302" s="7" t="s">
        <v>469</v>
      </c>
      <c r="G302" s="7" t="s">
        <v>486</v>
      </c>
      <c r="H302" s="7" t="s">
        <v>473</v>
      </c>
      <c r="I302" s="7" t="s">
        <v>508</v>
      </c>
      <c r="J302" s="4" t="s">
        <v>31</v>
      </c>
      <c r="K302" s="4" t="s">
        <v>156</v>
      </c>
      <c r="L302" s="4"/>
      <c r="M302" s="9">
        <f>M303</f>
        <v>0</v>
      </c>
      <c r="N302" s="9">
        <f>N303</f>
        <v>0</v>
      </c>
      <c r="O302" s="9">
        <f t="shared" ref="O302:P302" si="156">O303</f>
        <v>0</v>
      </c>
      <c r="P302" s="9">
        <f t="shared" si="156"/>
        <v>0</v>
      </c>
      <c r="Q302" s="2"/>
    </row>
    <row r="303" spans="1:17" ht="25.5" outlineLevel="7">
      <c r="A303" s="3" t="s">
        <v>157</v>
      </c>
      <c r="B303" s="4" t="s">
        <v>4</v>
      </c>
      <c r="C303" s="7" t="s">
        <v>474</v>
      </c>
      <c r="D303" s="7" t="s">
        <v>475</v>
      </c>
      <c r="E303" s="8" t="str">
        <f t="shared" si="140"/>
        <v>01 4 13 80700</v>
      </c>
      <c r="F303" s="7" t="s">
        <v>469</v>
      </c>
      <c r="G303" s="7" t="s">
        <v>486</v>
      </c>
      <c r="H303" s="7" t="s">
        <v>473</v>
      </c>
      <c r="I303" s="7" t="s">
        <v>508</v>
      </c>
      <c r="J303" s="4" t="s">
        <v>31</v>
      </c>
      <c r="K303" s="4" t="s">
        <v>156</v>
      </c>
      <c r="L303" s="4" t="s">
        <v>158</v>
      </c>
      <c r="M303" s="21">
        <v>0</v>
      </c>
      <c r="N303" s="21">
        <v>0</v>
      </c>
      <c r="O303" s="21">
        <v>0</v>
      </c>
      <c r="P303" s="21">
        <v>0</v>
      </c>
      <c r="Q303" s="2"/>
    </row>
    <row r="304" spans="1:17" ht="76.5" outlineLevel="3">
      <c r="A304" s="3" t="s">
        <v>159</v>
      </c>
      <c r="B304" s="4" t="s">
        <v>4</v>
      </c>
      <c r="C304" s="7" t="s">
        <v>474</v>
      </c>
      <c r="D304" s="7" t="s">
        <v>475</v>
      </c>
      <c r="E304" s="8" t="str">
        <f t="shared" si="140"/>
        <v>01 4 13 80730</v>
      </c>
      <c r="F304" s="7" t="s">
        <v>469</v>
      </c>
      <c r="G304" s="7" t="s">
        <v>486</v>
      </c>
      <c r="H304" s="7" t="s">
        <v>473</v>
      </c>
      <c r="I304" s="7" t="s">
        <v>509</v>
      </c>
      <c r="J304" s="4"/>
      <c r="K304" s="4"/>
      <c r="L304" s="4"/>
      <c r="M304" s="9">
        <f>M305+M315+M343</f>
        <v>0</v>
      </c>
      <c r="N304" s="9">
        <f>N305+N315+N343</f>
        <v>0</v>
      </c>
      <c r="O304" s="9">
        <f t="shared" ref="O304:P304" si="157">O305+O315+O343</f>
        <v>0</v>
      </c>
      <c r="P304" s="9">
        <f t="shared" si="157"/>
        <v>0</v>
      </c>
      <c r="Q304" s="2"/>
    </row>
    <row r="305" spans="1:17" ht="89.25" outlineLevel="4">
      <c r="A305" s="3" t="s">
        <v>8</v>
      </c>
      <c r="B305" s="4" t="s">
        <v>4</v>
      </c>
      <c r="C305" s="7" t="s">
        <v>474</v>
      </c>
      <c r="D305" s="7" t="s">
        <v>475</v>
      </c>
      <c r="E305" s="8" t="str">
        <f t="shared" si="140"/>
        <v>01 4 13 80730</v>
      </c>
      <c r="F305" s="7" t="s">
        <v>469</v>
      </c>
      <c r="G305" s="7" t="s">
        <v>486</v>
      </c>
      <c r="H305" s="7" t="s">
        <v>473</v>
      </c>
      <c r="I305" s="7" t="s">
        <v>509</v>
      </c>
      <c r="J305" s="4" t="s">
        <v>9</v>
      </c>
      <c r="K305" s="4"/>
      <c r="L305" s="4"/>
      <c r="M305" s="9">
        <f>M306</f>
        <v>0</v>
      </c>
      <c r="N305" s="9">
        <f>N306</f>
        <v>0</v>
      </c>
      <c r="O305" s="9">
        <f t="shared" ref="O305:P305" si="158">O306</f>
        <v>0</v>
      </c>
      <c r="P305" s="9">
        <f t="shared" si="158"/>
        <v>0</v>
      </c>
      <c r="Q305" s="2"/>
    </row>
    <row r="306" spans="1:17" ht="25.5" outlineLevel="5">
      <c r="A306" s="3" t="s">
        <v>129</v>
      </c>
      <c r="B306" s="4" t="s">
        <v>4</v>
      </c>
      <c r="C306" s="7" t="s">
        <v>474</v>
      </c>
      <c r="D306" s="7" t="s">
        <v>475</v>
      </c>
      <c r="E306" s="8" t="str">
        <f t="shared" si="140"/>
        <v>01 4 13 80730</v>
      </c>
      <c r="F306" s="7" t="s">
        <v>469</v>
      </c>
      <c r="G306" s="7" t="s">
        <v>486</v>
      </c>
      <c r="H306" s="7" t="s">
        <v>473</v>
      </c>
      <c r="I306" s="7" t="s">
        <v>509</v>
      </c>
      <c r="J306" s="4" t="s">
        <v>130</v>
      </c>
      <c r="K306" s="4"/>
      <c r="L306" s="4"/>
      <c r="M306" s="9">
        <f>M307+M312</f>
        <v>0</v>
      </c>
      <c r="N306" s="9">
        <f>N307+N312</f>
        <v>0</v>
      </c>
      <c r="O306" s="9">
        <f t="shared" ref="O306:P306" si="159">O307+O312</f>
        <v>0</v>
      </c>
      <c r="P306" s="9">
        <f t="shared" si="159"/>
        <v>0</v>
      </c>
      <c r="Q306" s="2"/>
    </row>
    <row r="307" spans="1:17" ht="25.5" outlineLevel="6">
      <c r="A307" s="3" t="s">
        <v>131</v>
      </c>
      <c r="B307" s="4" t="s">
        <v>4</v>
      </c>
      <c r="C307" s="7" t="s">
        <v>474</v>
      </c>
      <c r="D307" s="7" t="s">
        <v>475</v>
      </c>
      <c r="E307" s="8" t="str">
        <f t="shared" si="140"/>
        <v>01 4 13 80730</v>
      </c>
      <c r="F307" s="7" t="s">
        <v>469</v>
      </c>
      <c r="G307" s="7" t="s">
        <v>486</v>
      </c>
      <c r="H307" s="7" t="s">
        <v>473</v>
      </c>
      <c r="I307" s="7" t="s">
        <v>509</v>
      </c>
      <c r="J307" s="4" t="s">
        <v>132</v>
      </c>
      <c r="K307" s="4"/>
      <c r="L307" s="4"/>
      <c r="M307" s="9">
        <f>M308+M310</f>
        <v>0</v>
      </c>
      <c r="N307" s="9">
        <f>N308+N310</f>
        <v>0</v>
      </c>
      <c r="O307" s="9">
        <f t="shared" ref="O307:P307" si="160">O308+O310</f>
        <v>0</v>
      </c>
      <c r="P307" s="9">
        <f t="shared" si="160"/>
        <v>0</v>
      </c>
      <c r="Q307" s="2"/>
    </row>
    <row r="308" spans="1:17" outlineLevel="7">
      <c r="A308" s="3" t="s">
        <v>51</v>
      </c>
      <c r="B308" s="4" t="s">
        <v>4</v>
      </c>
      <c r="C308" s="7" t="s">
        <v>474</v>
      </c>
      <c r="D308" s="7" t="s">
        <v>475</v>
      </c>
      <c r="E308" s="8" t="str">
        <f t="shared" si="140"/>
        <v>01 4 13 80730</v>
      </c>
      <c r="F308" s="7" t="s">
        <v>469</v>
      </c>
      <c r="G308" s="7" t="s">
        <v>486</v>
      </c>
      <c r="H308" s="7" t="s">
        <v>473</v>
      </c>
      <c r="I308" s="7" t="s">
        <v>509</v>
      </c>
      <c r="J308" s="4" t="s">
        <v>132</v>
      </c>
      <c r="K308" s="4" t="s">
        <v>52</v>
      </c>
      <c r="L308" s="4"/>
      <c r="M308" s="9">
        <f>M309</f>
        <v>0</v>
      </c>
      <c r="N308" s="9">
        <f>N309</f>
        <v>0</v>
      </c>
      <c r="O308" s="9">
        <f t="shared" ref="O308:P308" si="161">O309</f>
        <v>0</v>
      </c>
      <c r="P308" s="9">
        <f t="shared" si="161"/>
        <v>0</v>
      </c>
      <c r="Q308" s="2"/>
    </row>
    <row r="309" spans="1:17" outlineLevel="7">
      <c r="A309" s="3" t="s">
        <v>16</v>
      </c>
      <c r="B309" s="4" t="s">
        <v>4</v>
      </c>
      <c r="C309" s="7" t="s">
        <v>474</v>
      </c>
      <c r="D309" s="7" t="s">
        <v>475</v>
      </c>
      <c r="E309" s="8" t="str">
        <f t="shared" si="140"/>
        <v>01 4 13 80730</v>
      </c>
      <c r="F309" s="7" t="s">
        <v>469</v>
      </c>
      <c r="G309" s="7" t="s">
        <v>486</v>
      </c>
      <c r="H309" s="7" t="s">
        <v>473</v>
      </c>
      <c r="I309" s="7" t="s">
        <v>509</v>
      </c>
      <c r="J309" s="4" t="s">
        <v>132</v>
      </c>
      <c r="K309" s="4" t="s">
        <v>52</v>
      </c>
      <c r="L309" s="4" t="s">
        <v>53</v>
      </c>
      <c r="M309" s="21">
        <v>0</v>
      </c>
      <c r="N309" s="21">
        <v>0</v>
      </c>
      <c r="O309" s="21">
        <v>0</v>
      </c>
      <c r="P309" s="21">
        <v>0</v>
      </c>
      <c r="Q309" s="2"/>
    </row>
    <row r="310" spans="1:17" ht="38.25" outlineLevel="7">
      <c r="A310" s="3" t="s">
        <v>54</v>
      </c>
      <c r="B310" s="4" t="s">
        <v>4</v>
      </c>
      <c r="C310" s="7" t="s">
        <v>474</v>
      </c>
      <c r="D310" s="7" t="s">
        <v>475</v>
      </c>
      <c r="E310" s="8" t="str">
        <f t="shared" si="140"/>
        <v>01 4 13 80730</v>
      </c>
      <c r="F310" s="7" t="s">
        <v>469</v>
      </c>
      <c r="G310" s="7" t="s">
        <v>486</v>
      </c>
      <c r="H310" s="7" t="s">
        <v>473</v>
      </c>
      <c r="I310" s="7" t="s">
        <v>509</v>
      </c>
      <c r="J310" s="4" t="s">
        <v>132</v>
      </c>
      <c r="K310" s="4" t="s">
        <v>55</v>
      </c>
      <c r="L310" s="4"/>
      <c r="M310" s="9">
        <f>M311</f>
        <v>0</v>
      </c>
      <c r="N310" s="9">
        <f>N311</f>
        <v>0</v>
      </c>
      <c r="O310" s="9">
        <f t="shared" ref="O310:P310" si="162">O311</f>
        <v>0</v>
      </c>
      <c r="P310" s="9">
        <f t="shared" si="162"/>
        <v>0</v>
      </c>
      <c r="Q310" s="2"/>
    </row>
    <row r="311" spans="1:17" ht="38.25" outlineLevel="7">
      <c r="A311" s="3" t="s">
        <v>20</v>
      </c>
      <c r="B311" s="4" t="s">
        <v>4</v>
      </c>
      <c r="C311" s="7" t="s">
        <v>474</v>
      </c>
      <c r="D311" s="7" t="s">
        <v>475</v>
      </c>
      <c r="E311" s="8" t="str">
        <f t="shared" si="140"/>
        <v>01 4 13 80730</v>
      </c>
      <c r="F311" s="7" t="s">
        <v>469</v>
      </c>
      <c r="G311" s="7" t="s">
        <v>486</v>
      </c>
      <c r="H311" s="7" t="s">
        <v>473</v>
      </c>
      <c r="I311" s="7" t="s">
        <v>509</v>
      </c>
      <c r="J311" s="4" t="s">
        <v>132</v>
      </c>
      <c r="K311" s="4" t="s">
        <v>55</v>
      </c>
      <c r="L311" s="4" t="s">
        <v>56</v>
      </c>
      <c r="M311" s="21">
        <v>0</v>
      </c>
      <c r="N311" s="21">
        <v>0</v>
      </c>
      <c r="O311" s="21">
        <v>0</v>
      </c>
      <c r="P311" s="21">
        <v>0</v>
      </c>
      <c r="Q311" s="2"/>
    </row>
    <row r="312" spans="1:17" ht="51" outlineLevel="6">
      <c r="A312" s="3" t="s">
        <v>133</v>
      </c>
      <c r="B312" s="4" t="s">
        <v>4</v>
      </c>
      <c r="C312" s="7" t="s">
        <v>474</v>
      </c>
      <c r="D312" s="7" t="s">
        <v>475</v>
      </c>
      <c r="E312" s="8" t="str">
        <f t="shared" si="140"/>
        <v>01 4 13 80730</v>
      </c>
      <c r="F312" s="7" t="s">
        <v>469</v>
      </c>
      <c r="G312" s="7" t="s">
        <v>486</v>
      </c>
      <c r="H312" s="7" t="s">
        <v>473</v>
      </c>
      <c r="I312" s="7" t="s">
        <v>509</v>
      </c>
      <c r="J312" s="4" t="s">
        <v>134</v>
      </c>
      <c r="K312" s="4"/>
      <c r="L312" s="4"/>
      <c r="M312" s="9">
        <f>M313</f>
        <v>0</v>
      </c>
      <c r="N312" s="9">
        <f>N313</f>
        <v>0</v>
      </c>
      <c r="O312" s="9">
        <f t="shared" ref="O312:P313" si="163">O313</f>
        <v>0</v>
      </c>
      <c r="P312" s="9">
        <f t="shared" si="163"/>
        <v>0</v>
      </c>
      <c r="Q312" s="2"/>
    </row>
    <row r="313" spans="1:17" ht="25.5" outlineLevel="7">
      <c r="A313" s="3" t="s">
        <v>57</v>
      </c>
      <c r="B313" s="4" t="s">
        <v>4</v>
      </c>
      <c r="C313" s="7" t="s">
        <v>474</v>
      </c>
      <c r="D313" s="7" t="s">
        <v>475</v>
      </c>
      <c r="E313" s="8" t="str">
        <f t="shared" si="140"/>
        <v>01 4 13 80730</v>
      </c>
      <c r="F313" s="7" t="s">
        <v>469</v>
      </c>
      <c r="G313" s="7" t="s">
        <v>486</v>
      </c>
      <c r="H313" s="7" t="s">
        <v>473</v>
      </c>
      <c r="I313" s="7" t="s">
        <v>509</v>
      </c>
      <c r="J313" s="4" t="s">
        <v>134</v>
      </c>
      <c r="K313" s="4" t="s">
        <v>58</v>
      </c>
      <c r="L313" s="4"/>
      <c r="M313" s="9">
        <f>M314</f>
        <v>0</v>
      </c>
      <c r="N313" s="9">
        <f>N314</f>
        <v>0</v>
      </c>
      <c r="O313" s="9">
        <f t="shared" si="163"/>
        <v>0</v>
      </c>
      <c r="P313" s="9">
        <f t="shared" si="163"/>
        <v>0</v>
      </c>
      <c r="Q313" s="2"/>
    </row>
    <row r="314" spans="1:17" ht="25.5" outlineLevel="7">
      <c r="A314" s="3" t="s">
        <v>24</v>
      </c>
      <c r="B314" s="4" t="s">
        <v>4</v>
      </c>
      <c r="C314" s="7" t="s">
        <v>474</v>
      </c>
      <c r="D314" s="7" t="s">
        <v>475</v>
      </c>
      <c r="E314" s="8" t="str">
        <f t="shared" si="140"/>
        <v>01 4 13 80730</v>
      </c>
      <c r="F314" s="7" t="s">
        <v>469</v>
      </c>
      <c r="G314" s="7" t="s">
        <v>486</v>
      </c>
      <c r="H314" s="7" t="s">
        <v>473</v>
      </c>
      <c r="I314" s="7" t="s">
        <v>509</v>
      </c>
      <c r="J314" s="4" t="s">
        <v>134</v>
      </c>
      <c r="K314" s="4" t="s">
        <v>58</v>
      </c>
      <c r="L314" s="4" t="s">
        <v>59</v>
      </c>
      <c r="M314" s="21">
        <v>0</v>
      </c>
      <c r="N314" s="21">
        <v>0</v>
      </c>
      <c r="O314" s="21">
        <v>0</v>
      </c>
      <c r="P314" s="21">
        <v>0</v>
      </c>
      <c r="Q314" s="2"/>
    </row>
    <row r="315" spans="1:17" ht="38.25" outlineLevel="4">
      <c r="A315" s="3" t="s">
        <v>26</v>
      </c>
      <c r="B315" s="4" t="s">
        <v>4</v>
      </c>
      <c r="C315" s="7" t="s">
        <v>474</v>
      </c>
      <c r="D315" s="7" t="s">
        <v>475</v>
      </c>
      <c r="E315" s="8" t="str">
        <f t="shared" si="140"/>
        <v>01 4 13 80730</v>
      </c>
      <c r="F315" s="7" t="s">
        <v>469</v>
      </c>
      <c r="G315" s="7" t="s">
        <v>486</v>
      </c>
      <c r="H315" s="7" t="s">
        <v>473</v>
      </c>
      <c r="I315" s="7" t="s">
        <v>509</v>
      </c>
      <c r="J315" s="4" t="s">
        <v>27</v>
      </c>
      <c r="K315" s="4"/>
      <c r="L315" s="4"/>
      <c r="M315" s="9">
        <f>M316</f>
        <v>0</v>
      </c>
      <c r="N315" s="9">
        <f>N316</f>
        <v>0</v>
      </c>
      <c r="O315" s="9">
        <f t="shared" ref="O315:P315" si="164">O316</f>
        <v>0</v>
      </c>
      <c r="P315" s="9">
        <f t="shared" si="164"/>
        <v>0</v>
      </c>
      <c r="Q315" s="2"/>
    </row>
    <row r="316" spans="1:17" ht="51" outlineLevel="5">
      <c r="A316" s="3" t="s">
        <v>28</v>
      </c>
      <c r="B316" s="4" t="s">
        <v>4</v>
      </c>
      <c r="C316" s="7" t="s">
        <v>474</v>
      </c>
      <c r="D316" s="7" t="s">
        <v>475</v>
      </c>
      <c r="E316" s="8" t="str">
        <f t="shared" si="140"/>
        <v>01 4 13 80730</v>
      </c>
      <c r="F316" s="7" t="s">
        <v>469</v>
      </c>
      <c r="G316" s="7" t="s">
        <v>486</v>
      </c>
      <c r="H316" s="7" t="s">
        <v>473</v>
      </c>
      <c r="I316" s="7" t="s">
        <v>509</v>
      </c>
      <c r="J316" s="4" t="s">
        <v>29</v>
      </c>
      <c r="K316" s="4"/>
      <c r="L316" s="4"/>
      <c r="M316" s="9">
        <f>M317+M340</f>
        <v>0</v>
      </c>
      <c r="N316" s="9">
        <f>N317+N340</f>
        <v>0</v>
      </c>
      <c r="O316" s="9">
        <f t="shared" ref="O316:P316" si="165">O317+O340</f>
        <v>0</v>
      </c>
      <c r="P316" s="9">
        <f t="shared" si="165"/>
        <v>0</v>
      </c>
      <c r="Q316" s="2"/>
    </row>
    <row r="317" spans="1:17" ht="25.5" outlineLevel="6">
      <c r="A317" s="3" t="s">
        <v>30</v>
      </c>
      <c r="B317" s="4" t="s">
        <v>4</v>
      </c>
      <c r="C317" s="7" t="s">
        <v>474</v>
      </c>
      <c r="D317" s="7" t="s">
        <v>475</v>
      </c>
      <c r="E317" s="8" t="str">
        <f t="shared" si="140"/>
        <v>01 4 13 80730</v>
      </c>
      <c r="F317" s="7" t="s">
        <v>469</v>
      </c>
      <c r="G317" s="7" t="s">
        <v>486</v>
      </c>
      <c r="H317" s="7" t="s">
        <v>473</v>
      </c>
      <c r="I317" s="7" t="s">
        <v>509</v>
      </c>
      <c r="J317" s="4" t="s">
        <v>31</v>
      </c>
      <c r="K317" s="4"/>
      <c r="L317" s="4"/>
      <c r="M317" s="9">
        <f>M318+M320+M322+M324+M326+M328+M330+M332+M334+M336+M338</f>
        <v>0</v>
      </c>
      <c r="N317" s="9">
        <f>N318+N320+N322+N324+N326+N328+N330+N332+N334+N336+N338</f>
        <v>0</v>
      </c>
      <c r="O317" s="9">
        <f t="shared" ref="O317:P317" si="166">O318+O320+O322+O324+O326+O328+O330+O332+O334+O336+O338</f>
        <v>0</v>
      </c>
      <c r="P317" s="9">
        <f t="shared" si="166"/>
        <v>0</v>
      </c>
      <c r="Q317" s="2"/>
    </row>
    <row r="318" spans="1:17" outlineLevel="7">
      <c r="A318" s="3" t="s">
        <v>61</v>
      </c>
      <c r="B318" s="4" t="s">
        <v>4</v>
      </c>
      <c r="C318" s="7" t="s">
        <v>474</v>
      </c>
      <c r="D318" s="7" t="s">
        <v>475</v>
      </c>
      <c r="E318" s="8" t="str">
        <f t="shared" si="140"/>
        <v>01 4 13 80730</v>
      </c>
      <c r="F318" s="7" t="s">
        <v>469</v>
      </c>
      <c r="G318" s="7" t="s">
        <v>486</v>
      </c>
      <c r="H318" s="7" t="s">
        <v>473</v>
      </c>
      <c r="I318" s="7" t="s">
        <v>509</v>
      </c>
      <c r="J318" s="4" t="s">
        <v>31</v>
      </c>
      <c r="K318" s="4" t="s">
        <v>62</v>
      </c>
      <c r="L318" s="4"/>
      <c r="M318" s="9">
        <f>M319</f>
        <v>0</v>
      </c>
      <c r="N318" s="9">
        <f>N319</f>
        <v>0</v>
      </c>
      <c r="O318" s="9">
        <f t="shared" ref="O318:P318" si="167">O319</f>
        <v>0</v>
      </c>
      <c r="P318" s="9">
        <f t="shared" si="167"/>
        <v>0</v>
      </c>
      <c r="Q318" s="2"/>
    </row>
    <row r="319" spans="1:17" outlineLevel="7">
      <c r="A319" s="3" t="s">
        <v>32</v>
      </c>
      <c r="B319" s="4" t="s">
        <v>4</v>
      </c>
      <c r="C319" s="7" t="s">
        <v>474</v>
      </c>
      <c r="D319" s="7" t="s">
        <v>475</v>
      </c>
      <c r="E319" s="8" t="str">
        <f t="shared" si="140"/>
        <v>01 4 13 80730</v>
      </c>
      <c r="F319" s="7" t="s">
        <v>469</v>
      </c>
      <c r="G319" s="7" t="s">
        <v>486</v>
      </c>
      <c r="H319" s="7" t="s">
        <v>473</v>
      </c>
      <c r="I319" s="7" t="s">
        <v>509</v>
      </c>
      <c r="J319" s="4" t="s">
        <v>31</v>
      </c>
      <c r="K319" s="4" t="s">
        <v>62</v>
      </c>
      <c r="L319" s="4" t="s">
        <v>63</v>
      </c>
      <c r="M319" s="21">
        <v>0</v>
      </c>
      <c r="N319" s="21">
        <v>0</v>
      </c>
      <c r="O319" s="21">
        <v>0</v>
      </c>
      <c r="P319" s="21">
        <v>0</v>
      </c>
      <c r="Q319" s="2"/>
    </row>
    <row r="320" spans="1:17" outlineLevel="7">
      <c r="A320" s="3" t="s">
        <v>115</v>
      </c>
      <c r="B320" s="4" t="s">
        <v>4</v>
      </c>
      <c r="C320" s="7" t="s">
        <v>474</v>
      </c>
      <c r="D320" s="7" t="s">
        <v>475</v>
      </c>
      <c r="E320" s="8" t="str">
        <f t="shared" si="140"/>
        <v>01 4 13 80730</v>
      </c>
      <c r="F320" s="7" t="s">
        <v>469</v>
      </c>
      <c r="G320" s="7" t="s">
        <v>486</v>
      </c>
      <c r="H320" s="7" t="s">
        <v>473</v>
      </c>
      <c r="I320" s="7" t="s">
        <v>509</v>
      </c>
      <c r="J320" s="4" t="s">
        <v>31</v>
      </c>
      <c r="K320" s="4" t="s">
        <v>116</v>
      </c>
      <c r="L320" s="4"/>
      <c r="M320" s="9">
        <f>M321</f>
        <v>0</v>
      </c>
      <c r="N320" s="9">
        <f>N321</f>
        <v>0</v>
      </c>
      <c r="O320" s="9">
        <f t="shared" ref="O320:P320" si="168">O321</f>
        <v>0</v>
      </c>
      <c r="P320" s="9">
        <f t="shared" si="168"/>
        <v>0</v>
      </c>
      <c r="Q320" s="2"/>
    </row>
    <row r="321" spans="1:17" outlineLevel="7">
      <c r="A321" s="3" t="s">
        <v>117</v>
      </c>
      <c r="B321" s="4" t="s">
        <v>4</v>
      </c>
      <c r="C321" s="7" t="s">
        <v>474</v>
      </c>
      <c r="D321" s="7" t="s">
        <v>475</v>
      </c>
      <c r="E321" s="8" t="str">
        <f t="shared" si="140"/>
        <v>01 4 13 80730</v>
      </c>
      <c r="F321" s="7" t="s">
        <v>469</v>
      </c>
      <c r="G321" s="7" t="s">
        <v>486</v>
      </c>
      <c r="H321" s="7" t="s">
        <v>473</v>
      </c>
      <c r="I321" s="7" t="s">
        <v>509</v>
      </c>
      <c r="J321" s="4" t="s">
        <v>31</v>
      </c>
      <c r="K321" s="4" t="s">
        <v>116</v>
      </c>
      <c r="L321" s="4" t="s">
        <v>118</v>
      </c>
      <c r="M321" s="21">
        <v>0</v>
      </c>
      <c r="N321" s="21">
        <v>0</v>
      </c>
      <c r="O321" s="21">
        <v>0</v>
      </c>
      <c r="P321" s="21">
        <v>0</v>
      </c>
      <c r="Q321" s="2"/>
    </row>
    <row r="322" spans="1:17" ht="25.5" outlineLevel="7">
      <c r="A322" s="3" t="s">
        <v>64</v>
      </c>
      <c r="B322" s="4" t="s">
        <v>4</v>
      </c>
      <c r="C322" s="7" t="s">
        <v>474</v>
      </c>
      <c r="D322" s="7" t="s">
        <v>475</v>
      </c>
      <c r="E322" s="8" t="str">
        <f t="shared" si="140"/>
        <v>01 4 13 80730</v>
      </c>
      <c r="F322" s="7" t="s">
        <v>469</v>
      </c>
      <c r="G322" s="7" t="s">
        <v>486</v>
      </c>
      <c r="H322" s="7" t="s">
        <v>473</v>
      </c>
      <c r="I322" s="7" t="s">
        <v>509</v>
      </c>
      <c r="J322" s="4" t="s">
        <v>31</v>
      </c>
      <c r="K322" s="4" t="s">
        <v>65</v>
      </c>
      <c r="L322" s="4"/>
      <c r="M322" s="9">
        <f>M323</f>
        <v>0</v>
      </c>
      <c r="N322" s="9">
        <f>N323</f>
        <v>0</v>
      </c>
      <c r="O322" s="9">
        <f t="shared" ref="O322:P322" si="169">O323</f>
        <v>0</v>
      </c>
      <c r="P322" s="9">
        <f t="shared" si="169"/>
        <v>0</v>
      </c>
      <c r="Q322" s="2"/>
    </row>
    <row r="323" spans="1:17" ht="25.5" outlineLevel="7">
      <c r="A323" s="3" t="s">
        <v>66</v>
      </c>
      <c r="B323" s="4" t="s">
        <v>4</v>
      </c>
      <c r="C323" s="7" t="s">
        <v>474</v>
      </c>
      <c r="D323" s="7" t="s">
        <v>475</v>
      </c>
      <c r="E323" s="8" t="str">
        <f t="shared" si="140"/>
        <v>01 4 13 80730</v>
      </c>
      <c r="F323" s="7" t="s">
        <v>469</v>
      </c>
      <c r="G323" s="7" t="s">
        <v>486</v>
      </c>
      <c r="H323" s="7" t="s">
        <v>473</v>
      </c>
      <c r="I323" s="7" t="s">
        <v>509</v>
      </c>
      <c r="J323" s="4" t="s">
        <v>31</v>
      </c>
      <c r="K323" s="4" t="s">
        <v>65</v>
      </c>
      <c r="L323" s="4" t="s">
        <v>67</v>
      </c>
      <c r="M323" s="21">
        <v>0</v>
      </c>
      <c r="N323" s="21">
        <v>0</v>
      </c>
      <c r="O323" s="21">
        <v>0</v>
      </c>
      <c r="P323" s="21">
        <v>0</v>
      </c>
      <c r="Q323" s="2"/>
    </row>
    <row r="324" spans="1:17" outlineLevel="7">
      <c r="A324" s="3" t="s">
        <v>68</v>
      </c>
      <c r="B324" s="4" t="s">
        <v>4</v>
      </c>
      <c r="C324" s="7" t="s">
        <v>474</v>
      </c>
      <c r="D324" s="7" t="s">
        <v>475</v>
      </c>
      <c r="E324" s="8" t="str">
        <f t="shared" si="140"/>
        <v>01 4 13 80730</v>
      </c>
      <c r="F324" s="7" t="s">
        <v>469</v>
      </c>
      <c r="G324" s="7" t="s">
        <v>486</v>
      </c>
      <c r="H324" s="7" t="s">
        <v>473</v>
      </c>
      <c r="I324" s="7" t="s">
        <v>509</v>
      </c>
      <c r="J324" s="4" t="s">
        <v>31</v>
      </c>
      <c r="K324" s="4" t="s">
        <v>69</v>
      </c>
      <c r="L324" s="4"/>
      <c r="M324" s="9">
        <f>M325</f>
        <v>0</v>
      </c>
      <c r="N324" s="9">
        <f>N325</f>
        <v>0</v>
      </c>
      <c r="O324" s="9">
        <f t="shared" ref="O324:P324" si="170">O325</f>
        <v>0</v>
      </c>
      <c r="P324" s="9">
        <f t="shared" si="170"/>
        <v>0</v>
      </c>
      <c r="Q324" s="2"/>
    </row>
    <row r="325" spans="1:17" outlineLevel="7">
      <c r="A325" s="3" t="s">
        <v>48</v>
      </c>
      <c r="B325" s="4" t="s">
        <v>4</v>
      </c>
      <c r="C325" s="7" t="s">
        <v>474</v>
      </c>
      <c r="D325" s="7" t="s">
        <v>475</v>
      </c>
      <c r="E325" s="8" t="str">
        <f t="shared" si="140"/>
        <v>01 4 13 80730</v>
      </c>
      <c r="F325" s="7" t="s">
        <v>469</v>
      </c>
      <c r="G325" s="7" t="s">
        <v>486</v>
      </c>
      <c r="H325" s="7" t="s">
        <v>473</v>
      </c>
      <c r="I325" s="7" t="s">
        <v>509</v>
      </c>
      <c r="J325" s="4" t="s">
        <v>31</v>
      </c>
      <c r="K325" s="4" t="s">
        <v>69</v>
      </c>
      <c r="L325" s="4" t="s">
        <v>70</v>
      </c>
      <c r="M325" s="21">
        <v>0</v>
      </c>
      <c r="N325" s="21">
        <v>0</v>
      </c>
      <c r="O325" s="21">
        <v>0</v>
      </c>
      <c r="P325" s="21">
        <v>0</v>
      </c>
      <c r="Q325" s="2"/>
    </row>
    <row r="326" spans="1:17" outlineLevel="7">
      <c r="A326" s="3" t="s">
        <v>119</v>
      </c>
      <c r="B326" s="4" t="s">
        <v>4</v>
      </c>
      <c r="C326" s="7" t="s">
        <v>474</v>
      </c>
      <c r="D326" s="7" t="s">
        <v>475</v>
      </c>
      <c r="E326" s="8" t="str">
        <f t="shared" si="140"/>
        <v>01 4 13 80730</v>
      </c>
      <c r="F326" s="7" t="s">
        <v>469</v>
      </c>
      <c r="G326" s="7" t="s">
        <v>486</v>
      </c>
      <c r="H326" s="7" t="s">
        <v>473</v>
      </c>
      <c r="I326" s="7" t="s">
        <v>509</v>
      </c>
      <c r="J326" s="4" t="s">
        <v>31</v>
      </c>
      <c r="K326" s="4" t="s">
        <v>120</v>
      </c>
      <c r="L326" s="4"/>
      <c r="M326" s="9">
        <f>M327</f>
        <v>0</v>
      </c>
      <c r="N326" s="9">
        <f>N327</f>
        <v>0</v>
      </c>
      <c r="O326" s="9">
        <f t="shared" ref="O326:P326" si="171">O327</f>
        <v>0</v>
      </c>
      <c r="P326" s="9">
        <f t="shared" si="171"/>
        <v>0</v>
      </c>
      <c r="Q326" s="2"/>
    </row>
    <row r="327" spans="1:17" outlineLevel="7">
      <c r="A327" s="3" t="s">
        <v>121</v>
      </c>
      <c r="B327" s="4" t="s">
        <v>4</v>
      </c>
      <c r="C327" s="7" t="s">
        <v>474</v>
      </c>
      <c r="D327" s="7" t="s">
        <v>475</v>
      </c>
      <c r="E327" s="8" t="str">
        <f t="shared" si="140"/>
        <v>01 4 13 80730</v>
      </c>
      <c r="F327" s="7" t="s">
        <v>469</v>
      </c>
      <c r="G327" s="7" t="s">
        <v>486</v>
      </c>
      <c r="H327" s="7" t="s">
        <v>473</v>
      </c>
      <c r="I327" s="7" t="s">
        <v>509</v>
      </c>
      <c r="J327" s="4" t="s">
        <v>31</v>
      </c>
      <c r="K327" s="4" t="s">
        <v>120</v>
      </c>
      <c r="L327" s="4" t="s">
        <v>122</v>
      </c>
      <c r="M327" s="21">
        <v>0</v>
      </c>
      <c r="N327" s="21">
        <v>0</v>
      </c>
      <c r="O327" s="21">
        <v>0</v>
      </c>
      <c r="P327" s="21">
        <v>0</v>
      </c>
      <c r="Q327" s="2"/>
    </row>
    <row r="328" spans="1:17" ht="51" outlineLevel="7">
      <c r="A328" s="3" t="s">
        <v>160</v>
      </c>
      <c r="B328" s="4" t="s">
        <v>4</v>
      </c>
      <c r="C328" s="7" t="s">
        <v>474</v>
      </c>
      <c r="D328" s="7" t="s">
        <v>475</v>
      </c>
      <c r="E328" s="8" t="str">
        <f t="shared" si="140"/>
        <v>01 4 13 80730</v>
      </c>
      <c r="F328" s="7" t="s">
        <v>469</v>
      </c>
      <c r="G328" s="7" t="s">
        <v>486</v>
      </c>
      <c r="H328" s="7" t="s">
        <v>473</v>
      </c>
      <c r="I328" s="7" t="s">
        <v>509</v>
      </c>
      <c r="J328" s="4" t="s">
        <v>31</v>
      </c>
      <c r="K328" s="4" t="s">
        <v>161</v>
      </c>
      <c r="L328" s="4"/>
      <c r="M328" s="9">
        <f>M329</f>
        <v>0</v>
      </c>
      <c r="N328" s="9">
        <f>N329</f>
        <v>0</v>
      </c>
      <c r="O328" s="9">
        <f t="shared" ref="O328:P328" si="172">O329</f>
        <v>0</v>
      </c>
      <c r="P328" s="9">
        <f t="shared" si="172"/>
        <v>0</v>
      </c>
      <c r="Q328" s="2"/>
    </row>
    <row r="329" spans="1:17" ht="51" outlineLevel="7">
      <c r="A329" s="3" t="s">
        <v>162</v>
      </c>
      <c r="B329" s="4" t="s">
        <v>4</v>
      </c>
      <c r="C329" s="7" t="s">
        <v>474</v>
      </c>
      <c r="D329" s="7" t="s">
        <v>475</v>
      </c>
      <c r="E329" s="8" t="str">
        <f t="shared" si="140"/>
        <v>01 4 13 80730</v>
      </c>
      <c r="F329" s="7" t="s">
        <v>469</v>
      </c>
      <c r="G329" s="7" t="s">
        <v>486</v>
      </c>
      <c r="H329" s="7" t="s">
        <v>473</v>
      </c>
      <c r="I329" s="7" t="s">
        <v>509</v>
      </c>
      <c r="J329" s="4" t="s">
        <v>31</v>
      </c>
      <c r="K329" s="4" t="s">
        <v>161</v>
      </c>
      <c r="L329" s="4" t="s">
        <v>163</v>
      </c>
      <c r="M329" s="21">
        <v>0</v>
      </c>
      <c r="N329" s="21">
        <v>0</v>
      </c>
      <c r="O329" s="21">
        <v>0</v>
      </c>
      <c r="P329" s="21">
        <v>0</v>
      </c>
      <c r="Q329" s="2"/>
    </row>
    <row r="330" spans="1:17" ht="25.5" outlineLevel="7">
      <c r="A330" s="3" t="s">
        <v>164</v>
      </c>
      <c r="B330" s="4" t="s">
        <v>4</v>
      </c>
      <c r="C330" s="7" t="s">
        <v>474</v>
      </c>
      <c r="D330" s="7" t="s">
        <v>475</v>
      </c>
      <c r="E330" s="8" t="str">
        <f t="shared" si="140"/>
        <v>01 4 13 80730</v>
      </c>
      <c r="F330" s="7" t="s">
        <v>469</v>
      </c>
      <c r="G330" s="7" t="s">
        <v>486</v>
      </c>
      <c r="H330" s="7" t="s">
        <v>473</v>
      </c>
      <c r="I330" s="7" t="s">
        <v>509</v>
      </c>
      <c r="J330" s="4" t="s">
        <v>31</v>
      </c>
      <c r="K330" s="4" t="s">
        <v>165</v>
      </c>
      <c r="L330" s="4"/>
      <c r="M330" s="9">
        <f>M331</f>
        <v>0</v>
      </c>
      <c r="N330" s="9">
        <f>N331</f>
        <v>0</v>
      </c>
      <c r="O330" s="9">
        <f t="shared" ref="O330:P330" si="173">O331</f>
        <v>0</v>
      </c>
      <c r="P330" s="9">
        <f t="shared" si="173"/>
        <v>0</v>
      </c>
      <c r="Q330" s="2"/>
    </row>
    <row r="331" spans="1:17" ht="25.5" outlineLevel="7">
      <c r="A331" s="3" t="s">
        <v>166</v>
      </c>
      <c r="B331" s="4" t="s">
        <v>4</v>
      </c>
      <c r="C331" s="7" t="s">
        <v>474</v>
      </c>
      <c r="D331" s="7" t="s">
        <v>475</v>
      </c>
      <c r="E331" s="8" t="str">
        <f t="shared" si="140"/>
        <v>01 4 13 80730</v>
      </c>
      <c r="F331" s="7" t="s">
        <v>469</v>
      </c>
      <c r="G331" s="7" t="s">
        <v>486</v>
      </c>
      <c r="H331" s="7" t="s">
        <v>473</v>
      </c>
      <c r="I331" s="7" t="s">
        <v>509</v>
      </c>
      <c r="J331" s="4" t="s">
        <v>31</v>
      </c>
      <c r="K331" s="4" t="s">
        <v>165</v>
      </c>
      <c r="L331" s="4" t="s">
        <v>167</v>
      </c>
      <c r="M331" s="21">
        <v>0</v>
      </c>
      <c r="N331" s="21">
        <v>0</v>
      </c>
      <c r="O331" s="21">
        <v>0</v>
      </c>
      <c r="P331" s="21">
        <v>0</v>
      </c>
      <c r="Q331" s="2"/>
    </row>
    <row r="332" spans="1:17" ht="25.5" outlineLevel="7">
      <c r="A332" s="3" t="s">
        <v>123</v>
      </c>
      <c r="B332" s="4" t="s">
        <v>4</v>
      </c>
      <c r="C332" s="7" t="s">
        <v>474</v>
      </c>
      <c r="D332" s="7" t="s">
        <v>475</v>
      </c>
      <c r="E332" s="8" t="str">
        <f t="shared" si="140"/>
        <v>01 4 13 80730</v>
      </c>
      <c r="F332" s="7" t="s">
        <v>469</v>
      </c>
      <c r="G332" s="7" t="s">
        <v>486</v>
      </c>
      <c r="H332" s="7" t="s">
        <v>473</v>
      </c>
      <c r="I332" s="7" t="s">
        <v>509</v>
      </c>
      <c r="J332" s="4" t="s">
        <v>31</v>
      </c>
      <c r="K332" s="4" t="s">
        <v>124</v>
      </c>
      <c r="L332" s="4"/>
      <c r="M332" s="9">
        <f>M333</f>
        <v>0</v>
      </c>
      <c r="N332" s="9">
        <f>N333</f>
        <v>0</v>
      </c>
      <c r="O332" s="9">
        <f t="shared" ref="O332:P332" si="174">O333</f>
        <v>0</v>
      </c>
      <c r="P332" s="9">
        <f t="shared" si="174"/>
        <v>0</v>
      </c>
      <c r="Q332" s="2"/>
    </row>
    <row r="333" spans="1:17" ht="25.5" outlineLevel="7">
      <c r="A333" s="3" t="s">
        <v>125</v>
      </c>
      <c r="B333" s="4" t="s">
        <v>4</v>
      </c>
      <c r="C333" s="7" t="s">
        <v>474</v>
      </c>
      <c r="D333" s="7" t="s">
        <v>475</v>
      </c>
      <c r="E333" s="8" t="str">
        <f t="shared" si="140"/>
        <v>01 4 13 80730</v>
      </c>
      <c r="F333" s="7" t="s">
        <v>469</v>
      </c>
      <c r="G333" s="7" t="s">
        <v>486</v>
      </c>
      <c r="H333" s="7" t="s">
        <v>473</v>
      </c>
      <c r="I333" s="7" t="s">
        <v>509</v>
      </c>
      <c r="J333" s="4" t="s">
        <v>31</v>
      </c>
      <c r="K333" s="4" t="s">
        <v>124</v>
      </c>
      <c r="L333" s="4" t="s">
        <v>126</v>
      </c>
      <c r="M333" s="21">
        <v>0</v>
      </c>
      <c r="N333" s="21">
        <v>0</v>
      </c>
      <c r="O333" s="21">
        <v>0</v>
      </c>
      <c r="P333" s="21">
        <v>0</v>
      </c>
      <c r="Q333" s="2"/>
    </row>
    <row r="334" spans="1:17" ht="25.5" outlineLevel="7">
      <c r="A334" s="3" t="s">
        <v>151</v>
      </c>
      <c r="B334" s="4" t="s">
        <v>4</v>
      </c>
      <c r="C334" s="7" t="s">
        <v>474</v>
      </c>
      <c r="D334" s="7" t="s">
        <v>475</v>
      </c>
      <c r="E334" s="8" t="str">
        <f t="shared" si="140"/>
        <v>01 4 13 80730</v>
      </c>
      <c r="F334" s="7" t="s">
        <v>469</v>
      </c>
      <c r="G334" s="7" t="s">
        <v>486</v>
      </c>
      <c r="H334" s="7" t="s">
        <v>473</v>
      </c>
      <c r="I334" s="7" t="s">
        <v>509</v>
      </c>
      <c r="J334" s="4" t="s">
        <v>31</v>
      </c>
      <c r="K334" s="4" t="s">
        <v>152</v>
      </c>
      <c r="L334" s="4"/>
      <c r="M334" s="9">
        <f>M335</f>
        <v>0</v>
      </c>
      <c r="N334" s="9">
        <f>N335</f>
        <v>0</v>
      </c>
      <c r="O334" s="9">
        <f t="shared" ref="O334:P334" si="175">O335</f>
        <v>0</v>
      </c>
      <c r="P334" s="9">
        <f t="shared" si="175"/>
        <v>0</v>
      </c>
      <c r="Q334" s="2"/>
    </row>
    <row r="335" spans="1:17" ht="25.5" outlineLevel="7">
      <c r="A335" s="3" t="s">
        <v>153</v>
      </c>
      <c r="B335" s="4" t="s">
        <v>4</v>
      </c>
      <c r="C335" s="7" t="s">
        <v>474</v>
      </c>
      <c r="D335" s="7" t="s">
        <v>475</v>
      </c>
      <c r="E335" s="8" t="str">
        <f t="shared" si="140"/>
        <v>01 4 13 80730</v>
      </c>
      <c r="F335" s="7" t="s">
        <v>469</v>
      </c>
      <c r="G335" s="7" t="s">
        <v>486</v>
      </c>
      <c r="H335" s="7" t="s">
        <v>473</v>
      </c>
      <c r="I335" s="7" t="s">
        <v>509</v>
      </c>
      <c r="J335" s="4" t="s">
        <v>31</v>
      </c>
      <c r="K335" s="4" t="s">
        <v>152</v>
      </c>
      <c r="L335" s="4" t="s">
        <v>154</v>
      </c>
      <c r="M335" s="21">
        <v>0</v>
      </c>
      <c r="N335" s="21">
        <v>0</v>
      </c>
      <c r="O335" s="21">
        <v>0</v>
      </c>
      <c r="P335" s="21">
        <v>0</v>
      </c>
      <c r="Q335" s="2"/>
    </row>
    <row r="336" spans="1:17" ht="25.5" outlineLevel="7">
      <c r="A336" s="3" t="s">
        <v>155</v>
      </c>
      <c r="B336" s="4" t="s">
        <v>4</v>
      </c>
      <c r="C336" s="7" t="s">
        <v>474</v>
      </c>
      <c r="D336" s="7" t="s">
        <v>475</v>
      </c>
      <c r="E336" s="8" t="str">
        <f t="shared" si="140"/>
        <v>01 4 13 80730</v>
      </c>
      <c r="F336" s="7" t="s">
        <v>469</v>
      </c>
      <c r="G336" s="7" t="s">
        <v>486</v>
      </c>
      <c r="H336" s="7" t="s">
        <v>473</v>
      </c>
      <c r="I336" s="7" t="s">
        <v>509</v>
      </c>
      <c r="J336" s="4" t="s">
        <v>31</v>
      </c>
      <c r="K336" s="4" t="s">
        <v>156</v>
      </c>
      <c r="L336" s="4"/>
      <c r="M336" s="9">
        <f>M337</f>
        <v>0</v>
      </c>
      <c r="N336" s="9">
        <f>N337</f>
        <v>0</v>
      </c>
      <c r="O336" s="9">
        <f t="shared" ref="O336:P336" si="176">O337</f>
        <v>0</v>
      </c>
      <c r="P336" s="9">
        <f t="shared" si="176"/>
        <v>0</v>
      </c>
      <c r="Q336" s="2"/>
    </row>
    <row r="337" spans="1:17" ht="25.5" outlineLevel="7">
      <c r="A337" s="3" t="s">
        <v>157</v>
      </c>
      <c r="B337" s="4" t="s">
        <v>4</v>
      </c>
      <c r="C337" s="7" t="s">
        <v>474</v>
      </c>
      <c r="D337" s="7" t="s">
        <v>475</v>
      </c>
      <c r="E337" s="8" t="str">
        <f t="shared" si="140"/>
        <v>01 4 13 80730</v>
      </c>
      <c r="F337" s="7" t="s">
        <v>469</v>
      </c>
      <c r="G337" s="7" t="s">
        <v>486</v>
      </c>
      <c r="H337" s="7" t="s">
        <v>473</v>
      </c>
      <c r="I337" s="7" t="s">
        <v>509</v>
      </c>
      <c r="J337" s="4" t="s">
        <v>31</v>
      </c>
      <c r="K337" s="4" t="s">
        <v>156</v>
      </c>
      <c r="L337" s="4" t="s">
        <v>158</v>
      </c>
      <c r="M337" s="21">
        <v>0</v>
      </c>
      <c r="N337" s="21">
        <v>0</v>
      </c>
      <c r="O337" s="21">
        <v>0</v>
      </c>
      <c r="P337" s="21">
        <v>0</v>
      </c>
      <c r="Q337" s="2"/>
    </row>
    <row r="338" spans="1:17" ht="38.25" outlineLevel="7">
      <c r="A338" s="3" t="s">
        <v>38</v>
      </c>
      <c r="B338" s="4" t="s">
        <v>4</v>
      </c>
      <c r="C338" s="7" t="s">
        <v>474</v>
      </c>
      <c r="D338" s="7" t="s">
        <v>475</v>
      </c>
      <c r="E338" s="8" t="str">
        <f t="shared" si="140"/>
        <v>01 4 13 80730</v>
      </c>
      <c r="F338" s="7" t="s">
        <v>469</v>
      </c>
      <c r="G338" s="7" t="s">
        <v>486</v>
      </c>
      <c r="H338" s="7" t="s">
        <v>473</v>
      </c>
      <c r="I338" s="7" t="s">
        <v>509</v>
      </c>
      <c r="J338" s="4" t="s">
        <v>31</v>
      </c>
      <c r="K338" s="4" t="s">
        <v>39</v>
      </c>
      <c r="L338" s="4"/>
      <c r="M338" s="9">
        <f>M339</f>
        <v>0</v>
      </c>
      <c r="N338" s="9">
        <f>N339</f>
        <v>0</v>
      </c>
      <c r="O338" s="9">
        <f t="shared" ref="O338:P338" si="177">O339</f>
        <v>0</v>
      </c>
      <c r="P338" s="9">
        <f t="shared" si="177"/>
        <v>0</v>
      </c>
      <c r="Q338" s="2"/>
    </row>
    <row r="339" spans="1:17" ht="38.25" outlineLevel="7">
      <c r="A339" s="3" t="s">
        <v>34</v>
      </c>
      <c r="B339" s="4" t="s">
        <v>4</v>
      </c>
      <c r="C339" s="7" t="s">
        <v>474</v>
      </c>
      <c r="D339" s="7" t="s">
        <v>475</v>
      </c>
      <c r="E339" s="8" t="str">
        <f t="shared" si="140"/>
        <v>01 4 13 80730</v>
      </c>
      <c r="F339" s="7" t="s">
        <v>469</v>
      </c>
      <c r="G339" s="7" t="s">
        <v>486</v>
      </c>
      <c r="H339" s="7" t="s">
        <v>473</v>
      </c>
      <c r="I339" s="7" t="s">
        <v>509</v>
      </c>
      <c r="J339" s="4" t="s">
        <v>31</v>
      </c>
      <c r="K339" s="4" t="s">
        <v>39</v>
      </c>
      <c r="L339" s="4" t="s">
        <v>74</v>
      </c>
      <c r="M339" s="21">
        <v>0</v>
      </c>
      <c r="N339" s="21">
        <v>0</v>
      </c>
      <c r="O339" s="21">
        <v>0</v>
      </c>
      <c r="P339" s="21">
        <v>0</v>
      </c>
      <c r="Q339" s="2"/>
    </row>
    <row r="340" spans="1:17" ht="25.5" outlineLevel="6">
      <c r="A340" s="3" t="s">
        <v>135</v>
      </c>
      <c r="B340" s="4" t="s">
        <v>4</v>
      </c>
      <c r="C340" s="7" t="s">
        <v>474</v>
      </c>
      <c r="D340" s="7" t="s">
        <v>475</v>
      </c>
      <c r="E340" s="8" t="str">
        <f t="shared" ref="E340:E403" si="178">CONCATENATE(F340," ",G340," ",H340," ",I340)</f>
        <v>01 4 13 80730</v>
      </c>
      <c r="F340" s="7" t="s">
        <v>469</v>
      </c>
      <c r="G340" s="7" t="s">
        <v>486</v>
      </c>
      <c r="H340" s="7" t="s">
        <v>473</v>
      </c>
      <c r="I340" s="7" t="s">
        <v>509</v>
      </c>
      <c r="J340" s="4" t="s">
        <v>136</v>
      </c>
      <c r="K340" s="4"/>
      <c r="L340" s="4"/>
      <c r="M340" s="9">
        <f>M341</f>
        <v>0</v>
      </c>
      <c r="N340" s="9">
        <f>N341</f>
        <v>0</v>
      </c>
      <c r="O340" s="9">
        <f t="shared" ref="O340:P341" si="179">O341</f>
        <v>0</v>
      </c>
      <c r="P340" s="9">
        <f t="shared" si="179"/>
        <v>0</v>
      </c>
      <c r="Q340" s="2"/>
    </row>
    <row r="341" spans="1:17" outlineLevel="7">
      <c r="A341" s="3" t="s">
        <v>115</v>
      </c>
      <c r="B341" s="4" t="s">
        <v>4</v>
      </c>
      <c r="C341" s="7" t="s">
        <v>474</v>
      </c>
      <c r="D341" s="7" t="s">
        <v>475</v>
      </c>
      <c r="E341" s="8" t="str">
        <f t="shared" si="178"/>
        <v>01 4 13 80730</v>
      </c>
      <c r="F341" s="7" t="s">
        <v>469</v>
      </c>
      <c r="G341" s="7" t="s">
        <v>486</v>
      </c>
      <c r="H341" s="7" t="s">
        <v>473</v>
      </c>
      <c r="I341" s="7" t="s">
        <v>509</v>
      </c>
      <c r="J341" s="4" t="s">
        <v>136</v>
      </c>
      <c r="K341" s="4" t="s">
        <v>116</v>
      </c>
      <c r="L341" s="4"/>
      <c r="M341" s="9">
        <f>M342</f>
        <v>0</v>
      </c>
      <c r="N341" s="9">
        <f>N342</f>
        <v>0</v>
      </c>
      <c r="O341" s="9">
        <f t="shared" si="179"/>
        <v>0</v>
      </c>
      <c r="P341" s="9">
        <f t="shared" si="179"/>
        <v>0</v>
      </c>
      <c r="Q341" s="2"/>
    </row>
    <row r="342" spans="1:17" outlineLevel="7">
      <c r="A342" s="3" t="s">
        <v>117</v>
      </c>
      <c r="B342" s="4" t="s">
        <v>4</v>
      </c>
      <c r="C342" s="7" t="s">
        <v>474</v>
      </c>
      <c r="D342" s="7" t="s">
        <v>475</v>
      </c>
      <c r="E342" s="8" t="str">
        <f t="shared" si="178"/>
        <v>01 4 13 80730</v>
      </c>
      <c r="F342" s="7" t="s">
        <v>469</v>
      </c>
      <c r="G342" s="7" t="s">
        <v>486</v>
      </c>
      <c r="H342" s="7" t="s">
        <v>473</v>
      </c>
      <c r="I342" s="7" t="s">
        <v>509</v>
      </c>
      <c r="J342" s="4" t="s">
        <v>136</v>
      </c>
      <c r="K342" s="4" t="s">
        <v>116</v>
      </c>
      <c r="L342" s="4" t="s">
        <v>118</v>
      </c>
      <c r="M342" s="21">
        <v>0</v>
      </c>
      <c r="N342" s="21">
        <v>0</v>
      </c>
      <c r="O342" s="21">
        <v>0</v>
      </c>
      <c r="P342" s="21">
        <v>0</v>
      </c>
      <c r="Q342" s="2"/>
    </row>
    <row r="343" spans="1:17" outlineLevel="4">
      <c r="A343" s="3" t="s">
        <v>79</v>
      </c>
      <c r="B343" s="4" t="s">
        <v>4</v>
      </c>
      <c r="C343" s="7" t="s">
        <v>474</v>
      </c>
      <c r="D343" s="7" t="s">
        <v>475</v>
      </c>
      <c r="E343" s="8" t="str">
        <f t="shared" si="178"/>
        <v>01 4 13 80730</v>
      </c>
      <c r="F343" s="7" t="s">
        <v>469</v>
      </c>
      <c r="G343" s="7" t="s">
        <v>486</v>
      </c>
      <c r="H343" s="7" t="s">
        <v>473</v>
      </c>
      <c r="I343" s="7" t="s">
        <v>509</v>
      </c>
      <c r="J343" s="4" t="s">
        <v>80</v>
      </c>
      <c r="K343" s="4"/>
      <c r="L343" s="4"/>
      <c r="M343" s="9">
        <f t="shared" ref="M343:N346" si="180">M344</f>
        <v>0</v>
      </c>
      <c r="N343" s="9">
        <f t="shared" si="180"/>
        <v>0</v>
      </c>
      <c r="O343" s="9">
        <f t="shared" ref="O343:P346" si="181">O344</f>
        <v>0</v>
      </c>
      <c r="P343" s="9">
        <f t="shared" si="181"/>
        <v>0</v>
      </c>
      <c r="Q343" s="2"/>
    </row>
    <row r="344" spans="1:17" ht="25.5" outlineLevel="5">
      <c r="A344" s="3" t="s">
        <v>81</v>
      </c>
      <c r="B344" s="4" t="s">
        <v>4</v>
      </c>
      <c r="C344" s="7" t="s">
        <v>474</v>
      </c>
      <c r="D344" s="7" t="s">
        <v>475</v>
      </c>
      <c r="E344" s="8" t="str">
        <f t="shared" si="178"/>
        <v>01 4 13 80730</v>
      </c>
      <c r="F344" s="7" t="s">
        <v>469</v>
      </c>
      <c r="G344" s="7" t="s">
        <v>486</v>
      </c>
      <c r="H344" s="7" t="s">
        <v>473</v>
      </c>
      <c r="I344" s="7" t="s">
        <v>509</v>
      </c>
      <c r="J344" s="4" t="s">
        <v>82</v>
      </c>
      <c r="K344" s="4"/>
      <c r="L344" s="4"/>
      <c r="M344" s="9">
        <f t="shared" si="180"/>
        <v>0</v>
      </c>
      <c r="N344" s="9">
        <f t="shared" si="180"/>
        <v>0</v>
      </c>
      <c r="O344" s="9">
        <f t="shared" si="181"/>
        <v>0</v>
      </c>
      <c r="P344" s="9">
        <f t="shared" si="181"/>
        <v>0</v>
      </c>
      <c r="Q344" s="2"/>
    </row>
    <row r="345" spans="1:17" outlineLevel="6">
      <c r="A345" s="3" t="s">
        <v>168</v>
      </c>
      <c r="B345" s="4" t="s">
        <v>4</v>
      </c>
      <c r="C345" s="7" t="s">
        <v>474</v>
      </c>
      <c r="D345" s="7" t="s">
        <v>475</v>
      </c>
      <c r="E345" s="8" t="str">
        <f t="shared" si="178"/>
        <v>01 4 13 80730</v>
      </c>
      <c r="F345" s="7" t="s">
        <v>469</v>
      </c>
      <c r="G345" s="7" t="s">
        <v>486</v>
      </c>
      <c r="H345" s="7" t="s">
        <v>473</v>
      </c>
      <c r="I345" s="7" t="s">
        <v>509</v>
      </c>
      <c r="J345" s="4" t="s">
        <v>169</v>
      </c>
      <c r="K345" s="4"/>
      <c r="L345" s="4"/>
      <c r="M345" s="9">
        <f t="shared" si="180"/>
        <v>0</v>
      </c>
      <c r="N345" s="9">
        <f t="shared" si="180"/>
        <v>0</v>
      </c>
      <c r="O345" s="9">
        <f t="shared" si="181"/>
        <v>0</v>
      </c>
      <c r="P345" s="9">
        <f t="shared" si="181"/>
        <v>0</v>
      </c>
      <c r="Q345" s="2"/>
    </row>
    <row r="346" spans="1:17" outlineLevel="7">
      <c r="A346" s="3" t="s">
        <v>85</v>
      </c>
      <c r="B346" s="4" t="s">
        <v>4</v>
      </c>
      <c r="C346" s="7" t="s">
        <v>474</v>
      </c>
      <c r="D346" s="7" t="s">
        <v>475</v>
      </c>
      <c r="E346" s="8" t="str">
        <f t="shared" si="178"/>
        <v>01 4 13 80730</v>
      </c>
      <c r="F346" s="7" t="s">
        <v>469</v>
      </c>
      <c r="G346" s="7" t="s">
        <v>486</v>
      </c>
      <c r="H346" s="7" t="s">
        <v>473</v>
      </c>
      <c r="I346" s="7" t="s">
        <v>509</v>
      </c>
      <c r="J346" s="4" t="s">
        <v>169</v>
      </c>
      <c r="K346" s="4" t="s">
        <v>86</v>
      </c>
      <c r="L346" s="4"/>
      <c r="M346" s="9">
        <f t="shared" si="180"/>
        <v>0</v>
      </c>
      <c r="N346" s="9">
        <f t="shared" si="180"/>
        <v>0</v>
      </c>
      <c r="O346" s="9">
        <f t="shared" si="181"/>
        <v>0</v>
      </c>
      <c r="P346" s="9">
        <f t="shared" si="181"/>
        <v>0</v>
      </c>
      <c r="Q346" s="2"/>
    </row>
    <row r="347" spans="1:17" outlineLevel="7">
      <c r="A347" s="3" t="s">
        <v>87</v>
      </c>
      <c r="B347" s="4" t="s">
        <v>4</v>
      </c>
      <c r="C347" s="7" t="s">
        <v>474</v>
      </c>
      <c r="D347" s="7" t="s">
        <v>475</v>
      </c>
      <c r="E347" s="8" t="str">
        <f t="shared" si="178"/>
        <v>01 4 13 80730</v>
      </c>
      <c r="F347" s="7" t="s">
        <v>469</v>
      </c>
      <c r="G347" s="7" t="s">
        <v>486</v>
      </c>
      <c r="H347" s="7" t="s">
        <v>473</v>
      </c>
      <c r="I347" s="7" t="s">
        <v>509</v>
      </c>
      <c r="J347" s="4" t="s">
        <v>169</v>
      </c>
      <c r="K347" s="4" t="s">
        <v>86</v>
      </c>
      <c r="L347" s="4" t="s">
        <v>88</v>
      </c>
      <c r="M347" s="21">
        <v>0</v>
      </c>
      <c r="N347" s="21">
        <v>0</v>
      </c>
      <c r="O347" s="21">
        <v>0</v>
      </c>
      <c r="P347" s="21">
        <v>0</v>
      </c>
      <c r="Q347" s="2"/>
    </row>
    <row r="348" spans="1:17" ht="51" outlineLevel="2">
      <c r="A348" s="3" t="s">
        <v>170</v>
      </c>
      <c r="B348" s="4" t="s">
        <v>4</v>
      </c>
      <c r="C348" s="7" t="s">
        <v>474</v>
      </c>
      <c r="D348" s="7" t="s">
        <v>476</v>
      </c>
      <c r="E348" s="8"/>
      <c r="F348" s="7" t="s">
        <v>468</v>
      </c>
      <c r="G348" s="7" t="s">
        <v>485</v>
      </c>
      <c r="H348" s="7" t="s">
        <v>468</v>
      </c>
      <c r="I348" s="7" t="s">
        <v>489</v>
      </c>
      <c r="J348" s="4"/>
      <c r="K348" s="4"/>
      <c r="L348" s="4"/>
      <c r="M348" s="9">
        <f>M349+M355</f>
        <v>0</v>
      </c>
      <c r="N348" s="9">
        <f>N349+N355</f>
        <v>0</v>
      </c>
      <c r="O348" s="9">
        <f t="shared" ref="O348:P348" si="182">O349+O355</f>
        <v>0</v>
      </c>
      <c r="P348" s="9">
        <f t="shared" si="182"/>
        <v>0</v>
      </c>
      <c r="Q348" s="2"/>
    </row>
    <row r="349" spans="1:17" ht="25.5" outlineLevel="3">
      <c r="A349" s="3" t="s">
        <v>171</v>
      </c>
      <c r="B349" s="4" t="s">
        <v>4</v>
      </c>
      <c r="C349" s="7" t="s">
        <v>474</v>
      </c>
      <c r="D349" s="7" t="s">
        <v>476</v>
      </c>
      <c r="E349" s="8" t="str">
        <f t="shared" si="178"/>
        <v>01 4 12 81140</v>
      </c>
      <c r="F349" s="7" t="s">
        <v>469</v>
      </c>
      <c r="G349" s="7" t="s">
        <v>486</v>
      </c>
      <c r="H349" s="7" t="s">
        <v>479</v>
      </c>
      <c r="I349" s="7" t="s">
        <v>510</v>
      </c>
      <c r="J349" s="4"/>
      <c r="K349" s="4"/>
      <c r="L349" s="4"/>
      <c r="M349" s="9">
        <f t="shared" ref="M349:N353" si="183">M350</f>
        <v>0</v>
      </c>
      <c r="N349" s="9">
        <f t="shared" si="183"/>
        <v>0</v>
      </c>
      <c r="O349" s="9">
        <f t="shared" ref="O349:P353" si="184">O350</f>
        <v>0</v>
      </c>
      <c r="P349" s="9">
        <f t="shared" si="184"/>
        <v>0</v>
      </c>
      <c r="Q349" s="2"/>
    </row>
    <row r="350" spans="1:17" ht="38.25" outlineLevel="4">
      <c r="A350" s="3" t="s">
        <v>26</v>
      </c>
      <c r="B350" s="4" t="s">
        <v>4</v>
      </c>
      <c r="C350" s="7" t="s">
        <v>474</v>
      </c>
      <c r="D350" s="7" t="s">
        <v>476</v>
      </c>
      <c r="E350" s="8" t="str">
        <f t="shared" si="178"/>
        <v>01 4 12 81140</v>
      </c>
      <c r="F350" s="7" t="s">
        <v>469</v>
      </c>
      <c r="G350" s="7" t="s">
        <v>486</v>
      </c>
      <c r="H350" s="7" t="s">
        <v>479</v>
      </c>
      <c r="I350" s="7" t="s">
        <v>510</v>
      </c>
      <c r="J350" s="4" t="s">
        <v>27</v>
      </c>
      <c r="K350" s="4"/>
      <c r="L350" s="4"/>
      <c r="M350" s="9">
        <f t="shared" si="183"/>
        <v>0</v>
      </c>
      <c r="N350" s="9">
        <f t="shared" si="183"/>
        <v>0</v>
      </c>
      <c r="O350" s="9">
        <f t="shared" si="184"/>
        <v>0</v>
      </c>
      <c r="P350" s="9">
        <f t="shared" si="184"/>
        <v>0</v>
      </c>
      <c r="Q350" s="2"/>
    </row>
    <row r="351" spans="1:17" ht="51" outlineLevel="5">
      <c r="A351" s="3" t="s">
        <v>28</v>
      </c>
      <c r="B351" s="4" t="s">
        <v>4</v>
      </c>
      <c r="C351" s="7" t="s">
        <v>474</v>
      </c>
      <c r="D351" s="7" t="s">
        <v>476</v>
      </c>
      <c r="E351" s="8" t="str">
        <f t="shared" si="178"/>
        <v>01 4 12 81140</v>
      </c>
      <c r="F351" s="7" t="s">
        <v>469</v>
      </c>
      <c r="G351" s="7" t="s">
        <v>486</v>
      </c>
      <c r="H351" s="7" t="s">
        <v>479</v>
      </c>
      <c r="I351" s="7" t="s">
        <v>510</v>
      </c>
      <c r="J351" s="4" t="s">
        <v>29</v>
      </c>
      <c r="K351" s="4"/>
      <c r="L351" s="4"/>
      <c r="M351" s="9">
        <f t="shared" si="183"/>
        <v>0</v>
      </c>
      <c r="N351" s="9">
        <f t="shared" si="183"/>
        <v>0</v>
      </c>
      <c r="O351" s="9">
        <f t="shared" si="184"/>
        <v>0</v>
      </c>
      <c r="P351" s="9">
        <f t="shared" si="184"/>
        <v>0</v>
      </c>
      <c r="Q351" s="2"/>
    </row>
    <row r="352" spans="1:17" ht="25.5" outlineLevel="6">
      <c r="A352" s="3" t="s">
        <v>30</v>
      </c>
      <c r="B352" s="4" t="s">
        <v>4</v>
      </c>
      <c r="C352" s="7" t="s">
        <v>474</v>
      </c>
      <c r="D352" s="7" t="s">
        <v>476</v>
      </c>
      <c r="E352" s="8" t="str">
        <f t="shared" si="178"/>
        <v>01 4 12 81140</v>
      </c>
      <c r="F352" s="7" t="s">
        <v>469</v>
      </c>
      <c r="G352" s="7" t="s">
        <v>486</v>
      </c>
      <c r="H352" s="7" t="s">
        <v>479</v>
      </c>
      <c r="I352" s="7" t="s">
        <v>510</v>
      </c>
      <c r="J352" s="4" t="s">
        <v>31</v>
      </c>
      <c r="K352" s="4"/>
      <c r="L352" s="4"/>
      <c r="M352" s="9">
        <f t="shared" si="183"/>
        <v>0</v>
      </c>
      <c r="N352" s="9">
        <f t="shared" si="183"/>
        <v>0</v>
      </c>
      <c r="O352" s="9">
        <f t="shared" si="184"/>
        <v>0</v>
      </c>
      <c r="P352" s="9">
        <f t="shared" si="184"/>
        <v>0</v>
      </c>
      <c r="Q352" s="2"/>
    </row>
    <row r="353" spans="1:17" ht="38.25" outlineLevel="7">
      <c r="A353" s="3" t="s">
        <v>38</v>
      </c>
      <c r="B353" s="4" t="s">
        <v>4</v>
      </c>
      <c r="C353" s="7" t="s">
        <v>474</v>
      </c>
      <c r="D353" s="7" t="s">
        <v>476</v>
      </c>
      <c r="E353" s="8" t="str">
        <f t="shared" si="178"/>
        <v>01 4 12 81140</v>
      </c>
      <c r="F353" s="7" t="s">
        <v>469</v>
      </c>
      <c r="G353" s="7" t="s">
        <v>486</v>
      </c>
      <c r="H353" s="7" t="s">
        <v>479</v>
      </c>
      <c r="I353" s="7" t="s">
        <v>510</v>
      </c>
      <c r="J353" s="4" t="s">
        <v>31</v>
      </c>
      <c r="K353" s="4" t="s">
        <v>39</v>
      </c>
      <c r="L353" s="4"/>
      <c r="M353" s="9">
        <f t="shared" si="183"/>
        <v>0</v>
      </c>
      <c r="N353" s="9">
        <f t="shared" si="183"/>
        <v>0</v>
      </c>
      <c r="O353" s="9">
        <f t="shared" si="184"/>
        <v>0</v>
      </c>
      <c r="P353" s="9">
        <f t="shared" si="184"/>
        <v>0</v>
      </c>
      <c r="Q353" s="2"/>
    </row>
    <row r="354" spans="1:17" ht="38.25" outlineLevel="7">
      <c r="A354" s="3" t="s">
        <v>34</v>
      </c>
      <c r="B354" s="4" t="s">
        <v>4</v>
      </c>
      <c r="C354" s="7" t="s">
        <v>474</v>
      </c>
      <c r="D354" s="7" t="s">
        <v>476</v>
      </c>
      <c r="E354" s="8" t="str">
        <f t="shared" si="178"/>
        <v>01 4 12 81140</v>
      </c>
      <c r="F354" s="7" t="s">
        <v>469</v>
      </c>
      <c r="G354" s="7" t="s">
        <v>486</v>
      </c>
      <c r="H354" s="7" t="s">
        <v>479</v>
      </c>
      <c r="I354" s="7" t="s">
        <v>510</v>
      </c>
      <c r="J354" s="4" t="s">
        <v>31</v>
      </c>
      <c r="K354" s="4" t="s">
        <v>39</v>
      </c>
      <c r="L354" s="4" t="s">
        <v>74</v>
      </c>
      <c r="M354" s="21">
        <v>0</v>
      </c>
      <c r="N354" s="21">
        <v>0</v>
      </c>
      <c r="O354" s="21">
        <v>0</v>
      </c>
      <c r="P354" s="21">
        <v>0</v>
      </c>
      <c r="Q354" s="2"/>
    </row>
    <row r="355" spans="1:17" ht="51" outlineLevel="3">
      <c r="A355" s="3" t="s">
        <v>172</v>
      </c>
      <c r="B355" s="4" t="s">
        <v>4</v>
      </c>
      <c r="C355" s="7" t="s">
        <v>474</v>
      </c>
      <c r="D355" s="7" t="s">
        <v>476</v>
      </c>
      <c r="E355" s="8" t="str">
        <f t="shared" si="178"/>
        <v>01 4 13 81200</v>
      </c>
      <c r="F355" s="7" t="s">
        <v>469</v>
      </c>
      <c r="G355" s="7" t="s">
        <v>486</v>
      </c>
      <c r="H355" s="7" t="s">
        <v>473</v>
      </c>
      <c r="I355" s="7" t="s">
        <v>511</v>
      </c>
      <c r="J355" s="4"/>
      <c r="K355" s="4"/>
      <c r="L355" s="4"/>
      <c r="M355" s="9">
        <f t="shared" ref="M355:N359" si="185">M356</f>
        <v>0</v>
      </c>
      <c r="N355" s="9">
        <f t="shared" si="185"/>
        <v>0</v>
      </c>
      <c r="O355" s="9">
        <f t="shared" ref="O355:P359" si="186">O356</f>
        <v>0</v>
      </c>
      <c r="P355" s="9">
        <f t="shared" si="186"/>
        <v>0</v>
      </c>
      <c r="Q355" s="2"/>
    </row>
    <row r="356" spans="1:17" ht="38.25" outlineLevel="4">
      <c r="A356" s="3" t="s">
        <v>26</v>
      </c>
      <c r="B356" s="4" t="s">
        <v>4</v>
      </c>
      <c r="C356" s="7" t="s">
        <v>474</v>
      </c>
      <c r="D356" s="7" t="s">
        <v>476</v>
      </c>
      <c r="E356" s="8" t="str">
        <f t="shared" si="178"/>
        <v>01 4 13 81200</v>
      </c>
      <c r="F356" s="7" t="s">
        <v>469</v>
      </c>
      <c r="G356" s="7" t="s">
        <v>486</v>
      </c>
      <c r="H356" s="7" t="s">
        <v>473</v>
      </c>
      <c r="I356" s="7" t="s">
        <v>511</v>
      </c>
      <c r="J356" s="4" t="s">
        <v>27</v>
      </c>
      <c r="K356" s="4"/>
      <c r="L356" s="4"/>
      <c r="M356" s="9">
        <f t="shared" si="185"/>
        <v>0</v>
      </c>
      <c r="N356" s="9">
        <f t="shared" si="185"/>
        <v>0</v>
      </c>
      <c r="O356" s="9">
        <f t="shared" si="186"/>
        <v>0</v>
      </c>
      <c r="P356" s="9">
        <f t="shared" si="186"/>
        <v>0</v>
      </c>
      <c r="Q356" s="2"/>
    </row>
    <row r="357" spans="1:17" ht="51" outlineLevel="5">
      <c r="A357" s="3" t="s">
        <v>28</v>
      </c>
      <c r="B357" s="4" t="s">
        <v>4</v>
      </c>
      <c r="C357" s="7" t="s">
        <v>474</v>
      </c>
      <c r="D357" s="7" t="s">
        <v>476</v>
      </c>
      <c r="E357" s="8" t="str">
        <f t="shared" si="178"/>
        <v>01 4 13 81200</v>
      </c>
      <c r="F357" s="7" t="s">
        <v>469</v>
      </c>
      <c r="G357" s="7" t="s">
        <v>486</v>
      </c>
      <c r="H357" s="7" t="s">
        <v>473</v>
      </c>
      <c r="I357" s="7" t="s">
        <v>511</v>
      </c>
      <c r="J357" s="4" t="s">
        <v>29</v>
      </c>
      <c r="K357" s="4"/>
      <c r="L357" s="4"/>
      <c r="M357" s="9">
        <f t="shared" si="185"/>
        <v>0</v>
      </c>
      <c r="N357" s="9">
        <f t="shared" si="185"/>
        <v>0</v>
      </c>
      <c r="O357" s="9">
        <f t="shared" si="186"/>
        <v>0</v>
      </c>
      <c r="P357" s="9">
        <f t="shared" si="186"/>
        <v>0</v>
      </c>
      <c r="Q357" s="2"/>
    </row>
    <row r="358" spans="1:17" ht="25.5" outlineLevel="6">
      <c r="A358" s="3" t="s">
        <v>30</v>
      </c>
      <c r="B358" s="4" t="s">
        <v>4</v>
      </c>
      <c r="C358" s="7" t="s">
        <v>474</v>
      </c>
      <c r="D358" s="7" t="s">
        <v>476</v>
      </c>
      <c r="E358" s="8" t="str">
        <f t="shared" si="178"/>
        <v>01 4 13 81200</v>
      </c>
      <c r="F358" s="7" t="s">
        <v>469</v>
      </c>
      <c r="G358" s="7" t="s">
        <v>486</v>
      </c>
      <c r="H358" s="7" t="s">
        <v>473</v>
      </c>
      <c r="I358" s="7" t="s">
        <v>511</v>
      </c>
      <c r="J358" s="4" t="s">
        <v>31</v>
      </c>
      <c r="K358" s="4"/>
      <c r="L358" s="4"/>
      <c r="M358" s="9">
        <f t="shared" si="185"/>
        <v>0</v>
      </c>
      <c r="N358" s="9">
        <f t="shared" si="185"/>
        <v>0</v>
      </c>
      <c r="O358" s="9">
        <f t="shared" si="186"/>
        <v>0</v>
      </c>
      <c r="P358" s="9">
        <f t="shared" si="186"/>
        <v>0</v>
      </c>
      <c r="Q358" s="2"/>
    </row>
    <row r="359" spans="1:17" ht="25.5" outlineLevel="7">
      <c r="A359" s="3" t="s">
        <v>64</v>
      </c>
      <c r="B359" s="4" t="s">
        <v>4</v>
      </c>
      <c r="C359" s="7" t="s">
        <v>474</v>
      </c>
      <c r="D359" s="7" t="s">
        <v>476</v>
      </c>
      <c r="E359" s="8" t="str">
        <f t="shared" si="178"/>
        <v>01 4 13 81200</v>
      </c>
      <c r="F359" s="7" t="s">
        <v>469</v>
      </c>
      <c r="G359" s="7" t="s">
        <v>486</v>
      </c>
      <c r="H359" s="7" t="s">
        <v>473</v>
      </c>
      <c r="I359" s="7" t="s">
        <v>511</v>
      </c>
      <c r="J359" s="4" t="s">
        <v>31</v>
      </c>
      <c r="K359" s="4" t="s">
        <v>65</v>
      </c>
      <c r="L359" s="4"/>
      <c r="M359" s="9">
        <f t="shared" si="185"/>
        <v>0</v>
      </c>
      <c r="N359" s="9">
        <f t="shared" si="185"/>
        <v>0</v>
      </c>
      <c r="O359" s="9">
        <f t="shared" si="186"/>
        <v>0</v>
      </c>
      <c r="P359" s="9">
        <f t="shared" si="186"/>
        <v>0</v>
      </c>
      <c r="Q359" s="2"/>
    </row>
    <row r="360" spans="1:17" ht="25.5" outlineLevel="7">
      <c r="A360" s="3" t="s">
        <v>66</v>
      </c>
      <c r="B360" s="4" t="s">
        <v>4</v>
      </c>
      <c r="C360" s="7" t="s">
        <v>474</v>
      </c>
      <c r="D360" s="7" t="s">
        <v>476</v>
      </c>
      <c r="E360" s="8" t="str">
        <f t="shared" si="178"/>
        <v>01 4 13 81200</v>
      </c>
      <c r="F360" s="7" t="s">
        <v>469</v>
      </c>
      <c r="G360" s="7" t="s">
        <v>486</v>
      </c>
      <c r="H360" s="7" t="s">
        <v>473</v>
      </c>
      <c r="I360" s="7" t="s">
        <v>511</v>
      </c>
      <c r="J360" s="4" t="s">
        <v>31</v>
      </c>
      <c r="K360" s="4" t="s">
        <v>65</v>
      </c>
      <c r="L360" s="4" t="s">
        <v>67</v>
      </c>
      <c r="M360" s="21">
        <v>0</v>
      </c>
      <c r="N360" s="21">
        <v>0</v>
      </c>
      <c r="O360" s="21">
        <v>0</v>
      </c>
      <c r="P360" s="21">
        <v>0</v>
      </c>
      <c r="Q360" s="2"/>
    </row>
    <row r="361" spans="1:17" ht="38.25" outlineLevel="2">
      <c r="A361" s="3" t="s">
        <v>173</v>
      </c>
      <c r="B361" s="4" t="s">
        <v>4</v>
      </c>
      <c r="C361" s="7" t="s">
        <v>474</v>
      </c>
      <c r="D361" s="7" t="s">
        <v>477</v>
      </c>
      <c r="E361" s="8"/>
      <c r="F361" s="7" t="s">
        <v>468</v>
      </c>
      <c r="G361" s="7" t="s">
        <v>485</v>
      </c>
      <c r="H361" s="7" t="s">
        <v>468</v>
      </c>
      <c r="I361" s="7" t="s">
        <v>489</v>
      </c>
      <c r="J361" s="4"/>
      <c r="K361" s="4"/>
      <c r="L361" s="4"/>
      <c r="M361" s="9">
        <f>M362</f>
        <v>0</v>
      </c>
      <c r="N361" s="9">
        <f>N362</f>
        <v>0</v>
      </c>
      <c r="O361" s="9">
        <f t="shared" ref="O361:P361" si="187">O362</f>
        <v>0</v>
      </c>
      <c r="P361" s="9">
        <f t="shared" si="187"/>
        <v>0</v>
      </c>
      <c r="Q361" s="2"/>
    </row>
    <row r="362" spans="1:17" ht="38.25" outlineLevel="3">
      <c r="A362" s="3" t="s">
        <v>174</v>
      </c>
      <c r="B362" s="4" t="s">
        <v>4</v>
      </c>
      <c r="C362" s="7" t="s">
        <v>474</v>
      </c>
      <c r="D362" s="7" t="s">
        <v>477</v>
      </c>
      <c r="E362" s="8" t="str">
        <f t="shared" si="178"/>
        <v>01 4 11 81130</v>
      </c>
      <c r="F362" s="7" t="s">
        <v>469</v>
      </c>
      <c r="G362" s="7" t="s">
        <v>486</v>
      </c>
      <c r="H362" s="7" t="s">
        <v>482</v>
      </c>
      <c r="I362" s="7" t="s">
        <v>512</v>
      </c>
      <c r="J362" s="4"/>
      <c r="K362" s="4"/>
      <c r="L362" s="4"/>
      <c r="M362" s="9">
        <f>M363+M368</f>
        <v>0</v>
      </c>
      <c r="N362" s="9">
        <f>N363+N368</f>
        <v>0</v>
      </c>
      <c r="O362" s="9">
        <f t="shared" ref="O362:P362" si="188">O363+O368</f>
        <v>0</v>
      </c>
      <c r="P362" s="9">
        <f t="shared" si="188"/>
        <v>0</v>
      </c>
      <c r="Q362" s="2"/>
    </row>
    <row r="363" spans="1:17" ht="89.25" outlineLevel="4">
      <c r="A363" s="3" t="s">
        <v>8</v>
      </c>
      <c r="B363" s="4" t="s">
        <v>4</v>
      </c>
      <c r="C363" s="7" t="s">
        <v>474</v>
      </c>
      <c r="D363" s="7" t="s">
        <v>477</v>
      </c>
      <c r="E363" s="8" t="str">
        <f t="shared" si="178"/>
        <v>01 4 11 81130</v>
      </c>
      <c r="F363" s="7" t="s">
        <v>469</v>
      </c>
      <c r="G363" s="7" t="s">
        <v>486</v>
      </c>
      <c r="H363" s="7" t="s">
        <v>482</v>
      </c>
      <c r="I363" s="7" t="s">
        <v>512</v>
      </c>
      <c r="J363" s="4" t="s">
        <v>9</v>
      </c>
      <c r="K363" s="4"/>
      <c r="L363" s="4"/>
      <c r="M363" s="9">
        <f t="shared" ref="M363:N366" si="189">M364</f>
        <v>0</v>
      </c>
      <c r="N363" s="9">
        <f t="shared" si="189"/>
        <v>0</v>
      </c>
      <c r="O363" s="9">
        <f t="shared" ref="O363:P366" si="190">O364</f>
        <v>0</v>
      </c>
      <c r="P363" s="9">
        <f t="shared" si="190"/>
        <v>0</v>
      </c>
      <c r="Q363" s="2"/>
    </row>
    <row r="364" spans="1:17" ht="38.25" outlineLevel="5">
      <c r="A364" s="3" t="s">
        <v>10</v>
      </c>
      <c r="B364" s="4" t="s">
        <v>4</v>
      </c>
      <c r="C364" s="7" t="s">
        <v>474</v>
      </c>
      <c r="D364" s="7" t="s">
        <v>477</v>
      </c>
      <c r="E364" s="8" t="str">
        <f t="shared" si="178"/>
        <v>01 4 11 81130</v>
      </c>
      <c r="F364" s="7" t="s">
        <v>469</v>
      </c>
      <c r="G364" s="7" t="s">
        <v>486</v>
      </c>
      <c r="H364" s="7" t="s">
        <v>482</v>
      </c>
      <c r="I364" s="7" t="s">
        <v>512</v>
      </c>
      <c r="J364" s="4" t="s">
        <v>11</v>
      </c>
      <c r="K364" s="4"/>
      <c r="L364" s="4"/>
      <c r="M364" s="9">
        <f t="shared" si="189"/>
        <v>0</v>
      </c>
      <c r="N364" s="9">
        <f t="shared" si="189"/>
        <v>0</v>
      </c>
      <c r="O364" s="9">
        <f t="shared" si="190"/>
        <v>0</v>
      </c>
      <c r="P364" s="9">
        <f t="shared" si="190"/>
        <v>0</v>
      </c>
      <c r="Q364" s="2"/>
    </row>
    <row r="365" spans="1:17" ht="76.5" outlineLevel="6">
      <c r="A365" s="3" t="s">
        <v>175</v>
      </c>
      <c r="B365" s="4" t="s">
        <v>4</v>
      </c>
      <c r="C365" s="7" t="s">
        <v>474</v>
      </c>
      <c r="D365" s="7" t="s">
        <v>477</v>
      </c>
      <c r="E365" s="8" t="str">
        <f t="shared" si="178"/>
        <v>01 4 11 81130</v>
      </c>
      <c r="F365" s="7" t="s">
        <v>469</v>
      </c>
      <c r="G365" s="7" t="s">
        <v>486</v>
      </c>
      <c r="H365" s="7" t="s">
        <v>482</v>
      </c>
      <c r="I365" s="7" t="s">
        <v>512</v>
      </c>
      <c r="J365" s="4" t="s">
        <v>176</v>
      </c>
      <c r="K365" s="4"/>
      <c r="L365" s="4"/>
      <c r="M365" s="9">
        <f t="shared" si="189"/>
        <v>0</v>
      </c>
      <c r="N365" s="9">
        <f t="shared" si="189"/>
        <v>0</v>
      </c>
      <c r="O365" s="9">
        <f t="shared" si="190"/>
        <v>0</v>
      </c>
      <c r="P365" s="9">
        <f t="shared" si="190"/>
        <v>0</v>
      </c>
      <c r="Q365" s="2"/>
    </row>
    <row r="366" spans="1:17" outlineLevel="7">
      <c r="A366" s="3" t="s">
        <v>68</v>
      </c>
      <c r="B366" s="4" t="s">
        <v>4</v>
      </c>
      <c r="C366" s="7" t="s">
        <v>474</v>
      </c>
      <c r="D366" s="7" t="s">
        <v>477</v>
      </c>
      <c r="E366" s="8" t="str">
        <f t="shared" si="178"/>
        <v>01 4 11 81130</v>
      </c>
      <c r="F366" s="7" t="s">
        <v>469</v>
      </c>
      <c r="G366" s="7" t="s">
        <v>486</v>
      </c>
      <c r="H366" s="7" t="s">
        <v>482</v>
      </c>
      <c r="I366" s="7" t="s">
        <v>512</v>
      </c>
      <c r="J366" s="4" t="s">
        <v>176</v>
      </c>
      <c r="K366" s="4" t="s">
        <v>69</v>
      </c>
      <c r="L366" s="4"/>
      <c r="M366" s="9">
        <f t="shared" si="189"/>
        <v>0</v>
      </c>
      <c r="N366" s="9">
        <f t="shared" si="189"/>
        <v>0</v>
      </c>
      <c r="O366" s="9">
        <f t="shared" si="190"/>
        <v>0</v>
      </c>
      <c r="P366" s="9">
        <f t="shared" si="190"/>
        <v>0</v>
      </c>
      <c r="Q366" s="2"/>
    </row>
    <row r="367" spans="1:17" outlineLevel="7">
      <c r="A367" s="3" t="s">
        <v>48</v>
      </c>
      <c r="B367" s="4" t="s">
        <v>4</v>
      </c>
      <c r="C367" s="7" t="s">
        <v>474</v>
      </c>
      <c r="D367" s="7" t="s">
        <v>477</v>
      </c>
      <c r="E367" s="8" t="str">
        <f t="shared" si="178"/>
        <v>01 4 11 81130</v>
      </c>
      <c r="F367" s="7" t="s">
        <v>469</v>
      </c>
      <c r="G367" s="7" t="s">
        <v>486</v>
      </c>
      <c r="H367" s="7" t="s">
        <v>482</v>
      </c>
      <c r="I367" s="7" t="s">
        <v>512</v>
      </c>
      <c r="J367" s="4" t="s">
        <v>176</v>
      </c>
      <c r="K367" s="4" t="s">
        <v>69</v>
      </c>
      <c r="L367" s="4" t="s">
        <v>70</v>
      </c>
      <c r="M367" s="21">
        <v>0</v>
      </c>
      <c r="N367" s="21">
        <v>0</v>
      </c>
      <c r="O367" s="21">
        <v>0</v>
      </c>
      <c r="P367" s="21">
        <v>0</v>
      </c>
      <c r="Q367" s="2"/>
    </row>
    <row r="368" spans="1:17" ht="38.25" outlineLevel="4">
      <c r="A368" s="3" t="s">
        <v>26</v>
      </c>
      <c r="B368" s="4" t="s">
        <v>4</v>
      </c>
      <c r="C368" s="7" t="s">
        <v>474</v>
      </c>
      <c r="D368" s="7" t="s">
        <v>477</v>
      </c>
      <c r="E368" s="8" t="str">
        <f t="shared" si="178"/>
        <v>01 4 11 81130</v>
      </c>
      <c r="F368" s="7" t="s">
        <v>469</v>
      </c>
      <c r="G368" s="7" t="s">
        <v>486</v>
      </c>
      <c r="H368" s="7" t="s">
        <v>482</v>
      </c>
      <c r="I368" s="7" t="s">
        <v>512</v>
      </c>
      <c r="J368" s="4" t="s">
        <v>27</v>
      </c>
      <c r="K368" s="4"/>
      <c r="L368" s="4"/>
      <c r="M368" s="9">
        <f>M369</f>
        <v>0</v>
      </c>
      <c r="N368" s="9">
        <f>N369</f>
        <v>0</v>
      </c>
      <c r="O368" s="9">
        <f t="shared" ref="O368:P369" si="191">O369</f>
        <v>0</v>
      </c>
      <c r="P368" s="9">
        <f t="shared" si="191"/>
        <v>0</v>
      </c>
      <c r="Q368" s="2"/>
    </row>
    <row r="369" spans="1:17" ht="51" outlineLevel="5">
      <c r="A369" s="3" t="s">
        <v>28</v>
      </c>
      <c r="B369" s="4" t="s">
        <v>4</v>
      </c>
      <c r="C369" s="7" t="s">
        <v>474</v>
      </c>
      <c r="D369" s="7" t="s">
        <v>477</v>
      </c>
      <c r="E369" s="8" t="str">
        <f t="shared" si="178"/>
        <v>01 4 11 81130</v>
      </c>
      <c r="F369" s="7" t="s">
        <v>469</v>
      </c>
      <c r="G369" s="7" t="s">
        <v>486</v>
      </c>
      <c r="H369" s="7" t="s">
        <v>482</v>
      </c>
      <c r="I369" s="7" t="s">
        <v>512</v>
      </c>
      <c r="J369" s="4" t="s">
        <v>29</v>
      </c>
      <c r="K369" s="4"/>
      <c r="L369" s="4"/>
      <c r="M369" s="9">
        <f>M370</f>
        <v>0</v>
      </c>
      <c r="N369" s="9">
        <f>N370</f>
        <v>0</v>
      </c>
      <c r="O369" s="9">
        <f t="shared" si="191"/>
        <v>0</v>
      </c>
      <c r="P369" s="9">
        <f t="shared" si="191"/>
        <v>0</v>
      </c>
      <c r="Q369" s="2"/>
    </row>
    <row r="370" spans="1:17" ht="25.5" outlineLevel="6">
      <c r="A370" s="3" t="s">
        <v>30</v>
      </c>
      <c r="B370" s="4" t="s">
        <v>4</v>
      </c>
      <c r="C370" s="7" t="s">
        <v>474</v>
      </c>
      <c r="D370" s="7" t="s">
        <v>477</v>
      </c>
      <c r="E370" s="8" t="str">
        <f t="shared" si="178"/>
        <v>01 4 11 81130</v>
      </c>
      <c r="F370" s="7" t="s">
        <v>469</v>
      </c>
      <c r="G370" s="7" t="s">
        <v>486</v>
      </c>
      <c r="H370" s="7" t="s">
        <v>482</v>
      </c>
      <c r="I370" s="7" t="s">
        <v>512</v>
      </c>
      <c r="J370" s="4" t="s">
        <v>31</v>
      </c>
      <c r="K370" s="4"/>
      <c r="L370" s="4"/>
      <c r="M370" s="9">
        <f>M371+M373+M375</f>
        <v>0</v>
      </c>
      <c r="N370" s="9">
        <f>N371+N373+N375</f>
        <v>0</v>
      </c>
      <c r="O370" s="9">
        <f t="shared" ref="O370:P370" si="192">O371+O373+O375</f>
        <v>0</v>
      </c>
      <c r="P370" s="9">
        <f t="shared" si="192"/>
        <v>0</v>
      </c>
      <c r="Q370" s="2"/>
    </row>
    <row r="371" spans="1:17" outlineLevel="7">
      <c r="A371" s="3" t="s">
        <v>61</v>
      </c>
      <c r="B371" s="4" t="s">
        <v>4</v>
      </c>
      <c r="C371" s="7" t="s">
        <v>474</v>
      </c>
      <c r="D371" s="7" t="s">
        <v>477</v>
      </c>
      <c r="E371" s="8" t="str">
        <f t="shared" si="178"/>
        <v>01 4 11 81130</v>
      </c>
      <c r="F371" s="7" t="s">
        <v>469</v>
      </c>
      <c r="G371" s="7" t="s">
        <v>486</v>
      </c>
      <c r="H371" s="7" t="s">
        <v>482</v>
      </c>
      <c r="I371" s="7" t="s">
        <v>512</v>
      </c>
      <c r="J371" s="4" t="s">
        <v>31</v>
      </c>
      <c r="K371" s="4" t="s">
        <v>62</v>
      </c>
      <c r="L371" s="4"/>
      <c r="M371" s="9">
        <f>M372</f>
        <v>0</v>
      </c>
      <c r="N371" s="9">
        <f>N372</f>
        <v>0</v>
      </c>
      <c r="O371" s="9">
        <f t="shared" ref="O371:P371" si="193">O372</f>
        <v>0</v>
      </c>
      <c r="P371" s="9">
        <f t="shared" si="193"/>
        <v>0</v>
      </c>
      <c r="Q371" s="2"/>
    </row>
    <row r="372" spans="1:17" outlineLevel="7">
      <c r="A372" s="3" t="s">
        <v>32</v>
      </c>
      <c r="B372" s="4" t="s">
        <v>4</v>
      </c>
      <c r="C372" s="7" t="s">
        <v>474</v>
      </c>
      <c r="D372" s="7" t="s">
        <v>477</v>
      </c>
      <c r="E372" s="8" t="str">
        <f t="shared" si="178"/>
        <v>01 4 11 81130</v>
      </c>
      <c r="F372" s="7" t="s">
        <v>469</v>
      </c>
      <c r="G372" s="7" t="s">
        <v>486</v>
      </c>
      <c r="H372" s="7" t="s">
        <v>482</v>
      </c>
      <c r="I372" s="7" t="s">
        <v>512</v>
      </c>
      <c r="J372" s="4" t="s">
        <v>31</v>
      </c>
      <c r="K372" s="4" t="s">
        <v>62</v>
      </c>
      <c r="L372" s="4" t="s">
        <v>63</v>
      </c>
      <c r="M372" s="21">
        <v>0</v>
      </c>
      <c r="N372" s="21">
        <v>0</v>
      </c>
      <c r="O372" s="21">
        <v>0</v>
      </c>
      <c r="P372" s="21">
        <v>0</v>
      </c>
      <c r="Q372" s="2"/>
    </row>
    <row r="373" spans="1:17" ht="25.5" outlineLevel="7">
      <c r="A373" s="3" t="s">
        <v>64</v>
      </c>
      <c r="B373" s="4" t="s">
        <v>4</v>
      </c>
      <c r="C373" s="7" t="s">
        <v>474</v>
      </c>
      <c r="D373" s="7" t="s">
        <v>477</v>
      </c>
      <c r="E373" s="8" t="str">
        <f t="shared" si="178"/>
        <v>01 4 11 81130</v>
      </c>
      <c r="F373" s="7" t="s">
        <v>469</v>
      </c>
      <c r="G373" s="7" t="s">
        <v>486</v>
      </c>
      <c r="H373" s="7" t="s">
        <v>482</v>
      </c>
      <c r="I373" s="7" t="s">
        <v>512</v>
      </c>
      <c r="J373" s="4" t="s">
        <v>31</v>
      </c>
      <c r="K373" s="4" t="s">
        <v>65</v>
      </c>
      <c r="L373" s="4"/>
      <c r="M373" s="9">
        <f>M374</f>
        <v>0</v>
      </c>
      <c r="N373" s="9">
        <f>N374</f>
        <v>0</v>
      </c>
      <c r="O373" s="9">
        <f t="shared" ref="O373:P373" si="194">O374</f>
        <v>0</v>
      </c>
      <c r="P373" s="9">
        <f t="shared" si="194"/>
        <v>0</v>
      </c>
      <c r="Q373" s="2"/>
    </row>
    <row r="374" spans="1:17" ht="25.5" outlineLevel="7">
      <c r="A374" s="3" t="s">
        <v>66</v>
      </c>
      <c r="B374" s="4" t="s">
        <v>4</v>
      </c>
      <c r="C374" s="7" t="s">
        <v>474</v>
      </c>
      <c r="D374" s="7" t="s">
        <v>477</v>
      </c>
      <c r="E374" s="8" t="str">
        <f t="shared" si="178"/>
        <v>01 4 11 81130</v>
      </c>
      <c r="F374" s="7" t="s">
        <v>469</v>
      </c>
      <c r="G374" s="7" t="s">
        <v>486</v>
      </c>
      <c r="H374" s="7" t="s">
        <v>482</v>
      </c>
      <c r="I374" s="7" t="s">
        <v>512</v>
      </c>
      <c r="J374" s="4" t="s">
        <v>31</v>
      </c>
      <c r="K374" s="4" t="s">
        <v>65</v>
      </c>
      <c r="L374" s="4" t="s">
        <v>67</v>
      </c>
      <c r="M374" s="21">
        <v>0</v>
      </c>
      <c r="N374" s="21">
        <v>0</v>
      </c>
      <c r="O374" s="21">
        <v>0</v>
      </c>
      <c r="P374" s="21">
        <v>0</v>
      </c>
      <c r="Q374" s="2"/>
    </row>
    <row r="375" spans="1:17" outlineLevel="7">
      <c r="A375" s="3" t="s">
        <v>68</v>
      </c>
      <c r="B375" s="4" t="s">
        <v>4</v>
      </c>
      <c r="C375" s="7" t="s">
        <v>474</v>
      </c>
      <c r="D375" s="7" t="s">
        <v>477</v>
      </c>
      <c r="E375" s="8" t="str">
        <f t="shared" si="178"/>
        <v>01 4 11 81130</v>
      </c>
      <c r="F375" s="7" t="s">
        <v>469</v>
      </c>
      <c r="G375" s="7" t="s">
        <v>486</v>
      </c>
      <c r="H375" s="7" t="s">
        <v>482</v>
      </c>
      <c r="I375" s="7" t="s">
        <v>512</v>
      </c>
      <c r="J375" s="4" t="s">
        <v>31</v>
      </c>
      <c r="K375" s="4" t="s">
        <v>69</v>
      </c>
      <c r="L375" s="4"/>
      <c r="M375" s="9">
        <f>M376</f>
        <v>0</v>
      </c>
      <c r="N375" s="9">
        <f>N376</f>
        <v>0</v>
      </c>
      <c r="O375" s="9">
        <f t="shared" ref="O375:P375" si="195">O376</f>
        <v>0</v>
      </c>
      <c r="P375" s="9">
        <f t="shared" si="195"/>
        <v>0</v>
      </c>
      <c r="Q375" s="2"/>
    </row>
    <row r="376" spans="1:17" outlineLevel="7">
      <c r="A376" s="3" t="s">
        <v>48</v>
      </c>
      <c r="B376" s="4" t="s">
        <v>4</v>
      </c>
      <c r="C376" s="7" t="s">
        <v>474</v>
      </c>
      <c r="D376" s="7" t="s">
        <v>477</v>
      </c>
      <c r="E376" s="8" t="str">
        <f t="shared" si="178"/>
        <v>01 4 11 81130</v>
      </c>
      <c r="F376" s="7" t="s">
        <v>469</v>
      </c>
      <c r="G376" s="7" t="s">
        <v>486</v>
      </c>
      <c r="H376" s="7" t="s">
        <v>482</v>
      </c>
      <c r="I376" s="7" t="s">
        <v>512</v>
      </c>
      <c r="J376" s="4" t="s">
        <v>31</v>
      </c>
      <c r="K376" s="4" t="s">
        <v>69</v>
      </c>
      <c r="L376" s="4" t="s">
        <v>70</v>
      </c>
      <c r="M376" s="21">
        <v>0</v>
      </c>
      <c r="N376" s="21">
        <v>0</v>
      </c>
      <c r="O376" s="21">
        <v>0</v>
      </c>
      <c r="P376" s="21">
        <v>0</v>
      </c>
      <c r="Q376" s="2"/>
    </row>
    <row r="377" spans="1:17" outlineLevel="1">
      <c r="A377" s="3" t="s">
        <v>177</v>
      </c>
      <c r="B377" s="4" t="s">
        <v>4</v>
      </c>
      <c r="C377" s="7" t="s">
        <v>470</v>
      </c>
      <c r="D377" s="7"/>
      <c r="E377" s="8"/>
      <c r="F377" s="7" t="s">
        <v>468</v>
      </c>
      <c r="G377" s="7" t="s">
        <v>485</v>
      </c>
      <c r="H377" s="7" t="s">
        <v>468</v>
      </c>
      <c r="I377" s="7" t="s">
        <v>489</v>
      </c>
      <c r="J377" s="4"/>
      <c r="K377" s="4"/>
      <c r="L377" s="4"/>
      <c r="M377" s="9">
        <f>M378+M385+M392+M439+M478</f>
        <v>0</v>
      </c>
      <c r="N377" s="9">
        <f>N378+N385+N392+N439+N478</f>
        <v>0</v>
      </c>
      <c r="O377" s="9">
        <f t="shared" ref="O377:P377" si="196">O378+O385+O392+O439+O478</f>
        <v>0</v>
      </c>
      <c r="P377" s="9">
        <f t="shared" si="196"/>
        <v>0</v>
      </c>
      <c r="Q377" s="2"/>
    </row>
    <row r="378" spans="1:17" outlineLevel="2">
      <c r="A378" s="3" t="s">
        <v>178</v>
      </c>
      <c r="B378" s="4" t="s">
        <v>4</v>
      </c>
      <c r="C378" s="7" t="s">
        <v>470</v>
      </c>
      <c r="D378" s="7" t="s">
        <v>471</v>
      </c>
      <c r="E378" s="8"/>
      <c r="F378" s="7" t="s">
        <v>468</v>
      </c>
      <c r="G378" s="7" t="s">
        <v>485</v>
      </c>
      <c r="H378" s="7" t="s">
        <v>468</v>
      </c>
      <c r="I378" s="7" t="s">
        <v>489</v>
      </c>
      <c r="J378" s="4"/>
      <c r="K378" s="4"/>
      <c r="L378" s="4"/>
      <c r="M378" s="9">
        <f t="shared" ref="M378:P383" si="197">M379</f>
        <v>0</v>
      </c>
      <c r="N378" s="9">
        <f t="shared" si="197"/>
        <v>0</v>
      </c>
      <c r="O378" s="9">
        <f t="shared" si="197"/>
        <v>0</v>
      </c>
      <c r="P378" s="9">
        <f t="shared" si="197"/>
        <v>0</v>
      </c>
      <c r="Q378" s="2"/>
    </row>
    <row r="379" spans="1:17" ht="153" outlineLevel="3">
      <c r="A379" s="3" t="s">
        <v>179</v>
      </c>
      <c r="B379" s="4" t="s">
        <v>4</v>
      </c>
      <c r="C379" s="7" t="s">
        <v>470</v>
      </c>
      <c r="D379" s="7" t="s">
        <v>471</v>
      </c>
      <c r="E379" s="8" t="str">
        <f t="shared" si="178"/>
        <v>01 4 11 12510</v>
      </c>
      <c r="F379" s="7" t="s">
        <v>469</v>
      </c>
      <c r="G379" s="7" t="s">
        <v>486</v>
      </c>
      <c r="H379" s="7" t="s">
        <v>482</v>
      </c>
      <c r="I379" s="7" t="s">
        <v>513</v>
      </c>
      <c r="J379" s="4"/>
      <c r="K379" s="4"/>
      <c r="L379" s="4"/>
      <c r="M379" s="9">
        <f t="shared" si="197"/>
        <v>0</v>
      </c>
      <c r="N379" s="9">
        <f t="shared" si="197"/>
        <v>0</v>
      </c>
      <c r="O379" s="9">
        <f t="shared" si="197"/>
        <v>0</v>
      </c>
      <c r="P379" s="9">
        <f t="shared" si="197"/>
        <v>0</v>
      </c>
      <c r="Q379" s="2"/>
    </row>
    <row r="380" spans="1:17" ht="38.25" outlineLevel="4">
      <c r="A380" s="3" t="s">
        <v>26</v>
      </c>
      <c r="B380" s="4" t="s">
        <v>4</v>
      </c>
      <c r="C380" s="7" t="s">
        <v>470</v>
      </c>
      <c r="D380" s="7" t="s">
        <v>471</v>
      </c>
      <c r="E380" s="8" t="str">
        <f t="shared" si="178"/>
        <v>01 4 11 12510</v>
      </c>
      <c r="F380" s="7" t="s">
        <v>469</v>
      </c>
      <c r="G380" s="7" t="s">
        <v>486</v>
      </c>
      <c r="H380" s="7" t="s">
        <v>482</v>
      </c>
      <c r="I380" s="7" t="s">
        <v>513</v>
      </c>
      <c r="J380" s="4" t="s">
        <v>27</v>
      </c>
      <c r="K380" s="4"/>
      <c r="L380" s="4"/>
      <c r="M380" s="9">
        <f t="shared" si="197"/>
        <v>0</v>
      </c>
      <c r="N380" s="9">
        <f t="shared" si="197"/>
        <v>0</v>
      </c>
      <c r="O380" s="9">
        <f t="shared" si="197"/>
        <v>0</v>
      </c>
      <c r="P380" s="9">
        <f t="shared" si="197"/>
        <v>0</v>
      </c>
      <c r="Q380" s="2"/>
    </row>
    <row r="381" spans="1:17" ht="51" outlineLevel="5">
      <c r="A381" s="3" t="s">
        <v>28</v>
      </c>
      <c r="B381" s="4" t="s">
        <v>4</v>
      </c>
      <c r="C381" s="7" t="s">
        <v>470</v>
      </c>
      <c r="D381" s="7" t="s">
        <v>471</v>
      </c>
      <c r="E381" s="8" t="str">
        <f t="shared" si="178"/>
        <v>01 4 11 12510</v>
      </c>
      <c r="F381" s="7" t="s">
        <v>469</v>
      </c>
      <c r="G381" s="7" t="s">
        <v>486</v>
      </c>
      <c r="H381" s="7" t="s">
        <v>482</v>
      </c>
      <c r="I381" s="7" t="s">
        <v>513</v>
      </c>
      <c r="J381" s="4" t="s">
        <v>29</v>
      </c>
      <c r="K381" s="4"/>
      <c r="L381" s="4"/>
      <c r="M381" s="9">
        <f t="shared" si="197"/>
        <v>0</v>
      </c>
      <c r="N381" s="9">
        <f t="shared" si="197"/>
        <v>0</v>
      </c>
      <c r="O381" s="9">
        <f t="shared" si="197"/>
        <v>0</v>
      </c>
      <c r="P381" s="9">
        <f t="shared" si="197"/>
        <v>0</v>
      </c>
      <c r="Q381" s="2"/>
    </row>
    <row r="382" spans="1:17" ht="25.5" outlineLevel="6">
      <c r="A382" s="3" t="s">
        <v>30</v>
      </c>
      <c r="B382" s="4" t="s">
        <v>4</v>
      </c>
      <c r="C382" s="7" t="s">
        <v>470</v>
      </c>
      <c r="D382" s="7" t="s">
        <v>471</v>
      </c>
      <c r="E382" s="8" t="str">
        <f t="shared" si="178"/>
        <v>01 4 11 12510</v>
      </c>
      <c r="F382" s="7" t="s">
        <v>469</v>
      </c>
      <c r="G382" s="7" t="s">
        <v>486</v>
      </c>
      <c r="H382" s="7" t="s">
        <v>482</v>
      </c>
      <c r="I382" s="7" t="s">
        <v>513</v>
      </c>
      <c r="J382" s="4" t="s">
        <v>31</v>
      </c>
      <c r="K382" s="4"/>
      <c r="L382" s="4"/>
      <c r="M382" s="9">
        <f t="shared" si="197"/>
        <v>0</v>
      </c>
      <c r="N382" s="9">
        <f t="shared" si="197"/>
        <v>0</v>
      </c>
      <c r="O382" s="9">
        <f t="shared" si="197"/>
        <v>0</v>
      </c>
      <c r="P382" s="9">
        <f t="shared" si="197"/>
        <v>0</v>
      </c>
      <c r="Q382" s="2"/>
    </row>
    <row r="383" spans="1:17" ht="127.5" outlineLevel="7">
      <c r="A383" s="3" t="s">
        <v>180</v>
      </c>
      <c r="B383" s="4" t="s">
        <v>4</v>
      </c>
      <c r="C383" s="7" t="s">
        <v>470</v>
      </c>
      <c r="D383" s="7" t="s">
        <v>471</v>
      </c>
      <c r="E383" s="8" t="str">
        <f t="shared" si="178"/>
        <v>01 4 11 12510</v>
      </c>
      <c r="F383" s="7" t="s">
        <v>469</v>
      </c>
      <c r="G383" s="7" t="s">
        <v>486</v>
      </c>
      <c r="H383" s="7" t="s">
        <v>482</v>
      </c>
      <c r="I383" s="7" t="s">
        <v>513</v>
      </c>
      <c r="J383" s="4" t="s">
        <v>31</v>
      </c>
      <c r="K383" s="4" t="s">
        <v>181</v>
      </c>
      <c r="L383" s="4"/>
      <c r="M383" s="9">
        <f t="shared" si="197"/>
        <v>0</v>
      </c>
      <c r="N383" s="9">
        <f t="shared" si="197"/>
        <v>0</v>
      </c>
      <c r="O383" s="9">
        <f t="shared" si="197"/>
        <v>0</v>
      </c>
      <c r="P383" s="9">
        <f t="shared" si="197"/>
        <v>0</v>
      </c>
      <c r="Q383" s="2"/>
    </row>
    <row r="384" spans="1:17" outlineLevel="7">
      <c r="A384" s="3" t="s">
        <v>48</v>
      </c>
      <c r="B384" s="4" t="s">
        <v>4</v>
      </c>
      <c r="C384" s="7" t="s">
        <v>470</v>
      </c>
      <c r="D384" s="7" t="s">
        <v>471</v>
      </c>
      <c r="E384" s="8" t="str">
        <f t="shared" si="178"/>
        <v>01 4 11 12510</v>
      </c>
      <c r="F384" s="7" t="s">
        <v>469</v>
      </c>
      <c r="G384" s="7" t="s">
        <v>486</v>
      </c>
      <c r="H384" s="7" t="s">
        <v>482</v>
      </c>
      <c r="I384" s="7" t="s">
        <v>513</v>
      </c>
      <c r="J384" s="4" t="s">
        <v>31</v>
      </c>
      <c r="K384" s="4" t="s">
        <v>181</v>
      </c>
      <c r="L384" s="4" t="s">
        <v>49</v>
      </c>
      <c r="M384" s="21">
        <v>0</v>
      </c>
      <c r="N384" s="21">
        <v>0</v>
      </c>
      <c r="O384" s="21">
        <v>0</v>
      </c>
      <c r="P384" s="21">
        <v>0</v>
      </c>
      <c r="Q384" s="2"/>
    </row>
    <row r="385" spans="1:17" outlineLevel="2">
      <c r="A385" s="3" t="s">
        <v>182</v>
      </c>
      <c r="B385" s="4" t="s">
        <v>4</v>
      </c>
      <c r="C385" s="7" t="s">
        <v>470</v>
      </c>
      <c r="D385" s="7" t="s">
        <v>472</v>
      </c>
      <c r="E385" s="8"/>
      <c r="F385" s="7" t="s">
        <v>468</v>
      </c>
      <c r="G385" s="7" t="s">
        <v>485</v>
      </c>
      <c r="H385" s="7" t="s">
        <v>468</v>
      </c>
      <c r="I385" s="7" t="s">
        <v>489</v>
      </c>
      <c r="J385" s="4"/>
      <c r="K385" s="4"/>
      <c r="L385" s="4"/>
      <c r="M385" s="9">
        <f t="shared" ref="M385:P390" si="198">M386</f>
        <v>0</v>
      </c>
      <c r="N385" s="9">
        <f t="shared" si="198"/>
        <v>0</v>
      </c>
      <c r="O385" s="9">
        <f t="shared" si="198"/>
        <v>0</v>
      </c>
      <c r="P385" s="9">
        <f t="shared" si="198"/>
        <v>0</v>
      </c>
      <c r="Q385" s="2"/>
    </row>
    <row r="386" spans="1:17" outlineLevel="3">
      <c r="A386" s="3" t="s">
        <v>183</v>
      </c>
      <c r="B386" s="4" t="s">
        <v>4</v>
      </c>
      <c r="C386" s="7" t="s">
        <v>470</v>
      </c>
      <c r="D386" s="7" t="s">
        <v>472</v>
      </c>
      <c r="E386" s="8" t="str">
        <f t="shared" si="178"/>
        <v>01 4 11 81860</v>
      </c>
      <c r="F386" s="7" t="s">
        <v>469</v>
      </c>
      <c r="G386" s="7" t="s">
        <v>486</v>
      </c>
      <c r="H386" s="7" t="s">
        <v>482</v>
      </c>
      <c r="I386" s="7" t="s">
        <v>514</v>
      </c>
      <c r="J386" s="4"/>
      <c r="K386" s="4"/>
      <c r="L386" s="4"/>
      <c r="M386" s="9">
        <f t="shared" si="198"/>
        <v>0</v>
      </c>
      <c r="N386" s="9">
        <f t="shared" si="198"/>
        <v>0</v>
      </c>
      <c r="O386" s="9">
        <f t="shared" si="198"/>
        <v>0</v>
      </c>
      <c r="P386" s="9">
        <f t="shared" si="198"/>
        <v>0</v>
      </c>
      <c r="Q386" s="2"/>
    </row>
    <row r="387" spans="1:17" ht="38.25" outlineLevel="4">
      <c r="A387" s="3" t="s">
        <v>26</v>
      </c>
      <c r="B387" s="4" t="s">
        <v>4</v>
      </c>
      <c r="C387" s="7" t="s">
        <v>470</v>
      </c>
      <c r="D387" s="7" t="s">
        <v>472</v>
      </c>
      <c r="E387" s="8" t="str">
        <f t="shared" si="178"/>
        <v>01 4 11 81860</v>
      </c>
      <c r="F387" s="7" t="s">
        <v>469</v>
      </c>
      <c r="G387" s="7" t="s">
        <v>486</v>
      </c>
      <c r="H387" s="7" t="s">
        <v>482</v>
      </c>
      <c r="I387" s="7" t="s">
        <v>514</v>
      </c>
      <c r="J387" s="4" t="s">
        <v>27</v>
      </c>
      <c r="K387" s="4"/>
      <c r="L387" s="4"/>
      <c r="M387" s="9">
        <f t="shared" si="198"/>
        <v>0</v>
      </c>
      <c r="N387" s="9">
        <f t="shared" si="198"/>
        <v>0</v>
      </c>
      <c r="O387" s="9">
        <f t="shared" si="198"/>
        <v>0</v>
      </c>
      <c r="P387" s="9">
        <f t="shared" si="198"/>
        <v>0</v>
      </c>
      <c r="Q387" s="2"/>
    </row>
    <row r="388" spans="1:17" ht="51" outlineLevel="5">
      <c r="A388" s="3" t="s">
        <v>28</v>
      </c>
      <c r="B388" s="4" t="s">
        <v>4</v>
      </c>
      <c r="C388" s="7" t="s">
        <v>470</v>
      </c>
      <c r="D388" s="7" t="s">
        <v>472</v>
      </c>
      <c r="E388" s="8" t="str">
        <f t="shared" si="178"/>
        <v>01 4 11 81860</v>
      </c>
      <c r="F388" s="7" t="s">
        <v>469</v>
      </c>
      <c r="G388" s="7" t="s">
        <v>486</v>
      </c>
      <c r="H388" s="7" t="s">
        <v>482</v>
      </c>
      <c r="I388" s="7" t="s">
        <v>514</v>
      </c>
      <c r="J388" s="4" t="s">
        <v>29</v>
      </c>
      <c r="K388" s="4"/>
      <c r="L388" s="4"/>
      <c r="M388" s="9">
        <f t="shared" si="198"/>
        <v>0</v>
      </c>
      <c r="N388" s="9">
        <f t="shared" si="198"/>
        <v>0</v>
      </c>
      <c r="O388" s="9">
        <f t="shared" si="198"/>
        <v>0</v>
      </c>
      <c r="P388" s="9">
        <f t="shared" si="198"/>
        <v>0</v>
      </c>
      <c r="Q388" s="2"/>
    </row>
    <row r="389" spans="1:17" ht="25.5" outlineLevel="6">
      <c r="A389" s="3" t="s">
        <v>30</v>
      </c>
      <c r="B389" s="4" t="s">
        <v>4</v>
      </c>
      <c r="C389" s="7" t="s">
        <v>470</v>
      </c>
      <c r="D389" s="7" t="s">
        <v>472</v>
      </c>
      <c r="E389" s="8" t="str">
        <f t="shared" si="178"/>
        <v>01 4 11 81860</v>
      </c>
      <c r="F389" s="7" t="s">
        <v>469</v>
      </c>
      <c r="G389" s="7" t="s">
        <v>486</v>
      </c>
      <c r="H389" s="7" t="s">
        <v>482</v>
      </c>
      <c r="I389" s="7" t="s">
        <v>514</v>
      </c>
      <c r="J389" s="4" t="s">
        <v>31</v>
      </c>
      <c r="K389" s="4"/>
      <c r="L389" s="4"/>
      <c r="M389" s="9">
        <f t="shared" si="198"/>
        <v>0</v>
      </c>
      <c r="N389" s="9">
        <f t="shared" si="198"/>
        <v>0</v>
      </c>
      <c r="O389" s="9">
        <f t="shared" si="198"/>
        <v>0</v>
      </c>
      <c r="P389" s="9">
        <f t="shared" si="198"/>
        <v>0</v>
      </c>
      <c r="Q389" s="2"/>
    </row>
    <row r="390" spans="1:17" outlineLevel="7">
      <c r="A390" s="3" t="s">
        <v>68</v>
      </c>
      <c r="B390" s="4" t="s">
        <v>4</v>
      </c>
      <c r="C390" s="7" t="s">
        <v>470</v>
      </c>
      <c r="D390" s="7" t="s">
        <v>472</v>
      </c>
      <c r="E390" s="8" t="str">
        <f t="shared" si="178"/>
        <v>01 4 11 81860</v>
      </c>
      <c r="F390" s="7" t="s">
        <v>469</v>
      </c>
      <c r="G390" s="7" t="s">
        <v>486</v>
      </c>
      <c r="H390" s="7" t="s">
        <v>482</v>
      </c>
      <c r="I390" s="7" t="s">
        <v>514</v>
      </c>
      <c r="J390" s="4" t="s">
        <v>31</v>
      </c>
      <c r="K390" s="4" t="s">
        <v>69</v>
      </c>
      <c r="L390" s="4"/>
      <c r="M390" s="9">
        <f t="shared" si="198"/>
        <v>0</v>
      </c>
      <c r="N390" s="9">
        <f t="shared" si="198"/>
        <v>0</v>
      </c>
      <c r="O390" s="9">
        <f t="shared" si="198"/>
        <v>0</v>
      </c>
      <c r="P390" s="9">
        <f t="shared" si="198"/>
        <v>0</v>
      </c>
      <c r="Q390" s="2"/>
    </row>
    <row r="391" spans="1:17" outlineLevel="7">
      <c r="A391" s="3" t="s">
        <v>48</v>
      </c>
      <c r="B391" s="4" t="s">
        <v>4</v>
      </c>
      <c r="C391" s="7" t="s">
        <v>470</v>
      </c>
      <c r="D391" s="7" t="s">
        <v>472</v>
      </c>
      <c r="E391" s="8" t="str">
        <f t="shared" si="178"/>
        <v>01 4 11 81860</v>
      </c>
      <c r="F391" s="7" t="s">
        <v>469</v>
      </c>
      <c r="G391" s="7" t="s">
        <v>486</v>
      </c>
      <c r="H391" s="7" t="s">
        <v>482</v>
      </c>
      <c r="I391" s="7" t="s">
        <v>514</v>
      </c>
      <c r="J391" s="4" t="s">
        <v>31</v>
      </c>
      <c r="K391" s="4" t="s">
        <v>69</v>
      </c>
      <c r="L391" s="4" t="s">
        <v>70</v>
      </c>
      <c r="M391" s="21">
        <v>0</v>
      </c>
      <c r="N391" s="21">
        <v>0</v>
      </c>
      <c r="O391" s="21">
        <v>0</v>
      </c>
      <c r="P391" s="21">
        <v>0</v>
      </c>
      <c r="Q391" s="2"/>
    </row>
    <row r="392" spans="1:17" outlineLevel="2">
      <c r="A392" s="3" t="s">
        <v>184</v>
      </c>
      <c r="B392" s="4" t="s">
        <v>4</v>
      </c>
      <c r="C392" s="7" t="s">
        <v>470</v>
      </c>
      <c r="D392" s="7" t="s">
        <v>478</v>
      </c>
      <c r="E392" s="8"/>
      <c r="F392" s="7" t="s">
        <v>468</v>
      </c>
      <c r="G392" s="7" t="s">
        <v>485</v>
      </c>
      <c r="H392" s="7" t="s">
        <v>468</v>
      </c>
      <c r="I392" s="7" t="s">
        <v>489</v>
      </c>
      <c r="J392" s="4"/>
      <c r="K392" s="4"/>
      <c r="L392" s="4"/>
      <c r="M392" s="9">
        <f>M393+M399+M433</f>
        <v>0</v>
      </c>
      <c r="N392" s="9">
        <f>N393+N399+N433</f>
        <v>0</v>
      </c>
      <c r="O392" s="9">
        <f t="shared" ref="O392:P392" si="199">O393+O399+O433</f>
        <v>0</v>
      </c>
      <c r="P392" s="9">
        <f t="shared" si="199"/>
        <v>0</v>
      </c>
      <c r="Q392" s="2"/>
    </row>
    <row r="393" spans="1:17" ht="63.75" outlineLevel="3">
      <c r="A393" s="3" t="s">
        <v>185</v>
      </c>
      <c r="B393" s="4" t="s">
        <v>4</v>
      </c>
      <c r="C393" s="7" t="s">
        <v>470</v>
      </c>
      <c r="D393" s="7" t="s">
        <v>478</v>
      </c>
      <c r="E393" s="8" t="str">
        <f t="shared" si="178"/>
        <v>01 4 11 18540</v>
      </c>
      <c r="F393" s="7" t="s">
        <v>469</v>
      </c>
      <c r="G393" s="7" t="s">
        <v>486</v>
      </c>
      <c r="H393" s="7" t="s">
        <v>482</v>
      </c>
      <c r="I393" s="7" t="s">
        <v>515</v>
      </c>
      <c r="J393" s="4"/>
      <c r="K393" s="4"/>
      <c r="L393" s="4"/>
      <c r="M393" s="9">
        <f t="shared" ref="M393:N397" si="200">M394</f>
        <v>0</v>
      </c>
      <c r="N393" s="9">
        <f t="shared" si="200"/>
        <v>0</v>
      </c>
      <c r="O393" s="9">
        <f t="shared" ref="O393:P397" si="201">O394</f>
        <v>0</v>
      </c>
      <c r="P393" s="9">
        <f t="shared" si="201"/>
        <v>0</v>
      </c>
      <c r="Q393" s="2"/>
    </row>
    <row r="394" spans="1:17" ht="38.25" outlineLevel="4">
      <c r="A394" s="3" t="s">
        <v>26</v>
      </c>
      <c r="B394" s="4" t="s">
        <v>4</v>
      </c>
      <c r="C394" s="7" t="s">
        <v>470</v>
      </c>
      <c r="D394" s="7" t="s">
        <v>478</v>
      </c>
      <c r="E394" s="8" t="str">
        <f t="shared" si="178"/>
        <v>01 4 11 18540</v>
      </c>
      <c r="F394" s="7" t="s">
        <v>469</v>
      </c>
      <c r="G394" s="7" t="s">
        <v>486</v>
      </c>
      <c r="H394" s="7" t="s">
        <v>482</v>
      </c>
      <c r="I394" s="7" t="s">
        <v>515</v>
      </c>
      <c r="J394" s="4" t="s">
        <v>27</v>
      </c>
      <c r="K394" s="4"/>
      <c r="L394" s="4"/>
      <c r="M394" s="9">
        <f t="shared" si="200"/>
        <v>0</v>
      </c>
      <c r="N394" s="9">
        <f t="shared" si="200"/>
        <v>0</v>
      </c>
      <c r="O394" s="9">
        <f t="shared" si="201"/>
        <v>0</v>
      </c>
      <c r="P394" s="9">
        <f t="shared" si="201"/>
        <v>0</v>
      </c>
      <c r="Q394" s="2"/>
    </row>
    <row r="395" spans="1:17" ht="51" outlineLevel="5">
      <c r="A395" s="3" t="s">
        <v>28</v>
      </c>
      <c r="B395" s="4" t="s">
        <v>4</v>
      </c>
      <c r="C395" s="7" t="s">
        <v>470</v>
      </c>
      <c r="D395" s="7" t="s">
        <v>478</v>
      </c>
      <c r="E395" s="8" t="str">
        <f t="shared" si="178"/>
        <v>01 4 11 18540</v>
      </c>
      <c r="F395" s="7" t="s">
        <v>469</v>
      </c>
      <c r="G395" s="7" t="s">
        <v>486</v>
      </c>
      <c r="H395" s="7" t="s">
        <v>482</v>
      </c>
      <c r="I395" s="7" t="s">
        <v>515</v>
      </c>
      <c r="J395" s="4" t="s">
        <v>29</v>
      </c>
      <c r="K395" s="4"/>
      <c r="L395" s="4"/>
      <c r="M395" s="9">
        <f t="shared" si="200"/>
        <v>0</v>
      </c>
      <c r="N395" s="9">
        <f t="shared" si="200"/>
        <v>0</v>
      </c>
      <c r="O395" s="9">
        <f t="shared" si="201"/>
        <v>0</v>
      </c>
      <c r="P395" s="9">
        <f t="shared" si="201"/>
        <v>0</v>
      </c>
      <c r="Q395" s="2"/>
    </row>
    <row r="396" spans="1:17" ht="25.5" outlineLevel="6">
      <c r="A396" s="3" t="s">
        <v>30</v>
      </c>
      <c r="B396" s="4" t="s">
        <v>4</v>
      </c>
      <c r="C396" s="7" t="s">
        <v>470</v>
      </c>
      <c r="D396" s="7" t="s">
        <v>478</v>
      </c>
      <c r="E396" s="8" t="str">
        <f t="shared" si="178"/>
        <v>01 4 11 18540</v>
      </c>
      <c r="F396" s="7" t="s">
        <v>469</v>
      </c>
      <c r="G396" s="7" t="s">
        <v>486</v>
      </c>
      <c r="H396" s="7" t="s">
        <v>482</v>
      </c>
      <c r="I396" s="7" t="s">
        <v>515</v>
      </c>
      <c r="J396" s="4" t="s">
        <v>31</v>
      </c>
      <c r="K396" s="4"/>
      <c r="L396" s="4"/>
      <c r="M396" s="9">
        <f t="shared" si="200"/>
        <v>0</v>
      </c>
      <c r="N396" s="9">
        <f t="shared" si="200"/>
        <v>0</v>
      </c>
      <c r="O396" s="9">
        <f t="shared" si="201"/>
        <v>0</v>
      </c>
      <c r="P396" s="9">
        <f t="shared" si="201"/>
        <v>0</v>
      </c>
      <c r="Q396" s="2"/>
    </row>
    <row r="397" spans="1:17" ht="76.5" outlineLevel="7">
      <c r="A397" s="3" t="s">
        <v>186</v>
      </c>
      <c r="B397" s="4" t="s">
        <v>4</v>
      </c>
      <c r="C397" s="7" t="s">
        <v>470</v>
      </c>
      <c r="D397" s="7" t="s">
        <v>478</v>
      </c>
      <c r="E397" s="8" t="str">
        <f t="shared" si="178"/>
        <v>01 4 11 18540</v>
      </c>
      <c r="F397" s="7" t="s">
        <v>469</v>
      </c>
      <c r="G397" s="7" t="s">
        <v>486</v>
      </c>
      <c r="H397" s="7" t="s">
        <v>482</v>
      </c>
      <c r="I397" s="7" t="s">
        <v>515</v>
      </c>
      <c r="J397" s="4" t="s">
        <v>31</v>
      </c>
      <c r="K397" s="4" t="s">
        <v>187</v>
      </c>
      <c r="L397" s="4"/>
      <c r="M397" s="9">
        <f t="shared" si="200"/>
        <v>0</v>
      </c>
      <c r="N397" s="9">
        <f t="shared" si="200"/>
        <v>0</v>
      </c>
      <c r="O397" s="9">
        <f t="shared" si="201"/>
        <v>0</v>
      </c>
      <c r="P397" s="9">
        <f t="shared" si="201"/>
        <v>0</v>
      </c>
      <c r="Q397" s="2"/>
    </row>
    <row r="398" spans="1:17" outlineLevel="7">
      <c r="A398" s="3" t="s">
        <v>48</v>
      </c>
      <c r="B398" s="4" t="s">
        <v>4</v>
      </c>
      <c r="C398" s="7" t="s">
        <v>470</v>
      </c>
      <c r="D398" s="7" t="s">
        <v>478</v>
      </c>
      <c r="E398" s="8" t="str">
        <f t="shared" si="178"/>
        <v>01 4 11 18540</v>
      </c>
      <c r="F398" s="7" t="s">
        <v>469</v>
      </c>
      <c r="G398" s="7" t="s">
        <v>486</v>
      </c>
      <c r="H398" s="7" t="s">
        <v>482</v>
      </c>
      <c r="I398" s="7" t="s">
        <v>515</v>
      </c>
      <c r="J398" s="4" t="s">
        <v>31</v>
      </c>
      <c r="K398" s="4" t="s">
        <v>187</v>
      </c>
      <c r="L398" s="4" t="s">
        <v>70</v>
      </c>
      <c r="M398" s="21">
        <v>0</v>
      </c>
      <c r="N398" s="21">
        <v>0</v>
      </c>
      <c r="O398" s="21">
        <v>0</v>
      </c>
      <c r="P398" s="21">
        <v>0</v>
      </c>
      <c r="Q398" s="2"/>
    </row>
    <row r="399" spans="1:17" ht="51" outlineLevel="3">
      <c r="A399" s="3" t="s">
        <v>128</v>
      </c>
      <c r="B399" s="4" t="s">
        <v>4</v>
      </c>
      <c r="C399" s="7" t="s">
        <v>470</v>
      </c>
      <c r="D399" s="7" t="s">
        <v>478</v>
      </c>
      <c r="E399" s="8" t="str">
        <f t="shared" si="178"/>
        <v>01 4 11 80720</v>
      </c>
      <c r="F399" s="7" t="s">
        <v>469</v>
      </c>
      <c r="G399" s="7" t="s">
        <v>486</v>
      </c>
      <c r="H399" s="7" t="s">
        <v>482</v>
      </c>
      <c r="I399" s="7" t="s">
        <v>504</v>
      </c>
      <c r="J399" s="4"/>
      <c r="K399" s="4"/>
      <c r="L399" s="4"/>
      <c r="M399" s="9">
        <f>M400+M413+M428</f>
        <v>0</v>
      </c>
      <c r="N399" s="9">
        <f>N400+N413+N428</f>
        <v>0</v>
      </c>
      <c r="O399" s="9">
        <f t="shared" ref="O399:P399" si="202">O400+O413+O428</f>
        <v>0</v>
      </c>
      <c r="P399" s="9">
        <f t="shared" si="202"/>
        <v>0</v>
      </c>
      <c r="Q399" s="2"/>
    </row>
    <row r="400" spans="1:17" ht="89.25" outlineLevel="4">
      <c r="A400" s="3" t="s">
        <v>8</v>
      </c>
      <c r="B400" s="4" t="s">
        <v>4</v>
      </c>
      <c r="C400" s="7" t="s">
        <v>470</v>
      </c>
      <c r="D400" s="7" t="s">
        <v>478</v>
      </c>
      <c r="E400" s="8" t="str">
        <f t="shared" si="178"/>
        <v>01 4 11 80720</v>
      </c>
      <c r="F400" s="7" t="s">
        <v>469</v>
      </c>
      <c r="G400" s="7" t="s">
        <v>486</v>
      </c>
      <c r="H400" s="7" t="s">
        <v>482</v>
      </c>
      <c r="I400" s="7" t="s">
        <v>504</v>
      </c>
      <c r="J400" s="4" t="s">
        <v>9</v>
      </c>
      <c r="K400" s="4"/>
      <c r="L400" s="4"/>
      <c r="M400" s="9">
        <f>M401</f>
        <v>0</v>
      </c>
      <c r="N400" s="9">
        <f>N401</f>
        <v>0</v>
      </c>
      <c r="O400" s="9">
        <f t="shared" ref="O400:P400" si="203">O401</f>
        <v>0</v>
      </c>
      <c r="P400" s="9">
        <f t="shared" si="203"/>
        <v>0</v>
      </c>
      <c r="Q400" s="2"/>
    </row>
    <row r="401" spans="1:17" ht="25.5" outlineLevel="5">
      <c r="A401" s="3" t="s">
        <v>129</v>
      </c>
      <c r="B401" s="4" t="s">
        <v>4</v>
      </c>
      <c r="C401" s="7" t="s">
        <v>470</v>
      </c>
      <c r="D401" s="7" t="s">
        <v>478</v>
      </c>
      <c r="E401" s="8" t="str">
        <f t="shared" si="178"/>
        <v>01 4 11 80720</v>
      </c>
      <c r="F401" s="7" t="s">
        <v>469</v>
      </c>
      <c r="G401" s="7" t="s">
        <v>486</v>
      </c>
      <c r="H401" s="7" t="s">
        <v>482</v>
      </c>
      <c r="I401" s="7" t="s">
        <v>504</v>
      </c>
      <c r="J401" s="4" t="s">
        <v>130</v>
      </c>
      <c r="K401" s="4"/>
      <c r="L401" s="4"/>
      <c r="M401" s="9">
        <f>M402+M405+M410</f>
        <v>0</v>
      </c>
      <c r="N401" s="9">
        <f>N402+N405+N410</f>
        <v>0</v>
      </c>
      <c r="O401" s="9">
        <f t="shared" ref="O401:P401" si="204">O402+O405+O410</f>
        <v>0</v>
      </c>
      <c r="P401" s="9">
        <f t="shared" si="204"/>
        <v>0</v>
      </c>
      <c r="Q401" s="2"/>
    </row>
    <row r="402" spans="1:17" ht="25.5" outlineLevel="6">
      <c r="A402" s="3" t="s">
        <v>131</v>
      </c>
      <c r="B402" s="4" t="s">
        <v>4</v>
      </c>
      <c r="C402" s="7" t="s">
        <v>470</v>
      </c>
      <c r="D402" s="7" t="s">
        <v>478</v>
      </c>
      <c r="E402" s="8" t="str">
        <f t="shared" si="178"/>
        <v>01 4 11 80720</v>
      </c>
      <c r="F402" s="7" t="s">
        <v>469</v>
      </c>
      <c r="G402" s="7" t="s">
        <v>486</v>
      </c>
      <c r="H402" s="7" t="s">
        <v>482</v>
      </c>
      <c r="I402" s="7" t="s">
        <v>504</v>
      </c>
      <c r="J402" s="4" t="s">
        <v>132</v>
      </c>
      <c r="K402" s="4"/>
      <c r="L402" s="4"/>
      <c r="M402" s="9">
        <f>M403</f>
        <v>0</v>
      </c>
      <c r="N402" s="9">
        <f>N403</f>
        <v>0</v>
      </c>
      <c r="O402" s="9">
        <f t="shared" ref="O402:P403" si="205">O403</f>
        <v>0</v>
      </c>
      <c r="P402" s="9">
        <f t="shared" si="205"/>
        <v>0</v>
      </c>
      <c r="Q402" s="2"/>
    </row>
    <row r="403" spans="1:17" outlineLevel="7">
      <c r="A403" s="3" t="s">
        <v>51</v>
      </c>
      <c r="B403" s="4" t="s">
        <v>4</v>
      </c>
      <c r="C403" s="7" t="s">
        <v>470</v>
      </c>
      <c r="D403" s="7" t="s">
        <v>478</v>
      </c>
      <c r="E403" s="8" t="str">
        <f t="shared" si="178"/>
        <v>01 4 11 80720</v>
      </c>
      <c r="F403" s="7" t="s">
        <v>469</v>
      </c>
      <c r="G403" s="7" t="s">
        <v>486</v>
      </c>
      <c r="H403" s="7" t="s">
        <v>482</v>
      </c>
      <c r="I403" s="7" t="s">
        <v>504</v>
      </c>
      <c r="J403" s="4" t="s">
        <v>132</v>
      </c>
      <c r="K403" s="4" t="s">
        <v>52</v>
      </c>
      <c r="L403" s="4"/>
      <c r="M403" s="9">
        <f>M404</f>
        <v>0</v>
      </c>
      <c r="N403" s="9">
        <f>N404</f>
        <v>0</v>
      </c>
      <c r="O403" s="9">
        <f t="shared" si="205"/>
        <v>0</v>
      </c>
      <c r="P403" s="9">
        <f t="shared" si="205"/>
        <v>0</v>
      </c>
      <c r="Q403" s="2"/>
    </row>
    <row r="404" spans="1:17" outlineLevel="7">
      <c r="A404" s="3" t="s">
        <v>16</v>
      </c>
      <c r="B404" s="4" t="s">
        <v>4</v>
      </c>
      <c r="C404" s="7" t="s">
        <v>470</v>
      </c>
      <c r="D404" s="7" t="s">
        <v>478</v>
      </c>
      <c r="E404" s="8" t="str">
        <f t="shared" ref="E404:E467" si="206">CONCATENATE(F404," ",G404," ",H404," ",I404)</f>
        <v>01 4 11 80720</v>
      </c>
      <c r="F404" s="7" t="s">
        <v>469</v>
      </c>
      <c r="G404" s="7" t="s">
        <v>486</v>
      </c>
      <c r="H404" s="7" t="s">
        <v>482</v>
      </c>
      <c r="I404" s="7" t="s">
        <v>504</v>
      </c>
      <c r="J404" s="4" t="s">
        <v>132</v>
      </c>
      <c r="K404" s="4" t="s">
        <v>52</v>
      </c>
      <c r="L404" s="4" t="s">
        <v>53</v>
      </c>
      <c r="M404" s="21">
        <v>0</v>
      </c>
      <c r="N404" s="21">
        <v>0</v>
      </c>
      <c r="O404" s="21">
        <v>0</v>
      </c>
      <c r="P404" s="21">
        <v>0</v>
      </c>
      <c r="Q404" s="2"/>
    </row>
    <row r="405" spans="1:17" ht="38.25" outlineLevel="6">
      <c r="A405" s="3" t="s">
        <v>188</v>
      </c>
      <c r="B405" s="4" t="s">
        <v>4</v>
      </c>
      <c r="C405" s="7" t="s">
        <v>470</v>
      </c>
      <c r="D405" s="7" t="s">
        <v>478</v>
      </c>
      <c r="E405" s="8" t="str">
        <f t="shared" si="206"/>
        <v>01 4 11 80720</v>
      </c>
      <c r="F405" s="7" t="s">
        <v>469</v>
      </c>
      <c r="G405" s="7" t="s">
        <v>486</v>
      </c>
      <c r="H405" s="7" t="s">
        <v>482</v>
      </c>
      <c r="I405" s="7" t="s">
        <v>504</v>
      </c>
      <c r="J405" s="4" t="s">
        <v>189</v>
      </c>
      <c r="K405" s="4"/>
      <c r="L405" s="4"/>
      <c r="M405" s="9">
        <f>M406+M408</f>
        <v>0</v>
      </c>
      <c r="N405" s="9">
        <f>N406+N408</f>
        <v>0</v>
      </c>
      <c r="O405" s="9">
        <f t="shared" ref="O405:P405" si="207">O406+O408</f>
        <v>0</v>
      </c>
      <c r="P405" s="9">
        <f t="shared" si="207"/>
        <v>0</v>
      </c>
      <c r="Q405" s="2"/>
    </row>
    <row r="406" spans="1:17" ht="25.5" outlineLevel="7">
      <c r="A406" s="3" t="s">
        <v>190</v>
      </c>
      <c r="B406" s="4" t="s">
        <v>4</v>
      </c>
      <c r="C406" s="7" t="s">
        <v>470</v>
      </c>
      <c r="D406" s="7" t="s">
        <v>478</v>
      </c>
      <c r="E406" s="8" t="str">
        <f t="shared" si="206"/>
        <v>01 4 11 80720</v>
      </c>
      <c r="F406" s="7" t="s">
        <v>469</v>
      </c>
      <c r="G406" s="7" t="s">
        <v>486</v>
      </c>
      <c r="H406" s="7" t="s">
        <v>482</v>
      </c>
      <c r="I406" s="7" t="s">
        <v>504</v>
      </c>
      <c r="J406" s="4" t="s">
        <v>189</v>
      </c>
      <c r="K406" s="4" t="s">
        <v>191</v>
      </c>
      <c r="L406" s="4"/>
      <c r="M406" s="9">
        <f>M407</f>
        <v>0</v>
      </c>
      <c r="N406" s="9">
        <f>N407</f>
        <v>0</v>
      </c>
      <c r="O406" s="9">
        <f t="shared" ref="O406:P406" si="208">O407</f>
        <v>0</v>
      </c>
      <c r="P406" s="9">
        <f t="shared" si="208"/>
        <v>0</v>
      </c>
      <c r="Q406" s="2"/>
    </row>
    <row r="407" spans="1:17" ht="25.5" outlineLevel="7">
      <c r="A407" s="3" t="s">
        <v>192</v>
      </c>
      <c r="B407" s="4" t="s">
        <v>4</v>
      </c>
      <c r="C407" s="7" t="s">
        <v>470</v>
      </c>
      <c r="D407" s="7" t="s">
        <v>478</v>
      </c>
      <c r="E407" s="8" t="str">
        <f t="shared" si="206"/>
        <v>01 4 11 80720</v>
      </c>
      <c r="F407" s="7" t="s">
        <v>469</v>
      </c>
      <c r="G407" s="7" t="s">
        <v>486</v>
      </c>
      <c r="H407" s="7" t="s">
        <v>482</v>
      </c>
      <c r="I407" s="7" t="s">
        <v>504</v>
      </c>
      <c r="J407" s="4" t="s">
        <v>189</v>
      </c>
      <c r="K407" s="4" t="s">
        <v>191</v>
      </c>
      <c r="L407" s="4" t="s">
        <v>193</v>
      </c>
      <c r="M407" s="21">
        <v>0</v>
      </c>
      <c r="N407" s="21">
        <v>0</v>
      </c>
      <c r="O407" s="21">
        <v>0</v>
      </c>
      <c r="P407" s="21">
        <v>0</v>
      </c>
      <c r="Q407" s="2"/>
    </row>
    <row r="408" spans="1:17" outlineLevel="7">
      <c r="A408" s="3" t="s">
        <v>68</v>
      </c>
      <c r="B408" s="4" t="s">
        <v>4</v>
      </c>
      <c r="C408" s="7" t="s">
        <v>470</v>
      </c>
      <c r="D408" s="7" t="s">
        <v>478</v>
      </c>
      <c r="E408" s="8" t="str">
        <f t="shared" si="206"/>
        <v>01 4 11 80720</v>
      </c>
      <c r="F408" s="7" t="s">
        <v>469</v>
      </c>
      <c r="G408" s="7" t="s">
        <v>486</v>
      </c>
      <c r="H408" s="7" t="s">
        <v>482</v>
      </c>
      <c r="I408" s="7" t="s">
        <v>504</v>
      </c>
      <c r="J408" s="4" t="s">
        <v>189</v>
      </c>
      <c r="K408" s="4" t="s">
        <v>69</v>
      </c>
      <c r="L408" s="4"/>
      <c r="M408" s="9">
        <f>M409</f>
        <v>0</v>
      </c>
      <c r="N408" s="9">
        <f>N409</f>
        <v>0</v>
      </c>
      <c r="O408" s="9">
        <f t="shared" ref="O408:P408" si="209">O409</f>
        <v>0</v>
      </c>
      <c r="P408" s="9">
        <f t="shared" si="209"/>
        <v>0</v>
      </c>
      <c r="Q408" s="2"/>
    </row>
    <row r="409" spans="1:17" outlineLevel="7">
      <c r="A409" s="3" t="s">
        <v>48</v>
      </c>
      <c r="B409" s="4" t="s">
        <v>4</v>
      </c>
      <c r="C409" s="7" t="s">
        <v>470</v>
      </c>
      <c r="D409" s="7" t="s">
        <v>478</v>
      </c>
      <c r="E409" s="8" t="str">
        <f t="shared" si="206"/>
        <v>01 4 11 80720</v>
      </c>
      <c r="F409" s="7" t="s">
        <v>469</v>
      </c>
      <c r="G409" s="7" t="s">
        <v>486</v>
      </c>
      <c r="H409" s="7" t="s">
        <v>482</v>
      </c>
      <c r="I409" s="7" t="s">
        <v>504</v>
      </c>
      <c r="J409" s="4" t="s">
        <v>189</v>
      </c>
      <c r="K409" s="4" t="s">
        <v>69</v>
      </c>
      <c r="L409" s="4" t="s">
        <v>70</v>
      </c>
      <c r="M409" s="21">
        <v>0</v>
      </c>
      <c r="N409" s="21">
        <v>0</v>
      </c>
      <c r="O409" s="21">
        <v>0</v>
      </c>
      <c r="P409" s="21">
        <v>0</v>
      </c>
      <c r="Q409" s="2"/>
    </row>
    <row r="410" spans="1:17" ht="51" outlineLevel="6">
      <c r="A410" s="3" t="s">
        <v>133</v>
      </c>
      <c r="B410" s="4" t="s">
        <v>4</v>
      </c>
      <c r="C410" s="7" t="s">
        <v>470</v>
      </c>
      <c r="D410" s="7" t="s">
        <v>478</v>
      </c>
      <c r="E410" s="8" t="str">
        <f t="shared" si="206"/>
        <v>01 4 11 80720</v>
      </c>
      <c r="F410" s="7" t="s">
        <v>469</v>
      </c>
      <c r="G410" s="7" t="s">
        <v>486</v>
      </c>
      <c r="H410" s="7" t="s">
        <v>482</v>
      </c>
      <c r="I410" s="7" t="s">
        <v>504</v>
      </c>
      <c r="J410" s="4" t="s">
        <v>134</v>
      </c>
      <c r="K410" s="4"/>
      <c r="L410" s="4"/>
      <c r="M410" s="9">
        <f>M411</f>
        <v>0</v>
      </c>
      <c r="N410" s="9">
        <f>N411</f>
        <v>0</v>
      </c>
      <c r="O410" s="9">
        <f t="shared" ref="O410:P411" si="210">O411</f>
        <v>0</v>
      </c>
      <c r="P410" s="9">
        <f t="shared" si="210"/>
        <v>0</v>
      </c>
      <c r="Q410" s="2"/>
    </row>
    <row r="411" spans="1:17" ht="25.5" outlineLevel="7">
      <c r="A411" s="3" t="s">
        <v>57</v>
      </c>
      <c r="B411" s="4" t="s">
        <v>4</v>
      </c>
      <c r="C411" s="7" t="s">
        <v>470</v>
      </c>
      <c r="D411" s="7" t="s">
        <v>478</v>
      </c>
      <c r="E411" s="8" t="str">
        <f t="shared" si="206"/>
        <v>01 4 11 80720</v>
      </c>
      <c r="F411" s="7" t="s">
        <v>469</v>
      </c>
      <c r="G411" s="7" t="s">
        <v>486</v>
      </c>
      <c r="H411" s="7" t="s">
        <v>482</v>
      </c>
      <c r="I411" s="7" t="s">
        <v>504</v>
      </c>
      <c r="J411" s="4" t="s">
        <v>134</v>
      </c>
      <c r="K411" s="4" t="s">
        <v>58</v>
      </c>
      <c r="L411" s="4"/>
      <c r="M411" s="9">
        <f>M412</f>
        <v>0</v>
      </c>
      <c r="N411" s="9">
        <f>N412</f>
        <v>0</v>
      </c>
      <c r="O411" s="9">
        <f t="shared" si="210"/>
        <v>0</v>
      </c>
      <c r="P411" s="9">
        <f t="shared" si="210"/>
        <v>0</v>
      </c>
      <c r="Q411" s="2"/>
    </row>
    <row r="412" spans="1:17" ht="25.5" outlineLevel="7">
      <c r="A412" s="3" t="s">
        <v>24</v>
      </c>
      <c r="B412" s="4" t="s">
        <v>4</v>
      </c>
      <c r="C412" s="7" t="s">
        <v>470</v>
      </c>
      <c r="D412" s="7" t="s">
        <v>478</v>
      </c>
      <c r="E412" s="8" t="str">
        <f t="shared" si="206"/>
        <v>01 4 11 80720</v>
      </c>
      <c r="F412" s="7" t="s">
        <v>469</v>
      </c>
      <c r="G412" s="7" t="s">
        <v>486</v>
      </c>
      <c r="H412" s="7" t="s">
        <v>482</v>
      </c>
      <c r="I412" s="7" t="s">
        <v>504</v>
      </c>
      <c r="J412" s="4" t="s">
        <v>134</v>
      </c>
      <c r="K412" s="4" t="s">
        <v>58</v>
      </c>
      <c r="L412" s="4" t="s">
        <v>59</v>
      </c>
      <c r="M412" s="21">
        <v>0</v>
      </c>
      <c r="N412" s="21">
        <v>0</v>
      </c>
      <c r="O412" s="21">
        <v>0</v>
      </c>
      <c r="P412" s="21">
        <v>0</v>
      </c>
      <c r="Q412" s="2"/>
    </row>
    <row r="413" spans="1:17" ht="38.25" outlineLevel="4">
      <c r="A413" s="3" t="s">
        <v>26</v>
      </c>
      <c r="B413" s="4" t="s">
        <v>4</v>
      </c>
      <c r="C413" s="7" t="s">
        <v>470</v>
      </c>
      <c r="D413" s="7" t="s">
        <v>478</v>
      </c>
      <c r="E413" s="8" t="str">
        <f t="shared" si="206"/>
        <v>01 4 11 80720</v>
      </c>
      <c r="F413" s="7" t="s">
        <v>469</v>
      </c>
      <c r="G413" s="7" t="s">
        <v>486</v>
      </c>
      <c r="H413" s="7" t="s">
        <v>482</v>
      </c>
      <c r="I413" s="7" t="s">
        <v>504</v>
      </c>
      <c r="J413" s="4" t="s">
        <v>27</v>
      </c>
      <c r="K413" s="4"/>
      <c r="L413" s="4"/>
      <c r="M413" s="9">
        <f>M414</f>
        <v>0</v>
      </c>
      <c r="N413" s="9">
        <f>N414</f>
        <v>0</v>
      </c>
      <c r="O413" s="9">
        <f t="shared" ref="O413:P414" si="211">O414</f>
        <v>0</v>
      </c>
      <c r="P413" s="9">
        <f t="shared" si="211"/>
        <v>0</v>
      </c>
      <c r="Q413" s="2"/>
    </row>
    <row r="414" spans="1:17" ht="51" outlineLevel="5">
      <c r="A414" s="3" t="s">
        <v>28</v>
      </c>
      <c r="B414" s="4" t="s">
        <v>4</v>
      </c>
      <c r="C414" s="7" t="s">
        <v>470</v>
      </c>
      <c r="D414" s="7" t="s">
        <v>478</v>
      </c>
      <c r="E414" s="8" t="str">
        <f t="shared" si="206"/>
        <v>01 4 11 80720</v>
      </c>
      <c r="F414" s="7" t="s">
        <v>469</v>
      </c>
      <c r="G414" s="7" t="s">
        <v>486</v>
      </c>
      <c r="H414" s="7" t="s">
        <v>482</v>
      </c>
      <c r="I414" s="7" t="s">
        <v>504</v>
      </c>
      <c r="J414" s="4" t="s">
        <v>29</v>
      </c>
      <c r="K414" s="4"/>
      <c r="L414" s="4"/>
      <c r="M414" s="9">
        <f>M415</f>
        <v>0</v>
      </c>
      <c r="N414" s="9">
        <f>N415</f>
        <v>0</v>
      </c>
      <c r="O414" s="9">
        <f t="shared" si="211"/>
        <v>0</v>
      </c>
      <c r="P414" s="9">
        <f t="shared" si="211"/>
        <v>0</v>
      </c>
      <c r="Q414" s="2"/>
    </row>
    <row r="415" spans="1:17" ht="25.5" outlineLevel="6">
      <c r="A415" s="3" t="s">
        <v>30</v>
      </c>
      <c r="B415" s="4" t="s">
        <v>4</v>
      </c>
      <c r="C415" s="7" t="s">
        <v>470</v>
      </c>
      <c r="D415" s="7" t="s">
        <v>478</v>
      </c>
      <c r="E415" s="8" t="str">
        <f t="shared" si="206"/>
        <v>01 4 11 80720</v>
      </c>
      <c r="F415" s="7" t="s">
        <v>469</v>
      </c>
      <c r="G415" s="7" t="s">
        <v>486</v>
      </c>
      <c r="H415" s="7" t="s">
        <v>482</v>
      </c>
      <c r="I415" s="7" t="s">
        <v>504</v>
      </c>
      <c r="J415" s="4" t="s">
        <v>31</v>
      </c>
      <c r="K415" s="4"/>
      <c r="L415" s="4"/>
      <c r="M415" s="9">
        <f>M416+M418+M420+M422+M424+M426</f>
        <v>0</v>
      </c>
      <c r="N415" s="9">
        <f>N416+N418+N420+N422+N424+N426</f>
        <v>0</v>
      </c>
      <c r="O415" s="9">
        <f t="shared" ref="O415:P415" si="212">O416+O418+O420+O422+O424+O426</f>
        <v>0</v>
      </c>
      <c r="P415" s="9">
        <f t="shared" si="212"/>
        <v>0</v>
      </c>
      <c r="Q415" s="2"/>
    </row>
    <row r="416" spans="1:17" ht="25.5" outlineLevel="7">
      <c r="A416" s="3" t="s">
        <v>64</v>
      </c>
      <c r="B416" s="4" t="s">
        <v>4</v>
      </c>
      <c r="C416" s="7" t="s">
        <v>470</v>
      </c>
      <c r="D416" s="7" t="s">
        <v>478</v>
      </c>
      <c r="E416" s="8" t="str">
        <f t="shared" si="206"/>
        <v>01 4 11 80720</v>
      </c>
      <c r="F416" s="7" t="s">
        <v>469</v>
      </c>
      <c r="G416" s="7" t="s">
        <v>486</v>
      </c>
      <c r="H416" s="7" t="s">
        <v>482</v>
      </c>
      <c r="I416" s="7" t="s">
        <v>504</v>
      </c>
      <c r="J416" s="4" t="s">
        <v>31</v>
      </c>
      <c r="K416" s="4" t="s">
        <v>65</v>
      </c>
      <c r="L416" s="4"/>
      <c r="M416" s="9">
        <f>M417</f>
        <v>0</v>
      </c>
      <c r="N416" s="9">
        <f>N417</f>
        <v>0</v>
      </c>
      <c r="O416" s="9">
        <f t="shared" ref="O416:P416" si="213">O417</f>
        <v>0</v>
      </c>
      <c r="P416" s="9">
        <f t="shared" si="213"/>
        <v>0</v>
      </c>
      <c r="Q416" s="2"/>
    </row>
    <row r="417" spans="1:17" ht="25.5" outlineLevel="7">
      <c r="A417" s="3" t="s">
        <v>66</v>
      </c>
      <c r="B417" s="4" t="s">
        <v>4</v>
      </c>
      <c r="C417" s="7" t="s">
        <v>470</v>
      </c>
      <c r="D417" s="7" t="s">
        <v>478</v>
      </c>
      <c r="E417" s="8" t="str">
        <f t="shared" si="206"/>
        <v>01 4 11 80720</v>
      </c>
      <c r="F417" s="7" t="s">
        <v>469</v>
      </c>
      <c r="G417" s="7" t="s">
        <v>486</v>
      </c>
      <c r="H417" s="7" t="s">
        <v>482</v>
      </c>
      <c r="I417" s="7" t="s">
        <v>504</v>
      </c>
      <c r="J417" s="4" t="s">
        <v>31</v>
      </c>
      <c r="K417" s="4" t="s">
        <v>65</v>
      </c>
      <c r="L417" s="4" t="s">
        <v>67</v>
      </c>
      <c r="M417" s="21">
        <v>0</v>
      </c>
      <c r="N417" s="21">
        <v>0</v>
      </c>
      <c r="O417" s="21">
        <v>0</v>
      </c>
      <c r="P417" s="21">
        <v>0</v>
      </c>
      <c r="Q417" s="2"/>
    </row>
    <row r="418" spans="1:17" outlineLevel="7">
      <c r="A418" s="3" t="s">
        <v>68</v>
      </c>
      <c r="B418" s="4" t="s">
        <v>4</v>
      </c>
      <c r="C418" s="7" t="s">
        <v>470</v>
      </c>
      <c r="D418" s="7" t="s">
        <v>478</v>
      </c>
      <c r="E418" s="8" t="str">
        <f t="shared" si="206"/>
        <v>01 4 11 80720</v>
      </c>
      <c r="F418" s="7" t="s">
        <v>469</v>
      </c>
      <c r="G418" s="7" t="s">
        <v>486</v>
      </c>
      <c r="H418" s="7" t="s">
        <v>482</v>
      </c>
      <c r="I418" s="7" t="s">
        <v>504</v>
      </c>
      <c r="J418" s="4" t="s">
        <v>31</v>
      </c>
      <c r="K418" s="4" t="s">
        <v>69</v>
      </c>
      <c r="L418" s="4"/>
      <c r="M418" s="9">
        <f>M419</f>
        <v>0</v>
      </c>
      <c r="N418" s="9">
        <f>N419</f>
        <v>0</v>
      </c>
      <c r="O418" s="9">
        <f t="shared" ref="O418:P418" si="214">O419</f>
        <v>0</v>
      </c>
      <c r="P418" s="9">
        <f t="shared" si="214"/>
        <v>0</v>
      </c>
      <c r="Q418" s="2"/>
    </row>
    <row r="419" spans="1:17" outlineLevel="7">
      <c r="A419" s="3" t="s">
        <v>48</v>
      </c>
      <c r="B419" s="4" t="s">
        <v>4</v>
      </c>
      <c r="C419" s="7" t="s">
        <v>470</v>
      </c>
      <c r="D419" s="7" t="s">
        <v>478</v>
      </c>
      <c r="E419" s="8" t="str">
        <f t="shared" si="206"/>
        <v>01 4 11 80720</v>
      </c>
      <c r="F419" s="7" t="s">
        <v>469</v>
      </c>
      <c r="G419" s="7" t="s">
        <v>486</v>
      </c>
      <c r="H419" s="7" t="s">
        <v>482</v>
      </c>
      <c r="I419" s="7" t="s">
        <v>504</v>
      </c>
      <c r="J419" s="4" t="s">
        <v>31</v>
      </c>
      <c r="K419" s="4" t="s">
        <v>69</v>
      </c>
      <c r="L419" s="4" t="s">
        <v>70</v>
      </c>
      <c r="M419" s="21">
        <v>0</v>
      </c>
      <c r="N419" s="21">
        <v>0</v>
      </c>
      <c r="O419" s="21">
        <v>0</v>
      </c>
      <c r="P419" s="21">
        <v>0</v>
      </c>
      <c r="Q419" s="2"/>
    </row>
    <row r="420" spans="1:17" outlineLevel="7">
      <c r="A420" s="3" t="s">
        <v>119</v>
      </c>
      <c r="B420" s="4" t="s">
        <v>4</v>
      </c>
      <c r="C420" s="7" t="s">
        <v>470</v>
      </c>
      <c r="D420" s="7" t="s">
        <v>478</v>
      </c>
      <c r="E420" s="8" t="str">
        <f t="shared" si="206"/>
        <v>01 4 11 80720</v>
      </c>
      <c r="F420" s="7" t="s">
        <v>469</v>
      </c>
      <c r="G420" s="7" t="s">
        <v>486</v>
      </c>
      <c r="H420" s="7" t="s">
        <v>482</v>
      </c>
      <c r="I420" s="7" t="s">
        <v>504</v>
      </c>
      <c r="J420" s="4" t="s">
        <v>31</v>
      </c>
      <c r="K420" s="4" t="s">
        <v>120</v>
      </c>
      <c r="L420" s="4"/>
      <c r="M420" s="9">
        <f>M421</f>
        <v>0</v>
      </c>
      <c r="N420" s="9">
        <f>N421</f>
        <v>0</v>
      </c>
      <c r="O420" s="9">
        <f t="shared" ref="O420:P420" si="215">O421</f>
        <v>0</v>
      </c>
      <c r="P420" s="9">
        <f t="shared" si="215"/>
        <v>0</v>
      </c>
      <c r="Q420" s="2"/>
    </row>
    <row r="421" spans="1:17" outlineLevel="7">
      <c r="A421" s="3" t="s">
        <v>121</v>
      </c>
      <c r="B421" s="4" t="s">
        <v>4</v>
      </c>
      <c r="C421" s="7" t="s">
        <v>470</v>
      </c>
      <c r="D421" s="7" t="s">
        <v>478</v>
      </c>
      <c r="E421" s="8" t="str">
        <f t="shared" si="206"/>
        <v>01 4 11 80720</v>
      </c>
      <c r="F421" s="7" t="s">
        <v>469</v>
      </c>
      <c r="G421" s="7" t="s">
        <v>486</v>
      </c>
      <c r="H421" s="7" t="s">
        <v>482</v>
      </c>
      <c r="I421" s="7" t="s">
        <v>504</v>
      </c>
      <c r="J421" s="4" t="s">
        <v>31</v>
      </c>
      <c r="K421" s="4" t="s">
        <v>120</v>
      </c>
      <c r="L421" s="4" t="s">
        <v>122</v>
      </c>
      <c r="M421" s="21">
        <v>0</v>
      </c>
      <c r="N421" s="21">
        <v>0</v>
      </c>
      <c r="O421" s="21">
        <v>0</v>
      </c>
      <c r="P421" s="21">
        <v>0</v>
      </c>
      <c r="Q421" s="2"/>
    </row>
    <row r="422" spans="1:17" ht="25.5" outlineLevel="7">
      <c r="A422" s="3" t="s">
        <v>71</v>
      </c>
      <c r="B422" s="4" t="s">
        <v>4</v>
      </c>
      <c r="C422" s="7" t="s">
        <v>470</v>
      </c>
      <c r="D422" s="7" t="s">
        <v>478</v>
      </c>
      <c r="E422" s="8" t="str">
        <f t="shared" si="206"/>
        <v>01 4 11 80720</v>
      </c>
      <c r="F422" s="7" t="s">
        <v>469</v>
      </c>
      <c r="G422" s="7" t="s">
        <v>486</v>
      </c>
      <c r="H422" s="7" t="s">
        <v>482</v>
      </c>
      <c r="I422" s="7" t="s">
        <v>504</v>
      </c>
      <c r="J422" s="4" t="s">
        <v>31</v>
      </c>
      <c r="K422" s="4" t="s">
        <v>72</v>
      </c>
      <c r="L422" s="4"/>
      <c r="M422" s="9">
        <f>M423</f>
        <v>0</v>
      </c>
      <c r="N422" s="9">
        <f>N423</f>
        <v>0</v>
      </c>
      <c r="O422" s="9">
        <f t="shared" ref="O422:P422" si="216">O423</f>
        <v>0</v>
      </c>
      <c r="P422" s="9">
        <f t="shared" si="216"/>
        <v>0</v>
      </c>
      <c r="Q422" s="2"/>
    </row>
    <row r="423" spans="1:17" ht="25.5" outlineLevel="7">
      <c r="A423" s="3" t="s">
        <v>43</v>
      </c>
      <c r="B423" s="4" t="s">
        <v>4</v>
      </c>
      <c r="C423" s="7" t="s">
        <v>470</v>
      </c>
      <c r="D423" s="7" t="s">
        <v>478</v>
      </c>
      <c r="E423" s="8" t="str">
        <f t="shared" si="206"/>
        <v>01 4 11 80720</v>
      </c>
      <c r="F423" s="7" t="s">
        <v>469</v>
      </c>
      <c r="G423" s="7" t="s">
        <v>486</v>
      </c>
      <c r="H423" s="7" t="s">
        <v>482</v>
      </c>
      <c r="I423" s="7" t="s">
        <v>504</v>
      </c>
      <c r="J423" s="4" t="s">
        <v>31</v>
      </c>
      <c r="K423" s="4" t="s">
        <v>72</v>
      </c>
      <c r="L423" s="4" t="s">
        <v>73</v>
      </c>
      <c r="M423" s="21">
        <v>0</v>
      </c>
      <c r="N423" s="21">
        <v>0</v>
      </c>
      <c r="O423" s="21">
        <v>0</v>
      </c>
      <c r="P423" s="21">
        <v>0</v>
      </c>
      <c r="Q423" s="2"/>
    </row>
    <row r="424" spans="1:17" ht="25.5" outlineLevel="7">
      <c r="A424" s="3" t="s">
        <v>123</v>
      </c>
      <c r="B424" s="4" t="s">
        <v>4</v>
      </c>
      <c r="C424" s="7" t="s">
        <v>470</v>
      </c>
      <c r="D424" s="7" t="s">
        <v>478</v>
      </c>
      <c r="E424" s="8" t="str">
        <f t="shared" si="206"/>
        <v>01 4 11 80720</v>
      </c>
      <c r="F424" s="7" t="s">
        <v>469</v>
      </c>
      <c r="G424" s="7" t="s">
        <v>486</v>
      </c>
      <c r="H424" s="7" t="s">
        <v>482</v>
      </c>
      <c r="I424" s="7" t="s">
        <v>504</v>
      </c>
      <c r="J424" s="4" t="s">
        <v>31</v>
      </c>
      <c r="K424" s="4" t="s">
        <v>124</v>
      </c>
      <c r="L424" s="4"/>
      <c r="M424" s="9">
        <f>M425</f>
        <v>0</v>
      </c>
      <c r="N424" s="9">
        <f>N425</f>
        <v>0</v>
      </c>
      <c r="O424" s="9">
        <f t="shared" ref="O424:P424" si="217">O425</f>
        <v>0</v>
      </c>
      <c r="P424" s="9">
        <f t="shared" si="217"/>
        <v>0</v>
      </c>
      <c r="Q424" s="2"/>
    </row>
    <row r="425" spans="1:17" ht="25.5" outlineLevel="7">
      <c r="A425" s="3" t="s">
        <v>125</v>
      </c>
      <c r="B425" s="4" t="s">
        <v>4</v>
      </c>
      <c r="C425" s="7" t="s">
        <v>470</v>
      </c>
      <c r="D425" s="7" t="s">
        <v>478</v>
      </c>
      <c r="E425" s="8" t="str">
        <f t="shared" si="206"/>
        <v>01 4 11 80720</v>
      </c>
      <c r="F425" s="7" t="s">
        <v>469</v>
      </c>
      <c r="G425" s="7" t="s">
        <v>486</v>
      </c>
      <c r="H425" s="7" t="s">
        <v>482</v>
      </c>
      <c r="I425" s="7" t="s">
        <v>504</v>
      </c>
      <c r="J425" s="4" t="s">
        <v>31</v>
      </c>
      <c r="K425" s="4" t="s">
        <v>124</v>
      </c>
      <c r="L425" s="4" t="s">
        <v>126</v>
      </c>
      <c r="M425" s="21">
        <v>0</v>
      </c>
      <c r="N425" s="21">
        <v>0</v>
      </c>
      <c r="O425" s="21">
        <v>0</v>
      </c>
      <c r="P425" s="21">
        <v>0</v>
      </c>
      <c r="Q425" s="2"/>
    </row>
    <row r="426" spans="1:17" ht="38.25" outlineLevel="7">
      <c r="A426" s="3" t="s">
        <v>38</v>
      </c>
      <c r="B426" s="4" t="s">
        <v>4</v>
      </c>
      <c r="C426" s="7" t="s">
        <v>470</v>
      </c>
      <c r="D426" s="7" t="s">
        <v>478</v>
      </c>
      <c r="E426" s="8" t="str">
        <f t="shared" si="206"/>
        <v>01 4 11 80720</v>
      </c>
      <c r="F426" s="7" t="s">
        <v>469</v>
      </c>
      <c r="G426" s="7" t="s">
        <v>486</v>
      </c>
      <c r="H426" s="7" t="s">
        <v>482</v>
      </c>
      <c r="I426" s="7" t="s">
        <v>504</v>
      </c>
      <c r="J426" s="4" t="s">
        <v>31</v>
      </c>
      <c r="K426" s="4" t="s">
        <v>39</v>
      </c>
      <c r="L426" s="4"/>
      <c r="M426" s="9">
        <f>M427</f>
        <v>0</v>
      </c>
      <c r="N426" s="9">
        <f>N427</f>
        <v>0</v>
      </c>
      <c r="O426" s="9">
        <f t="shared" ref="O426:P426" si="218">O427</f>
        <v>0</v>
      </c>
      <c r="P426" s="9">
        <f t="shared" si="218"/>
        <v>0</v>
      </c>
      <c r="Q426" s="2"/>
    </row>
    <row r="427" spans="1:17" ht="38.25" outlineLevel="7">
      <c r="A427" s="3" t="s">
        <v>34</v>
      </c>
      <c r="B427" s="4" t="s">
        <v>4</v>
      </c>
      <c r="C427" s="7" t="s">
        <v>470</v>
      </c>
      <c r="D427" s="7" t="s">
        <v>478</v>
      </c>
      <c r="E427" s="8" t="str">
        <f t="shared" si="206"/>
        <v>01 4 11 80720</v>
      </c>
      <c r="F427" s="7" t="s">
        <v>469</v>
      </c>
      <c r="G427" s="7" t="s">
        <v>486</v>
      </c>
      <c r="H427" s="7" t="s">
        <v>482</v>
      </c>
      <c r="I427" s="7" t="s">
        <v>504</v>
      </c>
      <c r="J427" s="4" t="s">
        <v>31</v>
      </c>
      <c r="K427" s="4" t="s">
        <v>39</v>
      </c>
      <c r="L427" s="4" t="s">
        <v>74</v>
      </c>
      <c r="M427" s="21">
        <v>0</v>
      </c>
      <c r="N427" s="21">
        <v>0</v>
      </c>
      <c r="O427" s="21">
        <v>0</v>
      </c>
      <c r="P427" s="21">
        <v>0</v>
      </c>
      <c r="Q427" s="2"/>
    </row>
    <row r="428" spans="1:17" outlineLevel="4">
      <c r="A428" s="3" t="s">
        <v>79</v>
      </c>
      <c r="B428" s="4" t="s">
        <v>4</v>
      </c>
      <c r="C428" s="7" t="s">
        <v>470</v>
      </c>
      <c r="D428" s="7" t="s">
        <v>478</v>
      </c>
      <c r="E428" s="8" t="str">
        <f t="shared" si="206"/>
        <v>01 4 11 80720</v>
      </c>
      <c r="F428" s="7" t="s">
        <v>469</v>
      </c>
      <c r="G428" s="7" t="s">
        <v>486</v>
      </c>
      <c r="H428" s="7" t="s">
        <v>482</v>
      </c>
      <c r="I428" s="7" t="s">
        <v>504</v>
      </c>
      <c r="J428" s="4" t="s">
        <v>80</v>
      </c>
      <c r="K428" s="4"/>
      <c r="L428" s="4"/>
      <c r="M428" s="9">
        <f t="shared" ref="M428:N431" si="219">M429</f>
        <v>0</v>
      </c>
      <c r="N428" s="9">
        <f t="shared" si="219"/>
        <v>0</v>
      </c>
      <c r="O428" s="9">
        <f t="shared" ref="O428:P431" si="220">O429</f>
        <v>0</v>
      </c>
      <c r="P428" s="9">
        <f t="shared" si="220"/>
        <v>0</v>
      </c>
      <c r="Q428" s="2"/>
    </row>
    <row r="429" spans="1:17" ht="25.5" outlineLevel="5">
      <c r="A429" s="3" t="s">
        <v>81</v>
      </c>
      <c r="B429" s="4" t="s">
        <v>4</v>
      </c>
      <c r="C429" s="7" t="s">
        <v>470</v>
      </c>
      <c r="D429" s="7" t="s">
        <v>478</v>
      </c>
      <c r="E429" s="8" t="str">
        <f t="shared" si="206"/>
        <v>01 4 11 80720</v>
      </c>
      <c r="F429" s="7" t="s">
        <v>469</v>
      </c>
      <c r="G429" s="7" t="s">
        <v>486</v>
      </c>
      <c r="H429" s="7" t="s">
        <v>482</v>
      </c>
      <c r="I429" s="7" t="s">
        <v>504</v>
      </c>
      <c r="J429" s="4" t="s">
        <v>82</v>
      </c>
      <c r="K429" s="4"/>
      <c r="L429" s="4"/>
      <c r="M429" s="9">
        <f t="shared" si="219"/>
        <v>0</v>
      </c>
      <c r="N429" s="9">
        <f t="shared" si="219"/>
        <v>0</v>
      </c>
      <c r="O429" s="9">
        <f t="shared" si="220"/>
        <v>0</v>
      </c>
      <c r="P429" s="9">
        <f t="shared" si="220"/>
        <v>0</v>
      </c>
      <c r="Q429" s="2"/>
    </row>
    <row r="430" spans="1:17" outlineLevel="6">
      <c r="A430" s="3" t="s">
        <v>168</v>
      </c>
      <c r="B430" s="4" t="s">
        <v>4</v>
      </c>
      <c r="C430" s="7" t="s">
        <v>470</v>
      </c>
      <c r="D430" s="7" t="s">
        <v>478</v>
      </c>
      <c r="E430" s="8" t="str">
        <f t="shared" si="206"/>
        <v>01 4 11 80720</v>
      </c>
      <c r="F430" s="7" t="s">
        <v>469</v>
      </c>
      <c r="G430" s="7" t="s">
        <v>486</v>
      </c>
      <c r="H430" s="7" t="s">
        <v>482</v>
      </c>
      <c r="I430" s="7" t="s">
        <v>504</v>
      </c>
      <c r="J430" s="4" t="s">
        <v>169</v>
      </c>
      <c r="K430" s="4"/>
      <c r="L430" s="4"/>
      <c r="M430" s="9">
        <f t="shared" si="219"/>
        <v>0</v>
      </c>
      <c r="N430" s="9">
        <f t="shared" si="219"/>
        <v>0</v>
      </c>
      <c r="O430" s="9">
        <f t="shared" si="220"/>
        <v>0</v>
      </c>
      <c r="P430" s="9">
        <f t="shared" si="220"/>
        <v>0</v>
      </c>
      <c r="Q430" s="2"/>
    </row>
    <row r="431" spans="1:17" outlineLevel="7">
      <c r="A431" s="3" t="s">
        <v>85</v>
      </c>
      <c r="B431" s="4" t="s">
        <v>4</v>
      </c>
      <c r="C431" s="7" t="s">
        <v>470</v>
      </c>
      <c r="D431" s="7" t="s">
        <v>478</v>
      </c>
      <c r="E431" s="8" t="str">
        <f t="shared" si="206"/>
        <v>01 4 11 80720</v>
      </c>
      <c r="F431" s="7" t="s">
        <v>469</v>
      </c>
      <c r="G431" s="7" t="s">
        <v>486</v>
      </c>
      <c r="H431" s="7" t="s">
        <v>482</v>
      </c>
      <c r="I431" s="7" t="s">
        <v>504</v>
      </c>
      <c r="J431" s="4" t="s">
        <v>169</v>
      </c>
      <c r="K431" s="4" t="s">
        <v>86</v>
      </c>
      <c r="L431" s="4"/>
      <c r="M431" s="9">
        <f t="shared" si="219"/>
        <v>0</v>
      </c>
      <c r="N431" s="9">
        <f t="shared" si="219"/>
        <v>0</v>
      </c>
      <c r="O431" s="9">
        <f t="shared" si="220"/>
        <v>0</v>
      </c>
      <c r="P431" s="9">
        <f t="shared" si="220"/>
        <v>0</v>
      </c>
      <c r="Q431" s="2"/>
    </row>
    <row r="432" spans="1:17" outlineLevel="7">
      <c r="A432" s="3" t="s">
        <v>87</v>
      </c>
      <c r="B432" s="4" t="s">
        <v>4</v>
      </c>
      <c r="C432" s="7" t="s">
        <v>470</v>
      </c>
      <c r="D432" s="7" t="s">
        <v>478</v>
      </c>
      <c r="E432" s="8" t="str">
        <f t="shared" si="206"/>
        <v>01 4 11 80720</v>
      </c>
      <c r="F432" s="7" t="s">
        <v>469</v>
      </c>
      <c r="G432" s="7" t="s">
        <v>486</v>
      </c>
      <c r="H432" s="7" t="s">
        <v>482</v>
      </c>
      <c r="I432" s="7" t="s">
        <v>504</v>
      </c>
      <c r="J432" s="4" t="s">
        <v>169</v>
      </c>
      <c r="K432" s="4" t="s">
        <v>86</v>
      </c>
      <c r="L432" s="4" t="s">
        <v>88</v>
      </c>
      <c r="M432" s="21">
        <v>0</v>
      </c>
      <c r="N432" s="21">
        <v>0</v>
      </c>
      <c r="O432" s="21">
        <v>0</v>
      </c>
      <c r="P432" s="21">
        <v>0</v>
      </c>
      <c r="Q432" s="2"/>
    </row>
    <row r="433" spans="1:17" ht="102" outlineLevel="3">
      <c r="A433" s="3" t="s">
        <v>194</v>
      </c>
      <c r="B433" s="4" t="s">
        <v>4</v>
      </c>
      <c r="C433" s="7" t="s">
        <v>470</v>
      </c>
      <c r="D433" s="7" t="s">
        <v>478</v>
      </c>
      <c r="E433" s="8" t="str">
        <f t="shared" si="206"/>
        <v>01 4 11 81630</v>
      </c>
      <c r="F433" s="7" t="s">
        <v>469</v>
      </c>
      <c r="G433" s="7" t="s">
        <v>486</v>
      </c>
      <c r="H433" s="7" t="s">
        <v>482</v>
      </c>
      <c r="I433" s="7" t="s">
        <v>516</v>
      </c>
      <c r="J433" s="4"/>
      <c r="K433" s="4"/>
      <c r="L433" s="4"/>
      <c r="M433" s="9">
        <f t="shared" ref="M433:N437" si="221">M434</f>
        <v>0</v>
      </c>
      <c r="N433" s="9">
        <f t="shared" si="221"/>
        <v>0</v>
      </c>
      <c r="O433" s="9">
        <f t="shared" ref="O433:P437" si="222">O434</f>
        <v>0</v>
      </c>
      <c r="P433" s="9">
        <f t="shared" si="222"/>
        <v>0</v>
      </c>
      <c r="Q433" s="2"/>
    </row>
    <row r="434" spans="1:17" outlineLevel="4">
      <c r="A434" s="3" t="s">
        <v>79</v>
      </c>
      <c r="B434" s="4" t="s">
        <v>4</v>
      </c>
      <c r="C434" s="7" t="s">
        <v>470</v>
      </c>
      <c r="D434" s="7" t="s">
        <v>478</v>
      </c>
      <c r="E434" s="8" t="str">
        <f t="shared" si="206"/>
        <v>01 4 11 81630</v>
      </c>
      <c r="F434" s="7" t="s">
        <v>469</v>
      </c>
      <c r="G434" s="7" t="s">
        <v>486</v>
      </c>
      <c r="H434" s="7" t="s">
        <v>482</v>
      </c>
      <c r="I434" s="7" t="s">
        <v>516</v>
      </c>
      <c r="J434" s="4" t="s">
        <v>80</v>
      </c>
      <c r="K434" s="4"/>
      <c r="L434" s="4"/>
      <c r="M434" s="9">
        <f t="shared" si="221"/>
        <v>0</v>
      </c>
      <c r="N434" s="9">
        <f t="shared" si="221"/>
        <v>0</v>
      </c>
      <c r="O434" s="9">
        <f t="shared" si="222"/>
        <v>0</v>
      </c>
      <c r="P434" s="9">
        <f t="shared" si="222"/>
        <v>0</v>
      </c>
      <c r="Q434" s="2"/>
    </row>
    <row r="435" spans="1:17" ht="63.75" outlineLevel="5">
      <c r="A435" s="3" t="s">
        <v>195</v>
      </c>
      <c r="B435" s="4" t="s">
        <v>4</v>
      </c>
      <c r="C435" s="7" t="s">
        <v>470</v>
      </c>
      <c r="D435" s="7" t="s">
        <v>478</v>
      </c>
      <c r="E435" s="8" t="str">
        <f t="shared" si="206"/>
        <v>01 4 11 81630</v>
      </c>
      <c r="F435" s="7" t="s">
        <v>469</v>
      </c>
      <c r="G435" s="7" t="s">
        <v>486</v>
      </c>
      <c r="H435" s="7" t="s">
        <v>482</v>
      </c>
      <c r="I435" s="7" t="s">
        <v>516</v>
      </c>
      <c r="J435" s="4" t="s">
        <v>196</v>
      </c>
      <c r="K435" s="4"/>
      <c r="L435" s="4"/>
      <c r="M435" s="9">
        <f t="shared" si="221"/>
        <v>0</v>
      </c>
      <c r="N435" s="9">
        <f t="shared" si="221"/>
        <v>0</v>
      </c>
      <c r="O435" s="9">
        <f t="shared" si="222"/>
        <v>0</v>
      </c>
      <c r="P435" s="9">
        <f t="shared" si="222"/>
        <v>0</v>
      </c>
      <c r="Q435" s="2"/>
    </row>
    <row r="436" spans="1:17" ht="76.5" outlineLevel="6">
      <c r="A436" s="3" t="s">
        <v>197</v>
      </c>
      <c r="B436" s="4" t="s">
        <v>4</v>
      </c>
      <c r="C436" s="7" t="s">
        <v>470</v>
      </c>
      <c r="D436" s="7" t="s">
        <v>478</v>
      </c>
      <c r="E436" s="8" t="str">
        <f t="shared" si="206"/>
        <v>01 4 11 81630</v>
      </c>
      <c r="F436" s="7" t="s">
        <v>469</v>
      </c>
      <c r="G436" s="7" t="s">
        <v>486</v>
      </c>
      <c r="H436" s="7" t="s">
        <v>482</v>
      </c>
      <c r="I436" s="7" t="s">
        <v>516</v>
      </c>
      <c r="J436" s="4" t="s">
        <v>198</v>
      </c>
      <c r="K436" s="4"/>
      <c r="L436" s="4"/>
      <c r="M436" s="9">
        <f t="shared" si="221"/>
        <v>0</v>
      </c>
      <c r="N436" s="9">
        <f t="shared" si="221"/>
        <v>0</v>
      </c>
      <c r="O436" s="9">
        <f t="shared" si="222"/>
        <v>0</v>
      </c>
      <c r="P436" s="9">
        <f t="shared" si="222"/>
        <v>0</v>
      </c>
      <c r="Q436" s="2"/>
    </row>
    <row r="437" spans="1:17" ht="51" outlineLevel="7">
      <c r="A437" s="3" t="s">
        <v>199</v>
      </c>
      <c r="B437" s="4" t="s">
        <v>4</v>
      </c>
      <c r="C437" s="7" t="s">
        <v>470</v>
      </c>
      <c r="D437" s="7" t="s">
        <v>478</v>
      </c>
      <c r="E437" s="8" t="str">
        <f t="shared" si="206"/>
        <v>01 4 11 81630</v>
      </c>
      <c r="F437" s="7" t="s">
        <v>469</v>
      </c>
      <c r="G437" s="7" t="s">
        <v>486</v>
      </c>
      <c r="H437" s="7" t="s">
        <v>482</v>
      </c>
      <c r="I437" s="7" t="s">
        <v>516</v>
      </c>
      <c r="J437" s="4" t="s">
        <v>198</v>
      </c>
      <c r="K437" s="4" t="s">
        <v>200</v>
      </c>
      <c r="L437" s="4"/>
      <c r="M437" s="9">
        <f t="shared" si="221"/>
        <v>0</v>
      </c>
      <c r="N437" s="9">
        <f t="shared" si="221"/>
        <v>0</v>
      </c>
      <c r="O437" s="9">
        <f t="shared" si="222"/>
        <v>0</v>
      </c>
      <c r="P437" s="9">
        <f t="shared" si="222"/>
        <v>0</v>
      </c>
      <c r="Q437" s="2"/>
    </row>
    <row r="438" spans="1:17" ht="51" outlineLevel="7">
      <c r="A438" s="3" t="s">
        <v>201</v>
      </c>
      <c r="B438" s="4" t="s">
        <v>4</v>
      </c>
      <c r="C438" s="7" t="s">
        <v>470</v>
      </c>
      <c r="D438" s="7" t="s">
        <v>478</v>
      </c>
      <c r="E438" s="8" t="str">
        <f t="shared" si="206"/>
        <v>01 4 11 81630</v>
      </c>
      <c r="F438" s="7" t="s">
        <v>469</v>
      </c>
      <c r="G438" s="7" t="s">
        <v>486</v>
      </c>
      <c r="H438" s="7" t="s">
        <v>482</v>
      </c>
      <c r="I438" s="7" t="s">
        <v>516</v>
      </c>
      <c r="J438" s="4" t="s">
        <v>198</v>
      </c>
      <c r="K438" s="4" t="s">
        <v>200</v>
      </c>
      <c r="L438" s="4" t="s">
        <v>202</v>
      </c>
      <c r="M438" s="21">
        <v>0</v>
      </c>
      <c r="N438" s="21">
        <v>0</v>
      </c>
      <c r="O438" s="21">
        <v>0</v>
      </c>
      <c r="P438" s="21">
        <v>0</v>
      </c>
      <c r="Q438" s="2"/>
    </row>
    <row r="439" spans="1:17" ht="25.5" outlineLevel="2">
      <c r="A439" s="3" t="s">
        <v>203</v>
      </c>
      <c r="B439" s="4" t="s">
        <v>4</v>
      </c>
      <c r="C439" s="7" t="s">
        <v>470</v>
      </c>
      <c r="D439" s="7" t="s">
        <v>475</v>
      </c>
      <c r="E439" s="8"/>
      <c r="F439" s="7" t="s">
        <v>468</v>
      </c>
      <c r="G439" s="7" t="s">
        <v>485</v>
      </c>
      <c r="H439" s="7" t="s">
        <v>468</v>
      </c>
      <c r="I439" s="7" t="s">
        <v>489</v>
      </c>
      <c r="J439" s="4"/>
      <c r="K439" s="4"/>
      <c r="L439" s="4"/>
      <c r="M439" s="9">
        <f>M440+M447+M467</f>
        <v>0</v>
      </c>
      <c r="N439" s="9">
        <f>N440+N447+N467</f>
        <v>0</v>
      </c>
      <c r="O439" s="9">
        <f t="shared" ref="O439:P439" si="223">O440+O447+O467</f>
        <v>0</v>
      </c>
      <c r="P439" s="9">
        <f t="shared" si="223"/>
        <v>0</v>
      </c>
      <c r="Q439" s="2"/>
    </row>
    <row r="440" spans="1:17" ht="165.75" outlineLevel="3">
      <c r="A440" s="3" t="s">
        <v>204</v>
      </c>
      <c r="B440" s="4" t="s">
        <v>4</v>
      </c>
      <c r="C440" s="7" t="s">
        <v>470</v>
      </c>
      <c r="D440" s="7" t="s">
        <v>475</v>
      </c>
      <c r="E440" s="8" t="str">
        <f t="shared" si="206"/>
        <v>05 1 R1 53940</v>
      </c>
      <c r="F440" s="7" t="s">
        <v>471</v>
      </c>
      <c r="G440" s="7" t="s">
        <v>487</v>
      </c>
      <c r="H440" s="7" t="s">
        <v>517</v>
      </c>
      <c r="I440" s="7" t="s">
        <v>518</v>
      </c>
      <c r="J440" s="4"/>
      <c r="K440" s="4"/>
      <c r="L440" s="4"/>
      <c r="M440" s="9">
        <f t="shared" ref="M440:N443" si="224">M441</f>
        <v>0</v>
      </c>
      <c r="N440" s="9">
        <f t="shared" si="224"/>
        <v>0</v>
      </c>
      <c r="O440" s="9">
        <f t="shared" ref="O440:P443" si="225">O441</f>
        <v>0</v>
      </c>
      <c r="P440" s="9">
        <f t="shared" si="225"/>
        <v>0</v>
      </c>
      <c r="Q440" s="2"/>
    </row>
    <row r="441" spans="1:17" ht="38.25" outlineLevel="4">
      <c r="A441" s="3" t="s">
        <v>26</v>
      </c>
      <c r="B441" s="4" t="s">
        <v>4</v>
      </c>
      <c r="C441" s="7" t="s">
        <v>470</v>
      </c>
      <c r="D441" s="7" t="s">
        <v>475</v>
      </c>
      <c r="E441" s="8" t="str">
        <f t="shared" si="206"/>
        <v>05 1 R1 53940</v>
      </c>
      <c r="F441" s="7" t="s">
        <v>471</v>
      </c>
      <c r="G441" s="7" t="s">
        <v>487</v>
      </c>
      <c r="H441" s="7" t="s">
        <v>517</v>
      </c>
      <c r="I441" s="7" t="s">
        <v>518</v>
      </c>
      <c r="J441" s="4" t="s">
        <v>27</v>
      </c>
      <c r="K441" s="4"/>
      <c r="L441" s="4"/>
      <c r="M441" s="9">
        <f t="shared" si="224"/>
        <v>0</v>
      </c>
      <c r="N441" s="9">
        <f t="shared" si="224"/>
        <v>0</v>
      </c>
      <c r="O441" s="9">
        <f t="shared" si="225"/>
        <v>0</v>
      </c>
      <c r="P441" s="9">
        <f t="shared" si="225"/>
        <v>0</v>
      </c>
      <c r="Q441" s="2"/>
    </row>
    <row r="442" spans="1:17" ht="51" outlineLevel="5">
      <c r="A442" s="3" t="s">
        <v>28</v>
      </c>
      <c r="B442" s="4" t="s">
        <v>4</v>
      </c>
      <c r="C442" s="7" t="s">
        <v>470</v>
      </c>
      <c r="D442" s="7" t="s">
        <v>475</v>
      </c>
      <c r="E442" s="8" t="str">
        <f t="shared" si="206"/>
        <v>05 1 R1 53940</v>
      </c>
      <c r="F442" s="7" t="s">
        <v>471</v>
      </c>
      <c r="G442" s="7" t="s">
        <v>487</v>
      </c>
      <c r="H442" s="7" t="s">
        <v>517</v>
      </c>
      <c r="I442" s="7" t="s">
        <v>518</v>
      </c>
      <c r="J442" s="4" t="s">
        <v>29</v>
      </c>
      <c r="K442" s="4"/>
      <c r="L442" s="4"/>
      <c r="M442" s="9">
        <f t="shared" si="224"/>
        <v>0</v>
      </c>
      <c r="N442" s="9">
        <f t="shared" si="224"/>
        <v>0</v>
      </c>
      <c r="O442" s="9">
        <f t="shared" si="225"/>
        <v>0</v>
      </c>
      <c r="P442" s="9">
        <f t="shared" si="225"/>
        <v>0</v>
      </c>
      <c r="Q442" s="2"/>
    </row>
    <row r="443" spans="1:17" ht="51" outlineLevel="6">
      <c r="A443" s="3" t="s">
        <v>205</v>
      </c>
      <c r="B443" s="4" t="s">
        <v>4</v>
      </c>
      <c r="C443" s="7" t="s">
        <v>470</v>
      </c>
      <c r="D443" s="7" t="s">
        <v>475</v>
      </c>
      <c r="E443" s="8" t="str">
        <f t="shared" si="206"/>
        <v>05 1 R1 53940</v>
      </c>
      <c r="F443" s="7" t="s">
        <v>471</v>
      </c>
      <c r="G443" s="7" t="s">
        <v>487</v>
      </c>
      <c r="H443" s="7" t="s">
        <v>517</v>
      </c>
      <c r="I443" s="7" t="s">
        <v>518</v>
      </c>
      <c r="J443" s="4" t="s">
        <v>206</v>
      </c>
      <c r="K443" s="4"/>
      <c r="L443" s="4"/>
      <c r="M443" s="9">
        <f t="shared" si="224"/>
        <v>0</v>
      </c>
      <c r="N443" s="9">
        <f t="shared" si="224"/>
        <v>0</v>
      </c>
      <c r="O443" s="9">
        <f t="shared" si="225"/>
        <v>0</v>
      </c>
      <c r="P443" s="9">
        <f t="shared" si="225"/>
        <v>0</v>
      </c>
      <c r="Q443" s="2"/>
    </row>
    <row r="444" spans="1:17" ht="76.5" outlineLevel="7">
      <c r="A444" s="3" t="s">
        <v>207</v>
      </c>
      <c r="B444" s="4" t="s">
        <v>4</v>
      </c>
      <c r="C444" s="7" t="s">
        <v>470</v>
      </c>
      <c r="D444" s="7" t="s">
        <v>475</v>
      </c>
      <c r="E444" s="8" t="str">
        <f t="shared" si="206"/>
        <v>05 1 R1 53940</v>
      </c>
      <c r="F444" s="7" t="s">
        <v>471</v>
      </c>
      <c r="G444" s="7" t="s">
        <v>487</v>
      </c>
      <c r="H444" s="7" t="s">
        <v>517</v>
      </c>
      <c r="I444" s="7" t="s">
        <v>518</v>
      </c>
      <c r="J444" s="4" t="s">
        <v>206</v>
      </c>
      <c r="K444" s="4" t="s">
        <v>208</v>
      </c>
      <c r="L444" s="4"/>
      <c r="M444" s="9">
        <f>M445+M446</f>
        <v>0</v>
      </c>
      <c r="N444" s="9">
        <f>N445+N446</f>
        <v>0</v>
      </c>
      <c r="O444" s="9">
        <f t="shared" ref="O444:P444" si="226">O445+O446</f>
        <v>0</v>
      </c>
      <c r="P444" s="9">
        <f t="shared" si="226"/>
        <v>0</v>
      </c>
      <c r="Q444" s="2"/>
    </row>
    <row r="445" spans="1:17" ht="25.5" outlineLevel="7">
      <c r="A445" s="3" t="s">
        <v>66</v>
      </c>
      <c r="B445" s="4" t="s">
        <v>4</v>
      </c>
      <c r="C445" s="7" t="s">
        <v>470</v>
      </c>
      <c r="D445" s="7" t="s">
        <v>475</v>
      </c>
      <c r="E445" s="8" t="str">
        <f t="shared" si="206"/>
        <v>05 1 R1 53940</v>
      </c>
      <c r="F445" s="7" t="s">
        <v>471</v>
      </c>
      <c r="G445" s="7" t="s">
        <v>487</v>
      </c>
      <c r="H445" s="7" t="s">
        <v>517</v>
      </c>
      <c r="I445" s="7" t="s">
        <v>518</v>
      </c>
      <c r="J445" s="4" t="s">
        <v>206</v>
      </c>
      <c r="K445" s="4" t="s">
        <v>208</v>
      </c>
      <c r="L445" s="4" t="s">
        <v>67</v>
      </c>
      <c r="M445" s="21">
        <v>0</v>
      </c>
      <c r="N445" s="21">
        <v>0</v>
      </c>
      <c r="O445" s="21">
        <v>0</v>
      </c>
      <c r="P445" s="21">
        <v>0</v>
      </c>
      <c r="Q445" s="2"/>
    </row>
    <row r="446" spans="1:17" ht="25.5" outlineLevel="7">
      <c r="A446" s="3" t="s">
        <v>66</v>
      </c>
      <c r="B446" s="4" t="s">
        <v>4</v>
      </c>
      <c r="C446" s="7" t="s">
        <v>470</v>
      </c>
      <c r="D446" s="7" t="s">
        <v>475</v>
      </c>
      <c r="E446" s="8" t="str">
        <f t="shared" si="206"/>
        <v>05 1 R1 53940</v>
      </c>
      <c r="F446" s="7" t="s">
        <v>471</v>
      </c>
      <c r="G446" s="7" t="s">
        <v>487</v>
      </c>
      <c r="H446" s="7" t="s">
        <v>517</v>
      </c>
      <c r="I446" s="7" t="s">
        <v>518</v>
      </c>
      <c r="J446" s="4" t="s">
        <v>206</v>
      </c>
      <c r="K446" s="4" t="s">
        <v>208</v>
      </c>
      <c r="L446" s="4" t="s">
        <v>209</v>
      </c>
      <c r="M446" s="21">
        <v>0</v>
      </c>
      <c r="N446" s="21">
        <v>0</v>
      </c>
      <c r="O446" s="21">
        <v>0</v>
      </c>
      <c r="P446" s="21">
        <v>0</v>
      </c>
      <c r="Q446" s="2"/>
    </row>
    <row r="447" spans="1:17" ht="25.5" outlineLevel="3">
      <c r="A447" s="3" t="s">
        <v>210</v>
      </c>
      <c r="B447" s="4" t="s">
        <v>4</v>
      </c>
      <c r="C447" s="7" t="s">
        <v>470</v>
      </c>
      <c r="D447" s="7" t="s">
        <v>475</v>
      </c>
      <c r="E447" s="8" t="str">
        <f t="shared" si="206"/>
        <v>05 4 11 81660</v>
      </c>
      <c r="F447" s="7" t="s">
        <v>471</v>
      </c>
      <c r="G447" s="7" t="s">
        <v>486</v>
      </c>
      <c r="H447" s="7" t="s">
        <v>482</v>
      </c>
      <c r="I447" s="7" t="s">
        <v>519</v>
      </c>
      <c r="J447" s="4"/>
      <c r="K447" s="4"/>
      <c r="L447" s="4"/>
      <c r="M447" s="9">
        <f>M448+M462</f>
        <v>0</v>
      </c>
      <c r="N447" s="9">
        <f>N448+N462</f>
        <v>0</v>
      </c>
      <c r="O447" s="9">
        <f t="shared" ref="O447:P447" si="227">O448+O462</f>
        <v>0</v>
      </c>
      <c r="P447" s="9">
        <f t="shared" si="227"/>
        <v>0</v>
      </c>
      <c r="Q447" s="2"/>
    </row>
    <row r="448" spans="1:17" ht="38.25" outlineLevel="4">
      <c r="A448" s="3" t="s">
        <v>26</v>
      </c>
      <c r="B448" s="4" t="s">
        <v>4</v>
      </c>
      <c r="C448" s="7" t="s">
        <v>470</v>
      </c>
      <c r="D448" s="7" t="s">
        <v>475</v>
      </c>
      <c r="E448" s="8" t="str">
        <f t="shared" si="206"/>
        <v>05 4 11 81660</v>
      </c>
      <c r="F448" s="7" t="s">
        <v>471</v>
      </c>
      <c r="G448" s="7" t="s">
        <v>486</v>
      </c>
      <c r="H448" s="7" t="s">
        <v>482</v>
      </c>
      <c r="I448" s="7" t="s">
        <v>519</v>
      </c>
      <c r="J448" s="4" t="s">
        <v>27</v>
      </c>
      <c r="K448" s="4"/>
      <c r="L448" s="4"/>
      <c r="M448" s="9">
        <f>M449</f>
        <v>0</v>
      </c>
      <c r="N448" s="9">
        <f>N449</f>
        <v>0</v>
      </c>
      <c r="O448" s="9">
        <f t="shared" ref="O448:P448" si="228">O449</f>
        <v>0</v>
      </c>
      <c r="P448" s="9">
        <f t="shared" si="228"/>
        <v>0</v>
      </c>
      <c r="Q448" s="2"/>
    </row>
    <row r="449" spans="1:17" ht="51" outlineLevel="5">
      <c r="A449" s="3" t="s">
        <v>28</v>
      </c>
      <c r="B449" s="4" t="s">
        <v>4</v>
      </c>
      <c r="C449" s="7" t="s">
        <v>470</v>
      </c>
      <c r="D449" s="7" t="s">
        <v>475</v>
      </c>
      <c r="E449" s="8" t="str">
        <f t="shared" si="206"/>
        <v>05 4 11 81660</v>
      </c>
      <c r="F449" s="7" t="s">
        <v>471</v>
      </c>
      <c r="G449" s="7" t="s">
        <v>486</v>
      </c>
      <c r="H449" s="7" t="s">
        <v>482</v>
      </c>
      <c r="I449" s="7" t="s">
        <v>519</v>
      </c>
      <c r="J449" s="4" t="s">
        <v>29</v>
      </c>
      <c r="K449" s="4"/>
      <c r="L449" s="4"/>
      <c r="M449" s="9">
        <f>M450+M453</f>
        <v>0</v>
      </c>
      <c r="N449" s="9">
        <f>N450+N453</f>
        <v>0</v>
      </c>
      <c r="O449" s="9">
        <f t="shared" ref="O449:P449" si="229">O450+O453</f>
        <v>0</v>
      </c>
      <c r="P449" s="9">
        <f t="shared" si="229"/>
        <v>0</v>
      </c>
      <c r="Q449" s="2"/>
    </row>
    <row r="450" spans="1:17" ht="51" outlineLevel="6">
      <c r="A450" s="3" t="s">
        <v>205</v>
      </c>
      <c r="B450" s="4" t="s">
        <v>4</v>
      </c>
      <c r="C450" s="7" t="s">
        <v>470</v>
      </c>
      <c r="D450" s="7" t="s">
        <v>475</v>
      </c>
      <c r="E450" s="8" t="str">
        <f t="shared" si="206"/>
        <v>05 4 11 81660</v>
      </c>
      <c r="F450" s="7" t="s">
        <v>471</v>
      </c>
      <c r="G450" s="7" t="s">
        <v>486</v>
      </c>
      <c r="H450" s="7" t="s">
        <v>482</v>
      </c>
      <c r="I450" s="7" t="s">
        <v>519</v>
      </c>
      <c r="J450" s="4" t="s">
        <v>206</v>
      </c>
      <c r="K450" s="4"/>
      <c r="L450" s="4"/>
      <c r="M450" s="9">
        <f>M451</f>
        <v>0</v>
      </c>
      <c r="N450" s="9">
        <f>N451</f>
        <v>0</v>
      </c>
      <c r="O450" s="9">
        <f t="shared" ref="O450:P451" si="230">O451</f>
        <v>0</v>
      </c>
      <c r="P450" s="9">
        <f t="shared" si="230"/>
        <v>0</v>
      </c>
      <c r="Q450" s="2"/>
    </row>
    <row r="451" spans="1:17" outlineLevel="7">
      <c r="A451" s="3" t="s">
        <v>68</v>
      </c>
      <c r="B451" s="4" t="s">
        <v>4</v>
      </c>
      <c r="C451" s="7" t="s">
        <v>470</v>
      </c>
      <c r="D451" s="7" t="s">
        <v>475</v>
      </c>
      <c r="E451" s="8" t="str">
        <f t="shared" si="206"/>
        <v>05 4 11 81660</v>
      </c>
      <c r="F451" s="7" t="s">
        <v>471</v>
      </c>
      <c r="G451" s="7" t="s">
        <v>486</v>
      </c>
      <c r="H451" s="7" t="s">
        <v>482</v>
      </c>
      <c r="I451" s="7" t="s">
        <v>519</v>
      </c>
      <c r="J451" s="4" t="s">
        <v>206</v>
      </c>
      <c r="K451" s="4" t="s">
        <v>69</v>
      </c>
      <c r="L451" s="4"/>
      <c r="M451" s="9">
        <f>M452</f>
        <v>0</v>
      </c>
      <c r="N451" s="9">
        <f>N452</f>
        <v>0</v>
      </c>
      <c r="O451" s="9">
        <f t="shared" si="230"/>
        <v>0</v>
      </c>
      <c r="P451" s="9">
        <f t="shared" si="230"/>
        <v>0</v>
      </c>
      <c r="Q451" s="2"/>
    </row>
    <row r="452" spans="1:17" outlineLevel="7">
      <c r="A452" s="3" t="s">
        <v>48</v>
      </c>
      <c r="B452" s="4" t="s">
        <v>4</v>
      </c>
      <c r="C452" s="7" t="s">
        <v>470</v>
      </c>
      <c r="D452" s="7" t="s">
        <v>475</v>
      </c>
      <c r="E452" s="8" t="str">
        <f t="shared" si="206"/>
        <v>05 4 11 81660</v>
      </c>
      <c r="F452" s="7" t="s">
        <v>471</v>
      </c>
      <c r="G452" s="7" t="s">
        <v>486</v>
      </c>
      <c r="H452" s="7" t="s">
        <v>482</v>
      </c>
      <c r="I452" s="7" t="s">
        <v>519</v>
      </c>
      <c r="J452" s="4" t="s">
        <v>206</v>
      </c>
      <c r="K452" s="4" t="s">
        <v>69</v>
      </c>
      <c r="L452" s="4" t="s">
        <v>70</v>
      </c>
      <c r="M452" s="21">
        <v>0</v>
      </c>
      <c r="N452" s="21">
        <v>0</v>
      </c>
      <c r="O452" s="21">
        <v>0</v>
      </c>
      <c r="P452" s="21">
        <v>0</v>
      </c>
      <c r="Q452" s="2"/>
    </row>
    <row r="453" spans="1:17" ht="25.5" outlineLevel="6">
      <c r="A453" s="3" t="s">
        <v>30</v>
      </c>
      <c r="B453" s="4" t="s">
        <v>4</v>
      </c>
      <c r="C453" s="7" t="s">
        <v>470</v>
      </c>
      <c r="D453" s="7" t="s">
        <v>475</v>
      </c>
      <c r="E453" s="8" t="str">
        <f t="shared" si="206"/>
        <v>05 4 11 81660</v>
      </c>
      <c r="F453" s="7" t="s">
        <v>471</v>
      </c>
      <c r="G453" s="7" t="s">
        <v>486</v>
      </c>
      <c r="H453" s="7" t="s">
        <v>482</v>
      </c>
      <c r="I453" s="7" t="s">
        <v>519</v>
      </c>
      <c r="J453" s="4" t="s">
        <v>31</v>
      </c>
      <c r="K453" s="4"/>
      <c r="L453" s="4"/>
      <c r="M453" s="9">
        <f>M454+M456+M458+M460</f>
        <v>0</v>
      </c>
      <c r="N453" s="9">
        <f>N454+N456+N458+N460</f>
        <v>0</v>
      </c>
      <c r="O453" s="9">
        <f t="shared" ref="O453:P453" si="231">O454+O456+O458+O460</f>
        <v>0</v>
      </c>
      <c r="P453" s="9">
        <f t="shared" si="231"/>
        <v>0</v>
      </c>
      <c r="Q453" s="2"/>
    </row>
    <row r="454" spans="1:17" ht="25.5" outlineLevel="7">
      <c r="A454" s="3" t="s">
        <v>64</v>
      </c>
      <c r="B454" s="4" t="s">
        <v>4</v>
      </c>
      <c r="C454" s="7" t="s">
        <v>470</v>
      </c>
      <c r="D454" s="7" t="s">
        <v>475</v>
      </c>
      <c r="E454" s="8" t="str">
        <f t="shared" si="206"/>
        <v>05 4 11 81660</v>
      </c>
      <c r="F454" s="7" t="s">
        <v>471</v>
      </c>
      <c r="G454" s="7" t="s">
        <v>486</v>
      </c>
      <c r="H454" s="7" t="s">
        <v>482</v>
      </c>
      <c r="I454" s="7" t="s">
        <v>519</v>
      </c>
      <c r="J454" s="4" t="s">
        <v>31</v>
      </c>
      <c r="K454" s="4" t="s">
        <v>65</v>
      </c>
      <c r="L454" s="4"/>
      <c r="M454" s="9">
        <f>M455</f>
        <v>0</v>
      </c>
      <c r="N454" s="9">
        <f>N455</f>
        <v>0</v>
      </c>
      <c r="O454" s="9">
        <f t="shared" ref="O454:P454" si="232">O455</f>
        <v>0</v>
      </c>
      <c r="P454" s="9">
        <f t="shared" si="232"/>
        <v>0</v>
      </c>
      <c r="Q454" s="2"/>
    </row>
    <row r="455" spans="1:17" ht="25.5" outlineLevel="7">
      <c r="A455" s="3" t="s">
        <v>66</v>
      </c>
      <c r="B455" s="4" t="s">
        <v>4</v>
      </c>
      <c r="C455" s="7" t="s">
        <v>470</v>
      </c>
      <c r="D455" s="7" t="s">
        <v>475</v>
      </c>
      <c r="E455" s="8" t="str">
        <f t="shared" si="206"/>
        <v>05 4 11 81660</v>
      </c>
      <c r="F455" s="7" t="s">
        <v>471</v>
      </c>
      <c r="G455" s="7" t="s">
        <v>486</v>
      </c>
      <c r="H455" s="7" t="s">
        <v>482</v>
      </c>
      <c r="I455" s="7" t="s">
        <v>519</v>
      </c>
      <c r="J455" s="4" t="s">
        <v>31</v>
      </c>
      <c r="K455" s="4" t="s">
        <v>65</v>
      </c>
      <c r="L455" s="4" t="s">
        <v>67</v>
      </c>
      <c r="M455" s="21">
        <v>0</v>
      </c>
      <c r="N455" s="21">
        <v>0</v>
      </c>
      <c r="O455" s="21">
        <v>0</v>
      </c>
      <c r="P455" s="21">
        <v>0</v>
      </c>
      <c r="Q455" s="2"/>
    </row>
    <row r="456" spans="1:17" outlineLevel="7">
      <c r="A456" s="3" t="s">
        <v>68</v>
      </c>
      <c r="B456" s="4" t="s">
        <v>4</v>
      </c>
      <c r="C456" s="7" t="s">
        <v>470</v>
      </c>
      <c r="D456" s="7" t="s">
        <v>475</v>
      </c>
      <c r="E456" s="8" t="str">
        <f t="shared" si="206"/>
        <v>05 4 11 81660</v>
      </c>
      <c r="F456" s="7" t="s">
        <v>471</v>
      </c>
      <c r="G456" s="7" t="s">
        <v>486</v>
      </c>
      <c r="H456" s="7" t="s">
        <v>482</v>
      </c>
      <c r="I456" s="7" t="s">
        <v>519</v>
      </c>
      <c r="J456" s="4" t="s">
        <v>31</v>
      </c>
      <c r="K456" s="4" t="s">
        <v>69</v>
      </c>
      <c r="L456" s="4"/>
      <c r="M456" s="9">
        <f>M457</f>
        <v>0</v>
      </c>
      <c r="N456" s="9">
        <f>N457</f>
        <v>0</v>
      </c>
      <c r="O456" s="9">
        <f t="shared" ref="O456:P456" si="233">O457</f>
        <v>0</v>
      </c>
      <c r="P456" s="9">
        <f t="shared" si="233"/>
        <v>0</v>
      </c>
      <c r="Q456" s="2"/>
    </row>
    <row r="457" spans="1:17" outlineLevel="7">
      <c r="A457" s="3" t="s">
        <v>48</v>
      </c>
      <c r="B457" s="4" t="s">
        <v>4</v>
      </c>
      <c r="C457" s="7" t="s">
        <v>470</v>
      </c>
      <c r="D457" s="7" t="s">
        <v>475</v>
      </c>
      <c r="E457" s="8" t="str">
        <f t="shared" si="206"/>
        <v>05 4 11 81660</v>
      </c>
      <c r="F457" s="7" t="s">
        <v>471</v>
      </c>
      <c r="G457" s="7" t="s">
        <v>486</v>
      </c>
      <c r="H457" s="7" t="s">
        <v>482</v>
      </c>
      <c r="I457" s="7" t="s">
        <v>519</v>
      </c>
      <c r="J457" s="4" t="s">
        <v>31</v>
      </c>
      <c r="K457" s="4" t="s">
        <v>69</v>
      </c>
      <c r="L457" s="4" t="s">
        <v>70</v>
      </c>
      <c r="M457" s="21">
        <v>0</v>
      </c>
      <c r="N457" s="21">
        <v>0</v>
      </c>
      <c r="O457" s="21">
        <v>0</v>
      </c>
      <c r="P457" s="21">
        <v>0</v>
      </c>
      <c r="Q457" s="2"/>
    </row>
    <row r="458" spans="1:17" ht="25.5" outlineLevel="7">
      <c r="A458" s="3" t="s">
        <v>71</v>
      </c>
      <c r="B458" s="4" t="s">
        <v>4</v>
      </c>
      <c r="C458" s="7" t="s">
        <v>470</v>
      </c>
      <c r="D458" s="7" t="s">
        <v>475</v>
      </c>
      <c r="E458" s="8" t="str">
        <f t="shared" si="206"/>
        <v>05 4 11 81660</v>
      </c>
      <c r="F458" s="7" t="s">
        <v>471</v>
      </c>
      <c r="G458" s="7" t="s">
        <v>486</v>
      </c>
      <c r="H458" s="7" t="s">
        <v>482</v>
      </c>
      <c r="I458" s="7" t="s">
        <v>519</v>
      </c>
      <c r="J458" s="4" t="s">
        <v>31</v>
      </c>
      <c r="K458" s="4" t="s">
        <v>72</v>
      </c>
      <c r="L458" s="4"/>
      <c r="M458" s="9">
        <f>M459</f>
        <v>0</v>
      </c>
      <c r="N458" s="9">
        <f>N459</f>
        <v>0</v>
      </c>
      <c r="O458" s="9">
        <f t="shared" ref="O458:P458" si="234">O459</f>
        <v>0</v>
      </c>
      <c r="P458" s="9">
        <f t="shared" si="234"/>
        <v>0</v>
      </c>
      <c r="Q458" s="2"/>
    </row>
    <row r="459" spans="1:17" ht="25.5" outlineLevel="7">
      <c r="A459" s="3" t="s">
        <v>43</v>
      </c>
      <c r="B459" s="4" t="s">
        <v>4</v>
      </c>
      <c r="C459" s="7" t="s">
        <v>470</v>
      </c>
      <c r="D459" s="7" t="s">
        <v>475</v>
      </c>
      <c r="E459" s="8" t="str">
        <f t="shared" si="206"/>
        <v>05 4 11 81660</v>
      </c>
      <c r="F459" s="7" t="s">
        <v>471</v>
      </c>
      <c r="G459" s="7" t="s">
        <v>486</v>
      </c>
      <c r="H459" s="7" t="s">
        <v>482</v>
      </c>
      <c r="I459" s="7" t="s">
        <v>519</v>
      </c>
      <c r="J459" s="4" t="s">
        <v>31</v>
      </c>
      <c r="K459" s="4" t="s">
        <v>72</v>
      </c>
      <c r="L459" s="4" t="s">
        <v>73</v>
      </c>
      <c r="M459" s="21">
        <v>0</v>
      </c>
      <c r="N459" s="21">
        <v>0</v>
      </c>
      <c r="O459" s="21">
        <v>0</v>
      </c>
      <c r="P459" s="21">
        <v>0</v>
      </c>
      <c r="Q459" s="2"/>
    </row>
    <row r="460" spans="1:17" ht="38.25" outlineLevel="7">
      <c r="A460" s="3" t="s">
        <v>38</v>
      </c>
      <c r="B460" s="4" t="s">
        <v>4</v>
      </c>
      <c r="C460" s="7" t="s">
        <v>470</v>
      </c>
      <c r="D460" s="7" t="s">
        <v>475</v>
      </c>
      <c r="E460" s="8" t="str">
        <f t="shared" si="206"/>
        <v>05 4 11 81660</v>
      </c>
      <c r="F460" s="7" t="s">
        <v>471</v>
      </c>
      <c r="G460" s="7" t="s">
        <v>486</v>
      </c>
      <c r="H460" s="7" t="s">
        <v>482</v>
      </c>
      <c r="I460" s="7" t="s">
        <v>519</v>
      </c>
      <c r="J460" s="4" t="s">
        <v>31</v>
      </c>
      <c r="K460" s="4" t="s">
        <v>39</v>
      </c>
      <c r="L460" s="4"/>
      <c r="M460" s="9">
        <f>M461</f>
        <v>0</v>
      </c>
      <c r="N460" s="9">
        <f>N461</f>
        <v>0</v>
      </c>
      <c r="O460" s="9">
        <f t="shared" ref="O460:P460" si="235">O461</f>
        <v>0</v>
      </c>
      <c r="P460" s="9">
        <f t="shared" si="235"/>
        <v>0</v>
      </c>
      <c r="Q460" s="2"/>
    </row>
    <row r="461" spans="1:17" ht="38.25" outlineLevel="7">
      <c r="A461" s="3" t="s">
        <v>34</v>
      </c>
      <c r="B461" s="4" t="s">
        <v>4</v>
      </c>
      <c r="C461" s="7" t="s">
        <v>470</v>
      </c>
      <c r="D461" s="7" t="s">
        <v>475</v>
      </c>
      <c r="E461" s="8" t="str">
        <f t="shared" si="206"/>
        <v>05 4 11 81660</v>
      </c>
      <c r="F461" s="7" t="s">
        <v>471</v>
      </c>
      <c r="G461" s="7" t="s">
        <v>486</v>
      </c>
      <c r="H461" s="7" t="s">
        <v>482</v>
      </c>
      <c r="I461" s="7" t="s">
        <v>519</v>
      </c>
      <c r="J461" s="4" t="s">
        <v>31</v>
      </c>
      <c r="K461" s="4" t="s">
        <v>39</v>
      </c>
      <c r="L461" s="4" t="s">
        <v>74</v>
      </c>
      <c r="M461" s="21">
        <v>0</v>
      </c>
      <c r="N461" s="21">
        <v>0</v>
      </c>
      <c r="O461" s="21">
        <v>0</v>
      </c>
      <c r="P461" s="21">
        <v>0</v>
      </c>
      <c r="Q461" s="2"/>
    </row>
    <row r="462" spans="1:17" outlineLevel="4">
      <c r="A462" s="3" t="s">
        <v>79</v>
      </c>
      <c r="B462" s="4" t="s">
        <v>4</v>
      </c>
      <c r="C462" s="7" t="s">
        <v>470</v>
      </c>
      <c r="D462" s="7" t="s">
        <v>475</v>
      </c>
      <c r="E462" s="8" t="str">
        <f t="shared" si="206"/>
        <v>05 4 11 81660</v>
      </c>
      <c r="F462" s="7" t="s">
        <v>471</v>
      </c>
      <c r="G462" s="7" t="s">
        <v>486</v>
      </c>
      <c r="H462" s="7" t="s">
        <v>482</v>
      </c>
      <c r="I462" s="7" t="s">
        <v>519</v>
      </c>
      <c r="J462" s="4" t="s">
        <v>80</v>
      </c>
      <c r="K462" s="4"/>
      <c r="L462" s="4"/>
      <c r="M462" s="9">
        <f t="shared" ref="M462:N465" si="236">M463</f>
        <v>0</v>
      </c>
      <c r="N462" s="9">
        <f t="shared" si="236"/>
        <v>0</v>
      </c>
      <c r="O462" s="9">
        <f t="shared" ref="O462:P465" si="237">O463</f>
        <v>0</v>
      </c>
      <c r="P462" s="9">
        <f t="shared" si="237"/>
        <v>0</v>
      </c>
      <c r="Q462" s="2"/>
    </row>
    <row r="463" spans="1:17" ht="63.75" outlineLevel="5">
      <c r="A463" s="3" t="s">
        <v>195</v>
      </c>
      <c r="B463" s="4" t="s">
        <v>4</v>
      </c>
      <c r="C463" s="7" t="s">
        <v>470</v>
      </c>
      <c r="D463" s="7" t="s">
        <v>475</v>
      </c>
      <c r="E463" s="8" t="str">
        <f t="shared" si="206"/>
        <v>05 4 11 81660</v>
      </c>
      <c r="F463" s="7" t="s">
        <v>471</v>
      </c>
      <c r="G463" s="7" t="s">
        <v>486</v>
      </c>
      <c r="H463" s="7" t="s">
        <v>482</v>
      </c>
      <c r="I463" s="7" t="s">
        <v>519</v>
      </c>
      <c r="J463" s="4" t="s">
        <v>196</v>
      </c>
      <c r="K463" s="4"/>
      <c r="L463" s="4"/>
      <c r="M463" s="9">
        <f t="shared" si="236"/>
        <v>0</v>
      </c>
      <c r="N463" s="9">
        <f t="shared" si="236"/>
        <v>0</v>
      </c>
      <c r="O463" s="9">
        <f t="shared" si="237"/>
        <v>0</v>
      </c>
      <c r="P463" s="9">
        <f t="shared" si="237"/>
        <v>0</v>
      </c>
      <c r="Q463" s="2"/>
    </row>
    <row r="464" spans="1:17" ht="89.25" outlineLevel="6">
      <c r="A464" s="3" t="s">
        <v>211</v>
      </c>
      <c r="B464" s="4" t="s">
        <v>4</v>
      </c>
      <c r="C464" s="7" t="s">
        <v>470</v>
      </c>
      <c r="D464" s="7" t="s">
        <v>475</v>
      </c>
      <c r="E464" s="8" t="str">
        <f t="shared" si="206"/>
        <v>05 4 11 81660</v>
      </c>
      <c r="F464" s="7" t="s">
        <v>471</v>
      </c>
      <c r="G464" s="7" t="s">
        <v>486</v>
      </c>
      <c r="H464" s="7" t="s">
        <v>482</v>
      </c>
      <c r="I464" s="7" t="s">
        <v>519</v>
      </c>
      <c r="J464" s="4" t="s">
        <v>212</v>
      </c>
      <c r="K464" s="4"/>
      <c r="L464" s="4"/>
      <c r="M464" s="9">
        <f t="shared" si="236"/>
        <v>0</v>
      </c>
      <c r="N464" s="9">
        <f t="shared" si="236"/>
        <v>0</v>
      </c>
      <c r="O464" s="9">
        <f t="shared" si="237"/>
        <v>0</v>
      </c>
      <c r="P464" s="9">
        <f t="shared" si="237"/>
        <v>0</v>
      </c>
      <c r="Q464" s="2"/>
    </row>
    <row r="465" spans="1:17" ht="51" outlineLevel="7">
      <c r="A465" s="3" t="s">
        <v>213</v>
      </c>
      <c r="B465" s="4" t="s">
        <v>4</v>
      </c>
      <c r="C465" s="7" t="s">
        <v>470</v>
      </c>
      <c r="D465" s="7" t="s">
        <v>475</v>
      </c>
      <c r="E465" s="8" t="str">
        <f t="shared" si="206"/>
        <v>05 4 11 81660</v>
      </c>
      <c r="F465" s="7" t="s">
        <v>471</v>
      </c>
      <c r="G465" s="7" t="s">
        <v>486</v>
      </c>
      <c r="H465" s="7" t="s">
        <v>482</v>
      </c>
      <c r="I465" s="7" t="s">
        <v>519</v>
      </c>
      <c r="J465" s="4" t="s">
        <v>212</v>
      </c>
      <c r="K465" s="4" t="s">
        <v>214</v>
      </c>
      <c r="L465" s="4"/>
      <c r="M465" s="9">
        <f t="shared" si="236"/>
        <v>0</v>
      </c>
      <c r="N465" s="9">
        <f t="shared" si="236"/>
        <v>0</v>
      </c>
      <c r="O465" s="9">
        <f t="shared" si="237"/>
        <v>0</v>
      </c>
      <c r="P465" s="9">
        <f t="shared" si="237"/>
        <v>0</v>
      </c>
      <c r="Q465" s="2"/>
    </row>
    <row r="466" spans="1:17" ht="51" outlineLevel="7">
      <c r="A466" s="3" t="s">
        <v>215</v>
      </c>
      <c r="B466" s="4" t="s">
        <v>4</v>
      </c>
      <c r="C466" s="7" t="s">
        <v>470</v>
      </c>
      <c r="D466" s="7" t="s">
        <v>475</v>
      </c>
      <c r="E466" s="8" t="str">
        <f t="shared" si="206"/>
        <v>05 4 11 81660</v>
      </c>
      <c r="F466" s="7" t="s">
        <v>471</v>
      </c>
      <c r="G466" s="7" t="s">
        <v>486</v>
      </c>
      <c r="H466" s="7" t="s">
        <v>482</v>
      </c>
      <c r="I466" s="7" t="s">
        <v>519</v>
      </c>
      <c r="J466" s="4" t="s">
        <v>212</v>
      </c>
      <c r="K466" s="4" t="s">
        <v>214</v>
      </c>
      <c r="L466" s="4" t="s">
        <v>31</v>
      </c>
      <c r="M466" s="21">
        <v>0</v>
      </c>
      <c r="N466" s="21">
        <v>0</v>
      </c>
      <c r="O466" s="21">
        <v>0</v>
      </c>
      <c r="P466" s="21">
        <v>0</v>
      </c>
      <c r="Q466" s="2"/>
    </row>
    <row r="467" spans="1:17" ht="51" outlineLevel="3">
      <c r="A467" s="3" t="s">
        <v>216</v>
      </c>
      <c r="B467" s="4" t="s">
        <v>4</v>
      </c>
      <c r="C467" s="7" t="s">
        <v>470</v>
      </c>
      <c r="D467" s="7" t="s">
        <v>475</v>
      </c>
      <c r="E467" s="8" t="str">
        <f t="shared" si="206"/>
        <v>05 4 11 S6170</v>
      </c>
      <c r="F467" s="7" t="s">
        <v>471</v>
      </c>
      <c r="G467" s="7" t="s">
        <v>486</v>
      </c>
      <c r="H467" s="7" t="s">
        <v>482</v>
      </c>
      <c r="I467" s="7" t="s">
        <v>520</v>
      </c>
      <c r="J467" s="4"/>
      <c r="K467" s="4"/>
      <c r="L467" s="4"/>
      <c r="M467" s="9">
        <f>M468</f>
        <v>0</v>
      </c>
      <c r="N467" s="9">
        <f>N468</f>
        <v>0</v>
      </c>
      <c r="O467" s="9">
        <f t="shared" ref="O467:P468" si="238">O468</f>
        <v>0</v>
      </c>
      <c r="P467" s="9">
        <f t="shared" si="238"/>
        <v>0</v>
      </c>
      <c r="Q467" s="2"/>
    </row>
    <row r="468" spans="1:17" ht="38.25" outlineLevel="4">
      <c r="A468" s="3" t="s">
        <v>26</v>
      </c>
      <c r="B468" s="4" t="s">
        <v>4</v>
      </c>
      <c r="C468" s="7" t="s">
        <v>470</v>
      </c>
      <c r="D468" s="7" t="s">
        <v>475</v>
      </c>
      <c r="E468" s="8" t="str">
        <f t="shared" ref="E468:E531" si="239">CONCATENATE(F468," ",G468," ",H468," ",I468)</f>
        <v>05 4 11 S6170</v>
      </c>
      <c r="F468" s="7" t="s">
        <v>471</v>
      </c>
      <c r="G468" s="7" t="s">
        <v>486</v>
      </c>
      <c r="H468" s="7" t="s">
        <v>482</v>
      </c>
      <c r="I468" s="7" t="s">
        <v>520</v>
      </c>
      <c r="J468" s="4" t="s">
        <v>27</v>
      </c>
      <c r="K468" s="4"/>
      <c r="L468" s="4"/>
      <c r="M468" s="9">
        <f>M469</f>
        <v>0</v>
      </c>
      <c r="N468" s="9">
        <f>N469</f>
        <v>0</v>
      </c>
      <c r="O468" s="9">
        <f t="shared" si="238"/>
        <v>0</v>
      </c>
      <c r="P468" s="9">
        <f t="shared" si="238"/>
        <v>0</v>
      </c>
      <c r="Q468" s="2"/>
    </row>
    <row r="469" spans="1:17" ht="51" outlineLevel="5">
      <c r="A469" s="3" t="s">
        <v>28</v>
      </c>
      <c r="B469" s="4" t="s">
        <v>4</v>
      </c>
      <c r="C469" s="7" t="s">
        <v>470</v>
      </c>
      <c r="D469" s="7" t="s">
        <v>475</v>
      </c>
      <c r="E469" s="8" t="str">
        <f t="shared" si="239"/>
        <v>05 4 11 S6170</v>
      </c>
      <c r="F469" s="7" t="s">
        <v>471</v>
      </c>
      <c r="G469" s="7" t="s">
        <v>486</v>
      </c>
      <c r="H469" s="7" t="s">
        <v>482</v>
      </c>
      <c r="I469" s="7" t="s">
        <v>520</v>
      </c>
      <c r="J469" s="4" t="s">
        <v>29</v>
      </c>
      <c r="K469" s="4"/>
      <c r="L469" s="4"/>
      <c r="M469" s="9">
        <f>M470+M474</f>
        <v>0</v>
      </c>
      <c r="N469" s="9">
        <f>N470+N474</f>
        <v>0</v>
      </c>
      <c r="O469" s="9">
        <f t="shared" ref="O469:P469" si="240">O470+O474</f>
        <v>0</v>
      </c>
      <c r="P469" s="9">
        <f t="shared" si="240"/>
        <v>0</v>
      </c>
      <c r="Q469" s="2"/>
    </row>
    <row r="470" spans="1:17" ht="51" outlineLevel="6">
      <c r="A470" s="3" t="s">
        <v>205</v>
      </c>
      <c r="B470" s="4" t="s">
        <v>4</v>
      </c>
      <c r="C470" s="7" t="s">
        <v>470</v>
      </c>
      <c r="D470" s="7" t="s">
        <v>475</v>
      </c>
      <c r="E470" s="8" t="str">
        <f t="shared" si="239"/>
        <v>05 4 11 S6170</v>
      </c>
      <c r="F470" s="7" t="s">
        <v>471</v>
      </c>
      <c r="G470" s="7" t="s">
        <v>486</v>
      </c>
      <c r="H470" s="7" t="s">
        <v>482</v>
      </c>
      <c r="I470" s="7" t="s">
        <v>520</v>
      </c>
      <c r="J470" s="4" t="s">
        <v>206</v>
      </c>
      <c r="K470" s="4"/>
      <c r="L470" s="4"/>
      <c r="M470" s="9">
        <f>M471</f>
        <v>0</v>
      </c>
      <c r="N470" s="9">
        <f>N471</f>
        <v>0</v>
      </c>
      <c r="O470" s="9">
        <f t="shared" ref="O470:P470" si="241">O471</f>
        <v>0</v>
      </c>
      <c r="P470" s="9">
        <f t="shared" si="241"/>
        <v>0</v>
      </c>
      <c r="Q470" s="2"/>
    </row>
    <row r="471" spans="1:17" ht="63.75" outlineLevel="7">
      <c r="A471" s="3" t="s">
        <v>217</v>
      </c>
      <c r="B471" s="4" t="s">
        <v>4</v>
      </c>
      <c r="C471" s="7" t="s">
        <v>470</v>
      </c>
      <c r="D471" s="7" t="s">
        <v>475</v>
      </c>
      <c r="E471" s="8" t="str">
        <f t="shared" si="239"/>
        <v>05 4 11 S6170</v>
      </c>
      <c r="F471" s="7" t="s">
        <v>471</v>
      </c>
      <c r="G471" s="7" t="s">
        <v>486</v>
      </c>
      <c r="H471" s="7" t="s">
        <v>482</v>
      </c>
      <c r="I471" s="7" t="s">
        <v>520</v>
      </c>
      <c r="J471" s="4" t="s">
        <v>206</v>
      </c>
      <c r="K471" s="4" t="s">
        <v>218</v>
      </c>
      <c r="L471" s="4"/>
      <c r="M471" s="9">
        <f>M472+M473</f>
        <v>0</v>
      </c>
      <c r="N471" s="9">
        <f>N472+N473</f>
        <v>0</v>
      </c>
      <c r="O471" s="9">
        <f t="shared" ref="O471:P471" si="242">O472+O473</f>
        <v>0</v>
      </c>
      <c r="P471" s="9">
        <f t="shared" si="242"/>
        <v>0</v>
      </c>
      <c r="Q471" s="2"/>
    </row>
    <row r="472" spans="1:17" ht="25.5" outlineLevel="7">
      <c r="A472" s="3" t="s">
        <v>66</v>
      </c>
      <c r="B472" s="4" t="s">
        <v>4</v>
      </c>
      <c r="C472" s="7" t="s">
        <v>470</v>
      </c>
      <c r="D472" s="7" t="s">
        <v>475</v>
      </c>
      <c r="E472" s="8" t="str">
        <f t="shared" si="239"/>
        <v>05 4 11 S6170</v>
      </c>
      <c r="F472" s="7" t="s">
        <v>471</v>
      </c>
      <c r="G472" s="7" t="s">
        <v>486</v>
      </c>
      <c r="H472" s="7" t="s">
        <v>482</v>
      </c>
      <c r="I472" s="7" t="s">
        <v>520</v>
      </c>
      <c r="J472" s="4" t="s">
        <v>206</v>
      </c>
      <c r="K472" s="4" t="s">
        <v>218</v>
      </c>
      <c r="L472" s="4" t="s">
        <v>67</v>
      </c>
      <c r="M472" s="21">
        <v>0</v>
      </c>
      <c r="N472" s="21">
        <v>0</v>
      </c>
      <c r="O472" s="21">
        <v>0</v>
      </c>
      <c r="P472" s="21">
        <v>0</v>
      </c>
      <c r="Q472" s="2"/>
    </row>
    <row r="473" spans="1:17" ht="25.5" outlineLevel="7">
      <c r="A473" s="3" t="s">
        <v>66</v>
      </c>
      <c r="B473" s="4" t="s">
        <v>4</v>
      </c>
      <c r="C473" s="7" t="s">
        <v>470</v>
      </c>
      <c r="D473" s="7" t="s">
        <v>475</v>
      </c>
      <c r="E473" s="8" t="str">
        <f t="shared" si="239"/>
        <v>05 4 11 S6170</v>
      </c>
      <c r="F473" s="7" t="s">
        <v>471</v>
      </c>
      <c r="G473" s="7" t="s">
        <v>486</v>
      </c>
      <c r="H473" s="7" t="s">
        <v>482</v>
      </c>
      <c r="I473" s="7" t="s">
        <v>520</v>
      </c>
      <c r="J473" s="4" t="s">
        <v>206</v>
      </c>
      <c r="K473" s="4" t="s">
        <v>218</v>
      </c>
      <c r="L473" s="4" t="s">
        <v>209</v>
      </c>
      <c r="M473" s="21">
        <v>0</v>
      </c>
      <c r="N473" s="21">
        <v>0</v>
      </c>
      <c r="O473" s="21">
        <v>0</v>
      </c>
      <c r="P473" s="21">
        <v>0</v>
      </c>
      <c r="Q473" s="2"/>
    </row>
    <row r="474" spans="1:17" ht="25.5" outlineLevel="6">
      <c r="A474" s="3" t="s">
        <v>30</v>
      </c>
      <c r="B474" s="4" t="s">
        <v>4</v>
      </c>
      <c r="C474" s="7" t="s">
        <v>470</v>
      </c>
      <c r="D474" s="7" t="s">
        <v>475</v>
      </c>
      <c r="E474" s="8" t="str">
        <f t="shared" si="239"/>
        <v>05 4 11 S6170</v>
      </c>
      <c r="F474" s="7" t="s">
        <v>471</v>
      </c>
      <c r="G474" s="7" t="s">
        <v>486</v>
      </c>
      <c r="H474" s="7" t="s">
        <v>482</v>
      </c>
      <c r="I474" s="7" t="s">
        <v>520</v>
      </c>
      <c r="J474" s="4" t="s">
        <v>31</v>
      </c>
      <c r="K474" s="4"/>
      <c r="L474" s="4"/>
      <c r="M474" s="9">
        <f>M475</f>
        <v>0</v>
      </c>
      <c r="N474" s="9">
        <f>N475</f>
        <v>0</v>
      </c>
      <c r="O474" s="9">
        <f t="shared" ref="O474:P474" si="243">O475</f>
        <v>0</v>
      </c>
      <c r="P474" s="9">
        <f t="shared" si="243"/>
        <v>0</v>
      </c>
      <c r="Q474" s="2"/>
    </row>
    <row r="475" spans="1:17" ht="63.75" outlineLevel="7">
      <c r="A475" s="3" t="s">
        <v>217</v>
      </c>
      <c r="B475" s="4" t="s">
        <v>4</v>
      </c>
      <c r="C475" s="7" t="s">
        <v>470</v>
      </c>
      <c r="D475" s="7" t="s">
        <v>475</v>
      </c>
      <c r="E475" s="8" t="str">
        <f t="shared" si="239"/>
        <v>05 4 11 S6170</v>
      </c>
      <c r="F475" s="7" t="s">
        <v>471</v>
      </c>
      <c r="G475" s="7" t="s">
        <v>486</v>
      </c>
      <c r="H475" s="7" t="s">
        <v>482</v>
      </c>
      <c r="I475" s="7" t="s">
        <v>520</v>
      </c>
      <c r="J475" s="4" t="s">
        <v>31</v>
      </c>
      <c r="K475" s="4" t="s">
        <v>218</v>
      </c>
      <c r="L475" s="4"/>
      <c r="M475" s="9">
        <f>M476+M477</f>
        <v>0</v>
      </c>
      <c r="N475" s="9">
        <f>N476+N477</f>
        <v>0</v>
      </c>
      <c r="O475" s="9">
        <f t="shared" ref="O475:P475" si="244">O476+O477</f>
        <v>0</v>
      </c>
      <c r="P475" s="9">
        <f t="shared" si="244"/>
        <v>0</v>
      </c>
      <c r="Q475" s="2"/>
    </row>
    <row r="476" spans="1:17" ht="25.5" outlineLevel="7">
      <c r="A476" s="3" t="s">
        <v>66</v>
      </c>
      <c r="B476" s="4" t="s">
        <v>4</v>
      </c>
      <c r="C476" s="7" t="s">
        <v>470</v>
      </c>
      <c r="D476" s="7" t="s">
        <v>475</v>
      </c>
      <c r="E476" s="8" t="str">
        <f t="shared" si="239"/>
        <v>05 4 11 S6170</v>
      </c>
      <c r="F476" s="7" t="s">
        <v>471</v>
      </c>
      <c r="G476" s="7" t="s">
        <v>486</v>
      </c>
      <c r="H476" s="7" t="s">
        <v>482</v>
      </c>
      <c r="I476" s="7" t="s">
        <v>520</v>
      </c>
      <c r="J476" s="4" t="s">
        <v>31</v>
      </c>
      <c r="K476" s="4" t="s">
        <v>218</v>
      </c>
      <c r="L476" s="4" t="s">
        <v>67</v>
      </c>
      <c r="M476" s="21">
        <v>0</v>
      </c>
      <c r="N476" s="21">
        <v>0</v>
      </c>
      <c r="O476" s="21">
        <v>0</v>
      </c>
      <c r="P476" s="21">
        <v>0</v>
      </c>
      <c r="Q476" s="2"/>
    </row>
    <row r="477" spans="1:17" ht="25.5" outlineLevel="7">
      <c r="A477" s="3" t="s">
        <v>66</v>
      </c>
      <c r="B477" s="4" t="s">
        <v>4</v>
      </c>
      <c r="C477" s="7" t="s">
        <v>470</v>
      </c>
      <c r="D477" s="7" t="s">
        <v>475</v>
      </c>
      <c r="E477" s="8" t="str">
        <f t="shared" si="239"/>
        <v>05 4 11 S6170</v>
      </c>
      <c r="F477" s="7" t="s">
        <v>471</v>
      </c>
      <c r="G477" s="7" t="s">
        <v>486</v>
      </c>
      <c r="H477" s="7" t="s">
        <v>482</v>
      </c>
      <c r="I477" s="7" t="s">
        <v>520</v>
      </c>
      <c r="J477" s="4" t="s">
        <v>31</v>
      </c>
      <c r="K477" s="4" t="s">
        <v>218</v>
      </c>
      <c r="L477" s="4" t="s">
        <v>209</v>
      </c>
      <c r="M477" s="21">
        <v>0</v>
      </c>
      <c r="N477" s="21">
        <v>0</v>
      </c>
      <c r="O477" s="21">
        <v>0</v>
      </c>
      <c r="P477" s="21">
        <v>0</v>
      </c>
      <c r="Q477" s="2"/>
    </row>
    <row r="478" spans="1:17" ht="25.5" outlineLevel="2">
      <c r="A478" s="3" t="s">
        <v>219</v>
      </c>
      <c r="B478" s="4" t="s">
        <v>4</v>
      </c>
      <c r="C478" s="7" t="s">
        <v>470</v>
      </c>
      <c r="D478" s="7" t="s">
        <v>479</v>
      </c>
      <c r="E478" s="8"/>
      <c r="F478" s="7" t="s">
        <v>468</v>
      </c>
      <c r="G478" s="7" t="s">
        <v>485</v>
      </c>
      <c r="H478" s="7" t="s">
        <v>468</v>
      </c>
      <c r="I478" s="7" t="s">
        <v>489</v>
      </c>
      <c r="J478" s="4"/>
      <c r="K478" s="4"/>
      <c r="L478" s="4"/>
      <c r="M478" s="9">
        <f>M479</f>
        <v>0</v>
      </c>
      <c r="N478" s="9">
        <f>N479</f>
        <v>0</v>
      </c>
      <c r="O478" s="9">
        <f t="shared" ref="O478:P478" si="245">O479</f>
        <v>0</v>
      </c>
      <c r="P478" s="9">
        <f t="shared" si="245"/>
        <v>0</v>
      </c>
      <c r="Q478" s="2"/>
    </row>
    <row r="479" spans="1:17" ht="25.5" outlineLevel="3">
      <c r="A479" s="3" t="s">
        <v>220</v>
      </c>
      <c r="B479" s="4" t="s">
        <v>4</v>
      </c>
      <c r="C479" s="7" t="s">
        <v>470</v>
      </c>
      <c r="D479" s="7" t="s">
        <v>479</v>
      </c>
      <c r="E479" s="8" t="str">
        <f t="shared" si="239"/>
        <v>01 4 11 82440</v>
      </c>
      <c r="F479" s="7" t="s">
        <v>469</v>
      </c>
      <c r="G479" s="7" t="s">
        <v>486</v>
      </c>
      <c r="H479" s="7" t="s">
        <v>482</v>
      </c>
      <c r="I479" s="7" t="s">
        <v>521</v>
      </c>
      <c r="J479" s="4"/>
      <c r="K479" s="4"/>
      <c r="L479" s="4"/>
      <c r="M479" s="9">
        <f>M480+M487</f>
        <v>0</v>
      </c>
      <c r="N479" s="9">
        <f>N480+N487</f>
        <v>0</v>
      </c>
      <c r="O479" s="9">
        <f t="shared" ref="O479:P479" si="246">O480+O487</f>
        <v>0</v>
      </c>
      <c r="P479" s="9">
        <f t="shared" si="246"/>
        <v>0</v>
      </c>
      <c r="Q479" s="2"/>
    </row>
    <row r="480" spans="1:17" ht="38.25" outlineLevel="4">
      <c r="A480" s="3" t="s">
        <v>26</v>
      </c>
      <c r="B480" s="4" t="s">
        <v>4</v>
      </c>
      <c r="C480" s="7" t="s">
        <v>470</v>
      </c>
      <c r="D480" s="7" t="s">
        <v>479</v>
      </c>
      <c r="E480" s="8" t="str">
        <f t="shared" si="239"/>
        <v>01 4 11 82440</v>
      </c>
      <c r="F480" s="7" t="s">
        <v>469</v>
      </c>
      <c r="G480" s="7" t="s">
        <v>486</v>
      </c>
      <c r="H480" s="7" t="s">
        <v>482</v>
      </c>
      <c r="I480" s="7" t="s">
        <v>521</v>
      </c>
      <c r="J480" s="4" t="s">
        <v>27</v>
      </c>
      <c r="K480" s="4"/>
      <c r="L480" s="4"/>
      <c r="M480" s="9">
        <f>M481</f>
        <v>0</v>
      </c>
      <c r="N480" s="9">
        <f>N481</f>
        <v>0</v>
      </c>
      <c r="O480" s="9">
        <f t="shared" ref="O480:P481" si="247">O481</f>
        <v>0</v>
      </c>
      <c r="P480" s="9">
        <f t="shared" si="247"/>
        <v>0</v>
      </c>
      <c r="Q480" s="2"/>
    </row>
    <row r="481" spans="1:17" ht="51" outlineLevel="5">
      <c r="A481" s="3" t="s">
        <v>28</v>
      </c>
      <c r="B481" s="4" t="s">
        <v>4</v>
      </c>
      <c r="C481" s="7" t="s">
        <v>470</v>
      </c>
      <c r="D481" s="7" t="s">
        <v>479</v>
      </c>
      <c r="E481" s="8" t="str">
        <f t="shared" si="239"/>
        <v>01 4 11 82440</v>
      </c>
      <c r="F481" s="7" t="s">
        <v>469</v>
      </c>
      <c r="G481" s="7" t="s">
        <v>486</v>
      </c>
      <c r="H481" s="7" t="s">
        <v>482</v>
      </c>
      <c r="I481" s="7" t="s">
        <v>521</v>
      </c>
      <c r="J481" s="4" t="s">
        <v>29</v>
      </c>
      <c r="K481" s="4"/>
      <c r="L481" s="4"/>
      <c r="M481" s="9">
        <f>M482</f>
        <v>0</v>
      </c>
      <c r="N481" s="9">
        <f>N482</f>
        <v>0</v>
      </c>
      <c r="O481" s="9">
        <f t="shared" si="247"/>
        <v>0</v>
      </c>
      <c r="P481" s="9">
        <f t="shared" si="247"/>
        <v>0</v>
      </c>
      <c r="Q481" s="2"/>
    </row>
    <row r="482" spans="1:17" ht="25.5" outlineLevel="6">
      <c r="A482" s="3" t="s">
        <v>30</v>
      </c>
      <c r="B482" s="4" t="s">
        <v>4</v>
      </c>
      <c r="C482" s="7" t="s">
        <v>470</v>
      </c>
      <c r="D482" s="7" t="s">
        <v>479</v>
      </c>
      <c r="E482" s="8" t="str">
        <f t="shared" si="239"/>
        <v>01 4 11 82440</v>
      </c>
      <c r="F482" s="7" t="s">
        <v>469</v>
      </c>
      <c r="G482" s="7" t="s">
        <v>486</v>
      </c>
      <c r="H482" s="7" t="s">
        <v>482</v>
      </c>
      <c r="I482" s="7" t="s">
        <v>521</v>
      </c>
      <c r="J482" s="4" t="s">
        <v>31</v>
      </c>
      <c r="K482" s="4"/>
      <c r="L482" s="4"/>
      <c r="M482" s="9">
        <f>M483+M485</f>
        <v>0</v>
      </c>
      <c r="N482" s="9">
        <f>N483+N485</f>
        <v>0</v>
      </c>
      <c r="O482" s="9">
        <f t="shared" ref="O482:P482" si="248">O483+O485</f>
        <v>0</v>
      </c>
      <c r="P482" s="9">
        <f t="shared" si="248"/>
        <v>0</v>
      </c>
      <c r="Q482" s="2"/>
    </row>
    <row r="483" spans="1:17" outlineLevel="7">
      <c r="A483" s="3" t="s">
        <v>68</v>
      </c>
      <c r="B483" s="4" t="s">
        <v>4</v>
      </c>
      <c r="C483" s="7" t="s">
        <v>470</v>
      </c>
      <c r="D483" s="7" t="s">
        <v>479</v>
      </c>
      <c r="E483" s="8" t="str">
        <f t="shared" si="239"/>
        <v>01 4 11 82440</v>
      </c>
      <c r="F483" s="7" t="s">
        <v>469</v>
      </c>
      <c r="G483" s="7" t="s">
        <v>486</v>
      </c>
      <c r="H483" s="7" t="s">
        <v>482</v>
      </c>
      <c r="I483" s="7" t="s">
        <v>521</v>
      </c>
      <c r="J483" s="4" t="s">
        <v>31</v>
      </c>
      <c r="K483" s="4" t="s">
        <v>69</v>
      </c>
      <c r="L483" s="4"/>
      <c r="M483" s="9">
        <f>M484</f>
        <v>0</v>
      </c>
      <c r="N483" s="9">
        <f>N484</f>
        <v>0</v>
      </c>
      <c r="O483" s="9">
        <f t="shared" ref="O483:P483" si="249">O484</f>
        <v>0</v>
      </c>
      <c r="P483" s="9">
        <f t="shared" si="249"/>
        <v>0</v>
      </c>
      <c r="Q483" s="2"/>
    </row>
    <row r="484" spans="1:17" outlineLevel="7">
      <c r="A484" s="3" t="s">
        <v>48</v>
      </c>
      <c r="B484" s="4" t="s">
        <v>4</v>
      </c>
      <c r="C484" s="7" t="s">
        <v>470</v>
      </c>
      <c r="D484" s="7" t="s">
        <v>479</v>
      </c>
      <c r="E484" s="8" t="str">
        <f t="shared" si="239"/>
        <v>01 4 11 82440</v>
      </c>
      <c r="F484" s="7" t="s">
        <v>469</v>
      </c>
      <c r="G484" s="7" t="s">
        <v>486</v>
      </c>
      <c r="H484" s="7" t="s">
        <v>482</v>
      </c>
      <c r="I484" s="7" t="s">
        <v>521</v>
      </c>
      <c r="J484" s="4" t="s">
        <v>31</v>
      </c>
      <c r="K484" s="4" t="s">
        <v>69</v>
      </c>
      <c r="L484" s="4" t="s">
        <v>70</v>
      </c>
      <c r="M484" s="21">
        <v>0</v>
      </c>
      <c r="N484" s="21">
        <v>0</v>
      </c>
      <c r="O484" s="21">
        <v>0</v>
      </c>
      <c r="P484" s="21">
        <v>0</v>
      </c>
      <c r="Q484" s="2"/>
    </row>
    <row r="485" spans="1:17" ht="38.25" outlineLevel="7">
      <c r="A485" s="3" t="s">
        <v>38</v>
      </c>
      <c r="B485" s="4" t="s">
        <v>4</v>
      </c>
      <c r="C485" s="7" t="s">
        <v>470</v>
      </c>
      <c r="D485" s="7" t="s">
        <v>479</v>
      </c>
      <c r="E485" s="8" t="str">
        <f t="shared" si="239"/>
        <v>01 4 11 82440</v>
      </c>
      <c r="F485" s="7" t="s">
        <v>469</v>
      </c>
      <c r="G485" s="7" t="s">
        <v>486</v>
      </c>
      <c r="H485" s="7" t="s">
        <v>482</v>
      </c>
      <c r="I485" s="7" t="s">
        <v>521</v>
      </c>
      <c r="J485" s="4" t="s">
        <v>31</v>
      </c>
      <c r="K485" s="4" t="s">
        <v>39</v>
      </c>
      <c r="L485" s="4"/>
      <c r="M485" s="9">
        <f>M486</f>
        <v>0</v>
      </c>
      <c r="N485" s="9">
        <f>N486</f>
        <v>0</v>
      </c>
      <c r="O485" s="9">
        <f t="shared" ref="O485:P485" si="250">O486</f>
        <v>0</v>
      </c>
      <c r="P485" s="9">
        <f t="shared" si="250"/>
        <v>0</v>
      </c>
      <c r="Q485" s="2"/>
    </row>
    <row r="486" spans="1:17" ht="38.25" outlineLevel="7">
      <c r="A486" s="3" t="s">
        <v>34</v>
      </c>
      <c r="B486" s="4" t="s">
        <v>4</v>
      </c>
      <c r="C486" s="7" t="s">
        <v>470</v>
      </c>
      <c r="D486" s="7" t="s">
        <v>479</v>
      </c>
      <c r="E486" s="8" t="str">
        <f t="shared" si="239"/>
        <v>01 4 11 82440</v>
      </c>
      <c r="F486" s="7" t="s">
        <v>469</v>
      </c>
      <c r="G486" s="7" t="s">
        <v>486</v>
      </c>
      <c r="H486" s="7" t="s">
        <v>482</v>
      </c>
      <c r="I486" s="7" t="s">
        <v>521</v>
      </c>
      <c r="J486" s="4" t="s">
        <v>31</v>
      </c>
      <c r="K486" s="4" t="s">
        <v>39</v>
      </c>
      <c r="L486" s="4" t="s">
        <v>74</v>
      </c>
      <c r="M486" s="21">
        <v>0</v>
      </c>
      <c r="N486" s="21">
        <v>0</v>
      </c>
      <c r="O486" s="9">
        <v>0</v>
      </c>
      <c r="P486" s="9">
        <v>0</v>
      </c>
      <c r="Q486" s="2"/>
    </row>
    <row r="487" spans="1:17" ht="38.25" outlineLevel="4">
      <c r="A487" s="3" t="s">
        <v>109</v>
      </c>
      <c r="B487" s="4" t="s">
        <v>4</v>
      </c>
      <c r="C487" s="7" t="s">
        <v>470</v>
      </c>
      <c r="D487" s="7" t="s">
        <v>479</v>
      </c>
      <c r="E487" s="8" t="str">
        <f t="shared" si="239"/>
        <v>01 4 11 82440</v>
      </c>
      <c r="F487" s="7" t="s">
        <v>469</v>
      </c>
      <c r="G487" s="7" t="s">
        <v>486</v>
      </c>
      <c r="H487" s="7" t="s">
        <v>482</v>
      </c>
      <c r="I487" s="7" t="s">
        <v>521</v>
      </c>
      <c r="J487" s="4" t="s">
        <v>110</v>
      </c>
      <c r="K487" s="4"/>
      <c r="L487" s="4"/>
      <c r="M487" s="9">
        <f t="shared" ref="M487:N489" si="251">M488</f>
        <v>0</v>
      </c>
      <c r="N487" s="9">
        <f t="shared" si="251"/>
        <v>0</v>
      </c>
      <c r="O487" s="9">
        <f t="shared" ref="O487:P489" si="252">O488</f>
        <v>0</v>
      </c>
      <c r="P487" s="9">
        <f t="shared" si="252"/>
        <v>0</v>
      </c>
      <c r="Q487" s="2"/>
    </row>
    <row r="488" spans="1:17" ht="25.5" outlineLevel="5">
      <c r="A488" s="3" t="s">
        <v>111</v>
      </c>
      <c r="B488" s="4" t="s">
        <v>4</v>
      </c>
      <c r="C488" s="7" t="s">
        <v>470</v>
      </c>
      <c r="D488" s="7" t="s">
        <v>479</v>
      </c>
      <c r="E488" s="8" t="str">
        <f t="shared" si="239"/>
        <v>01 4 11 82440</v>
      </c>
      <c r="F488" s="7" t="s">
        <v>469</v>
      </c>
      <c r="G488" s="7" t="s">
        <v>486</v>
      </c>
      <c r="H488" s="7" t="s">
        <v>482</v>
      </c>
      <c r="I488" s="7" t="s">
        <v>521</v>
      </c>
      <c r="J488" s="4" t="s">
        <v>112</v>
      </c>
      <c r="K488" s="4"/>
      <c r="L488" s="4"/>
      <c r="M488" s="9">
        <f t="shared" si="251"/>
        <v>0</v>
      </c>
      <c r="N488" s="9">
        <f t="shared" si="251"/>
        <v>0</v>
      </c>
      <c r="O488" s="9">
        <f t="shared" si="252"/>
        <v>0</v>
      </c>
      <c r="P488" s="9">
        <f t="shared" si="252"/>
        <v>0</v>
      </c>
      <c r="Q488" s="2"/>
    </row>
    <row r="489" spans="1:17" ht="25.5" outlineLevel="6">
      <c r="A489" s="3" t="s">
        <v>138</v>
      </c>
      <c r="B489" s="4" t="s">
        <v>4</v>
      </c>
      <c r="C489" s="7" t="s">
        <v>470</v>
      </c>
      <c r="D489" s="7" t="s">
        <v>479</v>
      </c>
      <c r="E489" s="8" t="str">
        <f t="shared" si="239"/>
        <v>01 4 11 82440</v>
      </c>
      <c r="F489" s="7" t="s">
        <v>469</v>
      </c>
      <c r="G489" s="7" t="s">
        <v>486</v>
      </c>
      <c r="H489" s="7" t="s">
        <v>482</v>
      </c>
      <c r="I489" s="7" t="s">
        <v>521</v>
      </c>
      <c r="J489" s="4" t="s">
        <v>139</v>
      </c>
      <c r="K489" s="4"/>
      <c r="L489" s="4"/>
      <c r="M489" s="9">
        <f t="shared" si="251"/>
        <v>0</v>
      </c>
      <c r="N489" s="9">
        <f t="shared" si="251"/>
        <v>0</v>
      </c>
      <c r="O489" s="9">
        <f t="shared" si="252"/>
        <v>0</v>
      </c>
      <c r="P489" s="9">
        <f t="shared" si="252"/>
        <v>0</v>
      </c>
      <c r="Q489" s="2"/>
    </row>
    <row r="490" spans="1:17" ht="51" outlineLevel="7">
      <c r="A490" s="3" t="s">
        <v>221</v>
      </c>
      <c r="B490" s="4" t="s">
        <v>4</v>
      </c>
      <c r="C490" s="7" t="s">
        <v>470</v>
      </c>
      <c r="D490" s="7" t="s">
        <v>479</v>
      </c>
      <c r="E490" s="8" t="str">
        <f t="shared" si="239"/>
        <v>01 4 11 82440</v>
      </c>
      <c r="F490" s="7" t="s">
        <v>469</v>
      </c>
      <c r="G490" s="7" t="s">
        <v>486</v>
      </c>
      <c r="H490" s="7" t="s">
        <v>482</v>
      </c>
      <c r="I490" s="7" t="s">
        <v>521</v>
      </c>
      <c r="J490" s="4" t="s">
        <v>139</v>
      </c>
      <c r="K490" s="4" t="s">
        <v>222</v>
      </c>
      <c r="L490" s="4"/>
      <c r="M490" s="9">
        <f>M491+M492+M493</f>
        <v>0</v>
      </c>
      <c r="N490" s="9">
        <f>N491+N492+N493</f>
        <v>0</v>
      </c>
      <c r="O490" s="9">
        <f t="shared" ref="O490:P490" si="253">O491+O492+O493</f>
        <v>0</v>
      </c>
      <c r="P490" s="9">
        <f t="shared" si="253"/>
        <v>0</v>
      </c>
      <c r="Q490" s="2"/>
    </row>
    <row r="491" spans="1:17" outlineLevel="7">
      <c r="A491" s="3" t="s">
        <v>48</v>
      </c>
      <c r="B491" s="4" t="s">
        <v>4</v>
      </c>
      <c r="C491" s="7" t="s">
        <v>470</v>
      </c>
      <c r="D491" s="7" t="s">
        <v>479</v>
      </c>
      <c r="E491" s="8" t="str">
        <f t="shared" si="239"/>
        <v>01 4 11 82440</v>
      </c>
      <c r="F491" s="7" t="s">
        <v>469</v>
      </c>
      <c r="G491" s="7" t="s">
        <v>486</v>
      </c>
      <c r="H491" s="7" t="s">
        <v>482</v>
      </c>
      <c r="I491" s="7" t="s">
        <v>521</v>
      </c>
      <c r="J491" s="4" t="s">
        <v>139</v>
      </c>
      <c r="K491" s="4" t="s">
        <v>222</v>
      </c>
      <c r="L491" s="4" t="s">
        <v>70</v>
      </c>
      <c r="M491" s="21">
        <v>0</v>
      </c>
      <c r="N491" s="21">
        <v>0</v>
      </c>
      <c r="O491" s="21">
        <v>0</v>
      </c>
      <c r="P491" s="21">
        <v>0</v>
      </c>
      <c r="Q491" s="2"/>
    </row>
    <row r="492" spans="1:17" ht="25.5" outlineLevel="7">
      <c r="A492" s="3" t="s">
        <v>157</v>
      </c>
      <c r="B492" s="4" t="s">
        <v>4</v>
      </c>
      <c r="C492" s="7" t="s">
        <v>470</v>
      </c>
      <c r="D492" s="7" t="s">
        <v>479</v>
      </c>
      <c r="E492" s="8" t="str">
        <f t="shared" si="239"/>
        <v>01 4 11 82440</v>
      </c>
      <c r="F492" s="7" t="s">
        <v>469</v>
      </c>
      <c r="G492" s="7" t="s">
        <v>486</v>
      </c>
      <c r="H492" s="7" t="s">
        <v>482</v>
      </c>
      <c r="I492" s="7" t="s">
        <v>521</v>
      </c>
      <c r="J492" s="4" t="s">
        <v>139</v>
      </c>
      <c r="K492" s="4" t="s">
        <v>222</v>
      </c>
      <c r="L492" s="4" t="s">
        <v>158</v>
      </c>
      <c r="M492" s="21">
        <v>0</v>
      </c>
      <c r="N492" s="21">
        <v>0</v>
      </c>
      <c r="O492" s="21">
        <v>0</v>
      </c>
      <c r="P492" s="21">
        <v>0</v>
      </c>
      <c r="Q492" s="2"/>
    </row>
    <row r="493" spans="1:17" ht="38.25" outlineLevel="7">
      <c r="A493" s="3" t="s">
        <v>34</v>
      </c>
      <c r="B493" s="4" t="s">
        <v>4</v>
      </c>
      <c r="C493" s="7" t="s">
        <v>470</v>
      </c>
      <c r="D493" s="7" t="s">
        <v>479</v>
      </c>
      <c r="E493" s="8" t="str">
        <f t="shared" si="239"/>
        <v>01 4 11 82440</v>
      </c>
      <c r="F493" s="7" t="s">
        <v>469</v>
      </c>
      <c r="G493" s="7" t="s">
        <v>486</v>
      </c>
      <c r="H493" s="7" t="s">
        <v>482</v>
      </c>
      <c r="I493" s="7" t="s">
        <v>521</v>
      </c>
      <c r="J493" s="4" t="s">
        <v>139</v>
      </c>
      <c r="K493" s="4" t="s">
        <v>222</v>
      </c>
      <c r="L493" s="4" t="s">
        <v>74</v>
      </c>
      <c r="M493" s="21">
        <v>0</v>
      </c>
      <c r="N493" s="21">
        <v>0</v>
      </c>
      <c r="O493" s="21">
        <v>0</v>
      </c>
      <c r="P493" s="21">
        <v>0</v>
      </c>
      <c r="Q493" s="2"/>
    </row>
    <row r="494" spans="1:17" ht="25.5" outlineLevel="1">
      <c r="A494" s="3" t="s">
        <v>223</v>
      </c>
      <c r="B494" s="4" t="s">
        <v>4</v>
      </c>
      <c r="C494" s="7" t="s">
        <v>471</v>
      </c>
      <c r="D494" s="7"/>
      <c r="E494" s="8"/>
      <c r="F494" s="7" t="s">
        <v>468</v>
      </c>
      <c r="G494" s="7" t="s">
        <v>485</v>
      </c>
      <c r="H494" s="7" t="s">
        <v>468</v>
      </c>
      <c r="I494" s="7" t="s">
        <v>489</v>
      </c>
      <c r="J494" s="4"/>
      <c r="K494" s="4"/>
      <c r="L494" s="4"/>
      <c r="M494" s="9">
        <f>M495+M514+M554+M610</f>
        <v>0</v>
      </c>
      <c r="N494" s="9">
        <f>N495+N514+N554+N610</f>
        <v>0</v>
      </c>
      <c r="O494" s="9">
        <f t="shared" ref="O494:P494" si="254">O495+O514+O554+O610</f>
        <v>0</v>
      </c>
      <c r="P494" s="9">
        <f t="shared" si="254"/>
        <v>0</v>
      </c>
      <c r="Q494" s="2"/>
    </row>
    <row r="495" spans="1:17" outlineLevel="2">
      <c r="A495" s="3" t="s">
        <v>224</v>
      </c>
      <c r="B495" s="4" t="s">
        <v>4</v>
      </c>
      <c r="C495" s="7" t="s">
        <v>471</v>
      </c>
      <c r="D495" s="7" t="s">
        <v>469</v>
      </c>
      <c r="E495" s="8"/>
      <c r="F495" s="7" t="s">
        <v>468</v>
      </c>
      <c r="G495" s="7" t="s">
        <v>485</v>
      </c>
      <c r="H495" s="7" t="s">
        <v>468</v>
      </c>
      <c r="I495" s="7" t="s">
        <v>489</v>
      </c>
      <c r="J495" s="4"/>
      <c r="K495" s="4"/>
      <c r="L495" s="4"/>
      <c r="M495" s="9">
        <f>M496</f>
        <v>0</v>
      </c>
      <c r="N495" s="9">
        <f>N496</f>
        <v>0</v>
      </c>
      <c r="O495" s="9">
        <f t="shared" ref="O495:P495" si="255">O496</f>
        <v>0</v>
      </c>
      <c r="P495" s="9">
        <f t="shared" si="255"/>
        <v>0</v>
      </c>
      <c r="Q495" s="2"/>
    </row>
    <row r="496" spans="1:17" ht="25.5" outlineLevel="3">
      <c r="A496" s="3" t="s">
        <v>225</v>
      </c>
      <c r="B496" s="4" t="s">
        <v>4</v>
      </c>
      <c r="C496" s="7" t="s">
        <v>471</v>
      </c>
      <c r="D496" s="7" t="s">
        <v>469</v>
      </c>
      <c r="E496" s="8" t="str">
        <f t="shared" si="239"/>
        <v>01 4 11 81870</v>
      </c>
      <c r="F496" s="7" t="s">
        <v>469</v>
      </c>
      <c r="G496" s="7" t="s">
        <v>486</v>
      </c>
      <c r="H496" s="7" t="s">
        <v>482</v>
      </c>
      <c r="I496" s="7" t="s">
        <v>522</v>
      </c>
      <c r="J496" s="4"/>
      <c r="K496" s="4"/>
      <c r="L496" s="4"/>
      <c r="M496" s="9">
        <f>M497+M509</f>
        <v>0</v>
      </c>
      <c r="N496" s="9">
        <f>N497+N509</f>
        <v>0</v>
      </c>
      <c r="O496" s="9">
        <f t="shared" ref="O496:P496" si="256">O497+O509</f>
        <v>0</v>
      </c>
      <c r="P496" s="9">
        <f t="shared" si="256"/>
        <v>0</v>
      </c>
      <c r="Q496" s="2"/>
    </row>
    <row r="497" spans="1:17" ht="38.25" outlineLevel="4">
      <c r="A497" s="3" t="s">
        <v>26</v>
      </c>
      <c r="B497" s="4" t="s">
        <v>4</v>
      </c>
      <c r="C497" s="7" t="s">
        <v>471</v>
      </c>
      <c r="D497" s="7" t="s">
        <v>469</v>
      </c>
      <c r="E497" s="8" t="str">
        <f t="shared" si="239"/>
        <v>01 4 11 81870</v>
      </c>
      <c r="F497" s="7" t="s">
        <v>469</v>
      </c>
      <c r="G497" s="7" t="s">
        <v>486</v>
      </c>
      <c r="H497" s="7" t="s">
        <v>482</v>
      </c>
      <c r="I497" s="7" t="s">
        <v>522</v>
      </c>
      <c r="J497" s="4" t="s">
        <v>27</v>
      </c>
      <c r="K497" s="4"/>
      <c r="L497" s="4"/>
      <c r="M497" s="9">
        <f>M498</f>
        <v>0</v>
      </c>
      <c r="N497" s="9">
        <f>N498</f>
        <v>0</v>
      </c>
      <c r="O497" s="9">
        <f t="shared" ref="O497:P497" si="257">O498</f>
        <v>0</v>
      </c>
      <c r="P497" s="9">
        <f t="shared" si="257"/>
        <v>0</v>
      </c>
      <c r="Q497" s="2"/>
    </row>
    <row r="498" spans="1:17" ht="51" outlineLevel="5">
      <c r="A498" s="3" t="s">
        <v>28</v>
      </c>
      <c r="B498" s="4" t="s">
        <v>4</v>
      </c>
      <c r="C498" s="7" t="s">
        <v>471</v>
      </c>
      <c r="D498" s="7" t="s">
        <v>469</v>
      </c>
      <c r="E498" s="8" t="str">
        <f t="shared" si="239"/>
        <v>01 4 11 81870</v>
      </c>
      <c r="F498" s="7" t="s">
        <v>469</v>
      </c>
      <c r="G498" s="7" t="s">
        <v>486</v>
      </c>
      <c r="H498" s="7" t="s">
        <v>482</v>
      </c>
      <c r="I498" s="7" t="s">
        <v>522</v>
      </c>
      <c r="J498" s="4" t="s">
        <v>29</v>
      </c>
      <c r="K498" s="4"/>
      <c r="L498" s="4"/>
      <c r="M498" s="9">
        <f>M499+M506</f>
        <v>0</v>
      </c>
      <c r="N498" s="9">
        <f>N499+N506</f>
        <v>0</v>
      </c>
      <c r="O498" s="9">
        <f t="shared" ref="O498:P498" si="258">O499+O506</f>
        <v>0</v>
      </c>
      <c r="P498" s="9">
        <f t="shared" si="258"/>
        <v>0</v>
      </c>
      <c r="Q498" s="2"/>
    </row>
    <row r="499" spans="1:17" ht="25.5" outlineLevel="6">
      <c r="A499" s="3" t="s">
        <v>30</v>
      </c>
      <c r="B499" s="4" t="s">
        <v>4</v>
      </c>
      <c r="C499" s="7" t="s">
        <v>471</v>
      </c>
      <c r="D499" s="7" t="s">
        <v>469</v>
      </c>
      <c r="E499" s="8" t="str">
        <f t="shared" si="239"/>
        <v>01 4 11 81870</v>
      </c>
      <c r="F499" s="7" t="s">
        <v>469</v>
      </c>
      <c r="G499" s="7" t="s">
        <v>486</v>
      </c>
      <c r="H499" s="7" t="s">
        <v>482</v>
      </c>
      <c r="I499" s="7" t="s">
        <v>522</v>
      </c>
      <c r="J499" s="4" t="s">
        <v>31</v>
      </c>
      <c r="K499" s="4"/>
      <c r="L499" s="4"/>
      <c r="M499" s="9">
        <f>M500+M502+M504</f>
        <v>0</v>
      </c>
      <c r="N499" s="9">
        <f>N500+N502+N504</f>
        <v>0</v>
      </c>
      <c r="O499" s="9">
        <f t="shared" ref="O499:P499" si="259">O500+O502+O504</f>
        <v>0</v>
      </c>
      <c r="P499" s="9">
        <f t="shared" si="259"/>
        <v>0</v>
      </c>
      <c r="Q499" s="2"/>
    </row>
    <row r="500" spans="1:17" outlineLevel="7">
      <c r="A500" s="3" t="s">
        <v>115</v>
      </c>
      <c r="B500" s="4" t="s">
        <v>4</v>
      </c>
      <c r="C500" s="7" t="s">
        <v>471</v>
      </c>
      <c r="D500" s="7" t="s">
        <v>469</v>
      </c>
      <c r="E500" s="8" t="str">
        <f t="shared" si="239"/>
        <v>01 4 11 81870</v>
      </c>
      <c r="F500" s="7" t="s">
        <v>469</v>
      </c>
      <c r="G500" s="7" t="s">
        <v>486</v>
      </c>
      <c r="H500" s="7" t="s">
        <v>482</v>
      </c>
      <c r="I500" s="7" t="s">
        <v>522</v>
      </c>
      <c r="J500" s="4" t="s">
        <v>31</v>
      </c>
      <c r="K500" s="4" t="s">
        <v>116</v>
      </c>
      <c r="L500" s="4"/>
      <c r="M500" s="9">
        <f>M501</f>
        <v>0</v>
      </c>
      <c r="N500" s="9">
        <f>N501</f>
        <v>0</v>
      </c>
      <c r="O500" s="9">
        <f t="shared" ref="O500:P500" si="260">O501</f>
        <v>0</v>
      </c>
      <c r="P500" s="9">
        <f t="shared" si="260"/>
        <v>0</v>
      </c>
      <c r="Q500" s="2"/>
    </row>
    <row r="501" spans="1:17" outlineLevel="7">
      <c r="A501" s="3" t="s">
        <v>117</v>
      </c>
      <c r="B501" s="4" t="s">
        <v>4</v>
      </c>
      <c r="C501" s="7" t="s">
        <v>471</v>
      </c>
      <c r="D501" s="7" t="s">
        <v>469</v>
      </c>
      <c r="E501" s="8" t="str">
        <f t="shared" si="239"/>
        <v>01 4 11 81870</v>
      </c>
      <c r="F501" s="7" t="s">
        <v>469</v>
      </c>
      <c r="G501" s="7" t="s">
        <v>486</v>
      </c>
      <c r="H501" s="7" t="s">
        <v>482</v>
      </c>
      <c r="I501" s="7" t="s">
        <v>522</v>
      </c>
      <c r="J501" s="4" t="s">
        <v>31</v>
      </c>
      <c r="K501" s="4" t="s">
        <v>116</v>
      </c>
      <c r="L501" s="4" t="s">
        <v>118</v>
      </c>
      <c r="M501" s="21">
        <v>0</v>
      </c>
      <c r="N501" s="21">
        <v>0</v>
      </c>
      <c r="O501" s="21">
        <v>0</v>
      </c>
      <c r="P501" s="21">
        <v>0</v>
      </c>
      <c r="Q501" s="2"/>
    </row>
    <row r="502" spans="1:17" ht="25.5" outlineLevel="7">
      <c r="A502" s="3" t="s">
        <v>64</v>
      </c>
      <c r="B502" s="4" t="s">
        <v>4</v>
      </c>
      <c r="C502" s="7" t="s">
        <v>471</v>
      </c>
      <c r="D502" s="7" t="s">
        <v>469</v>
      </c>
      <c r="E502" s="8" t="str">
        <f t="shared" si="239"/>
        <v>01 4 11 81870</v>
      </c>
      <c r="F502" s="7" t="s">
        <v>469</v>
      </c>
      <c r="G502" s="7" t="s">
        <v>486</v>
      </c>
      <c r="H502" s="7" t="s">
        <v>482</v>
      </c>
      <c r="I502" s="7" t="s">
        <v>522</v>
      </c>
      <c r="J502" s="4" t="s">
        <v>31</v>
      </c>
      <c r="K502" s="4" t="s">
        <v>65</v>
      </c>
      <c r="L502" s="4"/>
      <c r="M502" s="9">
        <f>M503</f>
        <v>0</v>
      </c>
      <c r="N502" s="9">
        <f>N503</f>
        <v>0</v>
      </c>
      <c r="O502" s="9">
        <f t="shared" ref="O502:P502" si="261">O503</f>
        <v>0</v>
      </c>
      <c r="P502" s="9">
        <f t="shared" si="261"/>
        <v>0</v>
      </c>
      <c r="Q502" s="2"/>
    </row>
    <row r="503" spans="1:17" ht="25.5" outlineLevel="7">
      <c r="A503" s="3" t="s">
        <v>66</v>
      </c>
      <c r="B503" s="4" t="s">
        <v>4</v>
      </c>
      <c r="C503" s="7" t="s">
        <v>471</v>
      </c>
      <c r="D503" s="7" t="s">
        <v>469</v>
      </c>
      <c r="E503" s="8" t="str">
        <f t="shared" si="239"/>
        <v>01 4 11 81870</v>
      </c>
      <c r="F503" s="7" t="s">
        <v>469</v>
      </c>
      <c r="G503" s="7" t="s">
        <v>486</v>
      </c>
      <c r="H503" s="7" t="s">
        <v>482</v>
      </c>
      <c r="I503" s="7" t="s">
        <v>522</v>
      </c>
      <c r="J503" s="4" t="s">
        <v>31</v>
      </c>
      <c r="K503" s="4" t="s">
        <v>65</v>
      </c>
      <c r="L503" s="4" t="s">
        <v>67</v>
      </c>
      <c r="M503" s="21">
        <v>0</v>
      </c>
      <c r="N503" s="21">
        <v>0</v>
      </c>
      <c r="O503" s="21">
        <v>0</v>
      </c>
      <c r="P503" s="21">
        <v>0</v>
      </c>
      <c r="Q503" s="2"/>
    </row>
    <row r="504" spans="1:17" ht="25.5" outlineLevel="7">
      <c r="A504" s="3" t="s">
        <v>71</v>
      </c>
      <c r="B504" s="4" t="s">
        <v>4</v>
      </c>
      <c r="C504" s="7" t="s">
        <v>471</v>
      </c>
      <c r="D504" s="7" t="s">
        <v>469</v>
      </c>
      <c r="E504" s="8" t="str">
        <f t="shared" si="239"/>
        <v>01 4 11 81870</v>
      </c>
      <c r="F504" s="7" t="s">
        <v>469</v>
      </c>
      <c r="G504" s="7" t="s">
        <v>486</v>
      </c>
      <c r="H504" s="7" t="s">
        <v>482</v>
      </c>
      <c r="I504" s="7" t="s">
        <v>522</v>
      </c>
      <c r="J504" s="4" t="s">
        <v>31</v>
      </c>
      <c r="K504" s="4" t="s">
        <v>72</v>
      </c>
      <c r="L504" s="4"/>
      <c r="M504" s="9">
        <f>M505</f>
        <v>0</v>
      </c>
      <c r="N504" s="9">
        <f>N505</f>
        <v>0</v>
      </c>
      <c r="O504" s="9">
        <f t="shared" ref="O504:P504" si="262">O505</f>
        <v>0</v>
      </c>
      <c r="P504" s="9">
        <f t="shared" si="262"/>
        <v>0</v>
      </c>
      <c r="Q504" s="2"/>
    </row>
    <row r="505" spans="1:17" ht="25.5" outlineLevel="7">
      <c r="A505" s="3" t="s">
        <v>43</v>
      </c>
      <c r="B505" s="4" t="s">
        <v>4</v>
      </c>
      <c r="C505" s="7" t="s">
        <v>471</v>
      </c>
      <c r="D505" s="7" t="s">
        <v>469</v>
      </c>
      <c r="E505" s="8" t="str">
        <f t="shared" si="239"/>
        <v>01 4 11 81870</v>
      </c>
      <c r="F505" s="7" t="s">
        <v>469</v>
      </c>
      <c r="G505" s="7" t="s">
        <v>486</v>
      </c>
      <c r="H505" s="7" t="s">
        <v>482</v>
      </c>
      <c r="I505" s="7" t="s">
        <v>522</v>
      </c>
      <c r="J505" s="4" t="s">
        <v>31</v>
      </c>
      <c r="K505" s="4" t="s">
        <v>72</v>
      </c>
      <c r="L505" s="4" t="s">
        <v>73</v>
      </c>
      <c r="M505" s="21">
        <v>0</v>
      </c>
      <c r="N505" s="21">
        <v>0</v>
      </c>
      <c r="O505" s="21">
        <v>0</v>
      </c>
      <c r="P505" s="21">
        <v>0</v>
      </c>
      <c r="Q505" s="2"/>
    </row>
    <row r="506" spans="1:17" ht="25.5" outlineLevel="6">
      <c r="A506" s="3" t="s">
        <v>135</v>
      </c>
      <c r="B506" s="4" t="s">
        <v>4</v>
      </c>
      <c r="C506" s="7" t="s">
        <v>471</v>
      </c>
      <c r="D506" s="7" t="s">
        <v>469</v>
      </c>
      <c r="E506" s="8" t="str">
        <f t="shared" si="239"/>
        <v>01 4 11 81870</v>
      </c>
      <c r="F506" s="7" t="s">
        <v>469</v>
      </c>
      <c r="G506" s="7" t="s">
        <v>486</v>
      </c>
      <c r="H506" s="7" t="s">
        <v>482</v>
      </c>
      <c r="I506" s="7" t="s">
        <v>522</v>
      </c>
      <c r="J506" s="4" t="s">
        <v>136</v>
      </c>
      <c r="K506" s="4"/>
      <c r="L506" s="4"/>
      <c r="M506" s="9">
        <f>M507</f>
        <v>0</v>
      </c>
      <c r="N506" s="9">
        <f>N507</f>
        <v>0</v>
      </c>
      <c r="O506" s="9">
        <f t="shared" ref="O506:P507" si="263">O507</f>
        <v>0</v>
      </c>
      <c r="P506" s="9">
        <f t="shared" si="263"/>
        <v>0</v>
      </c>
      <c r="Q506" s="2"/>
    </row>
    <row r="507" spans="1:17" outlineLevel="7">
      <c r="A507" s="3" t="s">
        <v>115</v>
      </c>
      <c r="B507" s="4" t="s">
        <v>4</v>
      </c>
      <c r="C507" s="7" t="s">
        <v>471</v>
      </c>
      <c r="D507" s="7" t="s">
        <v>469</v>
      </c>
      <c r="E507" s="8" t="str">
        <f t="shared" si="239"/>
        <v>01 4 11 81870</v>
      </c>
      <c r="F507" s="7" t="s">
        <v>469</v>
      </c>
      <c r="G507" s="7" t="s">
        <v>486</v>
      </c>
      <c r="H507" s="7" t="s">
        <v>482</v>
      </c>
      <c r="I507" s="7" t="s">
        <v>522</v>
      </c>
      <c r="J507" s="4" t="s">
        <v>136</v>
      </c>
      <c r="K507" s="4" t="s">
        <v>116</v>
      </c>
      <c r="L507" s="4"/>
      <c r="M507" s="9">
        <f>M508</f>
        <v>0</v>
      </c>
      <c r="N507" s="9">
        <f>N508</f>
        <v>0</v>
      </c>
      <c r="O507" s="9">
        <f t="shared" si="263"/>
        <v>0</v>
      </c>
      <c r="P507" s="9">
        <f t="shared" si="263"/>
        <v>0</v>
      </c>
      <c r="Q507" s="2"/>
    </row>
    <row r="508" spans="1:17" outlineLevel="7">
      <c r="A508" s="3" t="s">
        <v>117</v>
      </c>
      <c r="B508" s="4" t="s">
        <v>4</v>
      </c>
      <c r="C508" s="7" t="s">
        <v>471</v>
      </c>
      <c r="D508" s="7" t="s">
        <v>469</v>
      </c>
      <c r="E508" s="8" t="str">
        <f t="shared" si="239"/>
        <v>01 4 11 81870</v>
      </c>
      <c r="F508" s="7" t="s">
        <v>469</v>
      </c>
      <c r="G508" s="7" t="s">
        <v>486</v>
      </c>
      <c r="H508" s="7" t="s">
        <v>482</v>
      </c>
      <c r="I508" s="7" t="s">
        <v>522</v>
      </c>
      <c r="J508" s="4" t="s">
        <v>136</v>
      </c>
      <c r="K508" s="4" t="s">
        <v>116</v>
      </c>
      <c r="L508" s="4" t="s">
        <v>118</v>
      </c>
      <c r="M508" s="21">
        <v>0</v>
      </c>
      <c r="N508" s="21">
        <v>0</v>
      </c>
      <c r="O508" s="21">
        <v>0</v>
      </c>
      <c r="P508" s="21">
        <v>0</v>
      </c>
      <c r="Q508" s="2"/>
    </row>
    <row r="509" spans="1:17" outlineLevel="4">
      <c r="A509" s="3" t="s">
        <v>79</v>
      </c>
      <c r="B509" s="4" t="s">
        <v>4</v>
      </c>
      <c r="C509" s="7" t="s">
        <v>471</v>
      </c>
      <c r="D509" s="7" t="s">
        <v>469</v>
      </c>
      <c r="E509" s="8" t="str">
        <f t="shared" si="239"/>
        <v>01 4 11 81870</v>
      </c>
      <c r="F509" s="7" t="s">
        <v>469</v>
      </c>
      <c r="G509" s="7" t="s">
        <v>486</v>
      </c>
      <c r="H509" s="7" t="s">
        <v>482</v>
      </c>
      <c r="I509" s="7" t="s">
        <v>522</v>
      </c>
      <c r="J509" s="4" t="s">
        <v>80</v>
      </c>
      <c r="K509" s="4"/>
      <c r="L509" s="4"/>
      <c r="M509" s="9">
        <f t="shared" ref="M509:N512" si="264">M510</f>
        <v>0</v>
      </c>
      <c r="N509" s="9">
        <f t="shared" si="264"/>
        <v>0</v>
      </c>
      <c r="O509" s="9">
        <f t="shared" ref="O509:P512" si="265">O510</f>
        <v>0</v>
      </c>
      <c r="P509" s="9">
        <f t="shared" si="265"/>
        <v>0</v>
      </c>
      <c r="Q509" s="2"/>
    </row>
    <row r="510" spans="1:17" outlineLevel="5">
      <c r="A510" s="3" t="s">
        <v>143</v>
      </c>
      <c r="B510" s="4" t="s">
        <v>4</v>
      </c>
      <c r="C510" s="7" t="s">
        <v>471</v>
      </c>
      <c r="D510" s="7" t="s">
        <v>469</v>
      </c>
      <c r="E510" s="8" t="str">
        <f t="shared" si="239"/>
        <v>01 4 11 81870</v>
      </c>
      <c r="F510" s="7" t="s">
        <v>469</v>
      </c>
      <c r="G510" s="7" t="s">
        <v>486</v>
      </c>
      <c r="H510" s="7" t="s">
        <v>482</v>
      </c>
      <c r="I510" s="7" t="s">
        <v>522</v>
      </c>
      <c r="J510" s="4" t="s">
        <v>144</v>
      </c>
      <c r="K510" s="4"/>
      <c r="L510" s="4"/>
      <c r="M510" s="9">
        <f t="shared" si="264"/>
        <v>0</v>
      </c>
      <c r="N510" s="9">
        <f t="shared" si="264"/>
        <v>0</v>
      </c>
      <c r="O510" s="9">
        <f t="shared" si="265"/>
        <v>0</v>
      </c>
      <c r="P510" s="9">
        <f t="shared" si="265"/>
        <v>0</v>
      </c>
      <c r="Q510" s="2"/>
    </row>
    <row r="511" spans="1:17" ht="51" outlineLevel="6">
      <c r="A511" s="3" t="s">
        <v>145</v>
      </c>
      <c r="B511" s="4" t="s">
        <v>4</v>
      </c>
      <c r="C511" s="7" t="s">
        <v>471</v>
      </c>
      <c r="D511" s="7" t="s">
        <v>469</v>
      </c>
      <c r="E511" s="8" t="str">
        <f t="shared" si="239"/>
        <v>01 4 11 81870</v>
      </c>
      <c r="F511" s="7" t="s">
        <v>469</v>
      </c>
      <c r="G511" s="7" t="s">
        <v>486</v>
      </c>
      <c r="H511" s="7" t="s">
        <v>482</v>
      </c>
      <c r="I511" s="7" t="s">
        <v>522</v>
      </c>
      <c r="J511" s="4" t="s">
        <v>146</v>
      </c>
      <c r="K511" s="4"/>
      <c r="L511" s="4"/>
      <c r="M511" s="9">
        <f t="shared" si="264"/>
        <v>0</v>
      </c>
      <c r="N511" s="9">
        <f t="shared" si="264"/>
        <v>0</v>
      </c>
      <c r="O511" s="9">
        <f t="shared" si="265"/>
        <v>0</v>
      </c>
      <c r="P511" s="9">
        <f t="shared" si="265"/>
        <v>0</v>
      </c>
      <c r="Q511" s="2"/>
    </row>
    <row r="512" spans="1:17" ht="25.5" outlineLevel="7">
      <c r="A512" s="3" t="s">
        <v>91</v>
      </c>
      <c r="B512" s="4" t="s">
        <v>4</v>
      </c>
      <c r="C512" s="7" t="s">
        <v>471</v>
      </c>
      <c r="D512" s="7" t="s">
        <v>469</v>
      </c>
      <c r="E512" s="8" t="str">
        <f t="shared" si="239"/>
        <v>01 4 11 81870</v>
      </c>
      <c r="F512" s="7" t="s">
        <v>469</v>
      </c>
      <c r="G512" s="7" t="s">
        <v>486</v>
      </c>
      <c r="H512" s="7" t="s">
        <v>482</v>
      </c>
      <c r="I512" s="7" t="s">
        <v>522</v>
      </c>
      <c r="J512" s="4" t="s">
        <v>146</v>
      </c>
      <c r="K512" s="4" t="s">
        <v>92</v>
      </c>
      <c r="L512" s="4"/>
      <c r="M512" s="9">
        <f t="shared" si="264"/>
        <v>0</v>
      </c>
      <c r="N512" s="9">
        <f t="shared" si="264"/>
        <v>0</v>
      </c>
      <c r="O512" s="9">
        <f t="shared" si="265"/>
        <v>0</v>
      </c>
      <c r="P512" s="9">
        <f t="shared" si="265"/>
        <v>0</v>
      </c>
      <c r="Q512" s="2"/>
    </row>
    <row r="513" spans="1:17" ht="25.5" outlineLevel="7">
      <c r="A513" s="3" t="s">
        <v>93</v>
      </c>
      <c r="B513" s="4" t="s">
        <v>4</v>
      </c>
      <c r="C513" s="7" t="s">
        <v>471</v>
      </c>
      <c r="D513" s="7" t="s">
        <v>469</v>
      </c>
      <c r="E513" s="8" t="str">
        <f t="shared" si="239"/>
        <v>01 4 11 81870</v>
      </c>
      <c r="F513" s="7" t="s">
        <v>469</v>
      </c>
      <c r="G513" s="7" t="s">
        <v>486</v>
      </c>
      <c r="H513" s="7" t="s">
        <v>482</v>
      </c>
      <c r="I513" s="7" t="s">
        <v>522</v>
      </c>
      <c r="J513" s="4" t="s">
        <v>146</v>
      </c>
      <c r="K513" s="4" t="s">
        <v>92</v>
      </c>
      <c r="L513" s="4" t="s">
        <v>94</v>
      </c>
      <c r="M513" s="21">
        <v>0</v>
      </c>
      <c r="N513" s="21">
        <v>0</v>
      </c>
      <c r="O513" s="21">
        <v>0</v>
      </c>
      <c r="P513" s="21">
        <v>0</v>
      </c>
      <c r="Q513" s="2"/>
    </row>
    <row r="514" spans="1:17" outlineLevel="2">
      <c r="A514" s="3" t="s">
        <v>226</v>
      </c>
      <c r="B514" s="4" t="s">
        <v>4</v>
      </c>
      <c r="C514" s="7" t="s">
        <v>471</v>
      </c>
      <c r="D514" s="7" t="s">
        <v>480</v>
      </c>
      <c r="E514" s="8"/>
      <c r="F514" s="7" t="s">
        <v>468</v>
      </c>
      <c r="G514" s="7" t="s">
        <v>485</v>
      </c>
      <c r="H514" s="7" t="s">
        <v>468</v>
      </c>
      <c r="I514" s="7" t="s">
        <v>489</v>
      </c>
      <c r="J514" s="4"/>
      <c r="K514" s="4"/>
      <c r="L514" s="4"/>
      <c r="M514" s="9">
        <f>M515+M526+M532+M540+M547</f>
        <v>0</v>
      </c>
      <c r="N514" s="9">
        <f>N515+N526+N532+N540+N547</f>
        <v>0</v>
      </c>
      <c r="O514" s="9">
        <f t="shared" ref="O514:P514" si="266">O515+O526+O532+O540+O547</f>
        <v>0</v>
      </c>
      <c r="P514" s="9">
        <f t="shared" si="266"/>
        <v>0</v>
      </c>
      <c r="Q514" s="2"/>
    </row>
    <row r="515" spans="1:17" ht="25.5" outlineLevel="3">
      <c r="A515" s="3" t="s">
        <v>227</v>
      </c>
      <c r="B515" s="4" t="s">
        <v>4</v>
      </c>
      <c r="C515" s="7" t="s">
        <v>471</v>
      </c>
      <c r="D515" s="7" t="s">
        <v>480</v>
      </c>
      <c r="E515" s="8" t="str">
        <f t="shared" si="239"/>
        <v>01 4 11 81740</v>
      </c>
      <c r="F515" s="7" t="s">
        <v>469</v>
      </c>
      <c r="G515" s="7" t="s">
        <v>486</v>
      </c>
      <c r="H515" s="7" t="s">
        <v>482</v>
      </c>
      <c r="I515" s="7" t="s">
        <v>523</v>
      </c>
      <c r="J515" s="4"/>
      <c r="K515" s="4"/>
      <c r="L515" s="4"/>
      <c r="M515" s="9">
        <f>M516+M521</f>
        <v>0</v>
      </c>
      <c r="N515" s="9">
        <f>N516+N521</f>
        <v>0</v>
      </c>
      <c r="O515" s="9">
        <f t="shared" ref="O515:P515" si="267">O516+O521</f>
        <v>0</v>
      </c>
      <c r="P515" s="9">
        <f t="shared" si="267"/>
        <v>0</v>
      </c>
      <c r="Q515" s="2"/>
    </row>
    <row r="516" spans="1:17" ht="38.25" outlineLevel="4">
      <c r="A516" s="3" t="s">
        <v>26</v>
      </c>
      <c r="B516" s="4" t="s">
        <v>4</v>
      </c>
      <c r="C516" s="7" t="s">
        <v>471</v>
      </c>
      <c r="D516" s="7" t="s">
        <v>480</v>
      </c>
      <c r="E516" s="8" t="str">
        <f t="shared" si="239"/>
        <v>01 4 11 81740</v>
      </c>
      <c r="F516" s="7" t="s">
        <v>469</v>
      </c>
      <c r="G516" s="7" t="s">
        <v>486</v>
      </c>
      <c r="H516" s="7" t="s">
        <v>482</v>
      </c>
      <c r="I516" s="7" t="s">
        <v>523</v>
      </c>
      <c r="J516" s="4" t="s">
        <v>27</v>
      </c>
      <c r="K516" s="4"/>
      <c r="L516" s="4"/>
      <c r="M516" s="9">
        <f t="shared" ref="M516:N519" si="268">M517</f>
        <v>0</v>
      </c>
      <c r="N516" s="9">
        <f t="shared" si="268"/>
        <v>0</v>
      </c>
      <c r="O516" s="9">
        <f t="shared" ref="O516:P519" si="269">O517</f>
        <v>0</v>
      </c>
      <c r="P516" s="9">
        <f t="shared" si="269"/>
        <v>0</v>
      </c>
      <c r="Q516" s="2"/>
    </row>
    <row r="517" spans="1:17" ht="51" outlineLevel="5">
      <c r="A517" s="3" t="s">
        <v>28</v>
      </c>
      <c r="B517" s="4" t="s">
        <v>4</v>
      </c>
      <c r="C517" s="7" t="s">
        <v>471</v>
      </c>
      <c r="D517" s="7" t="s">
        <v>480</v>
      </c>
      <c r="E517" s="8" t="str">
        <f t="shared" si="239"/>
        <v>01 4 11 81740</v>
      </c>
      <c r="F517" s="7" t="s">
        <v>469</v>
      </c>
      <c r="G517" s="7" t="s">
        <v>486</v>
      </c>
      <c r="H517" s="7" t="s">
        <v>482</v>
      </c>
      <c r="I517" s="7" t="s">
        <v>523</v>
      </c>
      <c r="J517" s="4" t="s">
        <v>29</v>
      </c>
      <c r="K517" s="4"/>
      <c r="L517" s="4"/>
      <c r="M517" s="9">
        <f t="shared" si="268"/>
        <v>0</v>
      </c>
      <c r="N517" s="9">
        <f t="shared" si="268"/>
        <v>0</v>
      </c>
      <c r="O517" s="9">
        <f t="shared" si="269"/>
        <v>0</v>
      </c>
      <c r="P517" s="9">
        <f t="shared" si="269"/>
        <v>0</v>
      </c>
      <c r="Q517" s="2"/>
    </row>
    <row r="518" spans="1:17" ht="25.5" outlineLevel="6">
      <c r="A518" s="3" t="s">
        <v>30</v>
      </c>
      <c r="B518" s="4" t="s">
        <v>4</v>
      </c>
      <c r="C518" s="7" t="s">
        <v>471</v>
      </c>
      <c r="D518" s="7" t="s">
        <v>480</v>
      </c>
      <c r="E518" s="8" t="str">
        <f t="shared" si="239"/>
        <v>01 4 11 81740</v>
      </c>
      <c r="F518" s="7" t="s">
        <v>469</v>
      </c>
      <c r="G518" s="7" t="s">
        <v>486</v>
      </c>
      <c r="H518" s="7" t="s">
        <v>482</v>
      </c>
      <c r="I518" s="7" t="s">
        <v>523</v>
      </c>
      <c r="J518" s="4" t="s">
        <v>31</v>
      </c>
      <c r="K518" s="4"/>
      <c r="L518" s="4"/>
      <c r="M518" s="9">
        <f t="shared" si="268"/>
        <v>0</v>
      </c>
      <c r="N518" s="9">
        <f t="shared" si="268"/>
        <v>0</v>
      </c>
      <c r="O518" s="9">
        <f t="shared" si="269"/>
        <v>0</v>
      </c>
      <c r="P518" s="9">
        <f t="shared" si="269"/>
        <v>0</v>
      </c>
      <c r="Q518" s="2"/>
    </row>
    <row r="519" spans="1:17" outlineLevel="7">
      <c r="A519" s="3" t="s">
        <v>68</v>
      </c>
      <c r="B519" s="4" t="s">
        <v>4</v>
      </c>
      <c r="C519" s="7" t="s">
        <v>471</v>
      </c>
      <c r="D519" s="7" t="s">
        <v>480</v>
      </c>
      <c r="E519" s="8" t="str">
        <f t="shared" si="239"/>
        <v>01 4 11 81740</v>
      </c>
      <c r="F519" s="7" t="s">
        <v>469</v>
      </c>
      <c r="G519" s="7" t="s">
        <v>486</v>
      </c>
      <c r="H519" s="7" t="s">
        <v>482</v>
      </c>
      <c r="I519" s="7" t="s">
        <v>523</v>
      </c>
      <c r="J519" s="4" t="s">
        <v>31</v>
      </c>
      <c r="K519" s="4" t="s">
        <v>69</v>
      </c>
      <c r="L519" s="4"/>
      <c r="M519" s="9">
        <f t="shared" si="268"/>
        <v>0</v>
      </c>
      <c r="N519" s="9">
        <f t="shared" si="268"/>
        <v>0</v>
      </c>
      <c r="O519" s="9">
        <f t="shared" si="269"/>
        <v>0</v>
      </c>
      <c r="P519" s="9">
        <f t="shared" si="269"/>
        <v>0</v>
      </c>
      <c r="Q519" s="2"/>
    </row>
    <row r="520" spans="1:17" outlineLevel="7">
      <c r="A520" s="3" t="s">
        <v>48</v>
      </c>
      <c r="B520" s="4" t="s">
        <v>4</v>
      </c>
      <c r="C520" s="7" t="s">
        <v>471</v>
      </c>
      <c r="D520" s="7" t="s">
        <v>480</v>
      </c>
      <c r="E520" s="8" t="str">
        <f t="shared" si="239"/>
        <v>01 4 11 81740</v>
      </c>
      <c r="F520" s="7" t="s">
        <v>469</v>
      </c>
      <c r="G520" s="7" t="s">
        <v>486</v>
      </c>
      <c r="H520" s="7" t="s">
        <v>482</v>
      </c>
      <c r="I520" s="7" t="s">
        <v>523</v>
      </c>
      <c r="J520" s="4" t="s">
        <v>31</v>
      </c>
      <c r="K520" s="4" t="s">
        <v>69</v>
      </c>
      <c r="L520" s="4" t="s">
        <v>70</v>
      </c>
      <c r="M520" s="21">
        <v>0</v>
      </c>
      <c r="N520" s="21">
        <v>0</v>
      </c>
      <c r="O520" s="21">
        <v>0</v>
      </c>
      <c r="P520" s="21">
        <v>0</v>
      </c>
      <c r="Q520" s="2"/>
    </row>
    <row r="521" spans="1:17" ht="38.25" outlineLevel="4">
      <c r="A521" s="3" t="s">
        <v>228</v>
      </c>
      <c r="B521" s="4" t="s">
        <v>4</v>
      </c>
      <c r="C521" s="7" t="s">
        <v>471</v>
      </c>
      <c r="D521" s="7" t="s">
        <v>480</v>
      </c>
      <c r="E521" s="8" t="str">
        <f t="shared" si="239"/>
        <v>01 4 11 81740</v>
      </c>
      <c r="F521" s="7" t="s">
        <v>469</v>
      </c>
      <c r="G521" s="7" t="s">
        <v>486</v>
      </c>
      <c r="H521" s="7" t="s">
        <v>482</v>
      </c>
      <c r="I521" s="7" t="s">
        <v>523</v>
      </c>
      <c r="J521" s="4" t="s">
        <v>229</v>
      </c>
      <c r="K521" s="4"/>
      <c r="L521" s="4"/>
      <c r="M521" s="9">
        <f t="shared" ref="M521:N524" si="270">M522</f>
        <v>0</v>
      </c>
      <c r="N521" s="9">
        <f t="shared" si="270"/>
        <v>0</v>
      </c>
      <c r="O521" s="9">
        <f t="shared" ref="O521:P524" si="271">O522</f>
        <v>0</v>
      </c>
      <c r="P521" s="9">
        <f t="shared" si="271"/>
        <v>0</v>
      </c>
      <c r="Q521" s="2"/>
    </row>
    <row r="522" spans="1:17" outlineLevel="5">
      <c r="A522" s="3" t="s">
        <v>230</v>
      </c>
      <c r="B522" s="4" t="s">
        <v>4</v>
      </c>
      <c r="C522" s="7" t="s">
        <v>471</v>
      </c>
      <c r="D522" s="7" t="s">
        <v>480</v>
      </c>
      <c r="E522" s="8" t="str">
        <f t="shared" si="239"/>
        <v>01 4 11 81740</v>
      </c>
      <c r="F522" s="7" t="s">
        <v>469</v>
      </c>
      <c r="G522" s="7" t="s">
        <v>486</v>
      </c>
      <c r="H522" s="7" t="s">
        <v>482</v>
      </c>
      <c r="I522" s="7" t="s">
        <v>523</v>
      </c>
      <c r="J522" s="4" t="s">
        <v>231</v>
      </c>
      <c r="K522" s="4"/>
      <c r="L522" s="4"/>
      <c r="M522" s="9">
        <f t="shared" si="270"/>
        <v>0</v>
      </c>
      <c r="N522" s="9">
        <f t="shared" si="270"/>
        <v>0</v>
      </c>
      <c r="O522" s="9">
        <f t="shared" si="271"/>
        <v>0</v>
      </c>
      <c r="P522" s="9">
        <f t="shared" si="271"/>
        <v>0</v>
      </c>
      <c r="Q522" s="2"/>
    </row>
    <row r="523" spans="1:17" ht="51" outlineLevel="6">
      <c r="A523" s="3" t="s">
        <v>232</v>
      </c>
      <c r="B523" s="4" t="s">
        <v>4</v>
      </c>
      <c r="C523" s="7" t="s">
        <v>471</v>
      </c>
      <c r="D523" s="7" t="s">
        <v>480</v>
      </c>
      <c r="E523" s="8" t="str">
        <f t="shared" si="239"/>
        <v>01 4 11 81740</v>
      </c>
      <c r="F523" s="7" t="s">
        <v>469</v>
      </c>
      <c r="G523" s="7" t="s">
        <v>486</v>
      </c>
      <c r="H523" s="7" t="s">
        <v>482</v>
      </c>
      <c r="I523" s="7" t="s">
        <v>523</v>
      </c>
      <c r="J523" s="4" t="s">
        <v>233</v>
      </c>
      <c r="K523" s="4"/>
      <c r="L523" s="4"/>
      <c r="M523" s="9">
        <f t="shared" si="270"/>
        <v>0</v>
      </c>
      <c r="N523" s="9">
        <f t="shared" si="270"/>
        <v>0</v>
      </c>
      <c r="O523" s="9">
        <f t="shared" si="271"/>
        <v>0</v>
      </c>
      <c r="P523" s="9">
        <f t="shared" si="271"/>
        <v>0</v>
      </c>
      <c r="Q523" s="2"/>
    </row>
    <row r="524" spans="1:17" ht="25.5" outlineLevel="7">
      <c r="A524" s="3" t="s">
        <v>71</v>
      </c>
      <c r="B524" s="4" t="s">
        <v>4</v>
      </c>
      <c r="C524" s="7" t="s">
        <v>471</v>
      </c>
      <c r="D524" s="7" t="s">
        <v>480</v>
      </c>
      <c r="E524" s="8" t="str">
        <f t="shared" si="239"/>
        <v>01 4 11 81740</v>
      </c>
      <c r="F524" s="7" t="s">
        <v>469</v>
      </c>
      <c r="G524" s="7" t="s">
        <v>486</v>
      </c>
      <c r="H524" s="7" t="s">
        <v>482</v>
      </c>
      <c r="I524" s="7" t="s">
        <v>523</v>
      </c>
      <c r="J524" s="4" t="s">
        <v>233</v>
      </c>
      <c r="K524" s="4" t="s">
        <v>72</v>
      </c>
      <c r="L524" s="4"/>
      <c r="M524" s="9">
        <f t="shared" si="270"/>
        <v>0</v>
      </c>
      <c r="N524" s="9">
        <f t="shared" si="270"/>
        <v>0</v>
      </c>
      <c r="O524" s="9">
        <f t="shared" si="271"/>
        <v>0</v>
      </c>
      <c r="P524" s="9">
        <f t="shared" si="271"/>
        <v>0</v>
      </c>
      <c r="Q524" s="2"/>
    </row>
    <row r="525" spans="1:17" ht="25.5" outlineLevel="7">
      <c r="A525" s="3" t="s">
        <v>43</v>
      </c>
      <c r="B525" s="4" t="s">
        <v>4</v>
      </c>
      <c r="C525" s="7" t="s">
        <v>471</v>
      </c>
      <c r="D525" s="7" t="s">
        <v>480</v>
      </c>
      <c r="E525" s="8" t="str">
        <f t="shared" si="239"/>
        <v>01 4 11 81740</v>
      </c>
      <c r="F525" s="7" t="s">
        <v>469</v>
      </c>
      <c r="G525" s="7" t="s">
        <v>486</v>
      </c>
      <c r="H525" s="7" t="s">
        <v>482</v>
      </c>
      <c r="I525" s="7" t="s">
        <v>523</v>
      </c>
      <c r="J525" s="4" t="s">
        <v>233</v>
      </c>
      <c r="K525" s="4" t="s">
        <v>72</v>
      </c>
      <c r="L525" s="4" t="s">
        <v>73</v>
      </c>
      <c r="M525" s="21">
        <v>0</v>
      </c>
      <c r="N525" s="21">
        <v>0</v>
      </c>
      <c r="O525" s="21">
        <v>0</v>
      </c>
      <c r="P525" s="21">
        <v>0</v>
      </c>
      <c r="Q525" s="2"/>
    </row>
    <row r="526" spans="1:17" ht="51" outlineLevel="3">
      <c r="A526" s="3" t="s">
        <v>234</v>
      </c>
      <c r="B526" s="4" t="s">
        <v>4</v>
      </c>
      <c r="C526" s="7" t="s">
        <v>471</v>
      </c>
      <c r="D526" s="7" t="s">
        <v>480</v>
      </c>
      <c r="E526" s="8" t="str">
        <f t="shared" si="239"/>
        <v>01 4 11 81850</v>
      </c>
      <c r="F526" s="7" t="s">
        <v>469</v>
      </c>
      <c r="G526" s="7" t="s">
        <v>486</v>
      </c>
      <c r="H526" s="7" t="s">
        <v>482</v>
      </c>
      <c r="I526" s="7" t="s">
        <v>524</v>
      </c>
      <c r="J526" s="4"/>
      <c r="K526" s="4"/>
      <c r="L526" s="4"/>
      <c r="M526" s="9">
        <f t="shared" ref="M526:N530" si="272">M527</f>
        <v>0</v>
      </c>
      <c r="N526" s="9">
        <f t="shared" si="272"/>
        <v>0</v>
      </c>
      <c r="O526" s="9">
        <f t="shared" ref="O526:P530" si="273">O527</f>
        <v>0</v>
      </c>
      <c r="P526" s="9">
        <f t="shared" si="273"/>
        <v>0</v>
      </c>
      <c r="Q526" s="2"/>
    </row>
    <row r="527" spans="1:17" ht="38.25" outlineLevel="4">
      <c r="A527" s="3" t="s">
        <v>26</v>
      </c>
      <c r="B527" s="4" t="s">
        <v>4</v>
      </c>
      <c r="C527" s="7" t="s">
        <v>471</v>
      </c>
      <c r="D527" s="7" t="s">
        <v>480</v>
      </c>
      <c r="E527" s="8" t="str">
        <f t="shared" si="239"/>
        <v>01 4 11 81850</v>
      </c>
      <c r="F527" s="7" t="s">
        <v>469</v>
      </c>
      <c r="G527" s="7" t="s">
        <v>486</v>
      </c>
      <c r="H527" s="7" t="s">
        <v>482</v>
      </c>
      <c r="I527" s="7" t="s">
        <v>524</v>
      </c>
      <c r="J527" s="4" t="s">
        <v>27</v>
      </c>
      <c r="K527" s="4"/>
      <c r="L527" s="4"/>
      <c r="M527" s="9">
        <f t="shared" si="272"/>
        <v>0</v>
      </c>
      <c r="N527" s="9">
        <f t="shared" si="272"/>
        <v>0</v>
      </c>
      <c r="O527" s="9">
        <f t="shared" si="273"/>
        <v>0</v>
      </c>
      <c r="P527" s="9">
        <f t="shared" si="273"/>
        <v>0</v>
      </c>
      <c r="Q527" s="2"/>
    </row>
    <row r="528" spans="1:17" ht="51" outlineLevel="5">
      <c r="A528" s="3" t="s">
        <v>28</v>
      </c>
      <c r="B528" s="4" t="s">
        <v>4</v>
      </c>
      <c r="C528" s="7" t="s">
        <v>471</v>
      </c>
      <c r="D528" s="7" t="s">
        <v>480</v>
      </c>
      <c r="E528" s="8" t="str">
        <f t="shared" si="239"/>
        <v>01 4 11 81850</v>
      </c>
      <c r="F528" s="7" t="s">
        <v>469</v>
      </c>
      <c r="G528" s="7" t="s">
        <v>486</v>
      </c>
      <c r="H528" s="7" t="s">
        <v>482</v>
      </c>
      <c r="I528" s="7" t="s">
        <v>524</v>
      </c>
      <c r="J528" s="4" t="s">
        <v>29</v>
      </c>
      <c r="K528" s="4"/>
      <c r="L528" s="4"/>
      <c r="M528" s="9">
        <f t="shared" si="272"/>
        <v>0</v>
      </c>
      <c r="N528" s="9">
        <f t="shared" si="272"/>
        <v>0</v>
      </c>
      <c r="O528" s="9">
        <f t="shared" si="273"/>
        <v>0</v>
      </c>
      <c r="P528" s="9">
        <f t="shared" si="273"/>
        <v>0</v>
      </c>
      <c r="Q528" s="2"/>
    </row>
    <row r="529" spans="1:17" ht="25.5" outlineLevel="6">
      <c r="A529" s="3" t="s">
        <v>30</v>
      </c>
      <c r="B529" s="4" t="s">
        <v>4</v>
      </c>
      <c r="C529" s="7" t="s">
        <v>471</v>
      </c>
      <c r="D529" s="7" t="s">
        <v>480</v>
      </c>
      <c r="E529" s="8" t="str">
        <f t="shared" si="239"/>
        <v>01 4 11 81850</v>
      </c>
      <c r="F529" s="7" t="s">
        <v>469</v>
      </c>
      <c r="G529" s="7" t="s">
        <v>486</v>
      </c>
      <c r="H529" s="7" t="s">
        <v>482</v>
      </c>
      <c r="I529" s="7" t="s">
        <v>524</v>
      </c>
      <c r="J529" s="4" t="s">
        <v>31</v>
      </c>
      <c r="K529" s="4"/>
      <c r="L529" s="4"/>
      <c r="M529" s="9">
        <f t="shared" si="272"/>
        <v>0</v>
      </c>
      <c r="N529" s="9">
        <f t="shared" si="272"/>
        <v>0</v>
      </c>
      <c r="O529" s="9">
        <f t="shared" si="273"/>
        <v>0</v>
      </c>
      <c r="P529" s="9">
        <f t="shared" si="273"/>
        <v>0</v>
      </c>
      <c r="Q529" s="2"/>
    </row>
    <row r="530" spans="1:17" ht="25.5" outlineLevel="7">
      <c r="A530" s="3" t="s">
        <v>71</v>
      </c>
      <c r="B530" s="4" t="s">
        <v>4</v>
      </c>
      <c r="C530" s="7" t="s">
        <v>471</v>
      </c>
      <c r="D530" s="7" t="s">
        <v>480</v>
      </c>
      <c r="E530" s="8" t="str">
        <f t="shared" si="239"/>
        <v>01 4 11 81850</v>
      </c>
      <c r="F530" s="7" t="s">
        <v>469</v>
      </c>
      <c r="G530" s="7" t="s">
        <v>486</v>
      </c>
      <c r="H530" s="7" t="s">
        <v>482</v>
      </c>
      <c r="I530" s="7" t="s">
        <v>524</v>
      </c>
      <c r="J530" s="4" t="s">
        <v>31</v>
      </c>
      <c r="K530" s="4" t="s">
        <v>72</v>
      </c>
      <c r="L530" s="4"/>
      <c r="M530" s="9">
        <f t="shared" si="272"/>
        <v>0</v>
      </c>
      <c r="N530" s="9">
        <f t="shared" si="272"/>
        <v>0</v>
      </c>
      <c r="O530" s="9">
        <f t="shared" si="273"/>
        <v>0</v>
      </c>
      <c r="P530" s="9">
        <f t="shared" si="273"/>
        <v>0</v>
      </c>
      <c r="Q530" s="2"/>
    </row>
    <row r="531" spans="1:17" ht="25.5" outlineLevel="7">
      <c r="A531" s="3" t="s">
        <v>43</v>
      </c>
      <c r="B531" s="4" t="s">
        <v>4</v>
      </c>
      <c r="C531" s="7" t="s">
        <v>471</v>
      </c>
      <c r="D531" s="7" t="s">
        <v>480</v>
      </c>
      <c r="E531" s="8" t="str">
        <f t="shared" si="239"/>
        <v>01 4 11 81850</v>
      </c>
      <c r="F531" s="7" t="s">
        <v>469</v>
      </c>
      <c r="G531" s="7" t="s">
        <v>486</v>
      </c>
      <c r="H531" s="7" t="s">
        <v>482</v>
      </c>
      <c r="I531" s="7" t="s">
        <v>524</v>
      </c>
      <c r="J531" s="4" t="s">
        <v>31</v>
      </c>
      <c r="K531" s="4" t="s">
        <v>72</v>
      </c>
      <c r="L531" s="4" t="s">
        <v>73</v>
      </c>
      <c r="M531" s="21">
        <v>0</v>
      </c>
      <c r="N531" s="21">
        <v>0</v>
      </c>
      <c r="O531" s="21">
        <v>0</v>
      </c>
      <c r="P531" s="21">
        <v>0</v>
      </c>
      <c r="Q531" s="2"/>
    </row>
    <row r="532" spans="1:17" ht="25.5" outlineLevel="3">
      <c r="A532" s="3" t="s">
        <v>227</v>
      </c>
      <c r="B532" s="4" t="s">
        <v>4</v>
      </c>
      <c r="C532" s="7" t="s">
        <v>471</v>
      </c>
      <c r="D532" s="7" t="s">
        <v>480</v>
      </c>
      <c r="E532" s="8" t="str">
        <f t="shared" ref="E532:E595" si="274">CONCATENATE(F532," ",G532," ",H532," ",I532)</f>
        <v>05 4 11 81740</v>
      </c>
      <c r="F532" s="7" t="s">
        <v>471</v>
      </c>
      <c r="G532" s="7" t="s">
        <v>486</v>
      </c>
      <c r="H532" s="7" t="s">
        <v>482</v>
      </c>
      <c r="I532" s="7" t="s">
        <v>523</v>
      </c>
      <c r="J532" s="4"/>
      <c r="K532" s="4"/>
      <c r="L532" s="4"/>
      <c r="M532" s="9">
        <f t="shared" ref="M532:N534" si="275">M533</f>
        <v>0</v>
      </c>
      <c r="N532" s="9">
        <f t="shared" si="275"/>
        <v>0</v>
      </c>
      <c r="O532" s="9">
        <f t="shared" ref="O532:P534" si="276">O533</f>
        <v>0</v>
      </c>
      <c r="P532" s="9">
        <f t="shared" si="276"/>
        <v>0</v>
      </c>
      <c r="Q532" s="2"/>
    </row>
    <row r="533" spans="1:17" ht="38.25" outlineLevel="4">
      <c r="A533" s="3" t="s">
        <v>26</v>
      </c>
      <c r="B533" s="4" t="s">
        <v>4</v>
      </c>
      <c r="C533" s="7" t="s">
        <v>471</v>
      </c>
      <c r="D533" s="7" t="s">
        <v>480</v>
      </c>
      <c r="E533" s="8" t="str">
        <f t="shared" si="274"/>
        <v>05 4 11 81740</v>
      </c>
      <c r="F533" s="7" t="s">
        <v>471</v>
      </c>
      <c r="G533" s="7" t="s">
        <v>486</v>
      </c>
      <c r="H533" s="7" t="s">
        <v>482</v>
      </c>
      <c r="I533" s="7" t="s">
        <v>523</v>
      </c>
      <c r="J533" s="4" t="s">
        <v>27</v>
      </c>
      <c r="K533" s="4"/>
      <c r="L533" s="4"/>
      <c r="M533" s="9">
        <f t="shared" si="275"/>
        <v>0</v>
      </c>
      <c r="N533" s="9">
        <f t="shared" si="275"/>
        <v>0</v>
      </c>
      <c r="O533" s="9">
        <f t="shared" si="276"/>
        <v>0</v>
      </c>
      <c r="P533" s="9">
        <f t="shared" si="276"/>
        <v>0</v>
      </c>
      <c r="Q533" s="2"/>
    </row>
    <row r="534" spans="1:17" ht="51" outlineLevel="5">
      <c r="A534" s="3" t="s">
        <v>28</v>
      </c>
      <c r="B534" s="4" t="s">
        <v>4</v>
      </c>
      <c r="C534" s="7" t="s">
        <v>471</v>
      </c>
      <c r="D534" s="7" t="s">
        <v>480</v>
      </c>
      <c r="E534" s="8" t="str">
        <f t="shared" si="274"/>
        <v>05 4 11 81740</v>
      </c>
      <c r="F534" s="7" t="s">
        <v>471</v>
      </c>
      <c r="G534" s="7" t="s">
        <v>486</v>
      </c>
      <c r="H534" s="7" t="s">
        <v>482</v>
      </c>
      <c r="I534" s="7" t="s">
        <v>523</v>
      </c>
      <c r="J534" s="4" t="s">
        <v>29</v>
      </c>
      <c r="K534" s="4"/>
      <c r="L534" s="4"/>
      <c r="M534" s="9">
        <f t="shared" si="275"/>
        <v>0</v>
      </c>
      <c r="N534" s="9">
        <f t="shared" si="275"/>
        <v>0</v>
      </c>
      <c r="O534" s="9">
        <f t="shared" si="276"/>
        <v>0</v>
      </c>
      <c r="P534" s="9">
        <f t="shared" si="276"/>
        <v>0</v>
      </c>
      <c r="Q534" s="2"/>
    </row>
    <row r="535" spans="1:17" ht="51" outlineLevel="6">
      <c r="A535" s="3" t="s">
        <v>205</v>
      </c>
      <c r="B535" s="4" t="s">
        <v>4</v>
      </c>
      <c r="C535" s="7" t="s">
        <v>471</v>
      </c>
      <c r="D535" s="7" t="s">
        <v>480</v>
      </c>
      <c r="E535" s="8" t="str">
        <f t="shared" si="274"/>
        <v>05 4 11 81740</v>
      </c>
      <c r="F535" s="7" t="s">
        <v>471</v>
      </c>
      <c r="G535" s="7" t="s">
        <v>486</v>
      </c>
      <c r="H535" s="7" t="s">
        <v>482</v>
      </c>
      <c r="I535" s="7" t="s">
        <v>523</v>
      </c>
      <c r="J535" s="4" t="s">
        <v>206</v>
      </c>
      <c r="K535" s="4"/>
      <c r="L535" s="4"/>
      <c r="M535" s="9">
        <f>M536+M538</f>
        <v>0</v>
      </c>
      <c r="N535" s="9">
        <f>N536+N538</f>
        <v>0</v>
      </c>
      <c r="O535" s="9">
        <f t="shared" ref="O535:P535" si="277">O536+O538</f>
        <v>0</v>
      </c>
      <c r="P535" s="9">
        <f t="shared" si="277"/>
        <v>0</v>
      </c>
      <c r="Q535" s="2"/>
    </row>
    <row r="536" spans="1:17" ht="25.5" outlineLevel="7">
      <c r="A536" s="3" t="s">
        <v>64</v>
      </c>
      <c r="B536" s="4" t="s">
        <v>4</v>
      </c>
      <c r="C536" s="7" t="s">
        <v>471</v>
      </c>
      <c r="D536" s="7" t="s">
        <v>480</v>
      </c>
      <c r="E536" s="8" t="str">
        <f t="shared" si="274"/>
        <v>05 4 11 81740</v>
      </c>
      <c r="F536" s="7" t="s">
        <v>471</v>
      </c>
      <c r="G536" s="7" t="s">
        <v>486</v>
      </c>
      <c r="H536" s="7" t="s">
        <v>482</v>
      </c>
      <c r="I536" s="7" t="s">
        <v>523</v>
      </c>
      <c r="J536" s="4" t="s">
        <v>206</v>
      </c>
      <c r="K536" s="4" t="s">
        <v>65</v>
      </c>
      <c r="L536" s="4"/>
      <c r="M536" s="9">
        <f>M537</f>
        <v>0</v>
      </c>
      <c r="N536" s="9">
        <f>N537</f>
        <v>0</v>
      </c>
      <c r="O536" s="9">
        <f t="shared" ref="O536:P536" si="278">O537</f>
        <v>0</v>
      </c>
      <c r="P536" s="9">
        <f t="shared" si="278"/>
        <v>0</v>
      </c>
      <c r="Q536" s="2"/>
    </row>
    <row r="537" spans="1:17" ht="25.5" outlineLevel="7">
      <c r="A537" s="3" t="s">
        <v>66</v>
      </c>
      <c r="B537" s="4" t="s">
        <v>4</v>
      </c>
      <c r="C537" s="7" t="s">
        <v>471</v>
      </c>
      <c r="D537" s="7" t="s">
        <v>480</v>
      </c>
      <c r="E537" s="8" t="str">
        <f t="shared" si="274"/>
        <v>05 4 11 81740</v>
      </c>
      <c r="F537" s="7" t="s">
        <v>471</v>
      </c>
      <c r="G537" s="7" t="s">
        <v>486</v>
      </c>
      <c r="H537" s="7" t="s">
        <v>482</v>
      </c>
      <c r="I537" s="7" t="s">
        <v>523</v>
      </c>
      <c r="J537" s="4" t="s">
        <v>206</v>
      </c>
      <c r="K537" s="4" t="s">
        <v>65</v>
      </c>
      <c r="L537" s="4" t="s">
        <v>67</v>
      </c>
      <c r="M537" s="21">
        <v>0</v>
      </c>
      <c r="N537" s="21">
        <v>0</v>
      </c>
      <c r="O537" s="21">
        <v>0</v>
      </c>
      <c r="P537" s="21">
        <v>0</v>
      </c>
      <c r="Q537" s="2"/>
    </row>
    <row r="538" spans="1:17" outlineLevel="7">
      <c r="A538" s="3" t="s">
        <v>68</v>
      </c>
      <c r="B538" s="4" t="s">
        <v>4</v>
      </c>
      <c r="C538" s="7" t="s">
        <v>471</v>
      </c>
      <c r="D538" s="7" t="s">
        <v>480</v>
      </c>
      <c r="E538" s="8" t="str">
        <f t="shared" si="274"/>
        <v>05 4 11 81740</v>
      </c>
      <c r="F538" s="7" t="s">
        <v>471</v>
      </c>
      <c r="G538" s="7" t="s">
        <v>486</v>
      </c>
      <c r="H538" s="7" t="s">
        <v>482</v>
      </c>
      <c r="I538" s="7" t="s">
        <v>523</v>
      </c>
      <c r="J538" s="4" t="s">
        <v>206</v>
      </c>
      <c r="K538" s="4" t="s">
        <v>69</v>
      </c>
      <c r="L538" s="4"/>
      <c r="M538" s="9">
        <f>M539</f>
        <v>0</v>
      </c>
      <c r="N538" s="9">
        <f>N539</f>
        <v>0</v>
      </c>
      <c r="O538" s="9">
        <f t="shared" ref="O538:P538" si="279">O539</f>
        <v>0</v>
      </c>
      <c r="P538" s="9">
        <f t="shared" si="279"/>
        <v>0</v>
      </c>
      <c r="Q538" s="2"/>
    </row>
    <row r="539" spans="1:17" outlineLevel="7">
      <c r="A539" s="3" t="s">
        <v>48</v>
      </c>
      <c r="B539" s="4" t="s">
        <v>4</v>
      </c>
      <c r="C539" s="7" t="s">
        <v>471</v>
      </c>
      <c r="D539" s="7" t="s">
        <v>480</v>
      </c>
      <c r="E539" s="8" t="str">
        <f t="shared" si="274"/>
        <v>05 4 11 81740</v>
      </c>
      <c r="F539" s="7" t="s">
        <v>471</v>
      </c>
      <c r="G539" s="7" t="s">
        <v>486</v>
      </c>
      <c r="H539" s="7" t="s">
        <v>482</v>
      </c>
      <c r="I539" s="7" t="s">
        <v>523</v>
      </c>
      <c r="J539" s="4" t="s">
        <v>206</v>
      </c>
      <c r="K539" s="4" t="s">
        <v>69</v>
      </c>
      <c r="L539" s="4" t="s">
        <v>70</v>
      </c>
      <c r="M539" s="21">
        <v>0</v>
      </c>
      <c r="N539" s="21">
        <v>0</v>
      </c>
      <c r="O539" s="21">
        <v>0</v>
      </c>
      <c r="P539" s="21">
        <v>0</v>
      </c>
      <c r="Q539" s="2"/>
    </row>
    <row r="540" spans="1:17" ht="38.25" outlineLevel="3">
      <c r="A540" s="3" t="s">
        <v>235</v>
      </c>
      <c r="B540" s="4" t="s">
        <v>4</v>
      </c>
      <c r="C540" s="7" t="s">
        <v>471</v>
      </c>
      <c r="D540" s="7" t="s">
        <v>480</v>
      </c>
      <c r="E540" s="8" t="str">
        <f t="shared" si="274"/>
        <v>05 4 11 S1270</v>
      </c>
      <c r="F540" s="7" t="s">
        <v>471</v>
      </c>
      <c r="G540" s="7" t="s">
        <v>486</v>
      </c>
      <c r="H540" s="7" t="s">
        <v>482</v>
      </c>
      <c r="I540" s="7" t="s">
        <v>525</v>
      </c>
      <c r="J540" s="4"/>
      <c r="K540" s="4"/>
      <c r="L540" s="4"/>
      <c r="M540" s="9">
        <f t="shared" ref="M540:N543" si="280">M541</f>
        <v>0</v>
      </c>
      <c r="N540" s="9">
        <f t="shared" si="280"/>
        <v>0</v>
      </c>
      <c r="O540" s="9">
        <f t="shared" ref="O540:P543" si="281">O541</f>
        <v>0</v>
      </c>
      <c r="P540" s="9">
        <f t="shared" si="281"/>
        <v>0</v>
      </c>
      <c r="Q540" s="2"/>
    </row>
    <row r="541" spans="1:17" ht="38.25" outlineLevel="4">
      <c r="A541" s="3" t="s">
        <v>228</v>
      </c>
      <c r="B541" s="4" t="s">
        <v>4</v>
      </c>
      <c r="C541" s="7" t="s">
        <v>471</v>
      </c>
      <c r="D541" s="7" t="s">
        <v>480</v>
      </c>
      <c r="E541" s="8" t="str">
        <f t="shared" si="274"/>
        <v>05 4 11 S1270</v>
      </c>
      <c r="F541" s="7" t="s">
        <v>471</v>
      </c>
      <c r="G541" s="7" t="s">
        <v>486</v>
      </c>
      <c r="H541" s="7" t="s">
        <v>482</v>
      </c>
      <c r="I541" s="7" t="s">
        <v>525</v>
      </c>
      <c r="J541" s="4" t="s">
        <v>229</v>
      </c>
      <c r="K541" s="4"/>
      <c r="L541" s="4"/>
      <c r="M541" s="9">
        <f t="shared" si="280"/>
        <v>0</v>
      </c>
      <c r="N541" s="9">
        <f t="shared" si="280"/>
        <v>0</v>
      </c>
      <c r="O541" s="9">
        <f t="shared" si="281"/>
        <v>0</v>
      </c>
      <c r="P541" s="9">
        <f t="shared" si="281"/>
        <v>0</v>
      </c>
      <c r="Q541" s="2"/>
    </row>
    <row r="542" spans="1:17" outlineLevel="5">
      <c r="A542" s="3" t="s">
        <v>230</v>
      </c>
      <c r="B542" s="4" t="s">
        <v>4</v>
      </c>
      <c r="C542" s="7" t="s">
        <v>471</v>
      </c>
      <c r="D542" s="7" t="s">
        <v>480</v>
      </c>
      <c r="E542" s="8" t="str">
        <f t="shared" si="274"/>
        <v>05 4 11 S1270</v>
      </c>
      <c r="F542" s="7" t="s">
        <v>471</v>
      </c>
      <c r="G542" s="7" t="s">
        <v>486</v>
      </c>
      <c r="H542" s="7" t="s">
        <v>482</v>
      </c>
      <c r="I542" s="7" t="s">
        <v>525</v>
      </c>
      <c r="J542" s="4" t="s">
        <v>231</v>
      </c>
      <c r="K542" s="4"/>
      <c r="L542" s="4"/>
      <c r="M542" s="9">
        <f t="shared" si="280"/>
        <v>0</v>
      </c>
      <c r="N542" s="9">
        <f t="shared" si="280"/>
        <v>0</v>
      </c>
      <c r="O542" s="9">
        <f t="shared" si="281"/>
        <v>0</v>
      </c>
      <c r="P542" s="9">
        <f t="shared" si="281"/>
        <v>0</v>
      </c>
      <c r="Q542" s="2"/>
    </row>
    <row r="543" spans="1:17" ht="51" outlineLevel="6">
      <c r="A543" s="3" t="s">
        <v>232</v>
      </c>
      <c r="B543" s="4" t="s">
        <v>4</v>
      </c>
      <c r="C543" s="7" t="s">
        <v>471</v>
      </c>
      <c r="D543" s="7" t="s">
        <v>480</v>
      </c>
      <c r="E543" s="8" t="str">
        <f t="shared" si="274"/>
        <v>05 4 11 S1270</v>
      </c>
      <c r="F543" s="7" t="s">
        <v>471</v>
      </c>
      <c r="G543" s="7" t="s">
        <v>486</v>
      </c>
      <c r="H543" s="7" t="s">
        <v>482</v>
      </c>
      <c r="I543" s="7" t="s">
        <v>525</v>
      </c>
      <c r="J543" s="4" t="s">
        <v>233</v>
      </c>
      <c r="K543" s="4"/>
      <c r="L543" s="4"/>
      <c r="M543" s="9">
        <f t="shared" si="280"/>
        <v>0</v>
      </c>
      <c r="N543" s="9">
        <f t="shared" si="280"/>
        <v>0</v>
      </c>
      <c r="O543" s="9">
        <f t="shared" si="281"/>
        <v>0</v>
      </c>
      <c r="P543" s="9">
        <f t="shared" si="281"/>
        <v>0</v>
      </c>
      <c r="Q543" s="2"/>
    </row>
    <row r="544" spans="1:17" ht="63.75" outlineLevel="7">
      <c r="A544" s="3" t="s">
        <v>236</v>
      </c>
      <c r="B544" s="4" t="s">
        <v>4</v>
      </c>
      <c r="C544" s="7" t="s">
        <v>471</v>
      </c>
      <c r="D544" s="7" t="s">
        <v>480</v>
      </c>
      <c r="E544" s="8" t="str">
        <f t="shared" si="274"/>
        <v>05 4 11 S1270</v>
      </c>
      <c r="F544" s="7" t="s">
        <v>471</v>
      </c>
      <c r="G544" s="7" t="s">
        <v>486</v>
      </c>
      <c r="H544" s="7" t="s">
        <v>482</v>
      </c>
      <c r="I544" s="7" t="s">
        <v>525</v>
      </c>
      <c r="J544" s="4" t="s">
        <v>233</v>
      </c>
      <c r="K544" s="4" t="s">
        <v>237</v>
      </c>
      <c r="L544" s="4"/>
      <c r="M544" s="9">
        <f>M545+M546</f>
        <v>0</v>
      </c>
      <c r="N544" s="9">
        <f>N545+N546</f>
        <v>0</v>
      </c>
      <c r="O544" s="9">
        <f t="shared" ref="O544:P544" si="282">O545+O546</f>
        <v>0</v>
      </c>
      <c r="P544" s="9">
        <f t="shared" si="282"/>
        <v>0</v>
      </c>
      <c r="Q544" s="2"/>
    </row>
    <row r="545" spans="1:17" ht="63.75" outlineLevel="7">
      <c r="A545" s="3" t="s">
        <v>238</v>
      </c>
      <c r="B545" s="4" t="s">
        <v>4</v>
      </c>
      <c r="C545" s="7" t="s">
        <v>471</v>
      </c>
      <c r="D545" s="7" t="s">
        <v>480</v>
      </c>
      <c r="E545" s="8" t="str">
        <f t="shared" si="274"/>
        <v>05 4 11 S1270</v>
      </c>
      <c r="F545" s="7" t="s">
        <v>471</v>
      </c>
      <c r="G545" s="7" t="s">
        <v>486</v>
      </c>
      <c r="H545" s="7" t="s">
        <v>482</v>
      </c>
      <c r="I545" s="7" t="s">
        <v>525</v>
      </c>
      <c r="J545" s="4" t="s">
        <v>233</v>
      </c>
      <c r="K545" s="4" t="s">
        <v>237</v>
      </c>
      <c r="L545" s="4" t="s">
        <v>237</v>
      </c>
      <c r="M545" s="21">
        <v>0</v>
      </c>
      <c r="N545" s="21">
        <v>0</v>
      </c>
      <c r="O545" s="21">
        <v>0</v>
      </c>
      <c r="P545" s="21">
        <v>0</v>
      </c>
      <c r="Q545" s="2"/>
    </row>
    <row r="546" spans="1:17" ht="63.75" outlineLevel="7">
      <c r="A546" s="3" t="s">
        <v>238</v>
      </c>
      <c r="B546" s="4" t="s">
        <v>4</v>
      </c>
      <c r="C546" s="7" t="s">
        <v>471</v>
      </c>
      <c r="D546" s="7" t="s">
        <v>480</v>
      </c>
      <c r="E546" s="8" t="str">
        <f t="shared" si="274"/>
        <v>05 4 11 S1270</v>
      </c>
      <c r="F546" s="7" t="s">
        <v>471</v>
      </c>
      <c r="G546" s="7" t="s">
        <v>486</v>
      </c>
      <c r="H546" s="7" t="s">
        <v>482</v>
      </c>
      <c r="I546" s="7" t="s">
        <v>525</v>
      </c>
      <c r="J546" s="4" t="s">
        <v>233</v>
      </c>
      <c r="K546" s="4" t="s">
        <v>237</v>
      </c>
      <c r="L546" s="4" t="s">
        <v>239</v>
      </c>
      <c r="M546" s="21">
        <v>0</v>
      </c>
      <c r="N546" s="21">
        <v>0</v>
      </c>
      <c r="O546" s="21">
        <v>0</v>
      </c>
      <c r="P546" s="21">
        <v>0</v>
      </c>
      <c r="Q546" s="2"/>
    </row>
    <row r="547" spans="1:17" ht="25.5" outlineLevel="3">
      <c r="A547" s="3" t="s">
        <v>240</v>
      </c>
      <c r="B547" s="4" t="s">
        <v>4</v>
      </c>
      <c r="C547" s="7" t="s">
        <v>471</v>
      </c>
      <c r="D547" s="7" t="s">
        <v>480</v>
      </c>
      <c r="E547" s="8" t="str">
        <f t="shared" si="274"/>
        <v>05 4 11 S3450</v>
      </c>
      <c r="F547" s="7" t="s">
        <v>471</v>
      </c>
      <c r="G547" s="7" t="s">
        <v>486</v>
      </c>
      <c r="H547" s="7" t="s">
        <v>482</v>
      </c>
      <c r="I547" s="7" t="s">
        <v>526</v>
      </c>
      <c r="J547" s="4"/>
      <c r="K547" s="4"/>
      <c r="L547" s="4"/>
      <c r="M547" s="9">
        <f t="shared" ref="M547:N550" si="283">M548</f>
        <v>0</v>
      </c>
      <c r="N547" s="9">
        <f t="shared" si="283"/>
        <v>0</v>
      </c>
      <c r="O547" s="9">
        <f t="shared" ref="O547:P550" si="284">O548</f>
        <v>0</v>
      </c>
      <c r="P547" s="9">
        <f t="shared" si="284"/>
        <v>0</v>
      </c>
      <c r="Q547" s="2"/>
    </row>
    <row r="548" spans="1:17" ht="38.25" outlineLevel="4">
      <c r="A548" s="3" t="s">
        <v>26</v>
      </c>
      <c r="B548" s="4" t="s">
        <v>4</v>
      </c>
      <c r="C548" s="7" t="s">
        <v>471</v>
      </c>
      <c r="D548" s="7" t="s">
        <v>480</v>
      </c>
      <c r="E548" s="8" t="str">
        <f t="shared" si="274"/>
        <v>05 4 11 S3450</v>
      </c>
      <c r="F548" s="7" t="s">
        <v>471</v>
      </c>
      <c r="G548" s="7" t="s">
        <v>486</v>
      </c>
      <c r="H548" s="7" t="s">
        <v>482</v>
      </c>
      <c r="I548" s="7" t="s">
        <v>526</v>
      </c>
      <c r="J548" s="4" t="s">
        <v>27</v>
      </c>
      <c r="K548" s="4"/>
      <c r="L548" s="4"/>
      <c r="M548" s="9">
        <f t="shared" si="283"/>
        <v>0</v>
      </c>
      <c r="N548" s="9">
        <f t="shared" si="283"/>
        <v>0</v>
      </c>
      <c r="O548" s="9">
        <f t="shared" si="284"/>
        <v>0</v>
      </c>
      <c r="P548" s="9">
        <f t="shared" si="284"/>
        <v>0</v>
      </c>
      <c r="Q548" s="2"/>
    </row>
    <row r="549" spans="1:17" ht="51" outlineLevel="5">
      <c r="A549" s="3" t="s">
        <v>28</v>
      </c>
      <c r="B549" s="4" t="s">
        <v>4</v>
      </c>
      <c r="C549" s="7" t="s">
        <v>471</v>
      </c>
      <c r="D549" s="7" t="s">
        <v>480</v>
      </c>
      <c r="E549" s="8" t="str">
        <f t="shared" si="274"/>
        <v>05 4 11 S3450</v>
      </c>
      <c r="F549" s="7" t="s">
        <v>471</v>
      </c>
      <c r="G549" s="7" t="s">
        <v>486</v>
      </c>
      <c r="H549" s="7" t="s">
        <v>482</v>
      </c>
      <c r="I549" s="7" t="s">
        <v>526</v>
      </c>
      <c r="J549" s="4" t="s">
        <v>29</v>
      </c>
      <c r="K549" s="4"/>
      <c r="L549" s="4"/>
      <c r="M549" s="9">
        <f t="shared" si="283"/>
        <v>0</v>
      </c>
      <c r="N549" s="9">
        <f t="shared" si="283"/>
        <v>0</v>
      </c>
      <c r="O549" s="9">
        <f t="shared" si="284"/>
        <v>0</v>
      </c>
      <c r="P549" s="9">
        <f t="shared" si="284"/>
        <v>0</v>
      </c>
      <c r="Q549" s="2"/>
    </row>
    <row r="550" spans="1:17" ht="51" outlineLevel="6">
      <c r="A550" s="3" t="s">
        <v>205</v>
      </c>
      <c r="B550" s="4" t="s">
        <v>4</v>
      </c>
      <c r="C550" s="7" t="s">
        <v>471</v>
      </c>
      <c r="D550" s="7" t="s">
        <v>480</v>
      </c>
      <c r="E550" s="8" t="str">
        <f t="shared" si="274"/>
        <v>05 4 11 S3450</v>
      </c>
      <c r="F550" s="7" t="s">
        <v>471</v>
      </c>
      <c r="G550" s="7" t="s">
        <v>486</v>
      </c>
      <c r="H550" s="7" t="s">
        <v>482</v>
      </c>
      <c r="I550" s="7" t="s">
        <v>526</v>
      </c>
      <c r="J550" s="4" t="s">
        <v>206</v>
      </c>
      <c r="K550" s="4"/>
      <c r="L550" s="4"/>
      <c r="M550" s="9">
        <f t="shared" si="283"/>
        <v>0</v>
      </c>
      <c r="N550" s="9">
        <f t="shared" si="283"/>
        <v>0</v>
      </c>
      <c r="O550" s="9">
        <f t="shared" si="284"/>
        <v>0</v>
      </c>
      <c r="P550" s="9">
        <f t="shared" si="284"/>
        <v>0</v>
      </c>
      <c r="Q550" s="2"/>
    </row>
    <row r="551" spans="1:17" ht="25.5" outlineLevel="7">
      <c r="A551" s="3" t="s">
        <v>241</v>
      </c>
      <c r="B551" s="4" t="s">
        <v>4</v>
      </c>
      <c r="C551" s="7" t="s">
        <v>471</v>
      </c>
      <c r="D551" s="7" t="s">
        <v>480</v>
      </c>
      <c r="E551" s="8" t="str">
        <f t="shared" si="274"/>
        <v>05 4 11 S3450</v>
      </c>
      <c r="F551" s="7" t="s">
        <v>471</v>
      </c>
      <c r="G551" s="7" t="s">
        <v>486</v>
      </c>
      <c r="H551" s="7" t="s">
        <v>482</v>
      </c>
      <c r="I551" s="7" t="s">
        <v>526</v>
      </c>
      <c r="J551" s="4" t="s">
        <v>206</v>
      </c>
      <c r="K551" s="4" t="s">
        <v>242</v>
      </c>
      <c r="L551" s="4"/>
      <c r="M551" s="9">
        <f>M552+M553</f>
        <v>0</v>
      </c>
      <c r="N551" s="9">
        <f>N552+N553</f>
        <v>0</v>
      </c>
      <c r="O551" s="9">
        <f t="shared" ref="O551:P551" si="285">O552+O553</f>
        <v>0</v>
      </c>
      <c r="P551" s="9">
        <f t="shared" si="285"/>
        <v>0</v>
      </c>
      <c r="Q551" s="2"/>
    </row>
    <row r="552" spans="1:17" ht="25.5" outlineLevel="7">
      <c r="A552" s="3" t="s">
        <v>66</v>
      </c>
      <c r="B552" s="4" t="s">
        <v>4</v>
      </c>
      <c r="C552" s="7" t="s">
        <v>471</v>
      </c>
      <c r="D552" s="7" t="s">
        <v>480</v>
      </c>
      <c r="E552" s="8" t="str">
        <f t="shared" si="274"/>
        <v>05 4 11 S3450</v>
      </c>
      <c r="F552" s="7" t="s">
        <v>471</v>
      </c>
      <c r="G552" s="7" t="s">
        <v>486</v>
      </c>
      <c r="H552" s="7" t="s">
        <v>482</v>
      </c>
      <c r="I552" s="7" t="s">
        <v>526</v>
      </c>
      <c r="J552" s="4" t="s">
        <v>206</v>
      </c>
      <c r="K552" s="4" t="s">
        <v>242</v>
      </c>
      <c r="L552" s="4" t="s">
        <v>67</v>
      </c>
      <c r="M552" s="21">
        <v>0</v>
      </c>
      <c r="N552" s="21">
        <v>0</v>
      </c>
      <c r="O552" s="21">
        <v>0</v>
      </c>
      <c r="P552" s="21">
        <v>0</v>
      </c>
      <c r="Q552" s="2"/>
    </row>
    <row r="553" spans="1:17" ht="25.5" outlineLevel="7">
      <c r="A553" s="3" t="s">
        <v>66</v>
      </c>
      <c r="B553" s="4" t="s">
        <v>4</v>
      </c>
      <c r="C553" s="7" t="s">
        <v>471</v>
      </c>
      <c r="D553" s="7" t="s">
        <v>480</v>
      </c>
      <c r="E553" s="8" t="str">
        <f t="shared" si="274"/>
        <v>05 4 11 S3450</v>
      </c>
      <c r="F553" s="7" t="s">
        <v>471</v>
      </c>
      <c r="G553" s="7" t="s">
        <v>486</v>
      </c>
      <c r="H553" s="7" t="s">
        <v>482</v>
      </c>
      <c r="I553" s="7" t="s">
        <v>526</v>
      </c>
      <c r="J553" s="4" t="s">
        <v>206</v>
      </c>
      <c r="K553" s="4" t="s">
        <v>242</v>
      </c>
      <c r="L553" s="4" t="s">
        <v>209</v>
      </c>
      <c r="M553" s="21">
        <v>0</v>
      </c>
      <c r="N553" s="21">
        <v>0</v>
      </c>
      <c r="O553" s="21">
        <v>0</v>
      </c>
      <c r="P553" s="21">
        <v>0</v>
      </c>
      <c r="Q553" s="2"/>
    </row>
    <row r="554" spans="1:17" outlineLevel="2">
      <c r="A554" s="3" t="s">
        <v>243</v>
      </c>
      <c r="B554" s="4" t="s">
        <v>4</v>
      </c>
      <c r="C554" s="7" t="s">
        <v>471</v>
      </c>
      <c r="D554" s="7" t="s">
        <v>474</v>
      </c>
      <c r="E554" s="8"/>
      <c r="F554" s="7" t="s">
        <v>468</v>
      </c>
      <c r="G554" s="7" t="s">
        <v>485</v>
      </c>
      <c r="H554" s="7" t="s">
        <v>468</v>
      </c>
      <c r="I554" s="7" t="s">
        <v>489</v>
      </c>
      <c r="J554" s="4"/>
      <c r="K554" s="4"/>
      <c r="L554" s="4"/>
      <c r="M554" s="9">
        <f>M555+M566+M572+M578+M588+M596+M602</f>
        <v>0</v>
      </c>
      <c r="N554" s="9">
        <f>N555+N566+N572+N578+N588+N596+N602</f>
        <v>0</v>
      </c>
      <c r="O554" s="9">
        <f t="shared" ref="O554:P554" si="286">O555+O566+O572+O578+O588+O596+O602</f>
        <v>0</v>
      </c>
      <c r="P554" s="9">
        <f t="shared" si="286"/>
        <v>0</v>
      </c>
      <c r="Q554" s="2"/>
    </row>
    <row r="555" spans="1:17" ht="25.5" outlineLevel="3">
      <c r="A555" s="3" t="s">
        <v>244</v>
      </c>
      <c r="B555" s="4" t="s">
        <v>4</v>
      </c>
      <c r="C555" s="7" t="s">
        <v>471</v>
      </c>
      <c r="D555" s="7" t="s">
        <v>474</v>
      </c>
      <c r="E555" s="8" t="str">
        <f t="shared" si="274"/>
        <v>01 4 11 81690</v>
      </c>
      <c r="F555" s="7" t="s">
        <v>469</v>
      </c>
      <c r="G555" s="7" t="s">
        <v>486</v>
      </c>
      <c r="H555" s="7" t="s">
        <v>482</v>
      </c>
      <c r="I555" s="7" t="s">
        <v>527</v>
      </c>
      <c r="J555" s="4"/>
      <c r="K555" s="4"/>
      <c r="L555" s="4"/>
      <c r="M555" s="9">
        <f>M556+M563</f>
        <v>0</v>
      </c>
      <c r="N555" s="9">
        <f>N556+N563</f>
        <v>0</v>
      </c>
      <c r="O555" s="9">
        <f t="shared" ref="O555:P555" si="287">O556+O563</f>
        <v>0</v>
      </c>
      <c r="P555" s="9">
        <f t="shared" si="287"/>
        <v>0</v>
      </c>
      <c r="Q555" s="2"/>
    </row>
    <row r="556" spans="1:17" ht="38.25" outlineLevel="4">
      <c r="A556" s="3" t="s">
        <v>26</v>
      </c>
      <c r="B556" s="4" t="s">
        <v>4</v>
      </c>
      <c r="C556" s="7" t="s">
        <v>471</v>
      </c>
      <c r="D556" s="7" t="s">
        <v>474</v>
      </c>
      <c r="E556" s="8" t="str">
        <f t="shared" si="274"/>
        <v>01 4 11 81690</v>
      </c>
      <c r="F556" s="7" t="s">
        <v>469</v>
      </c>
      <c r="G556" s="7" t="s">
        <v>486</v>
      </c>
      <c r="H556" s="7" t="s">
        <v>482</v>
      </c>
      <c r="I556" s="7" t="s">
        <v>527</v>
      </c>
      <c r="J556" s="4" t="s">
        <v>27</v>
      </c>
      <c r="K556" s="4"/>
      <c r="L556" s="4"/>
      <c r="M556" s="9">
        <f>M557</f>
        <v>0</v>
      </c>
      <c r="N556" s="9">
        <f>N557</f>
        <v>0</v>
      </c>
      <c r="O556" s="9">
        <f t="shared" ref="O556:P557" si="288">O557</f>
        <v>0</v>
      </c>
      <c r="P556" s="9">
        <f t="shared" si="288"/>
        <v>0</v>
      </c>
      <c r="Q556" s="2"/>
    </row>
    <row r="557" spans="1:17" ht="51" outlineLevel="5">
      <c r="A557" s="3" t="s">
        <v>28</v>
      </c>
      <c r="B557" s="4" t="s">
        <v>4</v>
      </c>
      <c r="C557" s="7" t="s">
        <v>471</v>
      </c>
      <c r="D557" s="7" t="s">
        <v>474</v>
      </c>
      <c r="E557" s="8" t="str">
        <f t="shared" si="274"/>
        <v>01 4 11 81690</v>
      </c>
      <c r="F557" s="7" t="s">
        <v>469</v>
      </c>
      <c r="G557" s="7" t="s">
        <v>486</v>
      </c>
      <c r="H557" s="7" t="s">
        <v>482</v>
      </c>
      <c r="I557" s="7" t="s">
        <v>527</v>
      </c>
      <c r="J557" s="4" t="s">
        <v>29</v>
      </c>
      <c r="K557" s="4"/>
      <c r="L557" s="4"/>
      <c r="M557" s="9">
        <f>M558</f>
        <v>0</v>
      </c>
      <c r="N557" s="9">
        <f>N558</f>
        <v>0</v>
      </c>
      <c r="O557" s="9">
        <f t="shared" si="288"/>
        <v>0</v>
      </c>
      <c r="P557" s="9">
        <f t="shared" si="288"/>
        <v>0</v>
      </c>
      <c r="Q557" s="2"/>
    </row>
    <row r="558" spans="1:17" ht="25.5" outlineLevel="6">
      <c r="A558" s="3" t="s">
        <v>30</v>
      </c>
      <c r="B558" s="4" t="s">
        <v>4</v>
      </c>
      <c r="C558" s="7" t="s">
        <v>471</v>
      </c>
      <c r="D558" s="7" t="s">
        <v>474</v>
      </c>
      <c r="E558" s="8" t="str">
        <f t="shared" si="274"/>
        <v>01 4 11 81690</v>
      </c>
      <c r="F558" s="7" t="s">
        <v>469</v>
      </c>
      <c r="G558" s="7" t="s">
        <v>486</v>
      </c>
      <c r="H558" s="7" t="s">
        <v>482</v>
      </c>
      <c r="I558" s="7" t="s">
        <v>527</v>
      </c>
      <c r="J558" s="4" t="s">
        <v>31</v>
      </c>
      <c r="K558" s="4"/>
      <c r="L558" s="4"/>
      <c r="M558" s="9">
        <f>M559+M561</f>
        <v>0</v>
      </c>
      <c r="N558" s="9">
        <f>N559+N561</f>
        <v>0</v>
      </c>
      <c r="O558" s="9">
        <f t="shared" ref="O558:P558" si="289">O559+O561</f>
        <v>0</v>
      </c>
      <c r="P558" s="9">
        <f t="shared" si="289"/>
        <v>0</v>
      </c>
      <c r="Q558" s="2"/>
    </row>
    <row r="559" spans="1:17" ht="25.5" outlineLevel="7">
      <c r="A559" s="3" t="s">
        <v>64</v>
      </c>
      <c r="B559" s="4" t="s">
        <v>4</v>
      </c>
      <c r="C559" s="7" t="s">
        <v>471</v>
      </c>
      <c r="D559" s="7" t="s">
        <v>474</v>
      </c>
      <c r="E559" s="8" t="str">
        <f t="shared" si="274"/>
        <v>01 4 11 81690</v>
      </c>
      <c r="F559" s="7" t="s">
        <v>469</v>
      </c>
      <c r="G559" s="7" t="s">
        <v>486</v>
      </c>
      <c r="H559" s="7" t="s">
        <v>482</v>
      </c>
      <c r="I559" s="7" t="s">
        <v>527</v>
      </c>
      <c r="J559" s="4" t="s">
        <v>31</v>
      </c>
      <c r="K559" s="4" t="s">
        <v>65</v>
      </c>
      <c r="L559" s="4"/>
      <c r="M559" s="9">
        <f>M560</f>
        <v>0</v>
      </c>
      <c r="N559" s="9">
        <f>N560</f>
        <v>0</v>
      </c>
      <c r="O559" s="9">
        <f t="shared" ref="O559:P559" si="290">O560</f>
        <v>0</v>
      </c>
      <c r="P559" s="9">
        <f t="shared" si="290"/>
        <v>0</v>
      </c>
      <c r="Q559" s="2"/>
    </row>
    <row r="560" spans="1:17" ht="25.5" outlineLevel="7">
      <c r="A560" s="3" t="s">
        <v>66</v>
      </c>
      <c r="B560" s="4" t="s">
        <v>4</v>
      </c>
      <c r="C560" s="7" t="s">
        <v>471</v>
      </c>
      <c r="D560" s="7" t="s">
        <v>474</v>
      </c>
      <c r="E560" s="8" t="str">
        <f t="shared" si="274"/>
        <v>01 4 11 81690</v>
      </c>
      <c r="F560" s="7" t="s">
        <v>469</v>
      </c>
      <c r="G560" s="7" t="s">
        <v>486</v>
      </c>
      <c r="H560" s="7" t="s">
        <v>482</v>
      </c>
      <c r="I560" s="7" t="s">
        <v>527</v>
      </c>
      <c r="J560" s="4" t="s">
        <v>31</v>
      </c>
      <c r="K560" s="4" t="s">
        <v>65</v>
      </c>
      <c r="L560" s="4" t="s">
        <v>67</v>
      </c>
      <c r="M560" s="21">
        <v>0</v>
      </c>
      <c r="N560" s="21">
        <v>0</v>
      </c>
      <c r="O560" s="21">
        <v>0</v>
      </c>
      <c r="P560" s="21">
        <v>0</v>
      </c>
      <c r="Q560" s="2"/>
    </row>
    <row r="561" spans="1:17" outlineLevel="7">
      <c r="A561" s="3" t="s">
        <v>68</v>
      </c>
      <c r="B561" s="4" t="s">
        <v>4</v>
      </c>
      <c r="C561" s="7" t="s">
        <v>471</v>
      </c>
      <c r="D561" s="7" t="s">
        <v>474</v>
      </c>
      <c r="E561" s="8" t="str">
        <f t="shared" si="274"/>
        <v>01 4 11 81690</v>
      </c>
      <c r="F561" s="7" t="s">
        <v>469</v>
      </c>
      <c r="G561" s="7" t="s">
        <v>486</v>
      </c>
      <c r="H561" s="7" t="s">
        <v>482</v>
      </c>
      <c r="I561" s="7" t="s">
        <v>527</v>
      </c>
      <c r="J561" s="4" t="s">
        <v>31</v>
      </c>
      <c r="K561" s="4" t="s">
        <v>69</v>
      </c>
      <c r="L561" s="4"/>
      <c r="M561" s="9">
        <f>M562</f>
        <v>0</v>
      </c>
      <c r="N561" s="9">
        <f>N562</f>
        <v>0</v>
      </c>
      <c r="O561" s="9">
        <f t="shared" ref="O561:P561" si="291">O562</f>
        <v>0</v>
      </c>
      <c r="P561" s="9">
        <f t="shared" si="291"/>
        <v>0</v>
      </c>
      <c r="Q561" s="2"/>
    </row>
    <row r="562" spans="1:17" outlineLevel="7">
      <c r="A562" s="3" t="s">
        <v>48</v>
      </c>
      <c r="B562" s="4" t="s">
        <v>4</v>
      </c>
      <c r="C562" s="7" t="s">
        <v>471</v>
      </c>
      <c r="D562" s="7" t="s">
        <v>474</v>
      </c>
      <c r="E562" s="8" t="str">
        <f t="shared" si="274"/>
        <v>01 4 11 81690</v>
      </c>
      <c r="F562" s="7" t="s">
        <v>469</v>
      </c>
      <c r="G562" s="7" t="s">
        <v>486</v>
      </c>
      <c r="H562" s="7" t="s">
        <v>482</v>
      </c>
      <c r="I562" s="7" t="s">
        <v>527</v>
      </c>
      <c r="J562" s="4" t="s">
        <v>31</v>
      </c>
      <c r="K562" s="4" t="s">
        <v>69</v>
      </c>
      <c r="L562" s="4" t="s">
        <v>70</v>
      </c>
      <c r="M562" s="21">
        <v>0</v>
      </c>
      <c r="N562" s="21">
        <v>0</v>
      </c>
      <c r="O562" s="21">
        <v>0</v>
      </c>
      <c r="P562" s="21">
        <v>0</v>
      </c>
      <c r="Q562" s="2"/>
    </row>
    <row r="563" spans="1:17" ht="25.5" outlineLevel="6">
      <c r="A563" s="3" t="s">
        <v>135</v>
      </c>
      <c r="B563" s="4" t="s">
        <v>4</v>
      </c>
      <c r="C563" s="7" t="s">
        <v>471</v>
      </c>
      <c r="D563" s="7" t="s">
        <v>474</v>
      </c>
      <c r="E563" s="8" t="str">
        <f t="shared" si="274"/>
        <v>01 4 11 81690</v>
      </c>
      <c r="F563" s="7" t="s">
        <v>469</v>
      </c>
      <c r="G563" s="7" t="s">
        <v>486</v>
      </c>
      <c r="H563" s="7" t="s">
        <v>482</v>
      </c>
      <c r="I563" s="7" t="s">
        <v>527</v>
      </c>
      <c r="J563" s="4" t="s">
        <v>136</v>
      </c>
      <c r="K563" s="4"/>
      <c r="L563" s="4"/>
      <c r="M563" s="9">
        <f>M564</f>
        <v>0</v>
      </c>
      <c r="N563" s="9">
        <f>N564</f>
        <v>0</v>
      </c>
      <c r="O563" s="9">
        <f t="shared" ref="O563:P564" si="292">O564</f>
        <v>0</v>
      </c>
      <c r="P563" s="9">
        <f t="shared" si="292"/>
        <v>0</v>
      </c>
      <c r="Q563" s="2"/>
    </row>
    <row r="564" spans="1:17" outlineLevel="7">
      <c r="A564" s="3" t="s">
        <v>115</v>
      </c>
      <c r="B564" s="4" t="s">
        <v>4</v>
      </c>
      <c r="C564" s="7" t="s">
        <v>471</v>
      </c>
      <c r="D564" s="7" t="s">
        <v>474</v>
      </c>
      <c r="E564" s="8" t="str">
        <f t="shared" si="274"/>
        <v>01 4 11 81690</v>
      </c>
      <c r="F564" s="7" t="s">
        <v>469</v>
      </c>
      <c r="G564" s="7" t="s">
        <v>486</v>
      </c>
      <c r="H564" s="7" t="s">
        <v>482</v>
      </c>
      <c r="I564" s="7" t="s">
        <v>527</v>
      </c>
      <c r="J564" s="4" t="s">
        <v>136</v>
      </c>
      <c r="K564" s="4" t="s">
        <v>116</v>
      </c>
      <c r="L564" s="4"/>
      <c r="M564" s="9">
        <f>M565</f>
        <v>0</v>
      </c>
      <c r="N564" s="9">
        <f>N565</f>
        <v>0</v>
      </c>
      <c r="O564" s="9">
        <f t="shared" si="292"/>
        <v>0</v>
      </c>
      <c r="P564" s="9">
        <f t="shared" si="292"/>
        <v>0</v>
      </c>
      <c r="Q564" s="2"/>
    </row>
    <row r="565" spans="1:17" outlineLevel="7">
      <c r="A565" s="3" t="s">
        <v>117</v>
      </c>
      <c r="B565" s="4" t="s">
        <v>4</v>
      </c>
      <c r="C565" s="7" t="s">
        <v>471</v>
      </c>
      <c r="D565" s="7" t="s">
        <v>474</v>
      </c>
      <c r="E565" s="8" t="str">
        <f t="shared" si="274"/>
        <v>01 4 11 81690</v>
      </c>
      <c r="F565" s="7" t="s">
        <v>469</v>
      </c>
      <c r="G565" s="7" t="s">
        <v>486</v>
      </c>
      <c r="H565" s="7" t="s">
        <v>482</v>
      </c>
      <c r="I565" s="7" t="s">
        <v>527</v>
      </c>
      <c r="J565" s="4" t="s">
        <v>136</v>
      </c>
      <c r="K565" s="4" t="s">
        <v>116</v>
      </c>
      <c r="L565" s="4" t="s">
        <v>118</v>
      </c>
      <c r="M565" s="21">
        <v>0</v>
      </c>
      <c r="N565" s="21">
        <v>0</v>
      </c>
      <c r="O565" s="21">
        <v>0</v>
      </c>
      <c r="P565" s="21">
        <v>0</v>
      </c>
      <c r="Q565" s="2"/>
    </row>
    <row r="566" spans="1:17" outlineLevel="3">
      <c r="A566" s="3" t="s">
        <v>245</v>
      </c>
      <c r="B566" s="4" t="s">
        <v>4</v>
      </c>
      <c r="C566" s="7" t="s">
        <v>471</v>
      </c>
      <c r="D566" s="7" t="s">
        <v>474</v>
      </c>
      <c r="E566" s="8" t="str">
        <f t="shared" si="274"/>
        <v>01 4 11 81700</v>
      </c>
      <c r="F566" s="7" t="s">
        <v>469</v>
      </c>
      <c r="G566" s="7" t="s">
        <v>486</v>
      </c>
      <c r="H566" s="7" t="s">
        <v>482</v>
      </c>
      <c r="I566" s="7" t="s">
        <v>528</v>
      </c>
      <c r="J566" s="4"/>
      <c r="K566" s="4"/>
      <c r="L566" s="4"/>
      <c r="M566" s="9">
        <f t="shared" ref="M566:N570" si="293">M567</f>
        <v>0</v>
      </c>
      <c r="N566" s="9">
        <f t="shared" si="293"/>
        <v>0</v>
      </c>
      <c r="O566" s="9">
        <f t="shared" ref="O566:P570" si="294">O567</f>
        <v>0</v>
      </c>
      <c r="P566" s="9">
        <f t="shared" si="294"/>
        <v>0</v>
      </c>
      <c r="Q566" s="2"/>
    </row>
    <row r="567" spans="1:17" ht="38.25" outlineLevel="4">
      <c r="A567" s="3" t="s">
        <v>26</v>
      </c>
      <c r="B567" s="4" t="s">
        <v>4</v>
      </c>
      <c r="C567" s="7" t="s">
        <v>471</v>
      </c>
      <c r="D567" s="7" t="s">
        <v>474</v>
      </c>
      <c r="E567" s="8" t="str">
        <f t="shared" si="274"/>
        <v>01 4 11 81700</v>
      </c>
      <c r="F567" s="7" t="s">
        <v>469</v>
      </c>
      <c r="G567" s="7" t="s">
        <v>486</v>
      </c>
      <c r="H567" s="7" t="s">
        <v>482</v>
      </c>
      <c r="I567" s="7" t="s">
        <v>528</v>
      </c>
      <c r="J567" s="4" t="s">
        <v>27</v>
      </c>
      <c r="K567" s="4"/>
      <c r="L567" s="4"/>
      <c r="M567" s="9">
        <f t="shared" si="293"/>
        <v>0</v>
      </c>
      <c r="N567" s="9">
        <f t="shared" si="293"/>
        <v>0</v>
      </c>
      <c r="O567" s="9">
        <f t="shared" si="294"/>
        <v>0</v>
      </c>
      <c r="P567" s="9">
        <f t="shared" si="294"/>
        <v>0</v>
      </c>
      <c r="Q567" s="2"/>
    </row>
    <row r="568" spans="1:17" ht="51" outlineLevel="5">
      <c r="A568" s="3" t="s">
        <v>28</v>
      </c>
      <c r="B568" s="4" t="s">
        <v>4</v>
      </c>
      <c r="C568" s="7" t="s">
        <v>471</v>
      </c>
      <c r="D568" s="7" t="s">
        <v>474</v>
      </c>
      <c r="E568" s="8" t="str">
        <f t="shared" si="274"/>
        <v>01 4 11 81700</v>
      </c>
      <c r="F568" s="7" t="s">
        <v>469</v>
      </c>
      <c r="G568" s="7" t="s">
        <v>486</v>
      </c>
      <c r="H568" s="7" t="s">
        <v>482</v>
      </c>
      <c r="I568" s="7" t="s">
        <v>528</v>
      </c>
      <c r="J568" s="4" t="s">
        <v>29</v>
      </c>
      <c r="K568" s="4"/>
      <c r="L568" s="4"/>
      <c r="M568" s="9">
        <f t="shared" si="293"/>
        <v>0</v>
      </c>
      <c r="N568" s="9">
        <f t="shared" si="293"/>
        <v>0</v>
      </c>
      <c r="O568" s="9">
        <f t="shared" si="294"/>
        <v>0</v>
      </c>
      <c r="P568" s="9">
        <f t="shared" si="294"/>
        <v>0</v>
      </c>
      <c r="Q568" s="2"/>
    </row>
    <row r="569" spans="1:17" ht="25.5" outlineLevel="6">
      <c r="A569" s="3" t="s">
        <v>30</v>
      </c>
      <c r="B569" s="4" t="s">
        <v>4</v>
      </c>
      <c r="C569" s="7" t="s">
        <v>471</v>
      </c>
      <c r="D569" s="7" t="s">
        <v>474</v>
      </c>
      <c r="E569" s="8" t="str">
        <f t="shared" si="274"/>
        <v>01 4 11 81700</v>
      </c>
      <c r="F569" s="7" t="s">
        <v>469</v>
      </c>
      <c r="G569" s="7" t="s">
        <v>486</v>
      </c>
      <c r="H569" s="7" t="s">
        <v>482</v>
      </c>
      <c r="I569" s="7" t="s">
        <v>528</v>
      </c>
      <c r="J569" s="4" t="s">
        <v>31</v>
      </c>
      <c r="K569" s="4"/>
      <c r="L569" s="4"/>
      <c r="M569" s="9">
        <f t="shared" si="293"/>
        <v>0</v>
      </c>
      <c r="N569" s="9">
        <f t="shared" si="293"/>
        <v>0</v>
      </c>
      <c r="O569" s="9">
        <f t="shared" si="294"/>
        <v>0</v>
      </c>
      <c r="P569" s="9">
        <f t="shared" si="294"/>
        <v>0</v>
      </c>
      <c r="Q569" s="2"/>
    </row>
    <row r="570" spans="1:17" outlineLevel="7">
      <c r="A570" s="3" t="s">
        <v>68</v>
      </c>
      <c r="B570" s="4" t="s">
        <v>4</v>
      </c>
      <c r="C570" s="7" t="s">
        <v>471</v>
      </c>
      <c r="D570" s="7" t="s">
        <v>474</v>
      </c>
      <c r="E570" s="8" t="str">
        <f t="shared" si="274"/>
        <v>01 4 11 81700</v>
      </c>
      <c r="F570" s="7" t="s">
        <v>469</v>
      </c>
      <c r="G570" s="7" t="s">
        <v>486</v>
      </c>
      <c r="H570" s="7" t="s">
        <v>482</v>
      </c>
      <c r="I570" s="7" t="s">
        <v>528</v>
      </c>
      <c r="J570" s="4" t="s">
        <v>31</v>
      </c>
      <c r="K570" s="4" t="s">
        <v>69</v>
      </c>
      <c r="L570" s="4"/>
      <c r="M570" s="9">
        <f t="shared" si="293"/>
        <v>0</v>
      </c>
      <c r="N570" s="9">
        <f t="shared" si="293"/>
        <v>0</v>
      </c>
      <c r="O570" s="9">
        <f t="shared" si="294"/>
        <v>0</v>
      </c>
      <c r="P570" s="9">
        <f t="shared" si="294"/>
        <v>0</v>
      </c>
      <c r="Q570" s="2"/>
    </row>
    <row r="571" spans="1:17" outlineLevel="7">
      <c r="A571" s="3" t="s">
        <v>48</v>
      </c>
      <c r="B571" s="4" t="s">
        <v>4</v>
      </c>
      <c r="C571" s="7" t="s">
        <v>471</v>
      </c>
      <c r="D571" s="7" t="s">
        <v>474</v>
      </c>
      <c r="E571" s="8" t="str">
        <f t="shared" si="274"/>
        <v>01 4 11 81700</v>
      </c>
      <c r="F571" s="7" t="s">
        <v>469</v>
      </c>
      <c r="G571" s="7" t="s">
        <v>486</v>
      </c>
      <c r="H571" s="7" t="s">
        <v>482</v>
      </c>
      <c r="I571" s="7" t="s">
        <v>528</v>
      </c>
      <c r="J571" s="4" t="s">
        <v>31</v>
      </c>
      <c r="K571" s="4" t="s">
        <v>69</v>
      </c>
      <c r="L571" s="4" t="s">
        <v>70</v>
      </c>
      <c r="M571" s="21">
        <v>0</v>
      </c>
      <c r="N571" s="21">
        <v>0</v>
      </c>
      <c r="O571" s="21">
        <v>0</v>
      </c>
      <c r="P571" s="21">
        <v>0</v>
      </c>
      <c r="Q571" s="2"/>
    </row>
    <row r="572" spans="1:17" ht="25.5" outlineLevel="3">
      <c r="A572" s="3" t="s">
        <v>246</v>
      </c>
      <c r="B572" s="4" t="s">
        <v>4</v>
      </c>
      <c r="C572" s="7" t="s">
        <v>471</v>
      </c>
      <c r="D572" s="7" t="s">
        <v>474</v>
      </c>
      <c r="E572" s="8" t="str">
        <f t="shared" si="274"/>
        <v>01 4 11 81710</v>
      </c>
      <c r="F572" s="7" t="s">
        <v>469</v>
      </c>
      <c r="G572" s="7" t="s">
        <v>486</v>
      </c>
      <c r="H572" s="7" t="s">
        <v>482</v>
      </c>
      <c r="I572" s="7" t="s">
        <v>529</v>
      </c>
      <c r="J572" s="4"/>
      <c r="K572" s="4"/>
      <c r="L572" s="4"/>
      <c r="M572" s="9">
        <f t="shared" ref="M572:N576" si="295">M573</f>
        <v>0</v>
      </c>
      <c r="N572" s="9">
        <f t="shared" si="295"/>
        <v>0</v>
      </c>
      <c r="O572" s="9">
        <f t="shared" ref="O572:P576" si="296">O573</f>
        <v>0</v>
      </c>
      <c r="P572" s="9">
        <f t="shared" si="296"/>
        <v>0</v>
      </c>
      <c r="Q572" s="2"/>
    </row>
    <row r="573" spans="1:17" ht="38.25" outlineLevel="4">
      <c r="A573" s="3" t="s">
        <v>26</v>
      </c>
      <c r="B573" s="4" t="s">
        <v>4</v>
      </c>
      <c r="C573" s="7" t="s">
        <v>471</v>
      </c>
      <c r="D573" s="7" t="s">
        <v>474</v>
      </c>
      <c r="E573" s="8" t="str">
        <f t="shared" si="274"/>
        <v>01 4 11 81710</v>
      </c>
      <c r="F573" s="7" t="s">
        <v>469</v>
      </c>
      <c r="G573" s="7" t="s">
        <v>486</v>
      </c>
      <c r="H573" s="7" t="s">
        <v>482</v>
      </c>
      <c r="I573" s="7" t="s">
        <v>529</v>
      </c>
      <c r="J573" s="4" t="s">
        <v>27</v>
      </c>
      <c r="K573" s="4"/>
      <c r="L573" s="4"/>
      <c r="M573" s="9">
        <f t="shared" si="295"/>
        <v>0</v>
      </c>
      <c r="N573" s="9">
        <f t="shared" si="295"/>
        <v>0</v>
      </c>
      <c r="O573" s="9">
        <f t="shared" si="296"/>
        <v>0</v>
      </c>
      <c r="P573" s="9">
        <f t="shared" si="296"/>
        <v>0</v>
      </c>
      <c r="Q573" s="2"/>
    </row>
    <row r="574" spans="1:17" ht="51" outlineLevel="5">
      <c r="A574" s="3" t="s">
        <v>28</v>
      </c>
      <c r="B574" s="4" t="s">
        <v>4</v>
      </c>
      <c r="C574" s="7" t="s">
        <v>471</v>
      </c>
      <c r="D574" s="7" t="s">
        <v>474</v>
      </c>
      <c r="E574" s="8" t="str">
        <f t="shared" si="274"/>
        <v>01 4 11 81710</v>
      </c>
      <c r="F574" s="7" t="s">
        <v>469</v>
      </c>
      <c r="G574" s="7" t="s">
        <v>486</v>
      </c>
      <c r="H574" s="7" t="s">
        <v>482</v>
      </c>
      <c r="I574" s="7" t="s">
        <v>529</v>
      </c>
      <c r="J574" s="4" t="s">
        <v>29</v>
      </c>
      <c r="K574" s="4"/>
      <c r="L574" s="4"/>
      <c r="M574" s="9">
        <f t="shared" si="295"/>
        <v>0</v>
      </c>
      <c r="N574" s="9">
        <f t="shared" si="295"/>
        <v>0</v>
      </c>
      <c r="O574" s="9">
        <f t="shared" si="296"/>
        <v>0</v>
      </c>
      <c r="P574" s="9">
        <f t="shared" si="296"/>
        <v>0</v>
      </c>
      <c r="Q574" s="2"/>
    </row>
    <row r="575" spans="1:17" ht="25.5" outlineLevel="6">
      <c r="A575" s="3" t="s">
        <v>30</v>
      </c>
      <c r="B575" s="4" t="s">
        <v>4</v>
      </c>
      <c r="C575" s="7" t="s">
        <v>471</v>
      </c>
      <c r="D575" s="7" t="s">
        <v>474</v>
      </c>
      <c r="E575" s="8" t="str">
        <f t="shared" si="274"/>
        <v>01 4 11 81710</v>
      </c>
      <c r="F575" s="7" t="s">
        <v>469</v>
      </c>
      <c r="G575" s="7" t="s">
        <v>486</v>
      </c>
      <c r="H575" s="7" t="s">
        <v>482</v>
      </c>
      <c r="I575" s="7" t="s">
        <v>529</v>
      </c>
      <c r="J575" s="4" t="s">
        <v>31</v>
      </c>
      <c r="K575" s="4"/>
      <c r="L575" s="4"/>
      <c r="M575" s="9">
        <f t="shared" si="295"/>
        <v>0</v>
      </c>
      <c r="N575" s="9">
        <f t="shared" si="295"/>
        <v>0</v>
      </c>
      <c r="O575" s="9">
        <f t="shared" si="296"/>
        <v>0</v>
      </c>
      <c r="P575" s="9">
        <f t="shared" si="296"/>
        <v>0</v>
      </c>
      <c r="Q575" s="2"/>
    </row>
    <row r="576" spans="1:17" ht="25.5" outlineLevel="7">
      <c r="A576" s="3" t="s">
        <v>64</v>
      </c>
      <c r="B576" s="4" t="s">
        <v>4</v>
      </c>
      <c r="C576" s="7" t="s">
        <v>471</v>
      </c>
      <c r="D576" s="7" t="s">
        <v>474</v>
      </c>
      <c r="E576" s="8" t="str">
        <f t="shared" si="274"/>
        <v>01 4 11 81710</v>
      </c>
      <c r="F576" s="7" t="s">
        <v>469</v>
      </c>
      <c r="G576" s="7" t="s">
        <v>486</v>
      </c>
      <c r="H576" s="7" t="s">
        <v>482</v>
      </c>
      <c r="I576" s="7" t="s">
        <v>529</v>
      </c>
      <c r="J576" s="4" t="s">
        <v>31</v>
      </c>
      <c r="K576" s="4" t="s">
        <v>65</v>
      </c>
      <c r="L576" s="4"/>
      <c r="M576" s="9">
        <f t="shared" si="295"/>
        <v>0</v>
      </c>
      <c r="N576" s="9">
        <f t="shared" si="295"/>
        <v>0</v>
      </c>
      <c r="O576" s="9">
        <f t="shared" si="296"/>
        <v>0</v>
      </c>
      <c r="P576" s="9">
        <f t="shared" si="296"/>
        <v>0</v>
      </c>
      <c r="Q576" s="2"/>
    </row>
    <row r="577" spans="1:17" ht="25.5" outlineLevel="7">
      <c r="A577" s="3" t="s">
        <v>66</v>
      </c>
      <c r="B577" s="4" t="s">
        <v>4</v>
      </c>
      <c r="C577" s="7" t="s">
        <v>471</v>
      </c>
      <c r="D577" s="7" t="s">
        <v>474</v>
      </c>
      <c r="E577" s="8" t="str">
        <f t="shared" si="274"/>
        <v>01 4 11 81710</v>
      </c>
      <c r="F577" s="7" t="s">
        <v>469</v>
      </c>
      <c r="G577" s="7" t="s">
        <v>486</v>
      </c>
      <c r="H577" s="7" t="s">
        <v>482</v>
      </c>
      <c r="I577" s="7" t="s">
        <v>529</v>
      </c>
      <c r="J577" s="4" t="s">
        <v>31</v>
      </c>
      <c r="K577" s="4" t="s">
        <v>65</v>
      </c>
      <c r="L577" s="4" t="s">
        <v>67</v>
      </c>
      <c r="M577" s="21">
        <v>0</v>
      </c>
      <c r="N577" s="21">
        <v>0</v>
      </c>
      <c r="O577" s="21">
        <v>0</v>
      </c>
      <c r="P577" s="21">
        <v>0</v>
      </c>
      <c r="Q577" s="2"/>
    </row>
    <row r="578" spans="1:17" outlineLevel="3">
      <c r="A578" s="3" t="s">
        <v>247</v>
      </c>
      <c r="B578" s="4" t="s">
        <v>4</v>
      </c>
      <c r="C578" s="7" t="s">
        <v>471</v>
      </c>
      <c r="D578" s="7" t="s">
        <v>474</v>
      </c>
      <c r="E578" s="8" t="str">
        <f t="shared" si="274"/>
        <v>01 4 11 81730</v>
      </c>
      <c r="F578" s="7" t="s">
        <v>469</v>
      </c>
      <c r="G578" s="7" t="s">
        <v>486</v>
      </c>
      <c r="H578" s="7" t="s">
        <v>482</v>
      </c>
      <c r="I578" s="7" t="s">
        <v>530</v>
      </c>
      <c r="J578" s="4"/>
      <c r="K578" s="4"/>
      <c r="L578" s="4"/>
      <c r="M578" s="9">
        <f t="shared" ref="M578:N580" si="297">M579</f>
        <v>0</v>
      </c>
      <c r="N578" s="9">
        <f t="shared" si="297"/>
        <v>0</v>
      </c>
      <c r="O578" s="9">
        <f t="shared" ref="O578:P580" si="298">O579</f>
        <v>0</v>
      </c>
      <c r="P578" s="9">
        <f t="shared" si="298"/>
        <v>0</v>
      </c>
      <c r="Q578" s="2"/>
    </row>
    <row r="579" spans="1:17" ht="38.25" outlineLevel="4">
      <c r="A579" s="3" t="s">
        <v>26</v>
      </c>
      <c r="B579" s="4" t="s">
        <v>4</v>
      </c>
      <c r="C579" s="7" t="s">
        <v>471</v>
      </c>
      <c r="D579" s="7" t="s">
        <v>474</v>
      </c>
      <c r="E579" s="8" t="str">
        <f t="shared" si="274"/>
        <v>01 4 11 81730</v>
      </c>
      <c r="F579" s="7" t="s">
        <v>469</v>
      </c>
      <c r="G579" s="7" t="s">
        <v>486</v>
      </c>
      <c r="H579" s="7" t="s">
        <v>482</v>
      </c>
      <c r="I579" s="7" t="s">
        <v>530</v>
      </c>
      <c r="J579" s="4" t="s">
        <v>27</v>
      </c>
      <c r="K579" s="4"/>
      <c r="L579" s="4"/>
      <c r="M579" s="9">
        <f t="shared" si="297"/>
        <v>0</v>
      </c>
      <c r="N579" s="9">
        <f t="shared" si="297"/>
        <v>0</v>
      </c>
      <c r="O579" s="9">
        <f t="shared" si="298"/>
        <v>0</v>
      </c>
      <c r="P579" s="9">
        <f t="shared" si="298"/>
        <v>0</v>
      </c>
      <c r="Q579" s="2"/>
    </row>
    <row r="580" spans="1:17" ht="51" outlineLevel="5">
      <c r="A580" s="3" t="s">
        <v>28</v>
      </c>
      <c r="B580" s="4" t="s">
        <v>4</v>
      </c>
      <c r="C580" s="7" t="s">
        <v>471</v>
      </c>
      <c r="D580" s="7" t="s">
        <v>474</v>
      </c>
      <c r="E580" s="8" t="str">
        <f t="shared" si="274"/>
        <v>01 4 11 81730</v>
      </c>
      <c r="F580" s="7" t="s">
        <v>469</v>
      </c>
      <c r="G580" s="7" t="s">
        <v>486</v>
      </c>
      <c r="H580" s="7" t="s">
        <v>482</v>
      </c>
      <c r="I580" s="7" t="s">
        <v>530</v>
      </c>
      <c r="J580" s="4" t="s">
        <v>29</v>
      </c>
      <c r="K580" s="4"/>
      <c r="L580" s="4"/>
      <c r="M580" s="9">
        <f t="shared" si="297"/>
        <v>0</v>
      </c>
      <c r="N580" s="9">
        <f t="shared" si="297"/>
        <v>0</v>
      </c>
      <c r="O580" s="9">
        <f t="shared" si="298"/>
        <v>0</v>
      </c>
      <c r="P580" s="9">
        <f t="shared" si="298"/>
        <v>0</v>
      </c>
      <c r="Q580" s="2"/>
    </row>
    <row r="581" spans="1:17" ht="25.5" outlineLevel="6">
      <c r="A581" s="3" t="s">
        <v>30</v>
      </c>
      <c r="B581" s="4" t="s">
        <v>4</v>
      </c>
      <c r="C581" s="7" t="s">
        <v>471</v>
      </c>
      <c r="D581" s="7" t="s">
        <v>474</v>
      </c>
      <c r="E581" s="8" t="str">
        <f t="shared" si="274"/>
        <v>01 4 11 81730</v>
      </c>
      <c r="F581" s="7" t="s">
        <v>469</v>
      </c>
      <c r="G581" s="7" t="s">
        <v>486</v>
      </c>
      <c r="H581" s="7" t="s">
        <v>482</v>
      </c>
      <c r="I581" s="7" t="s">
        <v>530</v>
      </c>
      <c r="J581" s="4" t="s">
        <v>31</v>
      </c>
      <c r="K581" s="4"/>
      <c r="L581" s="4"/>
      <c r="M581" s="9">
        <f>M582+M584+M586</f>
        <v>0</v>
      </c>
      <c r="N581" s="9">
        <f>N582+N584+N586</f>
        <v>0</v>
      </c>
      <c r="O581" s="9">
        <f t="shared" ref="O581:P581" si="299">O582+O584+O586</f>
        <v>0</v>
      </c>
      <c r="P581" s="9">
        <f t="shared" si="299"/>
        <v>0</v>
      </c>
      <c r="Q581" s="2"/>
    </row>
    <row r="582" spans="1:17" ht="25.5" outlineLevel="7">
      <c r="A582" s="3" t="s">
        <v>64</v>
      </c>
      <c r="B582" s="4" t="s">
        <v>4</v>
      </c>
      <c r="C582" s="7" t="s">
        <v>471</v>
      </c>
      <c r="D582" s="7" t="s">
        <v>474</v>
      </c>
      <c r="E582" s="8" t="str">
        <f t="shared" si="274"/>
        <v>01 4 11 81730</v>
      </c>
      <c r="F582" s="7" t="s">
        <v>469</v>
      </c>
      <c r="G582" s="7" t="s">
        <v>486</v>
      </c>
      <c r="H582" s="7" t="s">
        <v>482</v>
      </c>
      <c r="I582" s="7" t="s">
        <v>530</v>
      </c>
      <c r="J582" s="4" t="s">
        <v>31</v>
      </c>
      <c r="K582" s="4" t="s">
        <v>65</v>
      </c>
      <c r="L582" s="4"/>
      <c r="M582" s="9">
        <f>M583</f>
        <v>0</v>
      </c>
      <c r="N582" s="9">
        <f>N583</f>
        <v>0</v>
      </c>
      <c r="O582" s="9">
        <f t="shared" ref="O582:P582" si="300">O583</f>
        <v>0</v>
      </c>
      <c r="P582" s="9">
        <f t="shared" si="300"/>
        <v>0</v>
      </c>
      <c r="Q582" s="2"/>
    </row>
    <row r="583" spans="1:17" ht="25.5" outlineLevel="7">
      <c r="A583" s="3" t="s">
        <v>66</v>
      </c>
      <c r="B583" s="4" t="s">
        <v>4</v>
      </c>
      <c r="C583" s="7" t="s">
        <v>471</v>
      </c>
      <c r="D583" s="7" t="s">
        <v>474</v>
      </c>
      <c r="E583" s="8" t="str">
        <f t="shared" si="274"/>
        <v>01 4 11 81730</v>
      </c>
      <c r="F583" s="7" t="s">
        <v>469</v>
      </c>
      <c r="G583" s="7" t="s">
        <v>486</v>
      </c>
      <c r="H583" s="7" t="s">
        <v>482</v>
      </c>
      <c r="I583" s="7" t="s">
        <v>530</v>
      </c>
      <c r="J583" s="4" t="s">
        <v>31</v>
      </c>
      <c r="K583" s="4" t="s">
        <v>65</v>
      </c>
      <c r="L583" s="4" t="s">
        <v>67</v>
      </c>
      <c r="M583" s="21">
        <v>0</v>
      </c>
      <c r="N583" s="21">
        <v>0</v>
      </c>
      <c r="O583" s="21">
        <v>0</v>
      </c>
      <c r="P583" s="21">
        <v>0</v>
      </c>
      <c r="Q583" s="2"/>
    </row>
    <row r="584" spans="1:17" outlineLevel="7">
      <c r="A584" s="3" t="s">
        <v>68</v>
      </c>
      <c r="B584" s="4" t="s">
        <v>4</v>
      </c>
      <c r="C584" s="7" t="s">
        <v>471</v>
      </c>
      <c r="D584" s="7" t="s">
        <v>474</v>
      </c>
      <c r="E584" s="8" t="str">
        <f t="shared" si="274"/>
        <v>01 4 11 81730</v>
      </c>
      <c r="F584" s="7" t="s">
        <v>469</v>
      </c>
      <c r="G584" s="7" t="s">
        <v>486</v>
      </c>
      <c r="H584" s="7" t="s">
        <v>482</v>
      </c>
      <c r="I584" s="7" t="s">
        <v>530</v>
      </c>
      <c r="J584" s="4" t="s">
        <v>31</v>
      </c>
      <c r="K584" s="4" t="s">
        <v>69</v>
      </c>
      <c r="L584" s="4"/>
      <c r="M584" s="9">
        <f>M585</f>
        <v>0</v>
      </c>
      <c r="N584" s="9">
        <f>N585</f>
        <v>0</v>
      </c>
      <c r="O584" s="9">
        <f t="shared" ref="O584:P584" si="301">O585</f>
        <v>0</v>
      </c>
      <c r="P584" s="9">
        <f t="shared" si="301"/>
        <v>0</v>
      </c>
      <c r="Q584" s="2"/>
    </row>
    <row r="585" spans="1:17" outlineLevel="7">
      <c r="A585" s="3" t="s">
        <v>48</v>
      </c>
      <c r="B585" s="4" t="s">
        <v>4</v>
      </c>
      <c r="C585" s="7" t="s">
        <v>471</v>
      </c>
      <c r="D585" s="7" t="s">
        <v>474</v>
      </c>
      <c r="E585" s="8" t="str">
        <f t="shared" si="274"/>
        <v>01 4 11 81730</v>
      </c>
      <c r="F585" s="7" t="s">
        <v>469</v>
      </c>
      <c r="G585" s="7" t="s">
        <v>486</v>
      </c>
      <c r="H585" s="7" t="s">
        <v>482</v>
      </c>
      <c r="I585" s="7" t="s">
        <v>530</v>
      </c>
      <c r="J585" s="4" t="s">
        <v>31</v>
      </c>
      <c r="K585" s="4" t="s">
        <v>69</v>
      </c>
      <c r="L585" s="4" t="s">
        <v>70</v>
      </c>
      <c r="M585" s="21">
        <v>0</v>
      </c>
      <c r="N585" s="21">
        <v>0</v>
      </c>
      <c r="O585" s="21">
        <v>0</v>
      </c>
      <c r="P585" s="21">
        <v>0</v>
      </c>
      <c r="Q585" s="2"/>
    </row>
    <row r="586" spans="1:17" ht="25.5" outlineLevel="7">
      <c r="A586" s="3" t="s">
        <v>71</v>
      </c>
      <c r="B586" s="4" t="s">
        <v>4</v>
      </c>
      <c r="C586" s="7" t="s">
        <v>471</v>
      </c>
      <c r="D586" s="7" t="s">
        <v>474</v>
      </c>
      <c r="E586" s="8" t="str">
        <f t="shared" si="274"/>
        <v>01 4 11 81730</v>
      </c>
      <c r="F586" s="7" t="s">
        <v>469</v>
      </c>
      <c r="G586" s="7" t="s">
        <v>486</v>
      </c>
      <c r="H586" s="7" t="s">
        <v>482</v>
      </c>
      <c r="I586" s="7" t="s">
        <v>530</v>
      </c>
      <c r="J586" s="4" t="s">
        <v>31</v>
      </c>
      <c r="K586" s="4" t="s">
        <v>72</v>
      </c>
      <c r="L586" s="4"/>
      <c r="M586" s="9">
        <f>M587</f>
        <v>0</v>
      </c>
      <c r="N586" s="9">
        <f>N587</f>
        <v>0</v>
      </c>
      <c r="O586" s="9">
        <f t="shared" ref="O586:P586" si="302">O587</f>
        <v>0</v>
      </c>
      <c r="P586" s="9">
        <f t="shared" si="302"/>
        <v>0</v>
      </c>
      <c r="Q586" s="2"/>
    </row>
    <row r="587" spans="1:17" ht="25.5" outlineLevel="7">
      <c r="A587" s="3" t="s">
        <v>43</v>
      </c>
      <c r="B587" s="4" t="s">
        <v>4</v>
      </c>
      <c r="C587" s="7" t="s">
        <v>471</v>
      </c>
      <c r="D587" s="7" t="s">
        <v>474</v>
      </c>
      <c r="E587" s="8" t="str">
        <f t="shared" si="274"/>
        <v>01 4 11 81730</v>
      </c>
      <c r="F587" s="7" t="s">
        <v>469</v>
      </c>
      <c r="G587" s="7" t="s">
        <v>486</v>
      </c>
      <c r="H587" s="7" t="s">
        <v>482</v>
      </c>
      <c r="I587" s="7" t="s">
        <v>530</v>
      </c>
      <c r="J587" s="4" t="s">
        <v>31</v>
      </c>
      <c r="K587" s="4" t="s">
        <v>72</v>
      </c>
      <c r="L587" s="4" t="s">
        <v>73</v>
      </c>
      <c r="M587" s="21">
        <v>0</v>
      </c>
      <c r="N587" s="21">
        <v>0</v>
      </c>
      <c r="O587" s="21">
        <v>0</v>
      </c>
      <c r="P587" s="21">
        <v>0</v>
      </c>
      <c r="Q587" s="2"/>
    </row>
    <row r="588" spans="1:17" ht="51" outlineLevel="3">
      <c r="A588" s="3" t="s">
        <v>248</v>
      </c>
      <c r="B588" s="4" t="s">
        <v>4</v>
      </c>
      <c r="C588" s="7" t="s">
        <v>471</v>
      </c>
      <c r="D588" s="7" t="s">
        <v>474</v>
      </c>
      <c r="E588" s="8" t="str">
        <f t="shared" si="274"/>
        <v>01 4 11 L2990</v>
      </c>
      <c r="F588" s="7" t="s">
        <v>469</v>
      </c>
      <c r="G588" s="7" t="s">
        <v>486</v>
      </c>
      <c r="H588" s="7" t="s">
        <v>482</v>
      </c>
      <c r="I588" s="7" t="s">
        <v>531</v>
      </c>
      <c r="J588" s="4"/>
      <c r="K588" s="4"/>
      <c r="L588" s="4"/>
      <c r="M588" s="9">
        <f t="shared" ref="M588:N591" si="303">M589</f>
        <v>0</v>
      </c>
      <c r="N588" s="9">
        <f t="shared" si="303"/>
        <v>0</v>
      </c>
      <c r="O588" s="9">
        <f t="shared" ref="O588:P591" si="304">O589</f>
        <v>0</v>
      </c>
      <c r="P588" s="9">
        <f t="shared" si="304"/>
        <v>0</v>
      </c>
      <c r="Q588" s="2"/>
    </row>
    <row r="589" spans="1:17" ht="38.25" outlineLevel="4">
      <c r="A589" s="3" t="s">
        <v>26</v>
      </c>
      <c r="B589" s="4" t="s">
        <v>4</v>
      </c>
      <c r="C589" s="7" t="s">
        <v>471</v>
      </c>
      <c r="D589" s="7" t="s">
        <v>474</v>
      </c>
      <c r="E589" s="8" t="str">
        <f t="shared" si="274"/>
        <v>01 4 11 L2990</v>
      </c>
      <c r="F589" s="7" t="s">
        <v>469</v>
      </c>
      <c r="G589" s="7" t="s">
        <v>486</v>
      </c>
      <c r="H589" s="7" t="s">
        <v>482</v>
      </c>
      <c r="I589" s="7" t="s">
        <v>531</v>
      </c>
      <c r="J589" s="4" t="s">
        <v>27</v>
      </c>
      <c r="K589" s="4"/>
      <c r="L589" s="4"/>
      <c r="M589" s="9">
        <f t="shared" si="303"/>
        <v>0</v>
      </c>
      <c r="N589" s="9">
        <f t="shared" si="303"/>
        <v>0</v>
      </c>
      <c r="O589" s="9">
        <f t="shared" si="304"/>
        <v>0</v>
      </c>
      <c r="P589" s="9">
        <f t="shared" si="304"/>
        <v>0</v>
      </c>
      <c r="Q589" s="2"/>
    </row>
    <row r="590" spans="1:17" ht="51" outlineLevel="5">
      <c r="A590" s="3" t="s">
        <v>28</v>
      </c>
      <c r="B590" s="4" t="s">
        <v>4</v>
      </c>
      <c r="C590" s="7" t="s">
        <v>471</v>
      </c>
      <c r="D590" s="7" t="s">
        <v>474</v>
      </c>
      <c r="E590" s="8" t="str">
        <f t="shared" si="274"/>
        <v>01 4 11 L2990</v>
      </c>
      <c r="F590" s="7" t="s">
        <v>469</v>
      </c>
      <c r="G590" s="7" t="s">
        <v>486</v>
      </c>
      <c r="H590" s="7" t="s">
        <v>482</v>
      </c>
      <c r="I590" s="7" t="s">
        <v>531</v>
      </c>
      <c r="J590" s="4" t="s">
        <v>29</v>
      </c>
      <c r="K590" s="4"/>
      <c r="L590" s="4"/>
      <c r="M590" s="9">
        <f t="shared" si="303"/>
        <v>0</v>
      </c>
      <c r="N590" s="9">
        <f t="shared" si="303"/>
        <v>0</v>
      </c>
      <c r="O590" s="9">
        <f t="shared" si="304"/>
        <v>0</v>
      </c>
      <c r="P590" s="9">
        <f t="shared" si="304"/>
        <v>0</v>
      </c>
      <c r="Q590" s="2"/>
    </row>
    <row r="591" spans="1:17" ht="25.5" outlineLevel="6">
      <c r="A591" s="3" t="s">
        <v>30</v>
      </c>
      <c r="B591" s="4" t="s">
        <v>4</v>
      </c>
      <c r="C591" s="7" t="s">
        <v>471</v>
      </c>
      <c r="D591" s="7" t="s">
        <v>474</v>
      </c>
      <c r="E591" s="8" t="str">
        <f t="shared" si="274"/>
        <v>01 4 11 L2990</v>
      </c>
      <c r="F591" s="7" t="s">
        <v>469</v>
      </c>
      <c r="G591" s="7" t="s">
        <v>486</v>
      </c>
      <c r="H591" s="7" t="s">
        <v>482</v>
      </c>
      <c r="I591" s="7" t="s">
        <v>531</v>
      </c>
      <c r="J591" s="4" t="s">
        <v>31</v>
      </c>
      <c r="K591" s="4"/>
      <c r="L591" s="4"/>
      <c r="M591" s="9">
        <f t="shared" si="303"/>
        <v>0</v>
      </c>
      <c r="N591" s="9">
        <f t="shared" si="303"/>
        <v>0</v>
      </c>
      <c r="O591" s="9">
        <f t="shared" si="304"/>
        <v>0</v>
      </c>
      <c r="P591" s="9">
        <f t="shared" si="304"/>
        <v>0</v>
      </c>
      <c r="Q591" s="2"/>
    </row>
    <row r="592" spans="1:17" ht="89.25" outlineLevel="7">
      <c r="A592" s="3" t="s">
        <v>249</v>
      </c>
      <c r="B592" s="4" t="s">
        <v>4</v>
      </c>
      <c r="C592" s="7" t="s">
        <v>471</v>
      </c>
      <c r="D592" s="7" t="s">
        <v>474</v>
      </c>
      <c r="E592" s="8" t="str">
        <f t="shared" si="274"/>
        <v>01 4 11 L2990</v>
      </c>
      <c r="F592" s="7" t="s">
        <v>469</v>
      </c>
      <c r="G592" s="7" t="s">
        <v>486</v>
      </c>
      <c r="H592" s="7" t="s">
        <v>482</v>
      </c>
      <c r="I592" s="7" t="s">
        <v>531</v>
      </c>
      <c r="J592" s="4" t="s">
        <v>31</v>
      </c>
      <c r="K592" s="4" t="s">
        <v>250</v>
      </c>
      <c r="L592" s="4"/>
      <c r="M592" s="9">
        <f>M593+M594+M595</f>
        <v>0</v>
      </c>
      <c r="N592" s="9">
        <f>N593+N594+N595</f>
        <v>0</v>
      </c>
      <c r="O592" s="9">
        <f t="shared" ref="O592:P592" si="305">O593+O594+O595</f>
        <v>0</v>
      </c>
      <c r="P592" s="9">
        <f t="shared" si="305"/>
        <v>0</v>
      </c>
      <c r="Q592" s="2"/>
    </row>
    <row r="593" spans="1:17" ht="25.5" outlineLevel="7">
      <c r="A593" s="3" t="s">
        <v>66</v>
      </c>
      <c r="B593" s="4" t="s">
        <v>4</v>
      </c>
      <c r="C593" s="7" t="s">
        <v>471</v>
      </c>
      <c r="D593" s="7" t="s">
        <v>474</v>
      </c>
      <c r="E593" s="8" t="str">
        <f t="shared" si="274"/>
        <v>01 4 11 L2990</v>
      </c>
      <c r="F593" s="7" t="s">
        <v>469</v>
      </c>
      <c r="G593" s="7" t="s">
        <v>486</v>
      </c>
      <c r="H593" s="7" t="s">
        <v>482</v>
      </c>
      <c r="I593" s="7" t="s">
        <v>531</v>
      </c>
      <c r="J593" s="4" t="s">
        <v>31</v>
      </c>
      <c r="K593" s="4" t="s">
        <v>250</v>
      </c>
      <c r="L593" s="4" t="s">
        <v>67</v>
      </c>
      <c r="M593" s="21">
        <v>0</v>
      </c>
      <c r="N593" s="21">
        <v>0</v>
      </c>
      <c r="O593" s="21">
        <v>0</v>
      </c>
      <c r="P593" s="21">
        <v>0</v>
      </c>
      <c r="Q593" s="2"/>
    </row>
    <row r="594" spans="1:17" ht="25.5" outlineLevel="7">
      <c r="A594" s="3" t="s">
        <v>66</v>
      </c>
      <c r="B594" s="4" t="s">
        <v>4</v>
      </c>
      <c r="C594" s="7" t="s">
        <v>471</v>
      </c>
      <c r="D594" s="7" t="s">
        <v>474</v>
      </c>
      <c r="E594" s="8" t="str">
        <f t="shared" si="274"/>
        <v>01 4 11 L2990</v>
      </c>
      <c r="F594" s="7" t="s">
        <v>469</v>
      </c>
      <c r="G594" s="7" t="s">
        <v>486</v>
      </c>
      <c r="H594" s="7" t="s">
        <v>482</v>
      </c>
      <c r="I594" s="7" t="s">
        <v>531</v>
      </c>
      <c r="J594" s="4" t="s">
        <v>31</v>
      </c>
      <c r="K594" s="4" t="s">
        <v>250</v>
      </c>
      <c r="L594" s="4" t="s">
        <v>209</v>
      </c>
      <c r="M594" s="21">
        <v>0</v>
      </c>
      <c r="N594" s="21">
        <v>0</v>
      </c>
      <c r="O594" s="21">
        <v>0</v>
      </c>
      <c r="P594" s="21">
        <v>0</v>
      </c>
      <c r="Q594" s="2"/>
    </row>
    <row r="595" spans="1:17" ht="25.5" outlineLevel="7">
      <c r="A595" s="3" t="s">
        <v>66</v>
      </c>
      <c r="B595" s="4" t="s">
        <v>4</v>
      </c>
      <c r="C595" s="7" t="s">
        <v>471</v>
      </c>
      <c r="D595" s="7" t="s">
        <v>474</v>
      </c>
      <c r="E595" s="8" t="str">
        <f t="shared" si="274"/>
        <v>01 4 11 L2990</v>
      </c>
      <c r="F595" s="7" t="s">
        <v>469</v>
      </c>
      <c r="G595" s="7" t="s">
        <v>486</v>
      </c>
      <c r="H595" s="7" t="s">
        <v>482</v>
      </c>
      <c r="I595" s="7" t="s">
        <v>531</v>
      </c>
      <c r="J595" s="4" t="s">
        <v>31</v>
      </c>
      <c r="K595" s="4" t="s">
        <v>250</v>
      </c>
      <c r="L595" s="4" t="s">
        <v>251</v>
      </c>
      <c r="M595" s="21">
        <v>0</v>
      </c>
      <c r="N595" s="21">
        <v>0</v>
      </c>
      <c r="O595" s="21">
        <v>0</v>
      </c>
      <c r="P595" s="21">
        <v>0</v>
      </c>
      <c r="Q595" s="2"/>
    </row>
    <row r="596" spans="1:17" ht="51" outlineLevel="3">
      <c r="A596" s="3" t="s">
        <v>252</v>
      </c>
      <c r="B596" s="4" t="s">
        <v>4</v>
      </c>
      <c r="C596" s="7" t="s">
        <v>471</v>
      </c>
      <c r="D596" s="7" t="s">
        <v>474</v>
      </c>
      <c r="E596" s="8" t="str">
        <f t="shared" ref="E596:E663" si="306">CONCATENATE(F596," ",G596," ",H596," ",I596)</f>
        <v>01 4 11 S5872</v>
      </c>
      <c r="F596" s="7" t="s">
        <v>469</v>
      </c>
      <c r="G596" s="7" t="s">
        <v>486</v>
      </c>
      <c r="H596" s="7" t="s">
        <v>482</v>
      </c>
      <c r="I596" s="7" t="s">
        <v>532</v>
      </c>
      <c r="J596" s="4"/>
      <c r="K596" s="4"/>
      <c r="L596" s="4"/>
      <c r="M596" s="9">
        <f t="shared" ref="M596:N600" si="307">M597</f>
        <v>0</v>
      </c>
      <c r="N596" s="9">
        <f t="shared" si="307"/>
        <v>0</v>
      </c>
      <c r="O596" s="9">
        <f t="shared" ref="O596:P600" si="308">O597</f>
        <v>0</v>
      </c>
      <c r="P596" s="9">
        <f t="shared" si="308"/>
        <v>0</v>
      </c>
      <c r="Q596" s="2"/>
    </row>
    <row r="597" spans="1:17" ht="38.25" outlineLevel="4">
      <c r="A597" s="3" t="s">
        <v>26</v>
      </c>
      <c r="B597" s="4" t="s">
        <v>4</v>
      </c>
      <c r="C597" s="7" t="s">
        <v>471</v>
      </c>
      <c r="D597" s="7" t="s">
        <v>474</v>
      </c>
      <c r="E597" s="8" t="str">
        <f t="shared" si="306"/>
        <v>01 4 11 S5872</v>
      </c>
      <c r="F597" s="7" t="s">
        <v>469</v>
      </c>
      <c r="G597" s="7" t="s">
        <v>486</v>
      </c>
      <c r="H597" s="7" t="s">
        <v>482</v>
      </c>
      <c r="I597" s="7" t="s">
        <v>532</v>
      </c>
      <c r="J597" s="4" t="s">
        <v>27</v>
      </c>
      <c r="K597" s="4"/>
      <c r="L597" s="4"/>
      <c r="M597" s="9">
        <f t="shared" si="307"/>
        <v>0</v>
      </c>
      <c r="N597" s="9">
        <f t="shared" si="307"/>
        <v>0</v>
      </c>
      <c r="O597" s="9">
        <f t="shared" si="308"/>
        <v>0</v>
      </c>
      <c r="P597" s="9">
        <f t="shared" si="308"/>
        <v>0</v>
      </c>
      <c r="Q597" s="2"/>
    </row>
    <row r="598" spans="1:17" ht="51" outlineLevel="5">
      <c r="A598" s="3" t="s">
        <v>28</v>
      </c>
      <c r="B598" s="4" t="s">
        <v>4</v>
      </c>
      <c r="C598" s="7" t="s">
        <v>471</v>
      </c>
      <c r="D598" s="7" t="s">
        <v>474</v>
      </c>
      <c r="E598" s="8" t="str">
        <f t="shared" si="306"/>
        <v>01 4 11 S5872</v>
      </c>
      <c r="F598" s="7" t="s">
        <v>469</v>
      </c>
      <c r="G598" s="7" t="s">
        <v>486</v>
      </c>
      <c r="H598" s="7" t="s">
        <v>482</v>
      </c>
      <c r="I598" s="7" t="s">
        <v>532</v>
      </c>
      <c r="J598" s="4" t="s">
        <v>29</v>
      </c>
      <c r="K598" s="4"/>
      <c r="L598" s="4"/>
      <c r="M598" s="9">
        <f t="shared" si="307"/>
        <v>0</v>
      </c>
      <c r="N598" s="9">
        <f t="shared" si="307"/>
        <v>0</v>
      </c>
      <c r="O598" s="9">
        <f t="shared" si="308"/>
        <v>0</v>
      </c>
      <c r="P598" s="9">
        <f t="shared" si="308"/>
        <v>0</v>
      </c>
      <c r="Q598" s="2"/>
    </row>
    <row r="599" spans="1:17" ht="25.5" outlineLevel="6">
      <c r="A599" s="3" t="s">
        <v>30</v>
      </c>
      <c r="B599" s="4" t="s">
        <v>4</v>
      </c>
      <c r="C599" s="7" t="s">
        <v>471</v>
      </c>
      <c r="D599" s="7" t="s">
        <v>474</v>
      </c>
      <c r="E599" s="8" t="str">
        <f t="shared" si="306"/>
        <v>01 4 11 S5872</v>
      </c>
      <c r="F599" s="7" t="s">
        <v>469</v>
      </c>
      <c r="G599" s="7" t="s">
        <v>486</v>
      </c>
      <c r="H599" s="7" t="s">
        <v>482</v>
      </c>
      <c r="I599" s="7" t="s">
        <v>532</v>
      </c>
      <c r="J599" s="4" t="s">
        <v>31</v>
      </c>
      <c r="K599" s="4"/>
      <c r="L599" s="4"/>
      <c r="M599" s="9">
        <f t="shared" si="307"/>
        <v>0</v>
      </c>
      <c r="N599" s="9">
        <f t="shared" si="307"/>
        <v>0</v>
      </c>
      <c r="O599" s="9">
        <f t="shared" si="308"/>
        <v>0</v>
      </c>
      <c r="P599" s="9">
        <f t="shared" si="308"/>
        <v>0</v>
      </c>
      <c r="Q599" s="2"/>
    </row>
    <row r="600" spans="1:17" outlineLevel="7">
      <c r="A600" s="3" t="s">
        <v>68</v>
      </c>
      <c r="B600" s="4" t="s">
        <v>4</v>
      </c>
      <c r="C600" s="7" t="s">
        <v>471</v>
      </c>
      <c r="D600" s="7" t="s">
        <v>474</v>
      </c>
      <c r="E600" s="8" t="str">
        <f t="shared" si="306"/>
        <v>01 4 11 S5872</v>
      </c>
      <c r="F600" s="7" t="s">
        <v>469</v>
      </c>
      <c r="G600" s="7" t="s">
        <v>486</v>
      </c>
      <c r="H600" s="7" t="s">
        <v>482</v>
      </c>
      <c r="I600" s="7" t="s">
        <v>532</v>
      </c>
      <c r="J600" s="4" t="s">
        <v>31</v>
      </c>
      <c r="K600" s="4" t="s">
        <v>69</v>
      </c>
      <c r="L600" s="4"/>
      <c r="M600" s="9">
        <f t="shared" si="307"/>
        <v>0</v>
      </c>
      <c r="N600" s="9">
        <f t="shared" si="307"/>
        <v>0</v>
      </c>
      <c r="O600" s="9">
        <f t="shared" si="308"/>
        <v>0</v>
      </c>
      <c r="P600" s="9">
        <f t="shared" si="308"/>
        <v>0</v>
      </c>
      <c r="Q600" s="2"/>
    </row>
    <row r="601" spans="1:17" outlineLevel="7">
      <c r="A601" s="3" t="s">
        <v>48</v>
      </c>
      <c r="B601" s="4" t="s">
        <v>4</v>
      </c>
      <c r="C601" s="7" t="s">
        <v>471</v>
      </c>
      <c r="D601" s="7" t="s">
        <v>474</v>
      </c>
      <c r="E601" s="8" t="str">
        <f t="shared" si="306"/>
        <v>01 4 11 S5872</v>
      </c>
      <c r="F601" s="7" t="s">
        <v>469</v>
      </c>
      <c r="G601" s="7" t="s">
        <v>486</v>
      </c>
      <c r="H601" s="7" t="s">
        <v>482</v>
      </c>
      <c r="I601" s="7" t="s">
        <v>532</v>
      </c>
      <c r="J601" s="4" t="s">
        <v>31</v>
      </c>
      <c r="K601" s="4" t="s">
        <v>69</v>
      </c>
      <c r="L601" s="4" t="s">
        <v>70</v>
      </c>
      <c r="M601" s="21">
        <v>0</v>
      </c>
      <c r="N601" s="21">
        <v>0</v>
      </c>
      <c r="O601" s="21">
        <v>0</v>
      </c>
      <c r="P601" s="21">
        <v>0</v>
      </c>
      <c r="Q601" s="2"/>
    </row>
    <row r="602" spans="1:17" ht="38.25" outlineLevel="3">
      <c r="A602" s="3" t="s">
        <v>253</v>
      </c>
      <c r="B602" s="4" t="s">
        <v>4</v>
      </c>
      <c r="C602" s="7" t="s">
        <v>471</v>
      </c>
      <c r="D602" s="7" t="s">
        <v>474</v>
      </c>
      <c r="E602" s="8" t="str">
        <f t="shared" si="306"/>
        <v>07 1 F2 55550</v>
      </c>
      <c r="F602" s="7" t="s">
        <v>472</v>
      </c>
      <c r="G602" s="7" t="s">
        <v>487</v>
      </c>
      <c r="H602" s="7" t="s">
        <v>533</v>
      </c>
      <c r="I602" s="7" t="s">
        <v>534</v>
      </c>
      <c r="J602" s="4"/>
      <c r="K602" s="4"/>
      <c r="L602" s="4"/>
      <c r="M602" s="9">
        <f t="shared" ref="M602:N605" si="309">M603</f>
        <v>0</v>
      </c>
      <c r="N602" s="9">
        <f t="shared" si="309"/>
        <v>0</v>
      </c>
      <c r="O602" s="9">
        <f t="shared" ref="O602:P605" si="310">O603</f>
        <v>0</v>
      </c>
      <c r="P602" s="9">
        <f t="shared" si="310"/>
        <v>0</v>
      </c>
      <c r="Q602" s="2"/>
    </row>
    <row r="603" spans="1:17" ht="38.25" outlineLevel="4">
      <c r="A603" s="3" t="s">
        <v>26</v>
      </c>
      <c r="B603" s="4" t="s">
        <v>4</v>
      </c>
      <c r="C603" s="7" t="s">
        <v>471</v>
      </c>
      <c r="D603" s="7" t="s">
        <v>474</v>
      </c>
      <c r="E603" s="8" t="str">
        <f t="shared" si="306"/>
        <v>07 1 F2 55550</v>
      </c>
      <c r="F603" s="7" t="s">
        <v>472</v>
      </c>
      <c r="G603" s="7" t="s">
        <v>487</v>
      </c>
      <c r="H603" s="7" t="s">
        <v>533</v>
      </c>
      <c r="I603" s="7" t="s">
        <v>534</v>
      </c>
      <c r="J603" s="4" t="s">
        <v>27</v>
      </c>
      <c r="K603" s="4"/>
      <c r="L603" s="4"/>
      <c r="M603" s="9">
        <f t="shared" si="309"/>
        <v>0</v>
      </c>
      <c r="N603" s="9">
        <f t="shared" si="309"/>
        <v>0</v>
      </c>
      <c r="O603" s="9">
        <f t="shared" si="310"/>
        <v>0</v>
      </c>
      <c r="P603" s="9">
        <f t="shared" si="310"/>
        <v>0</v>
      </c>
      <c r="Q603" s="2"/>
    </row>
    <row r="604" spans="1:17" ht="51" outlineLevel="5">
      <c r="A604" s="3" t="s">
        <v>28</v>
      </c>
      <c r="B604" s="4" t="s">
        <v>4</v>
      </c>
      <c r="C604" s="7" t="s">
        <v>471</v>
      </c>
      <c r="D604" s="7" t="s">
        <v>474</v>
      </c>
      <c r="E604" s="8" t="str">
        <f t="shared" si="306"/>
        <v>07 1 F2 55550</v>
      </c>
      <c r="F604" s="7" t="s">
        <v>472</v>
      </c>
      <c r="G604" s="7" t="s">
        <v>487</v>
      </c>
      <c r="H604" s="7" t="s">
        <v>533</v>
      </c>
      <c r="I604" s="7" t="s">
        <v>534</v>
      </c>
      <c r="J604" s="4" t="s">
        <v>29</v>
      </c>
      <c r="K604" s="4"/>
      <c r="L604" s="4"/>
      <c r="M604" s="9">
        <f t="shared" si="309"/>
        <v>0</v>
      </c>
      <c r="N604" s="9">
        <f t="shared" si="309"/>
        <v>0</v>
      </c>
      <c r="O604" s="9">
        <f t="shared" si="310"/>
        <v>0</v>
      </c>
      <c r="P604" s="9">
        <f t="shared" si="310"/>
        <v>0</v>
      </c>
      <c r="Q604" s="2"/>
    </row>
    <row r="605" spans="1:17" ht="25.5" outlineLevel="6">
      <c r="A605" s="3" t="s">
        <v>30</v>
      </c>
      <c r="B605" s="4" t="s">
        <v>4</v>
      </c>
      <c r="C605" s="7" t="s">
        <v>471</v>
      </c>
      <c r="D605" s="7" t="s">
        <v>474</v>
      </c>
      <c r="E605" s="8" t="str">
        <f t="shared" si="306"/>
        <v>07 1 F2 55550</v>
      </c>
      <c r="F605" s="7" t="s">
        <v>472</v>
      </c>
      <c r="G605" s="7" t="s">
        <v>487</v>
      </c>
      <c r="H605" s="7" t="s">
        <v>533</v>
      </c>
      <c r="I605" s="7" t="s">
        <v>534</v>
      </c>
      <c r="J605" s="4" t="s">
        <v>31</v>
      </c>
      <c r="K605" s="4"/>
      <c r="L605" s="4"/>
      <c r="M605" s="9">
        <f t="shared" si="309"/>
        <v>0</v>
      </c>
      <c r="N605" s="9">
        <f t="shared" si="309"/>
        <v>0</v>
      </c>
      <c r="O605" s="9">
        <f t="shared" si="310"/>
        <v>0</v>
      </c>
      <c r="P605" s="9">
        <f t="shared" si="310"/>
        <v>0</v>
      </c>
      <c r="Q605" s="2"/>
    </row>
    <row r="606" spans="1:17" ht="38.25" outlineLevel="7">
      <c r="A606" s="3" t="s">
        <v>254</v>
      </c>
      <c r="B606" s="4" t="s">
        <v>4</v>
      </c>
      <c r="C606" s="7" t="s">
        <v>471</v>
      </c>
      <c r="D606" s="7" t="s">
        <v>474</v>
      </c>
      <c r="E606" s="8" t="str">
        <f t="shared" si="306"/>
        <v>07 1 F2 55550</v>
      </c>
      <c r="F606" s="7" t="s">
        <v>472</v>
      </c>
      <c r="G606" s="7" t="s">
        <v>487</v>
      </c>
      <c r="H606" s="7" t="s">
        <v>533</v>
      </c>
      <c r="I606" s="7" t="s">
        <v>534</v>
      </c>
      <c r="J606" s="4" t="s">
        <v>31</v>
      </c>
      <c r="K606" s="4" t="s">
        <v>255</v>
      </c>
      <c r="L606" s="4"/>
      <c r="M606" s="9">
        <f>M607+M608+M609</f>
        <v>0</v>
      </c>
      <c r="N606" s="9">
        <f>N607+N608+N609</f>
        <v>0</v>
      </c>
      <c r="O606" s="9">
        <f t="shared" ref="O606:P606" si="311">O607+O608+O609</f>
        <v>0</v>
      </c>
      <c r="P606" s="9">
        <f t="shared" si="311"/>
        <v>0</v>
      </c>
      <c r="Q606" s="2"/>
    </row>
    <row r="607" spans="1:17" ht="25.5" outlineLevel="7">
      <c r="A607" s="3" t="s">
        <v>43</v>
      </c>
      <c r="B607" s="4" t="s">
        <v>4</v>
      </c>
      <c r="C607" s="7" t="s">
        <v>471</v>
      </c>
      <c r="D607" s="7" t="s">
        <v>474</v>
      </c>
      <c r="E607" s="8" t="str">
        <f t="shared" si="306"/>
        <v>07 1 F2 55550</v>
      </c>
      <c r="F607" s="7" t="s">
        <v>472</v>
      </c>
      <c r="G607" s="7" t="s">
        <v>487</v>
      </c>
      <c r="H607" s="7" t="s">
        <v>533</v>
      </c>
      <c r="I607" s="7" t="s">
        <v>534</v>
      </c>
      <c r="J607" s="4" t="s">
        <v>31</v>
      </c>
      <c r="K607" s="4" t="s">
        <v>255</v>
      </c>
      <c r="L607" s="4" t="s">
        <v>73</v>
      </c>
      <c r="M607" s="21">
        <v>0</v>
      </c>
      <c r="N607" s="21">
        <v>0</v>
      </c>
      <c r="O607" s="21">
        <v>0</v>
      </c>
      <c r="P607" s="21">
        <v>0</v>
      </c>
      <c r="Q607" s="2"/>
    </row>
    <row r="608" spans="1:17" ht="25.5" outlineLevel="7">
      <c r="A608" s="3" t="s">
        <v>43</v>
      </c>
      <c r="B608" s="4" t="s">
        <v>4</v>
      </c>
      <c r="C608" s="7" t="s">
        <v>471</v>
      </c>
      <c r="D608" s="7" t="s">
        <v>474</v>
      </c>
      <c r="E608" s="8" t="str">
        <f t="shared" si="306"/>
        <v>07 1 F2 55550</v>
      </c>
      <c r="F608" s="7" t="s">
        <v>472</v>
      </c>
      <c r="G608" s="7" t="s">
        <v>487</v>
      </c>
      <c r="H608" s="7" t="s">
        <v>533</v>
      </c>
      <c r="I608" s="7" t="s">
        <v>534</v>
      </c>
      <c r="J608" s="4" t="s">
        <v>31</v>
      </c>
      <c r="K608" s="4" t="s">
        <v>255</v>
      </c>
      <c r="L608" s="4" t="s">
        <v>44</v>
      </c>
      <c r="M608" s="21">
        <v>0</v>
      </c>
      <c r="N608" s="21">
        <v>0</v>
      </c>
      <c r="O608" s="21">
        <v>0</v>
      </c>
      <c r="P608" s="21">
        <v>0</v>
      </c>
      <c r="Q608" s="2"/>
    </row>
    <row r="609" spans="1:17" ht="25.5" outlineLevel="7">
      <c r="A609" s="3" t="s">
        <v>43</v>
      </c>
      <c r="B609" s="4" t="s">
        <v>4</v>
      </c>
      <c r="C609" s="7" t="s">
        <v>471</v>
      </c>
      <c r="D609" s="7" t="s">
        <v>474</v>
      </c>
      <c r="E609" s="8" t="str">
        <f t="shared" si="306"/>
        <v>07 1 F2 55550</v>
      </c>
      <c r="F609" s="7" t="s">
        <v>472</v>
      </c>
      <c r="G609" s="7" t="s">
        <v>487</v>
      </c>
      <c r="H609" s="7" t="s">
        <v>533</v>
      </c>
      <c r="I609" s="7" t="s">
        <v>534</v>
      </c>
      <c r="J609" s="4" t="s">
        <v>31</v>
      </c>
      <c r="K609" s="4" t="s">
        <v>255</v>
      </c>
      <c r="L609" s="4" t="s">
        <v>256</v>
      </c>
      <c r="M609" s="21">
        <v>0</v>
      </c>
      <c r="N609" s="21">
        <v>0</v>
      </c>
      <c r="O609" s="21">
        <v>0</v>
      </c>
      <c r="P609" s="21">
        <v>0</v>
      </c>
      <c r="Q609" s="2"/>
    </row>
    <row r="610" spans="1:17" ht="25.5" outlineLevel="2">
      <c r="A610" s="3" t="s">
        <v>257</v>
      </c>
      <c r="B610" s="4" t="s">
        <v>4</v>
      </c>
      <c r="C610" s="7" t="s">
        <v>471</v>
      </c>
      <c r="D610" s="7" t="s">
        <v>471</v>
      </c>
      <c r="E610" s="8"/>
      <c r="F610" s="7" t="s">
        <v>468</v>
      </c>
      <c r="G610" s="7" t="s">
        <v>485</v>
      </c>
      <c r="H610" s="7" t="s">
        <v>468</v>
      </c>
      <c r="I610" s="7" t="s">
        <v>489</v>
      </c>
      <c r="J610" s="4"/>
      <c r="K610" s="4"/>
      <c r="L610" s="4"/>
      <c r="M610" s="9">
        <f>M611+M617</f>
        <v>0</v>
      </c>
      <c r="N610" s="9">
        <f>N611+N617</f>
        <v>0</v>
      </c>
      <c r="O610" s="9">
        <f t="shared" ref="O610:P610" si="312">O611+O617</f>
        <v>0</v>
      </c>
      <c r="P610" s="9">
        <f t="shared" si="312"/>
        <v>0</v>
      </c>
      <c r="Q610" s="2"/>
    </row>
    <row r="611" spans="1:17" ht="51" outlineLevel="3">
      <c r="A611" s="3" t="s">
        <v>234</v>
      </c>
      <c r="B611" s="4" t="s">
        <v>4</v>
      </c>
      <c r="C611" s="7" t="s">
        <v>471</v>
      </c>
      <c r="D611" s="7" t="s">
        <v>471</v>
      </c>
      <c r="E611" s="8" t="str">
        <f t="shared" si="306"/>
        <v>01 4 11 81850</v>
      </c>
      <c r="F611" s="7" t="s">
        <v>469</v>
      </c>
      <c r="G611" s="7" t="s">
        <v>486</v>
      </c>
      <c r="H611" s="7" t="s">
        <v>482</v>
      </c>
      <c r="I611" s="7" t="s">
        <v>524</v>
      </c>
      <c r="J611" s="4"/>
      <c r="K611" s="4"/>
      <c r="L611" s="4"/>
      <c r="M611" s="9">
        <f t="shared" ref="M611:N615" si="313">M612</f>
        <v>0</v>
      </c>
      <c r="N611" s="9">
        <f t="shared" si="313"/>
        <v>0</v>
      </c>
      <c r="O611" s="9">
        <f t="shared" ref="O611:P615" si="314">O612</f>
        <v>0</v>
      </c>
      <c r="P611" s="9">
        <f t="shared" si="314"/>
        <v>0</v>
      </c>
      <c r="Q611" s="2"/>
    </row>
    <row r="612" spans="1:17" ht="38.25" outlineLevel="4">
      <c r="A612" s="3" t="s">
        <v>26</v>
      </c>
      <c r="B612" s="4" t="s">
        <v>4</v>
      </c>
      <c r="C612" s="7" t="s">
        <v>471</v>
      </c>
      <c r="D612" s="7" t="s">
        <v>471</v>
      </c>
      <c r="E612" s="8" t="str">
        <f t="shared" si="306"/>
        <v>01 4 11 81850</v>
      </c>
      <c r="F612" s="7" t="s">
        <v>469</v>
      </c>
      <c r="G612" s="7" t="s">
        <v>486</v>
      </c>
      <c r="H612" s="7" t="s">
        <v>482</v>
      </c>
      <c r="I612" s="7" t="s">
        <v>524</v>
      </c>
      <c r="J612" s="4" t="s">
        <v>27</v>
      </c>
      <c r="K612" s="4"/>
      <c r="L612" s="4"/>
      <c r="M612" s="9">
        <f t="shared" si="313"/>
        <v>0</v>
      </c>
      <c r="N612" s="9">
        <f t="shared" si="313"/>
        <v>0</v>
      </c>
      <c r="O612" s="9">
        <f t="shared" si="314"/>
        <v>0</v>
      </c>
      <c r="P612" s="9">
        <f t="shared" si="314"/>
        <v>0</v>
      </c>
      <c r="Q612" s="2"/>
    </row>
    <row r="613" spans="1:17" ht="51" outlineLevel="5">
      <c r="A613" s="3" t="s">
        <v>28</v>
      </c>
      <c r="B613" s="4" t="s">
        <v>4</v>
      </c>
      <c r="C613" s="7" t="s">
        <v>471</v>
      </c>
      <c r="D613" s="7" t="s">
        <v>471</v>
      </c>
      <c r="E613" s="8" t="str">
        <f t="shared" si="306"/>
        <v>01 4 11 81850</v>
      </c>
      <c r="F613" s="7" t="s">
        <v>469</v>
      </c>
      <c r="G613" s="7" t="s">
        <v>486</v>
      </c>
      <c r="H613" s="7" t="s">
        <v>482</v>
      </c>
      <c r="I613" s="7" t="s">
        <v>524</v>
      </c>
      <c r="J613" s="4" t="s">
        <v>29</v>
      </c>
      <c r="K613" s="4"/>
      <c r="L613" s="4"/>
      <c r="M613" s="9">
        <f t="shared" si="313"/>
        <v>0</v>
      </c>
      <c r="N613" s="9">
        <f t="shared" si="313"/>
        <v>0</v>
      </c>
      <c r="O613" s="9">
        <f t="shared" si="314"/>
        <v>0</v>
      </c>
      <c r="P613" s="9">
        <f t="shared" si="314"/>
        <v>0</v>
      </c>
      <c r="Q613" s="2"/>
    </row>
    <row r="614" spans="1:17" ht="25.5" outlineLevel="6">
      <c r="A614" s="3" t="s">
        <v>30</v>
      </c>
      <c r="B614" s="4" t="s">
        <v>4</v>
      </c>
      <c r="C614" s="7" t="s">
        <v>471</v>
      </c>
      <c r="D614" s="7" t="s">
        <v>471</v>
      </c>
      <c r="E614" s="8" t="str">
        <f t="shared" si="306"/>
        <v>01 4 11 81850</v>
      </c>
      <c r="F614" s="7" t="s">
        <v>469</v>
      </c>
      <c r="G614" s="7" t="s">
        <v>486</v>
      </c>
      <c r="H614" s="7" t="s">
        <v>482</v>
      </c>
      <c r="I614" s="7" t="s">
        <v>524</v>
      </c>
      <c r="J614" s="4" t="s">
        <v>31</v>
      </c>
      <c r="K614" s="4"/>
      <c r="L614" s="4"/>
      <c r="M614" s="9">
        <f t="shared" si="313"/>
        <v>0</v>
      </c>
      <c r="N614" s="9">
        <f t="shared" si="313"/>
        <v>0</v>
      </c>
      <c r="O614" s="9">
        <f t="shared" si="314"/>
        <v>0</v>
      </c>
      <c r="P614" s="9">
        <f t="shared" si="314"/>
        <v>0</v>
      </c>
      <c r="Q614" s="2"/>
    </row>
    <row r="615" spans="1:17" ht="25.5" outlineLevel="7">
      <c r="A615" s="3" t="s">
        <v>71</v>
      </c>
      <c r="B615" s="4" t="s">
        <v>4</v>
      </c>
      <c r="C615" s="7" t="s">
        <v>471</v>
      </c>
      <c r="D615" s="7" t="s">
        <v>471</v>
      </c>
      <c r="E615" s="8" t="str">
        <f t="shared" si="306"/>
        <v>01 4 11 81850</v>
      </c>
      <c r="F615" s="7" t="s">
        <v>469</v>
      </c>
      <c r="G615" s="7" t="s">
        <v>486</v>
      </c>
      <c r="H615" s="7" t="s">
        <v>482</v>
      </c>
      <c r="I615" s="7" t="s">
        <v>524</v>
      </c>
      <c r="J615" s="4" t="s">
        <v>31</v>
      </c>
      <c r="K615" s="4" t="s">
        <v>72</v>
      </c>
      <c r="L615" s="4"/>
      <c r="M615" s="9">
        <f t="shared" si="313"/>
        <v>0</v>
      </c>
      <c r="N615" s="9">
        <f t="shared" si="313"/>
        <v>0</v>
      </c>
      <c r="O615" s="9">
        <f t="shared" si="314"/>
        <v>0</v>
      </c>
      <c r="P615" s="9">
        <f t="shared" si="314"/>
        <v>0</v>
      </c>
      <c r="Q615" s="2"/>
    </row>
    <row r="616" spans="1:17" ht="25.5" outlineLevel="7">
      <c r="A616" s="3" t="s">
        <v>43</v>
      </c>
      <c r="B616" s="4" t="s">
        <v>4</v>
      </c>
      <c r="C616" s="7" t="s">
        <v>471</v>
      </c>
      <c r="D616" s="7" t="s">
        <v>471</v>
      </c>
      <c r="E616" s="8" t="str">
        <f t="shared" si="306"/>
        <v>01 4 11 81850</v>
      </c>
      <c r="F616" s="7" t="s">
        <v>469</v>
      </c>
      <c r="G616" s="7" t="s">
        <v>486</v>
      </c>
      <c r="H616" s="7" t="s">
        <v>482</v>
      </c>
      <c r="I616" s="7" t="s">
        <v>524</v>
      </c>
      <c r="J616" s="4" t="s">
        <v>31</v>
      </c>
      <c r="K616" s="4" t="s">
        <v>72</v>
      </c>
      <c r="L616" s="4" t="s">
        <v>73</v>
      </c>
      <c r="M616" s="21">
        <v>0</v>
      </c>
      <c r="N616" s="21">
        <v>0</v>
      </c>
      <c r="O616" s="21">
        <v>0</v>
      </c>
      <c r="P616" s="21">
        <v>0</v>
      </c>
      <c r="Q616" s="2"/>
    </row>
    <row r="617" spans="1:17" ht="25.5" outlineLevel="3">
      <c r="A617" s="3" t="s">
        <v>225</v>
      </c>
      <c r="B617" s="4" t="s">
        <v>4</v>
      </c>
      <c r="C617" s="7" t="s">
        <v>471</v>
      </c>
      <c r="D617" s="7" t="s">
        <v>471</v>
      </c>
      <c r="E617" s="8" t="str">
        <f t="shared" si="306"/>
        <v>01 4 11 81870</v>
      </c>
      <c r="F617" s="7" t="s">
        <v>469</v>
      </c>
      <c r="G617" s="7" t="s">
        <v>486</v>
      </c>
      <c r="H617" s="7" t="s">
        <v>482</v>
      </c>
      <c r="I617" s="7" t="s">
        <v>522</v>
      </c>
      <c r="J617" s="4"/>
      <c r="K617" s="4"/>
      <c r="L617" s="4"/>
      <c r="M617" s="9">
        <f t="shared" ref="M617:N621" si="315">M618</f>
        <v>0</v>
      </c>
      <c r="N617" s="9">
        <f t="shared" si="315"/>
        <v>0</v>
      </c>
      <c r="O617" s="9">
        <f t="shared" ref="O617:P621" si="316">O618</f>
        <v>0</v>
      </c>
      <c r="P617" s="9">
        <f t="shared" si="316"/>
        <v>0</v>
      </c>
      <c r="Q617" s="2"/>
    </row>
    <row r="618" spans="1:17" ht="38.25" outlineLevel="4">
      <c r="A618" s="3" t="s">
        <v>26</v>
      </c>
      <c r="B618" s="4" t="s">
        <v>4</v>
      </c>
      <c r="C618" s="7" t="s">
        <v>471</v>
      </c>
      <c r="D618" s="7" t="s">
        <v>471</v>
      </c>
      <c r="E618" s="8" t="str">
        <f t="shared" si="306"/>
        <v>01 4 11 81870</v>
      </c>
      <c r="F618" s="7" t="s">
        <v>469</v>
      </c>
      <c r="G618" s="7" t="s">
        <v>486</v>
      </c>
      <c r="H618" s="7" t="s">
        <v>482</v>
      </c>
      <c r="I618" s="7" t="s">
        <v>522</v>
      </c>
      <c r="J618" s="4" t="s">
        <v>27</v>
      </c>
      <c r="K618" s="4"/>
      <c r="L618" s="4"/>
      <c r="M618" s="9">
        <f t="shared" si="315"/>
        <v>0</v>
      </c>
      <c r="N618" s="9">
        <f t="shared" si="315"/>
        <v>0</v>
      </c>
      <c r="O618" s="9">
        <f t="shared" si="316"/>
        <v>0</v>
      </c>
      <c r="P618" s="9">
        <f t="shared" si="316"/>
        <v>0</v>
      </c>
      <c r="Q618" s="2"/>
    </row>
    <row r="619" spans="1:17" ht="51" outlineLevel="5">
      <c r="A619" s="3" t="s">
        <v>28</v>
      </c>
      <c r="B619" s="4" t="s">
        <v>4</v>
      </c>
      <c r="C619" s="7" t="s">
        <v>471</v>
      </c>
      <c r="D619" s="7" t="s">
        <v>471</v>
      </c>
      <c r="E619" s="8" t="str">
        <f t="shared" si="306"/>
        <v>01 4 11 81870</v>
      </c>
      <c r="F619" s="7" t="s">
        <v>469</v>
      </c>
      <c r="G619" s="7" t="s">
        <v>486</v>
      </c>
      <c r="H619" s="7" t="s">
        <v>482</v>
      </c>
      <c r="I619" s="7" t="s">
        <v>522</v>
      </c>
      <c r="J619" s="4" t="s">
        <v>29</v>
      </c>
      <c r="K619" s="4"/>
      <c r="L619" s="4"/>
      <c r="M619" s="9">
        <f t="shared" si="315"/>
        <v>0</v>
      </c>
      <c r="N619" s="9">
        <f t="shared" si="315"/>
        <v>0</v>
      </c>
      <c r="O619" s="9">
        <f t="shared" si="316"/>
        <v>0</v>
      </c>
      <c r="P619" s="9">
        <f t="shared" si="316"/>
        <v>0</v>
      </c>
      <c r="Q619" s="2"/>
    </row>
    <row r="620" spans="1:17" ht="25.5" outlineLevel="6">
      <c r="A620" s="3" t="s">
        <v>30</v>
      </c>
      <c r="B620" s="4" t="s">
        <v>4</v>
      </c>
      <c r="C620" s="7" t="s">
        <v>471</v>
      </c>
      <c r="D620" s="7" t="s">
        <v>471</v>
      </c>
      <c r="E620" s="8" t="str">
        <f t="shared" si="306"/>
        <v>01 4 11 81870</v>
      </c>
      <c r="F620" s="7" t="s">
        <v>469</v>
      </c>
      <c r="G620" s="7" t="s">
        <v>486</v>
      </c>
      <c r="H620" s="7" t="s">
        <v>482</v>
      </c>
      <c r="I620" s="7" t="s">
        <v>522</v>
      </c>
      <c r="J620" s="4" t="s">
        <v>31</v>
      </c>
      <c r="K620" s="4"/>
      <c r="L620" s="4"/>
      <c r="M620" s="9">
        <f t="shared" si="315"/>
        <v>0</v>
      </c>
      <c r="N620" s="9">
        <f t="shared" si="315"/>
        <v>0</v>
      </c>
      <c r="O620" s="9">
        <f t="shared" si="316"/>
        <v>0</v>
      </c>
      <c r="P620" s="9">
        <f t="shared" si="316"/>
        <v>0</v>
      </c>
      <c r="Q620" s="2"/>
    </row>
    <row r="621" spans="1:17" outlineLevel="7">
      <c r="A621" s="3" t="s">
        <v>68</v>
      </c>
      <c r="B621" s="4" t="s">
        <v>4</v>
      </c>
      <c r="C621" s="7" t="s">
        <v>471</v>
      </c>
      <c r="D621" s="7" t="s">
        <v>471</v>
      </c>
      <c r="E621" s="8" t="str">
        <f t="shared" si="306"/>
        <v>01 4 11 81870</v>
      </c>
      <c r="F621" s="7" t="s">
        <v>469</v>
      </c>
      <c r="G621" s="7" t="s">
        <v>486</v>
      </c>
      <c r="H621" s="7" t="s">
        <v>482</v>
      </c>
      <c r="I621" s="7" t="s">
        <v>522</v>
      </c>
      <c r="J621" s="4" t="s">
        <v>31</v>
      </c>
      <c r="K621" s="4" t="s">
        <v>69</v>
      </c>
      <c r="L621" s="4"/>
      <c r="M621" s="9">
        <f t="shared" si="315"/>
        <v>0</v>
      </c>
      <c r="N621" s="9">
        <f t="shared" si="315"/>
        <v>0</v>
      </c>
      <c r="O621" s="9">
        <f t="shared" si="316"/>
        <v>0</v>
      </c>
      <c r="P621" s="9">
        <f t="shared" si="316"/>
        <v>0</v>
      </c>
      <c r="Q621" s="2"/>
    </row>
    <row r="622" spans="1:17" outlineLevel="7">
      <c r="A622" s="3" t="s">
        <v>48</v>
      </c>
      <c r="B622" s="4" t="s">
        <v>4</v>
      </c>
      <c r="C622" s="7" t="s">
        <v>471</v>
      </c>
      <c r="D622" s="7" t="s">
        <v>471</v>
      </c>
      <c r="E622" s="8" t="str">
        <f t="shared" si="306"/>
        <v>01 4 11 81870</v>
      </c>
      <c r="F622" s="7" t="s">
        <v>469</v>
      </c>
      <c r="G622" s="7" t="s">
        <v>486</v>
      </c>
      <c r="H622" s="7" t="s">
        <v>482</v>
      </c>
      <c r="I622" s="7" t="s">
        <v>522</v>
      </c>
      <c r="J622" s="4" t="s">
        <v>31</v>
      </c>
      <c r="K622" s="4" t="s">
        <v>69</v>
      </c>
      <c r="L622" s="4" t="s">
        <v>70</v>
      </c>
      <c r="M622" s="21">
        <v>0</v>
      </c>
      <c r="N622" s="21">
        <v>0</v>
      </c>
      <c r="O622" s="21">
        <v>0</v>
      </c>
      <c r="P622" s="21">
        <v>0</v>
      </c>
      <c r="Q622" s="2"/>
    </row>
    <row r="623" spans="1:17" outlineLevel="1">
      <c r="A623" s="3" t="s">
        <v>258</v>
      </c>
      <c r="B623" s="4" t="s">
        <v>4</v>
      </c>
      <c r="C623" s="7" t="s">
        <v>472</v>
      </c>
      <c r="D623" s="7"/>
      <c r="E623" s="8"/>
      <c r="F623" s="7" t="s">
        <v>468</v>
      </c>
      <c r="G623" s="7" t="s">
        <v>485</v>
      </c>
      <c r="H623" s="7" t="s">
        <v>468</v>
      </c>
      <c r="I623" s="7" t="s">
        <v>489</v>
      </c>
      <c r="J623" s="4"/>
      <c r="K623" s="4"/>
      <c r="L623" s="4"/>
      <c r="M623" s="9">
        <f>M624+M674+M683</f>
        <v>0</v>
      </c>
      <c r="N623" s="9">
        <f>N624+N674+N683</f>
        <v>0</v>
      </c>
      <c r="O623" s="9">
        <f t="shared" ref="O623:P623" si="317">O624+O674+O683</f>
        <v>0</v>
      </c>
      <c r="P623" s="9">
        <f t="shared" si="317"/>
        <v>0</v>
      </c>
      <c r="Q623" s="2"/>
    </row>
    <row r="624" spans="1:17" ht="25.5" outlineLevel="2">
      <c r="A624" s="3" t="s">
        <v>259</v>
      </c>
      <c r="B624" s="4" t="s">
        <v>4</v>
      </c>
      <c r="C624" s="7" t="s">
        <v>472</v>
      </c>
      <c r="D624" s="7" t="s">
        <v>474</v>
      </c>
      <c r="E624" s="8"/>
      <c r="F624" s="7" t="s">
        <v>468</v>
      </c>
      <c r="G624" s="7" t="s">
        <v>485</v>
      </c>
      <c r="H624" s="7" t="s">
        <v>468</v>
      </c>
      <c r="I624" s="7" t="s">
        <v>489</v>
      </c>
      <c r="J624" s="4"/>
      <c r="K624" s="4"/>
      <c r="L624" s="4"/>
      <c r="M624" s="9">
        <f>M625+M655+M662+M668</f>
        <v>0</v>
      </c>
      <c r="N624" s="9">
        <f>N625+N655+N662+N668</f>
        <v>0</v>
      </c>
      <c r="O624" s="9">
        <f t="shared" ref="O624:P624" si="318">O625+O655+O662+O668</f>
        <v>0</v>
      </c>
      <c r="P624" s="9">
        <f t="shared" si="318"/>
        <v>0</v>
      </c>
      <c r="Q624" s="2"/>
    </row>
    <row r="625" spans="1:17" ht="25.5" outlineLevel="2">
      <c r="A625" s="3" t="s">
        <v>627</v>
      </c>
      <c r="B625" s="4" t="s">
        <v>4</v>
      </c>
      <c r="C625" s="7" t="s">
        <v>472</v>
      </c>
      <c r="D625" s="7" t="s">
        <v>474</v>
      </c>
      <c r="E625" s="8" t="s">
        <v>665</v>
      </c>
      <c r="F625" s="7" t="s">
        <v>469</v>
      </c>
      <c r="G625" s="7" t="s">
        <v>486</v>
      </c>
      <c r="H625" s="7" t="s">
        <v>482</v>
      </c>
      <c r="I625" s="27" t="s">
        <v>628</v>
      </c>
      <c r="J625" s="28"/>
      <c r="K625" s="4"/>
      <c r="L625" s="4"/>
      <c r="M625" s="9">
        <f t="shared" ref="M625:N627" si="319">M626</f>
        <v>0</v>
      </c>
      <c r="N625" s="9">
        <f t="shared" si="319"/>
        <v>0</v>
      </c>
      <c r="O625" s="9">
        <f t="shared" ref="O625:P627" si="320">O626</f>
        <v>0</v>
      </c>
      <c r="P625" s="9">
        <f t="shared" si="320"/>
        <v>0</v>
      </c>
      <c r="Q625" s="2"/>
    </row>
    <row r="626" spans="1:17" ht="38.25" outlineLevel="2">
      <c r="A626" s="3" t="s">
        <v>109</v>
      </c>
      <c r="B626" s="4" t="s">
        <v>4</v>
      </c>
      <c r="C626" s="7" t="s">
        <v>472</v>
      </c>
      <c r="D626" s="7" t="s">
        <v>474</v>
      </c>
      <c r="E626" s="8" t="s">
        <v>665</v>
      </c>
      <c r="F626" s="7" t="s">
        <v>469</v>
      </c>
      <c r="G626" s="7" t="s">
        <v>486</v>
      </c>
      <c r="H626" s="7" t="s">
        <v>482</v>
      </c>
      <c r="I626" s="27" t="s">
        <v>628</v>
      </c>
      <c r="J626" s="28" t="s">
        <v>110</v>
      </c>
      <c r="K626" s="4"/>
      <c r="L626" s="4"/>
      <c r="M626" s="9">
        <f t="shared" si="319"/>
        <v>0</v>
      </c>
      <c r="N626" s="9">
        <f t="shared" si="319"/>
        <v>0</v>
      </c>
      <c r="O626" s="9">
        <f t="shared" si="320"/>
        <v>0</v>
      </c>
      <c r="P626" s="9">
        <f t="shared" si="320"/>
        <v>0</v>
      </c>
      <c r="Q626" s="2"/>
    </row>
    <row r="627" spans="1:17" ht="25.5" outlineLevel="2">
      <c r="A627" s="3" t="s">
        <v>111</v>
      </c>
      <c r="B627" s="4" t="s">
        <v>4</v>
      </c>
      <c r="C627" s="7" t="s">
        <v>472</v>
      </c>
      <c r="D627" s="7" t="s">
        <v>474</v>
      </c>
      <c r="E627" s="8" t="s">
        <v>665</v>
      </c>
      <c r="F627" s="7" t="s">
        <v>469</v>
      </c>
      <c r="G627" s="7" t="s">
        <v>486</v>
      </c>
      <c r="H627" s="7" t="s">
        <v>482</v>
      </c>
      <c r="I627" s="27" t="s">
        <v>628</v>
      </c>
      <c r="J627" s="28" t="s">
        <v>112</v>
      </c>
      <c r="K627" s="4"/>
      <c r="L627" s="4"/>
      <c r="M627" s="9">
        <f t="shared" si="319"/>
        <v>0</v>
      </c>
      <c r="N627" s="9">
        <f t="shared" si="319"/>
        <v>0</v>
      </c>
      <c r="O627" s="9">
        <f t="shared" si="320"/>
        <v>0</v>
      </c>
      <c r="P627" s="9">
        <f t="shared" si="320"/>
        <v>0</v>
      </c>
      <c r="Q627" s="2"/>
    </row>
    <row r="628" spans="1:17" ht="76.5" outlineLevel="2">
      <c r="A628" s="3" t="s">
        <v>113</v>
      </c>
      <c r="B628" s="4" t="s">
        <v>4</v>
      </c>
      <c r="C628" s="7" t="s">
        <v>472</v>
      </c>
      <c r="D628" s="7" t="s">
        <v>474</v>
      </c>
      <c r="E628" s="8" t="s">
        <v>665</v>
      </c>
      <c r="F628" s="7" t="s">
        <v>469</v>
      </c>
      <c r="G628" s="7" t="s">
        <v>486</v>
      </c>
      <c r="H628" s="7" t="s">
        <v>482</v>
      </c>
      <c r="I628" s="27" t="s">
        <v>628</v>
      </c>
      <c r="J628" s="28" t="s">
        <v>114</v>
      </c>
      <c r="K628" s="4"/>
      <c r="L628" s="4"/>
      <c r="M628" s="9">
        <f>M632+M652</f>
        <v>0</v>
      </c>
      <c r="N628" s="9">
        <f>N632+N652</f>
        <v>0</v>
      </c>
      <c r="O628" s="9">
        <f>O632+O652</f>
        <v>0</v>
      </c>
      <c r="P628" s="9">
        <f t="shared" ref="P628" si="321">P632+P652</f>
        <v>0</v>
      </c>
      <c r="Q628" s="2"/>
    </row>
    <row r="629" spans="1:17" ht="38.25" outlineLevel="3">
      <c r="A629" s="3" t="s">
        <v>260</v>
      </c>
      <c r="B629" s="4" t="s">
        <v>4</v>
      </c>
      <c r="C629" s="7" t="s">
        <v>472</v>
      </c>
      <c r="D629" s="7" t="s">
        <v>474</v>
      </c>
      <c r="E629" s="8" t="str">
        <f t="shared" si="306"/>
        <v>01 4 11 80321</v>
      </c>
      <c r="F629" s="7" t="s">
        <v>469</v>
      </c>
      <c r="G629" s="7" t="s">
        <v>486</v>
      </c>
      <c r="H629" s="7" t="s">
        <v>482</v>
      </c>
      <c r="I629" s="7" t="s">
        <v>535</v>
      </c>
      <c r="J629" s="4"/>
      <c r="K629" s="4"/>
      <c r="L629" s="4"/>
      <c r="M629" s="9">
        <f t="shared" ref="M629:N631" si="322">M630</f>
        <v>0</v>
      </c>
      <c r="N629" s="9">
        <f t="shared" si="322"/>
        <v>0</v>
      </c>
      <c r="O629" s="9">
        <f t="shared" ref="O629:P631" si="323">O630</f>
        <v>0</v>
      </c>
      <c r="P629" s="9">
        <f t="shared" si="323"/>
        <v>0</v>
      </c>
      <c r="Q629" s="2"/>
    </row>
    <row r="630" spans="1:17" ht="38.25" outlineLevel="4">
      <c r="A630" s="3" t="s">
        <v>109</v>
      </c>
      <c r="B630" s="4" t="s">
        <v>4</v>
      </c>
      <c r="C630" s="7" t="s">
        <v>472</v>
      </c>
      <c r="D630" s="7" t="s">
        <v>474</v>
      </c>
      <c r="E630" s="8" t="str">
        <f t="shared" si="306"/>
        <v>01 4 11 80321</v>
      </c>
      <c r="F630" s="7" t="s">
        <v>469</v>
      </c>
      <c r="G630" s="7" t="s">
        <v>486</v>
      </c>
      <c r="H630" s="7" t="s">
        <v>482</v>
      </c>
      <c r="I630" s="7" t="s">
        <v>535</v>
      </c>
      <c r="J630" s="4" t="s">
        <v>110</v>
      </c>
      <c r="K630" s="4"/>
      <c r="L630" s="4"/>
      <c r="M630" s="9">
        <f t="shared" si="322"/>
        <v>0</v>
      </c>
      <c r="N630" s="9">
        <f t="shared" si="322"/>
        <v>0</v>
      </c>
      <c r="O630" s="9">
        <f t="shared" si="323"/>
        <v>0</v>
      </c>
      <c r="P630" s="9">
        <f t="shared" si="323"/>
        <v>0</v>
      </c>
      <c r="Q630" s="2"/>
    </row>
    <row r="631" spans="1:17" ht="25.5" outlineLevel="5">
      <c r="A631" s="3" t="s">
        <v>111</v>
      </c>
      <c r="B631" s="4" t="s">
        <v>4</v>
      </c>
      <c r="C631" s="7" t="s">
        <v>472</v>
      </c>
      <c r="D631" s="7" t="s">
        <v>474</v>
      </c>
      <c r="E631" s="8" t="str">
        <f t="shared" si="306"/>
        <v>01 4 11 80321</v>
      </c>
      <c r="F631" s="7" t="s">
        <v>469</v>
      </c>
      <c r="G631" s="7" t="s">
        <v>486</v>
      </c>
      <c r="H631" s="7" t="s">
        <v>482</v>
      </c>
      <c r="I631" s="7" t="s">
        <v>535</v>
      </c>
      <c r="J631" s="4" t="s">
        <v>112</v>
      </c>
      <c r="K631" s="4"/>
      <c r="L631" s="4"/>
      <c r="M631" s="9">
        <f t="shared" si="322"/>
        <v>0</v>
      </c>
      <c r="N631" s="9">
        <f t="shared" si="322"/>
        <v>0</v>
      </c>
      <c r="O631" s="9">
        <f t="shared" si="323"/>
        <v>0</v>
      </c>
      <c r="P631" s="9">
        <f t="shared" si="323"/>
        <v>0</v>
      </c>
      <c r="Q631" s="2"/>
    </row>
    <row r="632" spans="1:17" ht="76.5" outlineLevel="6">
      <c r="A632" s="3" t="s">
        <v>113</v>
      </c>
      <c r="B632" s="4" t="s">
        <v>4</v>
      </c>
      <c r="C632" s="7" t="s">
        <v>472</v>
      </c>
      <c r="D632" s="7" t="s">
        <v>474</v>
      </c>
      <c r="E632" s="8" t="str">
        <f t="shared" si="306"/>
        <v>01 4 11 80321</v>
      </c>
      <c r="F632" s="7" t="s">
        <v>469</v>
      </c>
      <c r="G632" s="7" t="s">
        <v>486</v>
      </c>
      <c r="H632" s="7" t="s">
        <v>482</v>
      </c>
      <c r="I632" s="7" t="s">
        <v>535</v>
      </c>
      <c r="J632" s="4" t="s">
        <v>114</v>
      </c>
      <c r="K632" s="4"/>
      <c r="L632" s="4"/>
      <c r="M632" s="9">
        <f>M633+M635+M637+M639+M641+M643+M645+M647</f>
        <v>0</v>
      </c>
      <c r="N632" s="9">
        <f>N633+N635+N637+N639+N641+N643+N645+N647</f>
        <v>0</v>
      </c>
      <c r="O632" s="9">
        <f t="shared" ref="O632:P632" si="324">O633+O635+O637+O639+O641+O643+O645+O647</f>
        <v>0</v>
      </c>
      <c r="P632" s="9">
        <f t="shared" si="324"/>
        <v>0</v>
      </c>
      <c r="Q632" s="2"/>
    </row>
    <row r="633" spans="1:17" outlineLevel="7">
      <c r="A633" s="3" t="s">
        <v>51</v>
      </c>
      <c r="B633" s="4" t="s">
        <v>4</v>
      </c>
      <c r="C633" s="7" t="s">
        <v>472</v>
      </c>
      <c r="D633" s="7" t="s">
        <v>474</v>
      </c>
      <c r="E633" s="8" t="str">
        <f t="shared" si="306"/>
        <v>01 4 11 80321</v>
      </c>
      <c r="F633" s="7" t="s">
        <v>469</v>
      </c>
      <c r="G633" s="7" t="s">
        <v>486</v>
      </c>
      <c r="H633" s="7" t="s">
        <v>482</v>
      </c>
      <c r="I633" s="7" t="s">
        <v>535</v>
      </c>
      <c r="J633" s="4" t="s">
        <v>114</v>
      </c>
      <c r="K633" s="4" t="s">
        <v>52</v>
      </c>
      <c r="L633" s="4"/>
      <c r="M633" s="9">
        <f>M634</f>
        <v>0</v>
      </c>
      <c r="N633" s="9">
        <f>N634</f>
        <v>0</v>
      </c>
      <c r="O633" s="9">
        <f t="shared" ref="O633:P633" si="325">O634</f>
        <v>0</v>
      </c>
      <c r="P633" s="9">
        <f t="shared" si="325"/>
        <v>0</v>
      </c>
      <c r="Q633" s="2"/>
    </row>
    <row r="634" spans="1:17" outlineLevel="7">
      <c r="A634" s="3" t="s">
        <v>16</v>
      </c>
      <c r="B634" s="4" t="s">
        <v>4</v>
      </c>
      <c r="C634" s="7" t="s">
        <v>472</v>
      </c>
      <c r="D634" s="7" t="s">
        <v>474</v>
      </c>
      <c r="E634" s="8" t="str">
        <f t="shared" si="306"/>
        <v>01 4 11 80321</v>
      </c>
      <c r="F634" s="7" t="s">
        <v>469</v>
      </c>
      <c r="G634" s="7" t="s">
        <v>486</v>
      </c>
      <c r="H634" s="7" t="s">
        <v>482</v>
      </c>
      <c r="I634" s="7" t="s">
        <v>535</v>
      </c>
      <c r="J634" s="4" t="s">
        <v>114</v>
      </c>
      <c r="K634" s="4" t="s">
        <v>52</v>
      </c>
      <c r="L634" s="4" t="s">
        <v>53</v>
      </c>
      <c r="M634" s="21">
        <v>0</v>
      </c>
      <c r="N634" s="21">
        <v>0</v>
      </c>
      <c r="O634" s="21">
        <v>0</v>
      </c>
      <c r="P634" s="21">
        <v>0</v>
      </c>
      <c r="Q634" s="2"/>
    </row>
    <row r="635" spans="1:17" ht="25.5" outlineLevel="7">
      <c r="A635" s="3" t="s">
        <v>57</v>
      </c>
      <c r="B635" s="4" t="s">
        <v>4</v>
      </c>
      <c r="C635" s="7" t="s">
        <v>472</v>
      </c>
      <c r="D635" s="7" t="s">
        <v>474</v>
      </c>
      <c r="E635" s="8" t="str">
        <f t="shared" si="306"/>
        <v>01 4 11 80321</v>
      </c>
      <c r="F635" s="7" t="s">
        <v>469</v>
      </c>
      <c r="G635" s="7" t="s">
        <v>486</v>
      </c>
      <c r="H635" s="7" t="s">
        <v>482</v>
      </c>
      <c r="I635" s="7" t="s">
        <v>535</v>
      </c>
      <c r="J635" s="4" t="s">
        <v>114</v>
      </c>
      <c r="K635" s="4" t="s">
        <v>58</v>
      </c>
      <c r="L635" s="4"/>
      <c r="M635" s="9">
        <f>M636</f>
        <v>0</v>
      </c>
      <c r="N635" s="9">
        <f>N636</f>
        <v>0</v>
      </c>
      <c r="O635" s="9">
        <f t="shared" ref="O635:P635" si="326">O636</f>
        <v>0</v>
      </c>
      <c r="P635" s="9">
        <f t="shared" si="326"/>
        <v>0</v>
      </c>
      <c r="Q635" s="2"/>
    </row>
    <row r="636" spans="1:17" ht="25.5" outlineLevel="7">
      <c r="A636" s="3" t="s">
        <v>24</v>
      </c>
      <c r="B636" s="4" t="s">
        <v>4</v>
      </c>
      <c r="C636" s="7" t="s">
        <v>472</v>
      </c>
      <c r="D636" s="7" t="s">
        <v>474</v>
      </c>
      <c r="E636" s="8" t="str">
        <f t="shared" si="306"/>
        <v>01 4 11 80321</v>
      </c>
      <c r="F636" s="7" t="s">
        <v>469</v>
      </c>
      <c r="G636" s="7" t="s">
        <v>486</v>
      </c>
      <c r="H636" s="7" t="s">
        <v>482</v>
      </c>
      <c r="I636" s="7" t="s">
        <v>535</v>
      </c>
      <c r="J636" s="4" t="s">
        <v>114</v>
      </c>
      <c r="K636" s="4" t="s">
        <v>58</v>
      </c>
      <c r="L636" s="4" t="s">
        <v>59</v>
      </c>
      <c r="M636" s="21">
        <v>0</v>
      </c>
      <c r="N636" s="21">
        <v>0</v>
      </c>
      <c r="O636" s="21">
        <v>0</v>
      </c>
      <c r="P636" s="21">
        <v>0</v>
      </c>
      <c r="Q636" s="2"/>
    </row>
    <row r="637" spans="1:17" outlineLevel="7">
      <c r="A637" s="3" t="s">
        <v>61</v>
      </c>
      <c r="B637" s="4" t="s">
        <v>4</v>
      </c>
      <c r="C637" s="7" t="s">
        <v>472</v>
      </c>
      <c r="D637" s="7" t="s">
        <v>474</v>
      </c>
      <c r="E637" s="8" t="str">
        <f t="shared" si="306"/>
        <v>01 4 11 80321</v>
      </c>
      <c r="F637" s="7" t="s">
        <v>469</v>
      </c>
      <c r="G637" s="7" t="s">
        <v>486</v>
      </c>
      <c r="H637" s="7" t="s">
        <v>482</v>
      </c>
      <c r="I637" s="7" t="s">
        <v>535</v>
      </c>
      <c r="J637" s="4" t="s">
        <v>114</v>
      </c>
      <c r="K637" s="4" t="s">
        <v>62</v>
      </c>
      <c r="L637" s="4"/>
      <c r="M637" s="9">
        <f>M638</f>
        <v>0</v>
      </c>
      <c r="N637" s="9">
        <f>N638</f>
        <v>0</v>
      </c>
      <c r="O637" s="9">
        <f t="shared" ref="O637:P637" si="327">O638</f>
        <v>0</v>
      </c>
      <c r="P637" s="9">
        <f t="shared" si="327"/>
        <v>0</v>
      </c>
      <c r="Q637" s="2"/>
    </row>
    <row r="638" spans="1:17" outlineLevel="7">
      <c r="A638" s="3" t="s">
        <v>32</v>
      </c>
      <c r="B638" s="4" t="s">
        <v>4</v>
      </c>
      <c r="C638" s="7" t="s">
        <v>472</v>
      </c>
      <c r="D638" s="7" t="s">
        <v>474</v>
      </c>
      <c r="E638" s="8" t="str">
        <f t="shared" si="306"/>
        <v>01 4 11 80321</v>
      </c>
      <c r="F638" s="7" t="s">
        <v>469</v>
      </c>
      <c r="G638" s="7" t="s">
        <v>486</v>
      </c>
      <c r="H638" s="7" t="s">
        <v>482</v>
      </c>
      <c r="I638" s="7" t="s">
        <v>535</v>
      </c>
      <c r="J638" s="4" t="s">
        <v>114</v>
      </c>
      <c r="K638" s="4" t="s">
        <v>62</v>
      </c>
      <c r="L638" s="4" t="s">
        <v>63</v>
      </c>
      <c r="M638" s="21">
        <v>0</v>
      </c>
      <c r="N638" s="21">
        <v>0</v>
      </c>
      <c r="O638" s="21">
        <v>0</v>
      </c>
      <c r="P638" s="21">
        <v>0</v>
      </c>
      <c r="Q638" s="2"/>
    </row>
    <row r="639" spans="1:17" outlineLevel="7">
      <c r="A639" s="3" t="s">
        <v>261</v>
      </c>
      <c r="B639" s="4" t="s">
        <v>4</v>
      </c>
      <c r="C639" s="7" t="s">
        <v>472</v>
      </c>
      <c r="D639" s="7" t="s">
        <v>474</v>
      </c>
      <c r="E639" s="8" t="str">
        <f t="shared" si="306"/>
        <v>01 4 11 80321</v>
      </c>
      <c r="F639" s="7" t="s">
        <v>469</v>
      </c>
      <c r="G639" s="7" t="s">
        <v>486</v>
      </c>
      <c r="H639" s="7" t="s">
        <v>482</v>
      </c>
      <c r="I639" s="7" t="s">
        <v>535</v>
      </c>
      <c r="J639" s="4" t="s">
        <v>114</v>
      </c>
      <c r="K639" s="4" t="s">
        <v>262</v>
      </c>
      <c r="L639" s="4"/>
      <c r="M639" s="9">
        <f>M640</f>
        <v>0</v>
      </c>
      <c r="N639" s="9">
        <f>N640</f>
        <v>0</v>
      </c>
      <c r="O639" s="9">
        <f t="shared" ref="O639:P639" si="328">O640</f>
        <v>0</v>
      </c>
      <c r="P639" s="9">
        <f t="shared" si="328"/>
        <v>0</v>
      </c>
      <c r="Q639" s="2"/>
    </row>
    <row r="640" spans="1:17" outlineLevel="7">
      <c r="A640" s="3" t="s">
        <v>263</v>
      </c>
      <c r="B640" s="4" t="s">
        <v>4</v>
      </c>
      <c r="C640" s="7" t="s">
        <v>472</v>
      </c>
      <c r="D640" s="7" t="s">
        <v>474</v>
      </c>
      <c r="E640" s="8" t="str">
        <f t="shared" si="306"/>
        <v>01 4 11 80321</v>
      </c>
      <c r="F640" s="7" t="s">
        <v>469</v>
      </c>
      <c r="G640" s="7" t="s">
        <v>486</v>
      </c>
      <c r="H640" s="7" t="s">
        <v>482</v>
      </c>
      <c r="I640" s="7" t="s">
        <v>535</v>
      </c>
      <c r="J640" s="4" t="s">
        <v>114</v>
      </c>
      <c r="K640" s="4" t="s">
        <v>262</v>
      </c>
      <c r="L640" s="4" t="s">
        <v>264</v>
      </c>
      <c r="M640" s="21">
        <v>0</v>
      </c>
      <c r="N640" s="21">
        <v>0</v>
      </c>
      <c r="O640" s="21">
        <v>0</v>
      </c>
      <c r="P640" s="21">
        <v>0</v>
      </c>
      <c r="Q640" s="2"/>
    </row>
    <row r="641" spans="1:17" outlineLevel="7">
      <c r="A641" s="3" t="s">
        <v>115</v>
      </c>
      <c r="B641" s="4" t="s">
        <v>4</v>
      </c>
      <c r="C641" s="7" t="s">
        <v>472</v>
      </c>
      <c r="D641" s="7" t="s">
        <v>474</v>
      </c>
      <c r="E641" s="8" t="str">
        <f t="shared" si="306"/>
        <v>01 4 11 80321</v>
      </c>
      <c r="F641" s="7" t="s">
        <v>469</v>
      </c>
      <c r="G641" s="7" t="s">
        <v>486</v>
      </c>
      <c r="H641" s="7" t="s">
        <v>482</v>
      </c>
      <c r="I641" s="7" t="s">
        <v>535</v>
      </c>
      <c r="J641" s="4" t="s">
        <v>114</v>
      </c>
      <c r="K641" s="4" t="s">
        <v>116</v>
      </c>
      <c r="L641" s="4"/>
      <c r="M641" s="9">
        <f>M642</f>
        <v>0</v>
      </c>
      <c r="N641" s="9">
        <f>N642</f>
        <v>0</v>
      </c>
      <c r="O641" s="9">
        <f t="shared" ref="O641:P641" si="329">O642</f>
        <v>0</v>
      </c>
      <c r="P641" s="9">
        <f t="shared" si="329"/>
        <v>0</v>
      </c>
      <c r="Q641" s="2"/>
    </row>
    <row r="642" spans="1:17" outlineLevel="7">
      <c r="A642" s="3" t="s">
        <v>117</v>
      </c>
      <c r="B642" s="4" t="s">
        <v>4</v>
      </c>
      <c r="C642" s="7" t="s">
        <v>472</v>
      </c>
      <c r="D642" s="7" t="s">
        <v>474</v>
      </c>
      <c r="E642" s="8" t="str">
        <f t="shared" si="306"/>
        <v>01 4 11 80321</v>
      </c>
      <c r="F642" s="7" t="s">
        <v>469</v>
      </c>
      <c r="G642" s="7" t="s">
        <v>486</v>
      </c>
      <c r="H642" s="7" t="s">
        <v>482</v>
      </c>
      <c r="I642" s="7" t="s">
        <v>535</v>
      </c>
      <c r="J642" s="4" t="s">
        <v>114</v>
      </c>
      <c r="K642" s="4" t="s">
        <v>116</v>
      </c>
      <c r="L642" s="4" t="s">
        <v>118</v>
      </c>
      <c r="M642" s="21">
        <v>0</v>
      </c>
      <c r="N642" s="21">
        <v>0</v>
      </c>
      <c r="O642" s="21">
        <v>0</v>
      </c>
      <c r="P642" s="21">
        <v>0</v>
      </c>
      <c r="Q642" s="2"/>
    </row>
    <row r="643" spans="1:17" ht="25.5" outlineLevel="7">
      <c r="A643" s="3" t="s">
        <v>64</v>
      </c>
      <c r="B643" s="4" t="s">
        <v>4</v>
      </c>
      <c r="C643" s="7" t="s">
        <v>472</v>
      </c>
      <c r="D643" s="7" t="s">
        <v>474</v>
      </c>
      <c r="E643" s="8" t="str">
        <f t="shared" si="306"/>
        <v>01 4 11 80321</v>
      </c>
      <c r="F643" s="7" t="s">
        <v>469</v>
      </c>
      <c r="G643" s="7" t="s">
        <v>486</v>
      </c>
      <c r="H643" s="7" t="s">
        <v>482</v>
      </c>
      <c r="I643" s="7" t="s">
        <v>535</v>
      </c>
      <c r="J643" s="4" t="s">
        <v>114</v>
      </c>
      <c r="K643" s="4" t="s">
        <v>65</v>
      </c>
      <c r="L643" s="4"/>
      <c r="M643" s="9">
        <f>M644</f>
        <v>0</v>
      </c>
      <c r="N643" s="9">
        <f>N644</f>
        <v>0</v>
      </c>
      <c r="O643" s="9">
        <f t="shared" ref="O643:P643" si="330">O644</f>
        <v>0</v>
      </c>
      <c r="P643" s="9">
        <f t="shared" si="330"/>
        <v>0</v>
      </c>
      <c r="Q643" s="2"/>
    </row>
    <row r="644" spans="1:17" ht="25.5" outlineLevel="7">
      <c r="A644" s="3" t="s">
        <v>66</v>
      </c>
      <c r="B644" s="4" t="s">
        <v>4</v>
      </c>
      <c r="C644" s="7" t="s">
        <v>472</v>
      </c>
      <c r="D644" s="7" t="s">
        <v>474</v>
      </c>
      <c r="E644" s="8" t="str">
        <f t="shared" si="306"/>
        <v>01 4 11 80321</v>
      </c>
      <c r="F644" s="7" t="s">
        <v>469</v>
      </c>
      <c r="G644" s="7" t="s">
        <v>486</v>
      </c>
      <c r="H644" s="7" t="s">
        <v>482</v>
      </c>
      <c r="I644" s="7" t="s">
        <v>535</v>
      </c>
      <c r="J644" s="4" t="s">
        <v>114</v>
      </c>
      <c r="K644" s="4" t="s">
        <v>65</v>
      </c>
      <c r="L644" s="4" t="s">
        <v>67</v>
      </c>
      <c r="M644" s="21">
        <v>0</v>
      </c>
      <c r="N644" s="21">
        <v>0</v>
      </c>
      <c r="O644" s="21">
        <v>0</v>
      </c>
      <c r="P644" s="21">
        <v>0</v>
      </c>
      <c r="Q644" s="2"/>
    </row>
    <row r="645" spans="1:17" outlineLevel="7">
      <c r="A645" s="3" t="s">
        <v>68</v>
      </c>
      <c r="B645" s="4" t="s">
        <v>4</v>
      </c>
      <c r="C645" s="7" t="s">
        <v>472</v>
      </c>
      <c r="D645" s="7" t="s">
        <v>474</v>
      </c>
      <c r="E645" s="8" t="str">
        <f t="shared" si="306"/>
        <v>01 4 11 80321</v>
      </c>
      <c r="F645" s="7" t="s">
        <v>469</v>
      </c>
      <c r="G645" s="7" t="s">
        <v>486</v>
      </c>
      <c r="H645" s="7" t="s">
        <v>482</v>
      </c>
      <c r="I645" s="7" t="s">
        <v>535</v>
      </c>
      <c r="J645" s="4" t="s">
        <v>114</v>
      </c>
      <c r="K645" s="4" t="s">
        <v>69</v>
      </c>
      <c r="L645" s="4"/>
      <c r="M645" s="9">
        <f>M646</f>
        <v>0</v>
      </c>
      <c r="N645" s="9">
        <f>N646</f>
        <v>0</v>
      </c>
      <c r="O645" s="9">
        <f t="shared" ref="O645:P645" si="331">O646</f>
        <v>0</v>
      </c>
      <c r="P645" s="9">
        <f t="shared" si="331"/>
        <v>0</v>
      </c>
      <c r="Q645" s="2"/>
    </row>
    <row r="646" spans="1:17" outlineLevel="7">
      <c r="A646" s="3" t="s">
        <v>48</v>
      </c>
      <c r="B646" s="4" t="s">
        <v>4</v>
      </c>
      <c r="C646" s="7" t="s">
        <v>472</v>
      </c>
      <c r="D646" s="7" t="s">
        <v>474</v>
      </c>
      <c r="E646" s="8" t="str">
        <f t="shared" si="306"/>
        <v>01 4 11 80321</v>
      </c>
      <c r="F646" s="7" t="s">
        <v>469</v>
      </c>
      <c r="G646" s="7" t="s">
        <v>486</v>
      </c>
      <c r="H646" s="7" t="s">
        <v>482</v>
      </c>
      <c r="I646" s="7" t="s">
        <v>535</v>
      </c>
      <c r="J646" s="4" t="s">
        <v>114</v>
      </c>
      <c r="K646" s="4" t="s">
        <v>69</v>
      </c>
      <c r="L646" s="4" t="s">
        <v>70</v>
      </c>
      <c r="M646" s="21">
        <v>0</v>
      </c>
      <c r="N646" s="21">
        <v>0</v>
      </c>
      <c r="O646" s="21">
        <v>0</v>
      </c>
      <c r="P646" s="21">
        <v>0</v>
      </c>
      <c r="Q646" s="2"/>
    </row>
    <row r="647" spans="1:17" ht="38.25" outlineLevel="7">
      <c r="A647" s="3" t="s">
        <v>54</v>
      </c>
      <c r="B647" s="4" t="s">
        <v>4</v>
      </c>
      <c r="C647" s="7" t="s">
        <v>472</v>
      </c>
      <c r="D647" s="7" t="s">
        <v>474</v>
      </c>
      <c r="E647" s="8" t="str">
        <f t="shared" si="306"/>
        <v>01 4 11 80321</v>
      </c>
      <c r="F647" s="7" t="s">
        <v>469</v>
      </c>
      <c r="G647" s="7" t="s">
        <v>486</v>
      </c>
      <c r="H647" s="7" t="s">
        <v>482</v>
      </c>
      <c r="I647" s="7" t="s">
        <v>535</v>
      </c>
      <c r="J647" s="4" t="s">
        <v>114</v>
      </c>
      <c r="K647" s="4" t="s">
        <v>55</v>
      </c>
      <c r="L647" s="4"/>
      <c r="M647" s="9">
        <f>M648</f>
        <v>0</v>
      </c>
      <c r="N647" s="9">
        <f>N648</f>
        <v>0</v>
      </c>
      <c r="O647" s="9">
        <f t="shared" ref="O647:P647" si="332">O648</f>
        <v>0</v>
      </c>
      <c r="P647" s="9">
        <f t="shared" si="332"/>
        <v>0</v>
      </c>
      <c r="Q647" s="2"/>
    </row>
    <row r="648" spans="1:17" ht="38.25" outlineLevel="7">
      <c r="A648" s="3" t="s">
        <v>20</v>
      </c>
      <c r="B648" s="4" t="s">
        <v>4</v>
      </c>
      <c r="C648" s="7" t="s">
        <v>472</v>
      </c>
      <c r="D648" s="7" t="s">
        <v>474</v>
      </c>
      <c r="E648" s="8" t="str">
        <f t="shared" si="306"/>
        <v>01 4 11 80321</v>
      </c>
      <c r="F648" s="7" t="s">
        <v>469</v>
      </c>
      <c r="G648" s="7" t="s">
        <v>486</v>
      </c>
      <c r="H648" s="7" t="s">
        <v>482</v>
      </c>
      <c r="I648" s="7" t="s">
        <v>535</v>
      </c>
      <c r="J648" s="4" t="s">
        <v>114</v>
      </c>
      <c r="K648" s="4" t="s">
        <v>55</v>
      </c>
      <c r="L648" s="4" t="s">
        <v>56</v>
      </c>
      <c r="M648" s="21">
        <v>0</v>
      </c>
      <c r="N648" s="21">
        <v>0</v>
      </c>
      <c r="O648" s="21">
        <v>0</v>
      </c>
      <c r="P648" s="21">
        <v>0</v>
      </c>
      <c r="Q648" s="2"/>
    </row>
    <row r="649" spans="1:17" ht="51" outlineLevel="3">
      <c r="A649" s="3" t="s">
        <v>265</v>
      </c>
      <c r="B649" s="4" t="s">
        <v>4</v>
      </c>
      <c r="C649" s="7" t="s">
        <v>472</v>
      </c>
      <c r="D649" s="7" t="s">
        <v>474</v>
      </c>
      <c r="E649" s="8" t="str">
        <f t="shared" si="306"/>
        <v>01 4 11 80323</v>
      </c>
      <c r="F649" s="7" t="s">
        <v>469</v>
      </c>
      <c r="G649" s="7" t="s">
        <v>486</v>
      </c>
      <c r="H649" s="7" t="s">
        <v>482</v>
      </c>
      <c r="I649" s="7" t="s">
        <v>536</v>
      </c>
      <c r="J649" s="4"/>
      <c r="K649" s="4"/>
      <c r="L649" s="4"/>
      <c r="M649" s="9">
        <f t="shared" ref="M649:N653" si="333">M650</f>
        <v>0</v>
      </c>
      <c r="N649" s="9">
        <f t="shared" si="333"/>
        <v>0</v>
      </c>
      <c r="O649" s="9">
        <f t="shared" ref="O649:P653" si="334">O650</f>
        <v>0</v>
      </c>
      <c r="P649" s="9">
        <f t="shared" si="334"/>
        <v>0</v>
      </c>
      <c r="Q649" s="2"/>
    </row>
    <row r="650" spans="1:17" ht="38.25" outlineLevel="4">
      <c r="A650" s="3" t="s">
        <v>109</v>
      </c>
      <c r="B650" s="4" t="s">
        <v>4</v>
      </c>
      <c r="C650" s="7" t="s">
        <v>472</v>
      </c>
      <c r="D650" s="7" t="s">
        <v>474</v>
      </c>
      <c r="E650" s="8" t="str">
        <f t="shared" si="306"/>
        <v>01 4 11 80323</v>
      </c>
      <c r="F650" s="7" t="s">
        <v>469</v>
      </c>
      <c r="G650" s="7" t="s">
        <v>486</v>
      </c>
      <c r="H650" s="7" t="s">
        <v>482</v>
      </c>
      <c r="I650" s="7" t="s">
        <v>536</v>
      </c>
      <c r="J650" s="4" t="s">
        <v>110</v>
      </c>
      <c r="K650" s="4"/>
      <c r="L650" s="4"/>
      <c r="M650" s="9">
        <f t="shared" si="333"/>
        <v>0</v>
      </c>
      <c r="N650" s="9">
        <f t="shared" si="333"/>
        <v>0</v>
      </c>
      <c r="O650" s="9">
        <f t="shared" si="334"/>
        <v>0</v>
      </c>
      <c r="P650" s="9">
        <f t="shared" si="334"/>
        <v>0</v>
      </c>
      <c r="Q650" s="2"/>
    </row>
    <row r="651" spans="1:17" ht="25.5" outlineLevel="5">
      <c r="A651" s="3" t="s">
        <v>111</v>
      </c>
      <c r="B651" s="4" t="s">
        <v>4</v>
      </c>
      <c r="C651" s="7" t="s">
        <v>472</v>
      </c>
      <c r="D651" s="7" t="s">
        <v>474</v>
      </c>
      <c r="E651" s="8" t="str">
        <f t="shared" si="306"/>
        <v>01 4 11 80323</v>
      </c>
      <c r="F651" s="7" t="s">
        <v>469</v>
      </c>
      <c r="G651" s="7" t="s">
        <v>486</v>
      </c>
      <c r="H651" s="7" t="s">
        <v>482</v>
      </c>
      <c r="I651" s="7" t="s">
        <v>536</v>
      </c>
      <c r="J651" s="4" t="s">
        <v>112</v>
      </c>
      <c r="K651" s="4"/>
      <c r="L651" s="4"/>
      <c r="M651" s="9">
        <f t="shared" si="333"/>
        <v>0</v>
      </c>
      <c r="N651" s="9">
        <f t="shared" si="333"/>
        <v>0</v>
      </c>
      <c r="O651" s="9">
        <f t="shared" si="334"/>
        <v>0</v>
      </c>
      <c r="P651" s="9">
        <f t="shared" si="334"/>
        <v>0</v>
      </c>
      <c r="Q651" s="2"/>
    </row>
    <row r="652" spans="1:17" ht="76.5" outlineLevel="6">
      <c r="A652" s="3" t="s">
        <v>113</v>
      </c>
      <c r="B652" s="4" t="s">
        <v>4</v>
      </c>
      <c r="C652" s="7" t="s">
        <v>472</v>
      </c>
      <c r="D652" s="7" t="s">
        <v>474</v>
      </c>
      <c r="E652" s="8" t="str">
        <f t="shared" si="306"/>
        <v>01 4 11 80323</v>
      </c>
      <c r="F652" s="7" t="s">
        <v>469</v>
      </c>
      <c r="G652" s="7" t="s">
        <v>486</v>
      </c>
      <c r="H652" s="7" t="s">
        <v>482</v>
      </c>
      <c r="I652" s="7" t="s">
        <v>536</v>
      </c>
      <c r="J652" s="4" t="s">
        <v>114</v>
      </c>
      <c r="K652" s="4"/>
      <c r="L652" s="4"/>
      <c r="M652" s="9">
        <f t="shared" si="333"/>
        <v>0</v>
      </c>
      <c r="N652" s="9">
        <f t="shared" si="333"/>
        <v>0</v>
      </c>
      <c r="O652" s="9">
        <f t="shared" si="334"/>
        <v>0</v>
      </c>
      <c r="P652" s="9">
        <f t="shared" si="334"/>
        <v>0</v>
      </c>
      <c r="Q652" s="2"/>
    </row>
    <row r="653" spans="1:17" outlineLevel="7">
      <c r="A653" s="3" t="s">
        <v>85</v>
      </c>
      <c r="B653" s="4" t="s">
        <v>4</v>
      </c>
      <c r="C653" s="7" t="s">
        <v>472</v>
      </c>
      <c r="D653" s="7" t="s">
        <v>474</v>
      </c>
      <c r="E653" s="8" t="str">
        <f t="shared" si="306"/>
        <v>01 4 11 80323</v>
      </c>
      <c r="F653" s="7" t="s">
        <v>469</v>
      </c>
      <c r="G653" s="7" t="s">
        <v>486</v>
      </c>
      <c r="H653" s="7" t="s">
        <v>482</v>
      </c>
      <c r="I653" s="7" t="s">
        <v>536</v>
      </c>
      <c r="J653" s="4" t="s">
        <v>114</v>
      </c>
      <c r="K653" s="4" t="s">
        <v>86</v>
      </c>
      <c r="L653" s="4"/>
      <c r="M653" s="9">
        <f t="shared" si="333"/>
        <v>0</v>
      </c>
      <c r="N653" s="9">
        <f t="shared" si="333"/>
        <v>0</v>
      </c>
      <c r="O653" s="9">
        <f t="shared" si="334"/>
        <v>0</v>
      </c>
      <c r="P653" s="9">
        <f t="shared" si="334"/>
        <v>0</v>
      </c>
      <c r="Q653" s="2"/>
    </row>
    <row r="654" spans="1:17" outlineLevel="7">
      <c r="A654" s="3" t="s">
        <v>87</v>
      </c>
      <c r="B654" s="4" t="s">
        <v>4</v>
      </c>
      <c r="C654" s="7" t="s">
        <v>472</v>
      </c>
      <c r="D654" s="7" t="s">
        <v>474</v>
      </c>
      <c r="E654" s="8" t="str">
        <f t="shared" si="306"/>
        <v>01 4 11 80323</v>
      </c>
      <c r="F654" s="7" t="s">
        <v>469</v>
      </c>
      <c r="G654" s="7" t="s">
        <v>486</v>
      </c>
      <c r="H654" s="7" t="s">
        <v>482</v>
      </c>
      <c r="I654" s="7" t="s">
        <v>536</v>
      </c>
      <c r="J654" s="4" t="s">
        <v>114</v>
      </c>
      <c r="K654" s="4" t="s">
        <v>86</v>
      </c>
      <c r="L654" s="4" t="s">
        <v>88</v>
      </c>
      <c r="M654" s="21">
        <v>0</v>
      </c>
      <c r="N654" s="21">
        <v>0</v>
      </c>
      <c r="O654" s="21">
        <v>0</v>
      </c>
      <c r="P654" s="21">
        <v>0</v>
      </c>
      <c r="Q654" s="2"/>
    </row>
    <row r="655" spans="1:17" ht="89.25" outlineLevel="3">
      <c r="A655" s="3" t="s">
        <v>137</v>
      </c>
      <c r="B655" s="4" t="s">
        <v>4</v>
      </c>
      <c r="C655" s="7" t="s">
        <v>472</v>
      </c>
      <c r="D655" s="7" t="s">
        <v>474</v>
      </c>
      <c r="E655" s="8" t="str">
        <f t="shared" si="306"/>
        <v>01 4 11 81180</v>
      </c>
      <c r="F655" s="7" t="s">
        <v>469</v>
      </c>
      <c r="G655" s="7" t="s">
        <v>486</v>
      </c>
      <c r="H655" s="7" t="s">
        <v>482</v>
      </c>
      <c r="I655" s="7" t="s">
        <v>505</v>
      </c>
      <c r="J655" s="4"/>
      <c r="K655" s="4"/>
      <c r="L655" s="4"/>
      <c r="M655" s="9">
        <f t="shared" ref="M655:N658" si="335">M656</f>
        <v>0</v>
      </c>
      <c r="N655" s="9">
        <f t="shared" si="335"/>
        <v>0</v>
      </c>
      <c r="O655" s="9">
        <f t="shared" ref="O655:P658" si="336">O656</f>
        <v>0</v>
      </c>
      <c r="P655" s="9">
        <f t="shared" si="336"/>
        <v>0</v>
      </c>
      <c r="Q655" s="2"/>
    </row>
    <row r="656" spans="1:17" ht="38.25" outlineLevel="4">
      <c r="A656" s="3" t="s">
        <v>109</v>
      </c>
      <c r="B656" s="4" t="s">
        <v>4</v>
      </c>
      <c r="C656" s="7" t="s">
        <v>472</v>
      </c>
      <c r="D656" s="7" t="s">
        <v>474</v>
      </c>
      <c r="E656" s="8" t="str">
        <f t="shared" si="306"/>
        <v>01 4 11 81180</v>
      </c>
      <c r="F656" s="7" t="s">
        <v>469</v>
      </c>
      <c r="G656" s="7" t="s">
        <v>486</v>
      </c>
      <c r="H656" s="7" t="s">
        <v>482</v>
      </c>
      <c r="I656" s="7" t="s">
        <v>505</v>
      </c>
      <c r="J656" s="4" t="s">
        <v>110</v>
      </c>
      <c r="K656" s="4"/>
      <c r="L656" s="4"/>
      <c r="M656" s="9">
        <f t="shared" si="335"/>
        <v>0</v>
      </c>
      <c r="N656" s="9">
        <f t="shared" si="335"/>
        <v>0</v>
      </c>
      <c r="O656" s="9">
        <f t="shared" si="336"/>
        <v>0</v>
      </c>
      <c r="P656" s="9">
        <f t="shared" si="336"/>
        <v>0</v>
      </c>
      <c r="Q656" s="2"/>
    </row>
    <row r="657" spans="1:17" ht="25.5" outlineLevel="5">
      <c r="A657" s="3" t="s">
        <v>111</v>
      </c>
      <c r="B657" s="4" t="s">
        <v>4</v>
      </c>
      <c r="C657" s="7" t="s">
        <v>472</v>
      </c>
      <c r="D657" s="7" t="s">
        <v>474</v>
      </c>
      <c r="E657" s="8" t="str">
        <f t="shared" si="306"/>
        <v>01 4 11 81180</v>
      </c>
      <c r="F657" s="7" t="s">
        <v>469</v>
      </c>
      <c r="G657" s="7" t="s">
        <v>486</v>
      </c>
      <c r="H657" s="7" t="s">
        <v>482</v>
      </c>
      <c r="I657" s="7" t="s">
        <v>505</v>
      </c>
      <c r="J657" s="4" t="s">
        <v>112</v>
      </c>
      <c r="K657" s="4"/>
      <c r="L657" s="4"/>
      <c r="M657" s="9">
        <f t="shared" si="335"/>
        <v>0</v>
      </c>
      <c r="N657" s="9">
        <f t="shared" si="335"/>
        <v>0</v>
      </c>
      <c r="O657" s="9">
        <f t="shared" si="336"/>
        <v>0</v>
      </c>
      <c r="P657" s="9">
        <f t="shared" si="336"/>
        <v>0</v>
      </c>
      <c r="Q657" s="2"/>
    </row>
    <row r="658" spans="1:17" ht="25.5" outlineLevel="6">
      <c r="A658" s="3" t="s">
        <v>138</v>
      </c>
      <c r="B658" s="4" t="s">
        <v>4</v>
      </c>
      <c r="C658" s="7" t="s">
        <v>472</v>
      </c>
      <c r="D658" s="7" t="s">
        <v>474</v>
      </c>
      <c r="E658" s="8" t="str">
        <f t="shared" si="306"/>
        <v>01 4 11 81180</v>
      </c>
      <c r="F658" s="7" t="s">
        <v>469</v>
      </c>
      <c r="G658" s="7" t="s">
        <v>486</v>
      </c>
      <c r="H658" s="7" t="s">
        <v>482</v>
      </c>
      <c r="I658" s="7" t="s">
        <v>505</v>
      </c>
      <c r="J658" s="4" t="s">
        <v>139</v>
      </c>
      <c r="K658" s="4"/>
      <c r="L658" s="4"/>
      <c r="M658" s="9">
        <f t="shared" si="335"/>
        <v>0</v>
      </c>
      <c r="N658" s="9">
        <f t="shared" si="335"/>
        <v>0</v>
      </c>
      <c r="O658" s="9">
        <f t="shared" si="336"/>
        <v>0</v>
      </c>
      <c r="P658" s="9">
        <f t="shared" si="336"/>
        <v>0</v>
      </c>
      <c r="Q658" s="2"/>
    </row>
    <row r="659" spans="1:17" ht="63.75" outlineLevel="7">
      <c r="A659" s="3" t="s">
        <v>140</v>
      </c>
      <c r="B659" s="4" t="s">
        <v>4</v>
      </c>
      <c r="C659" s="7" t="s">
        <v>472</v>
      </c>
      <c r="D659" s="7" t="s">
        <v>474</v>
      </c>
      <c r="E659" s="8" t="str">
        <f t="shared" si="306"/>
        <v>01 4 11 81180</v>
      </c>
      <c r="F659" s="7" t="s">
        <v>469</v>
      </c>
      <c r="G659" s="7" t="s">
        <v>486</v>
      </c>
      <c r="H659" s="7" t="s">
        <v>482</v>
      </c>
      <c r="I659" s="7" t="s">
        <v>505</v>
      </c>
      <c r="J659" s="4" t="s">
        <v>139</v>
      </c>
      <c r="K659" s="4" t="s">
        <v>141</v>
      </c>
      <c r="L659" s="4"/>
      <c r="M659" s="9">
        <f>M660+M661</f>
        <v>0</v>
      </c>
      <c r="N659" s="9">
        <f>N660+N661</f>
        <v>0</v>
      </c>
      <c r="O659" s="9">
        <f t="shared" ref="O659:P659" si="337">O660+O661</f>
        <v>0</v>
      </c>
      <c r="P659" s="9">
        <f t="shared" si="337"/>
        <v>0</v>
      </c>
      <c r="Q659" s="2"/>
    </row>
    <row r="660" spans="1:17" ht="25.5" outlineLevel="7">
      <c r="A660" s="3" t="s">
        <v>66</v>
      </c>
      <c r="B660" s="4" t="s">
        <v>4</v>
      </c>
      <c r="C660" s="7" t="s">
        <v>472</v>
      </c>
      <c r="D660" s="7" t="s">
        <v>474</v>
      </c>
      <c r="E660" s="8" t="str">
        <f t="shared" si="306"/>
        <v>01 4 11 81180</v>
      </c>
      <c r="F660" s="7" t="s">
        <v>469</v>
      </c>
      <c r="G660" s="7" t="s">
        <v>486</v>
      </c>
      <c r="H660" s="7" t="s">
        <v>482</v>
      </c>
      <c r="I660" s="7" t="s">
        <v>505</v>
      </c>
      <c r="J660" s="4" t="s">
        <v>139</v>
      </c>
      <c r="K660" s="4" t="s">
        <v>141</v>
      </c>
      <c r="L660" s="4" t="s">
        <v>67</v>
      </c>
      <c r="M660" s="21">
        <v>0</v>
      </c>
      <c r="N660" s="21">
        <v>0</v>
      </c>
      <c r="O660" s="21">
        <v>0</v>
      </c>
      <c r="P660" s="21">
        <v>0</v>
      </c>
      <c r="Q660" s="2"/>
    </row>
    <row r="661" spans="1:17" outlineLevel="7">
      <c r="A661" s="3" t="s">
        <v>48</v>
      </c>
      <c r="B661" s="4" t="s">
        <v>4</v>
      </c>
      <c r="C661" s="7" t="s">
        <v>472</v>
      </c>
      <c r="D661" s="7" t="s">
        <v>474</v>
      </c>
      <c r="E661" s="8" t="str">
        <f t="shared" si="306"/>
        <v>01 4 11 81180</v>
      </c>
      <c r="F661" s="7" t="s">
        <v>469</v>
      </c>
      <c r="G661" s="7" t="s">
        <v>486</v>
      </c>
      <c r="H661" s="7" t="s">
        <v>482</v>
      </c>
      <c r="I661" s="7" t="s">
        <v>505</v>
      </c>
      <c r="J661" s="4" t="s">
        <v>139</v>
      </c>
      <c r="K661" s="4" t="s">
        <v>141</v>
      </c>
      <c r="L661" s="4" t="s">
        <v>70</v>
      </c>
      <c r="M661" s="21">
        <v>0</v>
      </c>
      <c r="N661" s="21">
        <v>0</v>
      </c>
      <c r="O661" s="21">
        <v>0</v>
      </c>
      <c r="P661" s="21">
        <v>0</v>
      </c>
      <c r="Q661" s="2"/>
    </row>
    <row r="662" spans="1:17" ht="25.5" outlineLevel="3">
      <c r="A662" s="3" t="s">
        <v>266</v>
      </c>
      <c r="B662" s="4" t="s">
        <v>4</v>
      </c>
      <c r="C662" s="7" t="s">
        <v>472</v>
      </c>
      <c r="D662" s="7" t="s">
        <v>474</v>
      </c>
      <c r="E662" s="8" t="str">
        <f t="shared" si="306"/>
        <v>01 4 11 S7580</v>
      </c>
      <c r="F662" s="7" t="s">
        <v>469</v>
      </c>
      <c r="G662" s="7" t="s">
        <v>486</v>
      </c>
      <c r="H662" s="7" t="s">
        <v>482</v>
      </c>
      <c r="I662" s="7" t="s">
        <v>537</v>
      </c>
      <c r="J662" s="4"/>
      <c r="K662" s="4"/>
      <c r="L662" s="4"/>
      <c r="M662" s="9">
        <f t="shared" ref="M662:N666" si="338">M663</f>
        <v>0</v>
      </c>
      <c r="N662" s="9">
        <f t="shared" si="338"/>
        <v>0</v>
      </c>
      <c r="O662" s="9">
        <f t="shared" ref="O662:P666" si="339">O663</f>
        <v>0</v>
      </c>
      <c r="P662" s="9">
        <f t="shared" si="339"/>
        <v>0</v>
      </c>
      <c r="Q662" s="2"/>
    </row>
    <row r="663" spans="1:17" ht="38.25" outlineLevel="4">
      <c r="A663" s="3" t="s">
        <v>26</v>
      </c>
      <c r="B663" s="4" t="s">
        <v>4</v>
      </c>
      <c r="C663" s="7" t="s">
        <v>472</v>
      </c>
      <c r="D663" s="7" t="s">
        <v>474</v>
      </c>
      <c r="E663" s="8" t="str">
        <f t="shared" si="306"/>
        <v>01 4 11 S7580</v>
      </c>
      <c r="F663" s="7" t="s">
        <v>469</v>
      </c>
      <c r="G663" s="7" t="s">
        <v>486</v>
      </c>
      <c r="H663" s="7" t="s">
        <v>482</v>
      </c>
      <c r="I663" s="7" t="s">
        <v>537</v>
      </c>
      <c r="J663" s="4" t="s">
        <v>27</v>
      </c>
      <c r="K663" s="4"/>
      <c r="L663" s="4"/>
      <c r="M663" s="9">
        <f t="shared" si="338"/>
        <v>0</v>
      </c>
      <c r="N663" s="9">
        <f t="shared" si="338"/>
        <v>0</v>
      </c>
      <c r="O663" s="9">
        <f t="shared" si="339"/>
        <v>0</v>
      </c>
      <c r="P663" s="9">
        <f t="shared" si="339"/>
        <v>0</v>
      </c>
      <c r="Q663" s="2"/>
    </row>
    <row r="664" spans="1:17" ht="51" outlineLevel="5">
      <c r="A664" s="3" t="s">
        <v>28</v>
      </c>
      <c r="B664" s="4" t="s">
        <v>4</v>
      </c>
      <c r="C664" s="7" t="s">
        <v>472</v>
      </c>
      <c r="D664" s="7" t="s">
        <v>474</v>
      </c>
      <c r="E664" s="8" t="str">
        <f t="shared" ref="E664:E735" si="340">CONCATENATE(F664," ",G664," ",H664," ",I664)</f>
        <v>01 4 11 S7580</v>
      </c>
      <c r="F664" s="7" t="s">
        <v>469</v>
      </c>
      <c r="G664" s="7" t="s">
        <v>486</v>
      </c>
      <c r="H664" s="7" t="s">
        <v>482</v>
      </c>
      <c r="I664" s="7" t="s">
        <v>537</v>
      </c>
      <c r="J664" s="4" t="s">
        <v>29</v>
      </c>
      <c r="K664" s="4"/>
      <c r="L664" s="4"/>
      <c r="M664" s="9">
        <f t="shared" si="338"/>
        <v>0</v>
      </c>
      <c r="N664" s="9">
        <f t="shared" si="338"/>
        <v>0</v>
      </c>
      <c r="O664" s="9">
        <f t="shared" si="339"/>
        <v>0</v>
      </c>
      <c r="P664" s="9">
        <f t="shared" si="339"/>
        <v>0</v>
      </c>
      <c r="Q664" s="2"/>
    </row>
    <row r="665" spans="1:17" ht="25.5" outlineLevel="6">
      <c r="A665" s="3" t="s">
        <v>30</v>
      </c>
      <c r="B665" s="4" t="s">
        <v>4</v>
      </c>
      <c r="C665" s="7" t="s">
        <v>472</v>
      </c>
      <c r="D665" s="7" t="s">
        <v>474</v>
      </c>
      <c r="E665" s="8" t="str">
        <f t="shared" si="340"/>
        <v>01 4 11 S7580</v>
      </c>
      <c r="F665" s="7" t="s">
        <v>469</v>
      </c>
      <c r="G665" s="7" t="s">
        <v>486</v>
      </c>
      <c r="H665" s="7" t="s">
        <v>482</v>
      </c>
      <c r="I665" s="7" t="s">
        <v>537</v>
      </c>
      <c r="J665" s="4" t="s">
        <v>31</v>
      </c>
      <c r="K665" s="4"/>
      <c r="L665" s="4"/>
      <c r="M665" s="9">
        <f t="shared" si="338"/>
        <v>0</v>
      </c>
      <c r="N665" s="9">
        <f t="shared" si="338"/>
        <v>0</v>
      </c>
      <c r="O665" s="9">
        <f t="shared" si="339"/>
        <v>0</v>
      </c>
      <c r="P665" s="9">
        <f t="shared" si="339"/>
        <v>0</v>
      </c>
      <c r="Q665" s="2"/>
    </row>
    <row r="666" spans="1:17" outlineLevel="7">
      <c r="A666" s="3" t="s">
        <v>68</v>
      </c>
      <c r="B666" s="4" t="s">
        <v>4</v>
      </c>
      <c r="C666" s="7" t="s">
        <v>472</v>
      </c>
      <c r="D666" s="7" t="s">
        <v>474</v>
      </c>
      <c r="E666" s="8" t="str">
        <f t="shared" si="340"/>
        <v>01 4 11 S7580</v>
      </c>
      <c r="F666" s="7" t="s">
        <v>469</v>
      </c>
      <c r="G666" s="7" t="s">
        <v>486</v>
      </c>
      <c r="H666" s="7" t="s">
        <v>482</v>
      </c>
      <c r="I666" s="7" t="s">
        <v>537</v>
      </c>
      <c r="J666" s="4" t="s">
        <v>31</v>
      </c>
      <c r="K666" s="4" t="s">
        <v>69</v>
      </c>
      <c r="L666" s="4"/>
      <c r="M666" s="9">
        <f t="shared" si="338"/>
        <v>0</v>
      </c>
      <c r="N666" s="9">
        <f t="shared" si="338"/>
        <v>0</v>
      </c>
      <c r="O666" s="9">
        <f t="shared" si="339"/>
        <v>0</v>
      </c>
      <c r="P666" s="9">
        <f t="shared" si="339"/>
        <v>0</v>
      </c>
      <c r="Q666" s="2"/>
    </row>
    <row r="667" spans="1:17" outlineLevel="7">
      <c r="A667" s="3" t="s">
        <v>48</v>
      </c>
      <c r="B667" s="4" t="s">
        <v>4</v>
      </c>
      <c r="C667" s="7" t="s">
        <v>472</v>
      </c>
      <c r="D667" s="7" t="s">
        <v>474</v>
      </c>
      <c r="E667" s="8" t="str">
        <f t="shared" si="340"/>
        <v>01 4 11 S7580</v>
      </c>
      <c r="F667" s="7" t="s">
        <v>469</v>
      </c>
      <c r="G667" s="7" t="s">
        <v>486</v>
      </c>
      <c r="H667" s="7" t="s">
        <v>482</v>
      </c>
      <c r="I667" s="7" t="s">
        <v>537</v>
      </c>
      <c r="J667" s="4" t="s">
        <v>31</v>
      </c>
      <c r="K667" s="4" t="s">
        <v>69</v>
      </c>
      <c r="L667" s="4" t="s">
        <v>70</v>
      </c>
      <c r="M667" s="21">
        <v>0</v>
      </c>
      <c r="N667" s="21">
        <v>0</v>
      </c>
      <c r="O667" s="21">
        <v>0</v>
      </c>
      <c r="P667" s="21">
        <v>0</v>
      </c>
      <c r="Q667" s="2"/>
    </row>
    <row r="668" spans="1:17" ht="25.5" outlineLevel="3">
      <c r="A668" s="3" t="s">
        <v>267</v>
      </c>
      <c r="B668" s="4" t="s">
        <v>4</v>
      </c>
      <c r="C668" s="7" t="s">
        <v>472</v>
      </c>
      <c r="D668" s="7" t="s">
        <v>474</v>
      </c>
      <c r="E668" s="8" t="str">
        <f t="shared" si="340"/>
        <v>03 4 11 82330</v>
      </c>
      <c r="F668" s="7" t="s">
        <v>474</v>
      </c>
      <c r="G668" s="7" t="s">
        <v>486</v>
      </c>
      <c r="H668" s="7" t="s">
        <v>482</v>
      </c>
      <c r="I668" s="7" t="s">
        <v>538</v>
      </c>
      <c r="J668" s="4"/>
      <c r="K668" s="4"/>
      <c r="L668" s="4"/>
      <c r="M668" s="9">
        <f t="shared" ref="M668:N672" si="341">M669</f>
        <v>0</v>
      </c>
      <c r="N668" s="9">
        <f t="shared" si="341"/>
        <v>0</v>
      </c>
      <c r="O668" s="9">
        <f t="shared" ref="O668:P672" si="342">O669</f>
        <v>0</v>
      </c>
      <c r="P668" s="9">
        <f t="shared" si="342"/>
        <v>0</v>
      </c>
      <c r="Q668" s="2"/>
    </row>
    <row r="669" spans="1:17" ht="38.25" outlineLevel="4">
      <c r="A669" s="3" t="s">
        <v>109</v>
      </c>
      <c r="B669" s="4" t="s">
        <v>4</v>
      </c>
      <c r="C669" s="7" t="s">
        <v>472</v>
      </c>
      <c r="D669" s="7" t="s">
        <v>474</v>
      </c>
      <c r="E669" s="8" t="str">
        <f t="shared" si="340"/>
        <v>03 4 11 82330</v>
      </c>
      <c r="F669" s="7" t="s">
        <v>474</v>
      </c>
      <c r="G669" s="7" t="s">
        <v>486</v>
      </c>
      <c r="H669" s="7" t="s">
        <v>482</v>
      </c>
      <c r="I669" s="7" t="s">
        <v>538</v>
      </c>
      <c r="J669" s="4" t="s">
        <v>110</v>
      </c>
      <c r="K669" s="4"/>
      <c r="L669" s="4"/>
      <c r="M669" s="9">
        <f t="shared" si="341"/>
        <v>0</v>
      </c>
      <c r="N669" s="9">
        <f t="shared" si="341"/>
        <v>0</v>
      </c>
      <c r="O669" s="9">
        <f t="shared" si="342"/>
        <v>0</v>
      </c>
      <c r="P669" s="9">
        <f t="shared" si="342"/>
        <v>0</v>
      </c>
      <c r="Q669" s="2"/>
    </row>
    <row r="670" spans="1:17" ht="25.5" outlineLevel="5">
      <c r="A670" s="3" t="s">
        <v>111</v>
      </c>
      <c r="B670" s="4" t="s">
        <v>4</v>
      </c>
      <c r="C670" s="7" t="s">
        <v>472</v>
      </c>
      <c r="D670" s="7" t="s">
        <v>474</v>
      </c>
      <c r="E670" s="8" t="str">
        <f t="shared" si="340"/>
        <v>03 4 11 82330</v>
      </c>
      <c r="F670" s="7" t="s">
        <v>474</v>
      </c>
      <c r="G670" s="7" t="s">
        <v>486</v>
      </c>
      <c r="H670" s="7" t="s">
        <v>482</v>
      </c>
      <c r="I670" s="7" t="s">
        <v>538</v>
      </c>
      <c r="J670" s="4" t="s">
        <v>112</v>
      </c>
      <c r="K670" s="4"/>
      <c r="L670" s="4"/>
      <c r="M670" s="9">
        <f t="shared" si="341"/>
        <v>0</v>
      </c>
      <c r="N670" s="9">
        <f t="shared" si="341"/>
        <v>0</v>
      </c>
      <c r="O670" s="9">
        <f t="shared" si="342"/>
        <v>0</v>
      </c>
      <c r="P670" s="9">
        <f t="shared" si="342"/>
        <v>0</v>
      </c>
      <c r="Q670" s="2"/>
    </row>
    <row r="671" spans="1:17" ht="25.5" outlineLevel="6">
      <c r="A671" s="3" t="s">
        <v>138</v>
      </c>
      <c r="B671" s="4" t="s">
        <v>4</v>
      </c>
      <c r="C671" s="7" t="s">
        <v>472</v>
      </c>
      <c r="D671" s="7" t="s">
        <v>474</v>
      </c>
      <c r="E671" s="8" t="str">
        <f t="shared" si="340"/>
        <v>03 4 11 82330</v>
      </c>
      <c r="F671" s="7" t="s">
        <v>474</v>
      </c>
      <c r="G671" s="7" t="s">
        <v>486</v>
      </c>
      <c r="H671" s="7" t="s">
        <v>482</v>
      </c>
      <c r="I671" s="7" t="s">
        <v>538</v>
      </c>
      <c r="J671" s="4" t="s">
        <v>139</v>
      </c>
      <c r="K671" s="4"/>
      <c r="L671" s="4"/>
      <c r="M671" s="9">
        <f t="shared" si="341"/>
        <v>0</v>
      </c>
      <c r="N671" s="9">
        <f t="shared" si="341"/>
        <v>0</v>
      </c>
      <c r="O671" s="9">
        <f t="shared" si="342"/>
        <v>0</v>
      </c>
      <c r="P671" s="9">
        <f t="shared" si="342"/>
        <v>0</v>
      </c>
      <c r="Q671" s="2"/>
    </row>
    <row r="672" spans="1:17" ht="38.25" outlineLevel="7">
      <c r="A672" s="3" t="s">
        <v>268</v>
      </c>
      <c r="B672" s="4" t="s">
        <v>4</v>
      </c>
      <c r="C672" s="7" t="s">
        <v>472</v>
      </c>
      <c r="D672" s="7" t="s">
        <v>474</v>
      </c>
      <c r="E672" s="8" t="str">
        <f t="shared" si="340"/>
        <v>03 4 11 82330</v>
      </c>
      <c r="F672" s="7" t="s">
        <v>474</v>
      </c>
      <c r="G672" s="7" t="s">
        <v>486</v>
      </c>
      <c r="H672" s="7" t="s">
        <v>482</v>
      </c>
      <c r="I672" s="7" t="s">
        <v>538</v>
      </c>
      <c r="J672" s="4" t="s">
        <v>139</v>
      </c>
      <c r="K672" s="4" t="s">
        <v>269</v>
      </c>
      <c r="L672" s="4"/>
      <c r="M672" s="9">
        <f t="shared" si="341"/>
        <v>0</v>
      </c>
      <c r="N672" s="9">
        <f t="shared" si="341"/>
        <v>0</v>
      </c>
      <c r="O672" s="9">
        <f t="shared" si="342"/>
        <v>0</v>
      </c>
      <c r="P672" s="9">
        <f t="shared" si="342"/>
        <v>0</v>
      </c>
      <c r="Q672" s="2"/>
    </row>
    <row r="673" spans="1:17" ht="25.5" outlineLevel="7">
      <c r="A673" s="3" t="s">
        <v>66</v>
      </c>
      <c r="B673" s="4" t="s">
        <v>4</v>
      </c>
      <c r="C673" s="7" t="s">
        <v>472</v>
      </c>
      <c r="D673" s="7" t="s">
        <v>474</v>
      </c>
      <c r="E673" s="8" t="str">
        <f t="shared" si="340"/>
        <v>03 4 11 82330</v>
      </c>
      <c r="F673" s="7" t="s">
        <v>474</v>
      </c>
      <c r="G673" s="7" t="s">
        <v>486</v>
      </c>
      <c r="H673" s="7" t="s">
        <v>482</v>
      </c>
      <c r="I673" s="7" t="s">
        <v>538</v>
      </c>
      <c r="J673" s="4" t="s">
        <v>139</v>
      </c>
      <c r="K673" s="4" t="s">
        <v>269</v>
      </c>
      <c r="L673" s="4" t="s">
        <v>67</v>
      </c>
      <c r="M673" s="21">
        <v>0</v>
      </c>
      <c r="N673" s="21">
        <v>0</v>
      </c>
      <c r="O673" s="21">
        <v>0</v>
      </c>
      <c r="P673" s="21">
        <v>0</v>
      </c>
      <c r="Q673" s="2"/>
    </row>
    <row r="674" spans="1:17" outlineLevel="2">
      <c r="A674" s="3" t="s">
        <v>270</v>
      </c>
      <c r="B674" s="4" t="s">
        <v>4</v>
      </c>
      <c r="C674" s="7" t="s">
        <v>472</v>
      </c>
      <c r="D674" s="7" t="s">
        <v>472</v>
      </c>
      <c r="E674" s="8"/>
      <c r="F674" s="7" t="s">
        <v>468</v>
      </c>
      <c r="G674" s="7" t="s">
        <v>485</v>
      </c>
      <c r="H674" s="7" t="s">
        <v>468</v>
      </c>
      <c r="I674" s="7" t="s">
        <v>489</v>
      </c>
      <c r="J674" s="4"/>
      <c r="K674" s="4"/>
      <c r="L674" s="4"/>
      <c r="M674" s="9">
        <f t="shared" ref="M674:N677" si="343">M675</f>
        <v>0</v>
      </c>
      <c r="N674" s="9">
        <f t="shared" si="343"/>
        <v>0</v>
      </c>
      <c r="O674" s="9">
        <f t="shared" ref="O674:P677" si="344">O675</f>
        <v>0</v>
      </c>
      <c r="P674" s="9">
        <f t="shared" si="344"/>
        <v>0</v>
      </c>
      <c r="Q674" s="2"/>
    </row>
    <row r="675" spans="1:17" ht="25.5" outlineLevel="3">
      <c r="A675" s="3" t="s">
        <v>271</v>
      </c>
      <c r="B675" s="4" t="s">
        <v>4</v>
      </c>
      <c r="C675" s="7" t="s">
        <v>472</v>
      </c>
      <c r="D675" s="7" t="s">
        <v>472</v>
      </c>
      <c r="E675" s="8" t="str">
        <f t="shared" si="340"/>
        <v>01 4 11 82360</v>
      </c>
      <c r="F675" s="7" t="s">
        <v>469</v>
      </c>
      <c r="G675" s="7" t="s">
        <v>486</v>
      </c>
      <c r="H675" s="7" t="s">
        <v>482</v>
      </c>
      <c r="I675" s="7" t="s">
        <v>539</v>
      </c>
      <c r="J675" s="4"/>
      <c r="K675" s="4"/>
      <c r="L675" s="4"/>
      <c r="M675" s="9">
        <f t="shared" si="343"/>
        <v>0</v>
      </c>
      <c r="N675" s="9">
        <f t="shared" si="343"/>
        <v>0</v>
      </c>
      <c r="O675" s="9">
        <f t="shared" si="344"/>
        <v>0</v>
      </c>
      <c r="P675" s="9">
        <f t="shared" si="344"/>
        <v>0</v>
      </c>
      <c r="Q675" s="2"/>
    </row>
    <row r="676" spans="1:17" ht="38.25" outlineLevel="4">
      <c r="A676" s="3" t="s">
        <v>26</v>
      </c>
      <c r="B676" s="4" t="s">
        <v>4</v>
      </c>
      <c r="C676" s="7" t="s">
        <v>472</v>
      </c>
      <c r="D676" s="7" t="s">
        <v>472</v>
      </c>
      <c r="E676" s="8" t="str">
        <f t="shared" si="340"/>
        <v>01 4 11 82360</v>
      </c>
      <c r="F676" s="7" t="s">
        <v>469</v>
      </c>
      <c r="G676" s="7" t="s">
        <v>486</v>
      </c>
      <c r="H676" s="7" t="s">
        <v>482</v>
      </c>
      <c r="I676" s="7" t="s">
        <v>539</v>
      </c>
      <c r="J676" s="4" t="s">
        <v>27</v>
      </c>
      <c r="K676" s="4"/>
      <c r="L676" s="4"/>
      <c r="M676" s="9">
        <f t="shared" si="343"/>
        <v>0</v>
      </c>
      <c r="N676" s="9">
        <f t="shared" si="343"/>
        <v>0</v>
      </c>
      <c r="O676" s="9">
        <f t="shared" si="344"/>
        <v>0</v>
      </c>
      <c r="P676" s="9">
        <f t="shared" si="344"/>
        <v>0</v>
      </c>
      <c r="Q676" s="2"/>
    </row>
    <row r="677" spans="1:17" ht="51" outlineLevel="5">
      <c r="A677" s="3" t="s">
        <v>28</v>
      </c>
      <c r="B677" s="4" t="s">
        <v>4</v>
      </c>
      <c r="C677" s="7" t="s">
        <v>472</v>
      </c>
      <c r="D677" s="7" t="s">
        <v>472</v>
      </c>
      <c r="E677" s="8" t="str">
        <f t="shared" si="340"/>
        <v>01 4 11 82360</v>
      </c>
      <c r="F677" s="7" t="s">
        <v>469</v>
      </c>
      <c r="G677" s="7" t="s">
        <v>486</v>
      </c>
      <c r="H677" s="7" t="s">
        <v>482</v>
      </c>
      <c r="I677" s="7" t="s">
        <v>539</v>
      </c>
      <c r="J677" s="4" t="s">
        <v>29</v>
      </c>
      <c r="K677" s="4"/>
      <c r="L677" s="4"/>
      <c r="M677" s="9">
        <f t="shared" si="343"/>
        <v>0</v>
      </c>
      <c r="N677" s="9">
        <f t="shared" si="343"/>
        <v>0</v>
      </c>
      <c r="O677" s="9">
        <f t="shared" si="344"/>
        <v>0</v>
      </c>
      <c r="P677" s="9">
        <f t="shared" si="344"/>
        <v>0</v>
      </c>
      <c r="Q677" s="2"/>
    </row>
    <row r="678" spans="1:17" ht="25.5" outlineLevel="6">
      <c r="A678" s="3" t="s">
        <v>30</v>
      </c>
      <c r="B678" s="4" t="s">
        <v>4</v>
      </c>
      <c r="C678" s="7" t="s">
        <v>472</v>
      </c>
      <c r="D678" s="7" t="s">
        <v>472</v>
      </c>
      <c r="E678" s="8" t="str">
        <f t="shared" si="340"/>
        <v>01 4 11 82360</v>
      </c>
      <c r="F678" s="7" t="s">
        <v>469</v>
      </c>
      <c r="G678" s="7" t="s">
        <v>486</v>
      </c>
      <c r="H678" s="7" t="s">
        <v>482</v>
      </c>
      <c r="I678" s="7" t="s">
        <v>539</v>
      </c>
      <c r="J678" s="4" t="s">
        <v>31</v>
      </c>
      <c r="K678" s="4"/>
      <c r="L678" s="4"/>
      <c r="M678" s="9">
        <f>M679+M681</f>
        <v>0</v>
      </c>
      <c r="N678" s="9">
        <f>N679+N681</f>
        <v>0</v>
      </c>
      <c r="O678" s="9">
        <f t="shared" ref="O678:P678" si="345">O679+O681</f>
        <v>0</v>
      </c>
      <c r="P678" s="9">
        <f t="shared" si="345"/>
        <v>0</v>
      </c>
      <c r="Q678" s="2"/>
    </row>
    <row r="679" spans="1:17" outlineLevel="7">
      <c r="A679" s="3" t="s">
        <v>68</v>
      </c>
      <c r="B679" s="4" t="s">
        <v>4</v>
      </c>
      <c r="C679" s="7" t="s">
        <v>472</v>
      </c>
      <c r="D679" s="7" t="s">
        <v>472</v>
      </c>
      <c r="E679" s="8" t="str">
        <f t="shared" si="340"/>
        <v>01 4 11 82360</v>
      </c>
      <c r="F679" s="7" t="s">
        <v>469</v>
      </c>
      <c r="G679" s="7" t="s">
        <v>486</v>
      </c>
      <c r="H679" s="7" t="s">
        <v>482</v>
      </c>
      <c r="I679" s="7" t="s">
        <v>539</v>
      </c>
      <c r="J679" s="4" t="s">
        <v>31</v>
      </c>
      <c r="K679" s="4" t="s">
        <v>69</v>
      </c>
      <c r="L679" s="4"/>
      <c r="M679" s="9">
        <f>M680</f>
        <v>0</v>
      </c>
      <c r="N679" s="9">
        <f>N680</f>
        <v>0</v>
      </c>
      <c r="O679" s="9">
        <f t="shared" ref="O679:P679" si="346">O680</f>
        <v>0</v>
      </c>
      <c r="P679" s="9">
        <f t="shared" si="346"/>
        <v>0</v>
      </c>
      <c r="Q679" s="2"/>
    </row>
    <row r="680" spans="1:17" outlineLevel="7">
      <c r="A680" s="3" t="s">
        <v>48</v>
      </c>
      <c r="B680" s="4" t="s">
        <v>4</v>
      </c>
      <c r="C680" s="7" t="s">
        <v>472</v>
      </c>
      <c r="D680" s="7" t="s">
        <v>472</v>
      </c>
      <c r="E680" s="8" t="str">
        <f t="shared" si="340"/>
        <v>01 4 11 82360</v>
      </c>
      <c r="F680" s="7" t="s">
        <v>469</v>
      </c>
      <c r="G680" s="7" t="s">
        <v>486</v>
      </c>
      <c r="H680" s="7" t="s">
        <v>482</v>
      </c>
      <c r="I680" s="7" t="s">
        <v>539</v>
      </c>
      <c r="J680" s="4" t="s">
        <v>31</v>
      </c>
      <c r="K680" s="4" t="s">
        <v>69</v>
      </c>
      <c r="L680" s="4" t="s">
        <v>70</v>
      </c>
      <c r="M680" s="21">
        <v>0</v>
      </c>
      <c r="N680" s="21">
        <v>0</v>
      </c>
      <c r="O680" s="21">
        <v>0</v>
      </c>
      <c r="P680" s="21">
        <v>0</v>
      </c>
      <c r="Q680" s="2"/>
    </row>
    <row r="681" spans="1:17" ht="38.25" outlineLevel="7">
      <c r="A681" s="3" t="s">
        <v>75</v>
      </c>
      <c r="B681" s="4" t="s">
        <v>4</v>
      </c>
      <c r="C681" s="7" t="s">
        <v>472</v>
      </c>
      <c r="D681" s="7" t="s">
        <v>472</v>
      </c>
      <c r="E681" s="8" t="str">
        <f t="shared" si="340"/>
        <v>01 4 11 82360</v>
      </c>
      <c r="F681" s="7" t="s">
        <v>469</v>
      </c>
      <c r="G681" s="7" t="s">
        <v>486</v>
      </c>
      <c r="H681" s="7" t="s">
        <v>482</v>
      </c>
      <c r="I681" s="7" t="s">
        <v>539</v>
      </c>
      <c r="J681" s="4" t="s">
        <v>31</v>
      </c>
      <c r="K681" s="4" t="s">
        <v>76</v>
      </c>
      <c r="L681" s="4"/>
      <c r="M681" s="9">
        <f>M682</f>
        <v>0</v>
      </c>
      <c r="N681" s="9">
        <f>N682</f>
        <v>0</v>
      </c>
      <c r="O681" s="9">
        <f t="shared" ref="O681:P681" si="347">O682</f>
        <v>0</v>
      </c>
      <c r="P681" s="9">
        <f t="shared" si="347"/>
        <v>0</v>
      </c>
      <c r="Q681" s="2"/>
    </row>
    <row r="682" spans="1:17" ht="38.25" outlineLevel="7">
      <c r="A682" s="3" t="s">
        <v>77</v>
      </c>
      <c r="B682" s="4" t="s">
        <v>4</v>
      </c>
      <c r="C682" s="7" t="s">
        <v>472</v>
      </c>
      <c r="D682" s="7" t="s">
        <v>472</v>
      </c>
      <c r="E682" s="8" t="str">
        <f t="shared" si="340"/>
        <v>01 4 11 82360</v>
      </c>
      <c r="F682" s="7" t="s">
        <v>469</v>
      </c>
      <c r="G682" s="7" t="s">
        <v>486</v>
      </c>
      <c r="H682" s="7" t="s">
        <v>482</v>
      </c>
      <c r="I682" s="7" t="s">
        <v>539</v>
      </c>
      <c r="J682" s="4" t="s">
        <v>31</v>
      </c>
      <c r="K682" s="4" t="s">
        <v>76</v>
      </c>
      <c r="L682" s="4" t="s">
        <v>78</v>
      </c>
      <c r="M682" s="21">
        <v>0</v>
      </c>
      <c r="N682" s="21">
        <v>0</v>
      </c>
      <c r="O682" s="21">
        <v>0</v>
      </c>
      <c r="P682" s="21">
        <v>0</v>
      </c>
      <c r="Q682" s="2"/>
    </row>
    <row r="683" spans="1:17" ht="25.5" outlineLevel="2">
      <c r="A683" s="3" t="s">
        <v>272</v>
      </c>
      <c r="B683" s="4" t="s">
        <v>4</v>
      </c>
      <c r="C683" s="7" t="s">
        <v>472</v>
      </c>
      <c r="D683" s="7" t="s">
        <v>475</v>
      </c>
      <c r="E683" s="8"/>
      <c r="F683" s="7" t="s">
        <v>468</v>
      </c>
      <c r="G683" s="7" t="s">
        <v>485</v>
      </c>
      <c r="H683" s="7" t="s">
        <v>468</v>
      </c>
      <c r="I683" s="7" t="s">
        <v>489</v>
      </c>
      <c r="J683" s="4"/>
      <c r="K683" s="4"/>
      <c r="L683" s="4"/>
      <c r="M683" s="9">
        <f t="shared" ref="M683:N686" si="348">M684</f>
        <v>0</v>
      </c>
      <c r="N683" s="9">
        <f t="shared" si="348"/>
        <v>0</v>
      </c>
      <c r="O683" s="9">
        <f t="shared" ref="O683:P686" si="349">O684</f>
        <v>0</v>
      </c>
      <c r="P683" s="9">
        <f t="shared" si="349"/>
        <v>0</v>
      </c>
      <c r="Q683" s="2"/>
    </row>
    <row r="684" spans="1:17" ht="38.25" outlineLevel="3">
      <c r="A684" s="3" t="s">
        <v>273</v>
      </c>
      <c r="B684" s="4" t="s">
        <v>4</v>
      </c>
      <c r="C684" s="7" t="s">
        <v>472</v>
      </c>
      <c r="D684" s="7" t="s">
        <v>475</v>
      </c>
      <c r="E684" s="8" t="str">
        <f t="shared" si="340"/>
        <v>01 4 11 81150</v>
      </c>
      <c r="F684" s="7" t="s">
        <v>469</v>
      </c>
      <c r="G684" s="7" t="s">
        <v>486</v>
      </c>
      <c r="H684" s="7" t="s">
        <v>482</v>
      </c>
      <c r="I684" s="7" t="s">
        <v>540</v>
      </c>
      <c r="J684" s="4"/>
      <c r="K684" s="4"/>
      <c r="L684" s="4"/>
      <c r="M684" s="9">
        <f t="shared" si="348"/>
        <v>0</v>
      </c>
      <c r="N684" s="9">
        <f t="shared" si="348"/>
        <v>0</v>
      </c>
      <c r="O684" s="9">
        <f t="shared" si="349"/>
        <v>0</v>
      </c>
      <c r="P684" s="9">
        <f t="shared" si="349"/>
        <v>0</v>
      </c>
      <c r="Q684" s="2"/>
    </row>
    <row r="685" spans="1:17" ht="38.25" outlineLevel="4">
      <c r="A685" s="3" t="s">
        <v>26</v>
      </c>
      <c r="B685" s="4" t="s">
        <v>4</v>
      </c>
      <c r="C685" s="7" t="s">
        <v>472</v>
      </c>
      <c r="D685" s="7" t="s">
        <v>475</v>
      </c>
      <c r="E685" s="8" t="str">
        <f t="shared" si="340"/>
        <v>01 4 11 81150</v>
      </c>
      <c r="F685" s="7" t="s">
        <v>469</v>
      </c>
      <c r="G685" s="7" t="s">
        <v>486</v>
      </c>
      <c r="H685" s="7" t="s">
        <v>482</v>
      </c>
      <c r="I685" s="7" t="s">
        <v>540</v>
      </c>
      <c r="J685" s="4" t="s">
        <v>27</v>
      </c>
      <c r="K685" s="4"/>
      <c r="L685" s="4"/>
      <c r="M685" s="9">
        <f t="shared" si="348"/>
        <v>0</v>
      </c>
      <c r="N685" s="9">
        <f t="shared" si="348"/>
        <v>0</v>
      </c>
      <c r="O685" s="9">
        <f t="shared" si="349"/>
        <v>0</v>
      </c>
      <c r="P685" s="9">
        <f t="shared" si="349"/>
        <v>0</v>
      </c>
      <c r="Q685" s="2"/>
    </row>
    <row r="686" spans="1:17" ht="51" outlineLevel="5">
      <c r="A686" s="3" t="s">
        <v>28</v>
      </c>
      <c r="B686" s="4" t="s">
        <v>4</v>
      </c>
      <c r="C686" s="7" t="s">
        <v>472</v>
      </c>
      <c r="D686" s="7" t="s">
        <v>475</v>
      </c>
      <c r="E686" s="8" t="str">
        <f t="shared" si="340"/>
        <v>01 4 11 81150</v>
      </c>
      <c r="F686" s="7" t="s">
        <v>469</v>
      </c>
      <c r="G686" s="7" t="s">
        <v>486</v>
      </c>
      <c r="H686" s="7" t="s">
        <v>482</v>
      </c>
      <c r="I686" s="7" t="s">
        <v>540</v>
      </c>
      <c r="J686" s="4" t="s">
        <v>29</v>
      </c>
      <c r="K686" s="4"/>
      <c r="L686" s="4"/>
      <c r="M686" s="9">
        <f t="shared" si="348"/>
        <v>0</v>
      </c>
      <c r="N686" s="9">
        <f t="shared" si="348"/>
        <v>0</v>
      </c>
      <c r="O686" s="9">
        <f t="shared" si="349"/>
        <v>0</v>
      </c>
      <c r="P686" s="9">
        <f t="shared" si="349"/>
        <v>0</v>
      </c>
      <c r="Q686" s="2"/>
    </row>
    <row r="687" spans="1:17" ht="25.5" outlineLevel="6">
      <c r="A687" s="3" t="s">
        <v>30</v>
      </c>
      <c r="B687" s="4" t="s">
        <v>4</v>
      </c>
      <c r="C687" s="7" t="s">
        <v>472</v>
      </c>
      <c r="D687" s="7" t="s">
        <v>475</v>
      </c>
      <c r="E687" s="8" t="str">
        <f t="shared" si="340"/>
        <v>01 4 11 81150</v>
      </c>
      <c r="F687" s="7" t="s">
        <v>469</v>
      </c>
      <c r="G687" s="7" t="s">
        <v>486</v>
      </c>
      <c r="H687" s="7" t="s">
        <v>482</v>
      </c>
      <c r="I687" s="7" t="s">
        <v>540</v>
      </c>
      <c r="J687" s="4" t="s">
        <v>31</v>
      </c>
      <c r="K687" s="4"/>
      <c r="L687" s="4"/>
      <c r="M687" s="9">
        <f>M688+M690+M692</f>
        <v>0</v>
      </c>
      <c r="N687" s="9">
        <f>N688+N690+N692</f>
        <v>0</v>
      </c>
      <c r="O687" s="9">
        <f t="shared" ref="O687:P687" si="350">O688+O690+O692</f>
        <v>0</v>
      </c>
      <c r="P687" s="9">
        <f t="shared" si="350"/>
        <v>0</v>
      </c>
      <c r="Q687" s="2"/>
    </row>
    <row r="688" spans="1:17" outlineLevel="7">
      <c r="A688" s="3" t="s">
        <v>68</v>
      </c>
      <c r="B688" s="4" t="s">
        <v>4</v>
      </c>
      <c r="C688" s="7" t="s">
        <v>472</v>
      </c>
      <c r="D688" s="7" t="s">
        <v>475</v>
      </c>
      <c r="E688" s="8" t="str">
        <f t="shared" si="340"/>
        <v>01 4 11 81150</v>
      </c>
      <c r="F688" s="7" t="s">
        <v>469</v>
      </c>
      <c r="G688" s="7" t="s">
        <v>486</v>
      </c>
      <c r="H688" s="7" t="s">
        <v>482</v>
      </c>
      <c r="I688" s="7" t="s">
        <v>540</v>
      </c>
      <c r="J688" s="4" t="s">
        <v>31</v>
      </c>
      <c r="K688" s="4" t="s">
        <v>69</v>
      </c>
      <c r="L688" s="4"/>
      <c r="M688" s="9">
        <f>M689</f>
        <v>0</v>
      </c>
      <c r="N688" s="9">
        <f>N689</f>
        <v>0</v>
      </c>
      <c r="O688" s="9">
        <f t="shared" ref="O688:P688" si="351">O689</f>
        <v>0</v>
      </c>
      <c r="P688" s="9">
        <f t="shared" si="351"/>
        <v>0</v>
      </c>
      <c r="Q688" s="2"/>
    </row>
    <row r="689" spans="1:17" outlineLevel="7">
      <c r="A689" s="3" t="s">
        <v>48</v>
      </c>
      <c r="B689" s="4" t="s">
        <v>4</v>
      </c>
      <c r="C689" s="7" t="s">
        <v>472</v>
      </c>
      <c r="D689" s="7" t="s">
        <v>475</v>
      </c>
      <c r="E689" s="8" t="str">
        <f t="shared" si="340"/>
        <v>01 4 11 81150</v>
      </c>
      <c r="F689" s="7" t="s">
        <v>469</v>
      </c>
      <c r="G689" s="7" t="s">
        <v>486</v>
      </c>
      <c r="H689" s="7" t="s">
        <v>482</v>
      </c>
      <c r="I689" s="7" t="s">
        <v>540</v>
      </c>
      <c r="J689" s="4" t="s">
        <v>31</v>
      </c>
      <c r="K689" s="4" t="s">
        <v>69</v>
      </c>
      <c r="L689" s="4" t="s">
        <v>70</v>
      </c>
      <c r="M689" s="21">
        <v>0</v>
      </c>
      <c r="N689" s="21">
        <v>0</v>
      </c>
      <c r="O689" s="21">
        <v>0</v>
      </c>
      <c r="P689" s="21">
        <v>0</v>
      </c>
      <c r="Q689" s="2"/>
    </row>
    <row r="690" spans="1:17" ht="38.25" outlineLevel="7">
      <c r="A690" s="3" t="s">
        <v>38</v>
      </c>
      <c r="B690" s="4" t="s">
        <v>4</v>
      </c>
      <c r="C690" s="7" t="s">
        <v>472</v>
      </c>
      <c r="D690" s="7" t="s">
        <v>475</v>
      </c>
      <c r="E690" s="8" t="str">
        <f t="shared" si="340"/>
        <v>01 4 11 81150</v>
      </c>
      <c r="F690" s="7" t="s">
        <v>469</v>
      </c>
      <c r="G690" s="7" t="s">
        <v>486</v>
      </c>
      <c r="H690" s="7" t="s">
        <v>482</v>
      </c>
      <c r="I690" s="7" t="s">
        <v>540</v>
      </c>
      <c r="J690" s="4" t="s">
        <v>31</v>
      </c>
      <c r="K690" s="4" t="s">
        <v>39</v>
      </c>
      <c r="L690" s="4"/>
      <c r="M690" s="9">
        <f>M691</f>
        <v>0</v>
      </c>
      <c r="N690" s="9">
        <f>N691</f>
        <v>0</v>
      </c>
      <c r="O690" s="9">
        <f t="shared" ref="O690:P690" si="352">O691</f>
        <v>0</v>
      </c>
      <c r="P690" s="9">
        <f t="shared" si="352"/>
        <v>0</v>
      </c>
      <c r="Q690" s="2"/>
    </row>
    <row r="691" spans="1:17" ht="38.25" outlineLevel="7">
      <c r="A691" s="3" t="s">
        <v>34</v>
      </c>
      <c r="B691" s="4" t="s">
        <v>4</v>
      </c>
      <c r="C691" s="7" t="s">
        <v>472</v>
      </c>
      <c r="D691" s="7" t="s">
        <v>475</v>
      </c>
      <c r="E691" s="8" t="str">
        <f t="shared" si="340"/>
        <v>01 4 11 81150</v>
      </c>
      <c r="F691" s="7" t="s">
        <v>469</v>
      </c>
      <c r="G691" s="7" t="s">
        <v>486</v>
      </c>
      <c r="H691" s="7" t="s">
        <v>482</v>
      </c>
      <c r="I691" s="7" t="s">
        <v>540</v>
      </c>
      <c r="J691" s="4" t="s">
        <v>31</v>
      </c>
      <c r="K691" s="4" t="s">
        <v>39</v>
      </c>
      <c r="L691" s="4" t="s">
        <v>74</v>
      </c>
      <c r="M691" s="21">
        <v>0</v>
      </c>
      <c r="N691" s="21">
        <v>0</v>
      </c>
      <c r="O691" s="21">
        <v>0</v>
      </c>
      <c r="P691" s="21">
        <v>0</v>
      </c>
      <c r="Q691" s="2"/>
    </row>
    <row r="692" spans="1:17" ht="38.25" outlineLevel="7">
      <c r="A692" s="3" t="s">
        <v>75</v>
      </c>
      <c r="B692" s="4" t="s">
        <v>4</v>
      </c>
      <c r="C692" s="7" t="s">
        <v>472</v>
      </c>
      <c r="D692" s="7" t="s">
        <v>475</v>
      </c>
      <c r="E692" s="8" t="str">
        <f t="shared" si="340"/>
        <v>01 4 11 81150</v>
      </c>
      <c r="F692" s="7" t="s">
        <v>469</v>
      </c>
      <c r="G692" s="7" t="s">
        <v>486</v>
      </c>
      <c r="H692" s="7" t="s">
        <v>482</v>
      </c>
      <c r="I692" s="7" t="s">
        <v>540</v>
      </c>
      <c r="J692" s="4" t="s">
        <v>31</v>
      </c>
      <c r="K692" s="4" t="s">
        <v>76</v>
      </c>
      <c r="L692" s="4"/>
      <c r="M692" s="9">
        <f>M693</f>
        <v>0</v>
      </c>
      <c r="N692" s="9">
        <f>N693</f>
        <v>0</v>
      </c>
      <c r="O692" s="9">
        <f t="shared" ref="O692:P692" si="353">O693</f>
        <v>0</v>
      </c>
      <c r="P692" s="9">
        <f t="shared" si="353"/>
        <v>0</v>
      </c>
      <c r="Q692" s="2"/>
    </row>
    <row r="693" spans="1:17" ht="38.25" outlineLevel="7">
      <c r="A693" s="3" t="s">
        <v>77</v>
      </c>
      <c r="B693" s="4" t="s">
        <v>4</v>
      </c>
      <c r="C693" s="7" t="s">
        <v>472</v>
      </c>
      <c r="D693" s="7" t="s">
        <v>475</v>
      </c>
      <c r="E693" s="8" t="str">
        <f t="shared" si="340"/>
        <v>01 4 11 81150</v>
      </c>
      <c r="F693" s="7" t="s">
        <v>469</v>
      </c>
      <c r="G693" s="7" t="s">
        <v>486</v>
      </c>
      <c r="H693" s="7" t="s">
        <v>482</v>
      </c>
      <c r="I693" s="7" t="s">
        <v>540</v>
      </c>
      <c r="J693" s="4" t="s">
        <v>31</v>
      </c>
      <c r="K693" s="4" t="s">
        <v>76</v>
      </c>
      <c r="L693" s="4" t="s">
        <v>78</v>
      </c>
      <c r="M693" s="21">
        <v>0</v>
      </c>
      <c r="N693" s="21">
        <v>0</v>
      </c>
      <c r="O693" s="21">
        <v>0</v>
      </c>
      <c r="P693" s="21">
        <v>0</v>
      </c>
      <c r="Q693" s="2"/>
    </row>
    <row r="694" spans="1:17" outlineLevel="1">
      <c r="A694" s="3" t="s">
        <v>274</v>
      </c>
      <c r="B694" s="4" t="s">
        <v>4</v>
      </c>
      <c r="C694" s="7" t="s">
        <v>478</v>
      </c>
      <c r="D694" s="7"/>
      <c r="E694" s="8"/>
      <c r="F694" s="7" t="s">
        <v>468</v>
      </c>
      <c r="G694" s="7" t="s">
        <v>485</v>
      </c>
      <c r="H694" s="7" t="s">
        <v>468</v>
      </c>
      <c r="I694" s="7" t="s">
        <v>489</v>
      </c>
      <c r="J694" s="4"/>
      <c r="K694" s="4"/>
      <c r="L694" s="4"/>
      <c r="M694" s="9">
        <f>M695+M782</f>
        <v>0</v>
      </c>
      <c r="N694" s="9">
        <f>N695+N782</f>
        <v>0</v>
      </c>
      <c r="O694" s="9">
        <f t="shared" ref="O694:P694" si="354">O695+O782</f>
        <v>0</v>
      </c>
      <c r="P694" s="9">
        <f t="shared" si="354"/>
        <v>0</v>
      </c>
      <c r="Q694" s="2"/>
    </row>
    <row r="695" spans="1:17" outlineLevel="2">
      <c r="A695" s="3" t="s">
        <v>275</v>
      </c>
      <c r="B695" s="4" t="s">
        <v>4</v>
      </c>
      <c r="C695" s="7" t="s">
        <v>478</v>
      </c>
      <c r="D695" s="7" t="s">
        <v>469</v>
      </c>
      <c r="E695" s="8"/>
      <c r="F695" s="7" t="s">
        <v>468</v>
      </c>
      <c r="G695" s="7" t="s">
        <v>485</v>
      </c>
      <c r="H695" s="7" t="s">
        <v>468</v>
      </c>
      <c r="I695" s="7" t="s">
        <v>489</v>
      </c>
      <c r="J695" s="4"/>
      <c r="K695" s="4"/>
      <c r="L695" s="4"/>
      <c r="M695" s="9">
        <f>M696+M730+M762+M769+M775</f>
        <v>0</v>
      </c>
      <c r="N695" s="9">
        <f>N696+N730+N762+N769+N775</f>
        <v>0</v>
      </c>
      <c r="O695" s="9">
        <f t="shared" ref="O695:P695" si="355">O696+O730+O762+O769+O775</f>
        <v>0</v>
      </c>
      <c r="P695" s="9">
        <f t="shared" si="355"/>
        <v>0</v>
      </c>
      <c r="Q695" s="2"/>
    </row>
    <row r="696" spans="1:17" outlineLevel="2">
      <c r="A696" s="3" t="s">
        <v>629</v>
      </c>
      <c r="B696" s="4" t="s">
        <v>4</v>
      </c>
      <c r="C696" s="27" t="s">
        <v>478</v>
      </c>
      <c r="D696" s="29" t="s">
        <v>469</v>
      </c>
      <c r="E696" s="30" t="s">
        <v>664</v>
      </c>
      <c r="F696" s="7" t="s">
        <v>469</v>
      </c>
      <c r="G696" s="7" t="s">
        <v>486</v>
      </c>
      <c r="H696" s="7" t="s">
        <v>482</v>
      </c>
      <c r="I696" s="27" t="s">
        <v>630</v>
      </c>
      <c r="J696" s="28"/>
      <c r="K696" s="4"/>
      <c r="L696" s="4"/>
      <c r="M696" s="9">
        <f t="shared" ref="M696:N698" si="356">M697</f>
        <v>0</v>
      </c>
      <c r="N696" s="9">
        <f t="shared" si="356"/>
        <v>0</v>
      </c>
      <c r="O696" s="9">
        <f t="shared" ref="O696:P698" si="357">O697</f>
        <v>0</v>
      </c>
      <c r="P696" s="9">
        <f t="shared" si="357"/>
        <v>0</v>
      </c>
      <c r="Q696" s="2"/>
    </row>
    <row r="697" spans="1:17" ht="38.25" outlineLevel="2">
      <c r="A697" s="3" t="s">
        <v>109</v>
      </c>
      <c r="B697" s="4" t="s">
        <v>4</v>
      </c>
      <c r="C697" s="27" t="s">
        <v>478</v>
      </c>
      <c r="D697" s="29" t="s">
        <v>469</v>
      </c>
      <c r="E697" s="30" t="s">
        <v>664</v>
      </c>
      <c r="F697" s="7" t="s">
        <v>469</v>
      </c>
      <c r="G697" s="7" t="s">
        <v>486</v>
      </c>
      <c r="H697" s="7" t="s">
        <v>482</v>
      </c>
      <c r="I697" s="27" t="s">
        <v>630</v>
      </c>
      <c r="J697" s="28" t="s">
        <v>110</v>
      </c>
      <c r="K697" s="4"/>
      <c r="L697" s="4"/>
      <c r="M697" s="9">
        <f t="shared" si="356"/>
        <v>0</v>
      </c>
      <c r="N697" s="9">
        <f t="shared" si="356"/>
        <v>0</v>
      </c>
      <c r="O697" s="9">
        <f t="shared" si="357"/>
        <v>0</v>
      </c>
      <c r="P697" s="9">
        <f t="shared" si="357"/>
        <v>0</v>
      </c>
      <c r="Q697" s="2"/>
    </row>
    <row r="698" spans="1:17" ht="25.5" outlineLevel="2">
      <c r="A698" s="3" t="s">
        <v>111</v>
      </c>
      <c r="B698" s="4" t="s">
        <v>4</v>
      </c>
      <c r="C698" s="27" t="s">
        <v>478</v>
      </c>
      <c r="D698" s="29" t="s">
        <v>469</v>
      </c>
      <c r="E698" s="30" t="s">
        <v>664</v>
      </c>
      <c r="F698" s="7" t="s">
        <v>469</v>
      </c>
      <c r="G698" s="7" t="s">
        <v>486</v>
      </c>
      <c r="H698" s="7" t="s">
        <v>482</v>
      </c>
      <c r="I698" s="27" t="s">
        <v>630</v>
      </c>
      <c r="J698" s="28" t="s">
        <v>112</v>
      </c>
      <c r="K698" s="4"/>
      <c r="L698" s="4"/>
      <c r="M698" s="9">
        <f t="shared" si="356"/>
        <v>0</v>
      </c>
      <c r="N698" s="9">
        <f t="shared" si="356"/>
        <v>0</v>
      </c>
      <c r="O698" s="9">
        <f t="shared" si="357"/>
        <v>0</v>
      </c>
      <c r="P698" s="9">
        <f t="shared" si="357"/>
        <v>0</v>
      </c>
      <c r="Q698" s="2"/>
    </row>
    <row r="699" spans="1:17" ht="76.5" outlineLevel="2">
      <c r="A699" s="3" t="s">
        <v>113</v>
      </c>
      <c r="B699" s="4" t="s">
        <v>4</v>
      </c>
      <c r="C699" s="27" t="s">
        <v>478</v>
      </c>
      <c r="D699" s="29" t="s">
        <v>469</v>
      </c>
      <c r="E699" s="30" t="s">
        <v>664</v>
      </c>
      <c r="F699" s="31" t="s">
        <v>469</v>
      </c>
      <c r="G699" s="7" t="s">
        <v>486</v>
      </c>
      <c r="H699" s="31" t="s">
        <v>482</v>
      </c>
      <c r="I699" s="32" t="s">
        <v>630</v>
      </c>
      <c r="J699" s="28" t="s">
        <v>114</v>
      </c>
      <c r="K699" s="4"/>
      <c r="L699" s="4"/>
      <c r="M699" s="9">
        <f>M703+M724</f>
        <v>0</v>
      </c>
      <c r="N699" s="9">
        <f>N703+N724</f>
        <v>0</v>
      </c>
      <c r="O699" s="9">
        <f t="shared" ref="O699:P699" si="358">O703+O724</f>
        <v>0</v>
      </c>
      <c r="P699" s="9">
        <f t="shared" si="358"/>
        <v>0</v>
      </c>
      <c r="Q699" s="2"/>
    </row>
    <row r="700" spans="1:17" ht="25.5" outlineLevel="3">
      <c r="A700" s="3" t="s">
        <v>276</v>
      </c>
      <c r="B700" s="4" t="s">
        <v>4</v>
      </c>
      <c r="C700" s="7" t="s">
        <v>478</v>
      </c>
      <c r="D700" s="7" t="s">
        <v>469</v>
      </c>
      <c r="E700" s="8" t="str">
        <f t="shared" si="340"/>
        <v>01 4 11 80451</v>
      </c>
      <c r="F700" s="7" t="s">
        <v>469</v>
      </c>
      <c r="G700" s="7" t="s">
        <v>486</v>
      </c>
      <c r="H700" s="7" t="s">
        <v>482</v>
      </c>
      <c r="I700" s="7" t="s">
        <v>541</v>
      </c>
      <c r="J700" s="4"/>
      <c r="K700" s="4"/>
      <c r="L700" s="4"/>
      <c r="M700" s="9">
        <f t="shared" ref="M700:N702" si="359">M701</f>
        <v>0</v>
      </c>
      <c r="N700" s="9">
        <f t="shared" si="359"/>
        <v>0</v>
      </c>
      <c r="O700" s="9">
        <f t="shared" ref="O700:P702" si="360">O701</f>
        <v>0</v>
      </c>
      <c r="P700" s="9">
        <f t="shared" si="360"/>
        <v>0</v>
      </c>
      <c r="Q700" s="2"/>
    </row>
    <row r="701" spans="1:17" ht="38.25" outlineLevel="4">
      <c r="A701" s="3" t="s">
        <v>109</v>
      </c>
      <c r="B701" s="4" t="s">
        <v>4</v>
      </c>
      <c r="C701" s="7" t="s">
        <v>478</v>
      </c>
      <c r="D701" s="7" t="s">
        <v>469</v>
      </c>
      <c r="E701" s="8" t="str">
        <f t="shared" si="340"/>
        <v>01 4 11 80451</v>
      </c>
      <c r="F701" s="7" t="s">
        <v>469</v>
      </c>
      <c r="G701" s="7" t="s">
        <v>486</v>
      </c>
      <c r="H701" s="7" t="s">
        <v>482</v>
      </c>
      <c r="I701" s="7" t="s">
        <v>541</v>
      </c>
      <c r="J701" s="4" t="s">
        <v>110</v>
      </c>
      <c r="K701" s="4"/>
      <c r="L701" s="4"/>
      <c r="M701" s="9">
        <f t="shared" si="359"/>
        <v>0</v>
      </c>
      <c r="N701" s="9">
        <f t="shared" si="359"/>
        <v>0</v>
      </c>
      <c r="O701" s="9">
        <f t="shared" si="360"/>
        <v>0</v>
      </c>
      <c r="P701" s="9">
        <f t="shared" si="360"/>
        <v>0</v>
      </c>
      <c r="Q701" s="2"/>
    </row>
    <row r="702" spans="1:17" ht="25.5" outlineLevel="5">
      <c r="A702" s="3" t="s">
        <v>111</v>
      </c>
      <c r="B702" s="4" t="s">
        <v>4</v>
      </c>
      <c r="C702" s="7" t="s">
        <v>478</v>
      </c>
      <c r="D702" s="7" t="s">
        <v>469</v>
      </c>
      <c r="E702" s="8" t="str">
        <f t="shared" si="340"/>
        <v>01 4 11 80451</v>
      </c>
      <c r="F702" s="7" t="s">
        <v>469</v>
      </c>
      <c r="G702" s="7" t="s">
        <v>486</v>
      </c>
      <c r="H702" s="7" t="s">
        <v>482</v>
      </c>
      <c r="I702" s="7" t="s">
        <v>541</v>
      </c>
      <c r="J702" s="4" t="s">
        <v>112</v>
      </c>
      <c r="K702" s="4"/>
      <c r="L702" s="4"/>
      <c r="M702" s="9">
        <f t="shared" si="359"/>
        <v>0</v>
      </c>
      <c r="N702" s="9">
        <f t="shared" si="359"/>
        <v>0</v>
      </c>
      <c r="O702" s="9">
        <f t="shared" si="360"/>
        <v>0</v>
      </c>
      <c r="P702" s="9">
        <f t="shared" si="360"/>
        <v>0</v>
      </c>
      <c r="Q702" s="2"/>
    </row>
    <row r="703" spans="1:17" ht="76.5" outlineLevel="6">
      <c r="A703" s="3" t="s">
        <v>113</v>
      </c>
      <c r="B703" s="4" t="s">
        <v>4</v>
      </c>
      <c r="C703" s="7" t="s">
        <v>478</v>
      </c>
      <c r="D703" s="7" t="s">
        <v>469</v>
      </c>
      <c r="E703" s="8" t="str">
        <f t="shared" si="340"/>
        <v>01 4 11 80451</v>
      </c>
      <c r="F703" s="7" t="s">
        <v>469</v>
      </c>
      <c r="G703" s="7" t="s">
        <v>486</v>
      </c>
      <c r="H703" s="7" t="s">
        <v>482</v>
      </c>
      <c r="I703" s="7" t="s">
        <v>541</v>
      </c>
      <c r="J703" s="4" t="s">
        <v>114</v>
      </c>
      <c r="K703" s="4"/>
      <c r="L703" s="4"/>
      <c r="M703" s="9">
        <f>M704+M706+M708+M710+M712+M714+M716+M718+M720+M722</f>
        <v>0</v>
      </c>
      <c r="N703" s="9">
        <f>N704+N706+N708+N710+N712+N714+N716+N718+N720+N722</f>
        <v>0</v>
      </c>
      <c r="O703" s="9">
        <f t="shared" ref="O703:P703" si="361">O704+O706+O708+O710+O712+O714+O716+O718+O720+O722</f>
        <v>0</v>
      </c>
      <c r="P703" s="9">
        <f t="shared" si="361"/>
        <v>0</v>
      </c>
      <c r="Q703" s="2"/>
    </row>
    <row r="704" spans="1:17" outlineLevel="7">
      <c r="A704" s="3" t="s">
        <v>51</v>
      </c>
      <c r="B704" s="4" t="s">
        <v>4</v>
      </c>
      <c r="C704" s="7" t="s">
        <v>478</v>
      </c>
      <c r="D704" s="7" t="s">
        <v>469</v>
      </c>
      <c r="E704" s="8" t="str">
        <f t="shared" si="340"/>
        <v>01 4 11 80451</v>
      </c>
      <c r="F704" s="7" t="s">
        <v>469</v>
      </c>
      <c r="G704" s="7" t="s">
        <v>486</v>
      </c>
      <c r="H704" s="7" t="s">
        <v>482</v>
      </c>
      <c r="I704" s="7" t="s">
        <v>541</v>
      </c>
      <c r="J704" s="4" t="s">
        <v>114</v>
      </c>
      <c r="K704" s="4" t="s">
        <v>52</v>
      </c>
      <c r="L704" s="4"/>
      <c r="M704" s="9">
        <f>M705</f>
        <v>0</v>
      </c>
      <c r="N704" s="9">
        <f>N705</f>
        <v>0</v>
      </c>
      <c r="O704" s="9">
        <f t="shared" ref="O704:P704" si="362">O705</f>
        <v>0</v>
      </c>
      <c r="P704" s="9">
        <f t="shared" si="362"/>
        <v>0</v>
      </c>
      <c r="Q704" s="2"/>
    </row>
    <row r="705" spans="1:17" outlineLevel="7">
      <c r="A705" s="3" t="s">
        <v>16</v>
      </c>
      <c r="B705" s="4" t="s">
        <v>4</v>
      </c>
      <c r="C705" s="7" t="s">
        <v>478</v>
      </c>
      <c r="D705" s="7" t="s">
        <v>469</v>
      </c>
      <c r="E705" s="8" t="str">
        <f t="shared" si="340"/>
        <v>01 4 11 80451</v>
      </c>
      <c r="F705" s="7" t="s">
        <v>469</v>
      </c>
      <c r="G705" s="7" t="s">
        <v>486</v>
      </c>
      <c r="H705" s="7" t="s">
        <v>482</v>
      </c>
      <c r="I705" s="7" t="s">
        <v>541</v>
      </c>
      <c r="J705" s="4" t="s">
        <v>114</v>
      </c>
      <c r="K705" s="4" t="s">
        <v>52</v>
      </c>
      <c r="L705" s="4" t="s">
        <v>53</v>
      </c>
      <c r="M705" s="21">
        <v>0</v>
      </c>
      <c r="N705" s="21">
        <v>0</v>
      </c>
      <c r="O705" s="21">
        <v>0</v>
      </c>
      <c r="P705" s="21">
        <v>0</v>
      </c>
      <c r="Q705" s="2"/>
    </row>
    <row r="706" spans="1:17" ht="25.5" outlineLevel="7">
      <c r="A706" s="3" t="s">
        <v>57</v>
      </c>
      <c r="B706" s="4" t="s">
        <v>4</v>
      </c>
      <c r="C706" s="7" t="s">
        <v>478</v>
      </c>
      <c r="D706" s="7" t="s">
        <v>469</v>
      </c>
      <c r="E706" s="8" t="str">
        <f t="shared" si="340"/>
        <v>01 4 11 80451</v>
      </c>
      <c r="F706" s="7" t="s">
        <v>469</v>
      </c>
      <c r="G706" s="7" t="s">
        <v>486</v>
      </c>
      <c r="H706" s="7" t="s">
        <v>482</v>
      </c>
      <c r="I706" s="7" t="s">
        <v>541</v>
      </c>
      <c r="J706" s="4" t="s">
        <v>114</v>
      </c>
      <c r="K706" s="4" t="s">
        <v>58</v>
      </c>
      <c r="L706" s="4"/>
      <c r="M706" s="9">
        <f>M707</f>
        <v>0</v>
      </c>
      <c r="N706" s="9">
        <f>N707</f>
        <v>0</v>
      </c>
      <c r="O706" s="9">
        <f t="shared" ref="O706:P706" si="363">O707</f>
        <v>0</v>
      </c>
      <c r="P706" s="9">
        <f t="shared" si="363"/>
        <v>0</v>
      </c>
      <c r="Q706" s="2"/>
    </row>
    <row r="707" spans="1:17" ht="25.5" outlineLevel="7">
      <c r="A707" s="3" t="s">
        <v>24</v>
      </c>
      <c r="B707" s="4" t="s">
        <v>4</v>
      </c>
      <c r="C707" s="7" t="s">
        <v>478</v>
      </c>
      <c r="D707" s="7" t="s">
        <v>469</v>
      </c>
      <c r="E707" s="8" t="str">
        <f t="shared" si="340"/>
        <v>01 4 11 80451</v>
      </c>
      <c r="F707" s="7" t="s">
        <v>469</v>
      </c>
      <c r="G707" s="7" t="s">
        <v>486</v>
      </c>
      <c r="H707" s="7" t="s">
        <v>482</v>
      </c>
      <c r="I707" s="7" t="s">
        <v>541</v>
      </c>
      <c r="J707" s="4" t="s">
        <v>114</v>
      </c>
      <c r="K707" s="4" t="s">
        <v>58</v>
      </c>
      <c r="L707" s="4" t="s">
        <v>59</v>
      </c>
      <c r="M707" s="21">
        <v>0</v>
      </c>
      <c r="N707" s="21">
        <v>0</v>
      </c>
      <c r="O707" s="21">
        <v>0</v>
      </c>
      <c r="P707" s="21">
        <v>0</v>
      </c>
      <c r="Q707" s="2"/>
    </row>
    <row r="708" spans="1:17" outlineLevel="7">
      <c r="A708" s="3" t="s">
        <v>61</v>
      </c>
      <c r="B708" s="4" t="s">
        <v>4</v>
      </c>
      <c r="C708" s="7" t="s">
        <v>478</v>
      </c>
      <c r="D708" s="7" t="s">
        <v>469</v>
      </c>
      <c r="E708" s="8" t="str">
        <f t="shared" si="340"/>
        <v>01 4 11 80451</v>
      </c>
      <c r="F708" s="7" t="s">
        <v>469</v>
      </c>
      <c r="G708" s="7" t="s">
        <v>486</v>
      </c>
      <c r="H708" s="7" t="s">
        <v>482</v>
      </c>
      <c r="I708" s="7" t="s">
        <v>541</v>
      </c>
      <c r="J708" s="4" t="s">
        <v>114</v>
      </c>
      <c r="K708" s="4" t="s">
        <v>62</v>
      </c>
      <c r="L708" s="4"/>
      <c r="M708" s="9">
        <f>M709</f>
        <v>0</v>
      </c>
      <c r="N708" s="9">
        <f>N709</f>
        <v>0</v>
      </c>
      <c r="O708" s="9">
        <f t="shared" ref="O708:P708" si="364">O709</f>
        <v>0</v>
      </c>
      <c r="P708" s="9">
        <f t="shared" si="364"/>
        <v>0</v>
      </c>
      <c r="Q708" s="2"/>
    </row>
    <row r="709" spans="1:17" outlineLevel="7">
      <c r="A709" s="3" t="s">
        <v>32</v>
      </c>
      <c r="B709" s="4" t="s">
        <v>4</v>
      </c>
      <c r="C709" s="7" t="s">
        <v>478</v>
      </c>
      <c r="D709" s="7" t="s">
        <v>469</v>
      </c>
      <c r="E709" s="8" t="str">
        <f t="shared" si="340"/>
        <v>01 4 11 80451</v>
      </c>
      <c r="F709" s="7" t="s">
        <v>469</v>
      </c>
      <c r="G709" s="7" t="s">
        <v>486</v>
      </c>
      <c r="H709" s="7" t="s">
        <v>482</v>
      </c>
      <c r="I709" s="7" t="s">
        <v>541</v>
      </c>
      <c r="J709" s="4" t="s">
        <v>114</v>
      </c>
      <c r="K709" s="4" t="s">
        <v>62</v>
      </c>
      <c r="L709" s="4" t="s">
        <v>63</v>
      </c>
      <c r="M709" s="21">
        <v>0</v>
      </c>
      <c r="N709" s="21">
        <v>0</v>
      </c>
      <c r="O709" s="21">
        <v>0</v>
      </c>
      <c r="P709" s="21">
        <v>0</v>
      </c>
      <c r="Q709" s="2"/>
    </row>
    <row r="710" spans="1:17" outlineLevel="7">
      <c r="A710" s="3" t="s">
        <v>115</v>
      </c>
      <c r="B710" s="4" t="s">
        <v>4</v>
      </c>
      <c r="C710" s="7" t="s">
        <v>478</v>
      </c>
      <c r="D710" s="7" t="s">
        <v>469</v>
      </c>
      <c r="E710" s="8" t="str">
        <f t="shared" si="340"/>
        <v>01 4 11 80451</v>
      </c>
      <c r="F710" s="7" t="s">
        <v>469</v>
      </c>
      <c r="G710" s="7" t="s">
        <v>486</v>
      </c>
      <c r="H710" s="7" t="s">
        <v>482</v>
      </c>
      <c r="I710" s="7" t="s">
        <v>541</v>
      </c>
      <c r="J710" s="4" t="s">
        <v>114</v>
      </c>
      <c r="K710" s="4" t="s">
        <v>116</v>
      </c>
      <c r="L710" s="4"/>
      <c r="M710" s="9">
        <f>M711</f>
        <v>0</v>
      </c>
      <c r="N710" s="9">
        <f>N711</f>
        <v>0</v>
      </c>
      <c r="O710" s="9">
        <f t="shared" ref="O710:P710" si="365">O711</f>
        <v>0</v>
      </c>
      <c r="P710" s="9">
        <f t="shared" si="365"/>
        <v>0</v>
      </c>
      <c r="Q710" s="2"/>
    </row>
    <row r="711" spans="1:17" outlineLevel="7">
      <c r="A711" s="3" t="s">
        <v>117</v>
      </c>
      <c r="B711" s="4" t="s">
        <v>4</v>
      </c>
      <c r="C711" s="7" t="s">
        <v>478</v>
      </c>
      <c r="D711" s="7" t="s">
        <v>469</v>
      </c>
      <c r="E711" s="8" t="str">
        <f t="shared" si="340"/>
        <v>01 4 11 80451</v>
      </c>
      <c r="F711" s="7" t="s">
        <v>469</v>
      </c>
      <c r="G711" s="7" t="s">
        <v>486</v>
      </c>
      <c r="H711" s="7" t="s">
        <v>482</v>
      </c>
      <c r="I711" s="7" t="s">
        <v>541</v>
      </c>
      <c r="J711" s="4" t="s">
        <v>114</v>
      </c>
      <c r="K711" s="4" t="s">
        <v>116</v>
      </c>
      <c r="L711" s="4" t="s">
        <v>118</v>
      </c>
      <c r="M711" s="21">
        <v>0</v>
      </c>
      <c r="N711" s="21">
        <v>0</v>
      </c>
      <c r="O711" s="21">
        <v>0</v>
      </c>
      <c r="P711" s="21">
        <v>0</v>
      </c>
      <c r="Q711" s="2"/>
    </row>
    <row r="712" spans="1:17" ht="25.5" outlineLevel="7">
      <c r="A712" s="3" t="s">
        <v>64</v>
      </c>
      <c r="B712" s="4" t="s">
        <v>4</v>
      </c>
      <c r="C712" s="7" t="s">
        <v>478</v>
      </c>
      <c r="D712" s="7" t="s">
        <v>469</v>
      </c>
      <c r="E712" s="8" t="str">
        <f t="shared" si="340"/>
        <v>01 4 11 80451</v>
      </c>
      <c r="F712" s="7" t="s">
        <v>469</v>
      </c>
      <c r="G712" s="7" t="s">
        <v>486</v>
      </c>
      <c r="H712" s="7" t="s">
        <v>482</v>
      </c>
      <c r="I712" s="7" t="s">
        <v>541</v>
      </c>
      <c r="J712" s="4" t="s">
        <v>114</v>
      </c>
      <c r="K712" s="4" t="s">
        <v>65</v>
      </c>
      <c r="L712" s="4"/>
      <c r="M712" s="9">
        <f>M713</f>
        <v>0</v>
      </c>
      <c r="N712" s="9">
        <f>N713</f>
        <v>0</v>
      </c>
      <c r="O712" s="9">
        <f t="shared" ref="O712:P712" si="366">O713</f>
        <v>0</v>
      </c>
      <c r="P712" s="9">
        <f t="shared" si="366"/>
        <v>0</v>
      </c>
      <c r="Q712" s="2"/>
    </row>
    <row r="713" spans="1:17" ht="25.5" outlineLevel="7">
      <c r="A713" s="3" t="s">
        <v>66</v>
      </c>
      <c r="B713" s="4" t="s">
        <v>4</v>
      </c>
      <c r="C713" s="7" t="s">
        <v>478</v>
      </c>
      <c r="D713" s="7" t="s">
        <v>469</v>
      </c>
      <c r="E713" s="8" t="str">
        <f t="shared" si="340"/>
        <v>01 4 11 80451</v>
      </c>
      <c r="F713" s="7" t="s">
        <v>469</v>
      </c>
      <c r="G713" s="7" t="s">
        <v>486</v>
      </c>
      <c r="H713" s="7" t="s">
        <v>482</v>
      </c>
      <c r="I713" s="7" t="s">
        <v>541</v>
      </c>
      <c r="J713" s="4" t="s">
        <v>114</v>
      </c>
      <c r="K713" s="4" t="s">
        <v>65</v>
      </c>
      <c r="L713" s="4" t="s">
        <v>67</v>
      </c>
      <c r="M713" s="21">
        <v>0</v>
      </c>
      <c r="N713" s="21">
        <v>0</v>
      </c>
      <c r="O713" s="21">
        <v>0</v>
      </c>
      <c r="P713" s="21">
        <v>0</v>
      </c>
      <c r="Q713" s="2"/>
    </row>
    <row r="714" spans="1:17" outlineLevel="7">
      <c r="A714" s="3" t="s">
        <v>68</v>
      </c>
      <c r="B714" s="4" t="s">
        <v>4</v>
      </c>
      <c r="C714" s="7" t="s">
        <v>478</v>
      </c>
      <c r="D714" s="7" t="s">
        <v>469</v>
      </c>
      <c r="E714" s="8" t="str">
        <f t="shared" si="340"/>
        <v>01 4 11 80451</v>
      </c>
      <c r="F714" s="7" t="s">
        <v>469</v>
      </c>
      <c r="G714" s="7" t="s">
        <v>486</v>
      </c>
      <c r="H714" s="7" t="s">
        <v>482</v>
      </c>
      <c r="I714" s="7" t="s">
        <v>541</v>
      </c>
      <c r="J714" s="4" t="s">
        <v>114</v>
      </c>
      <c r="K714" s="4" t="s">
        <v>69</v>
      </c>
      <c r="L714" s="4"/>
      <c r="M714" s="9">
        <f>M715</f>
        <v>0</v>
      </c>
      <c r="N714" s="9">
        <f>N715</f>
        <v>0</v>
      </c>
      <c r="O714" s="9">
        <f t="shared" ref="O714:P714" si="367">O715</f>
        <v>0</v>
      </c>
      <c r="P714" s="9">
        <f t="shared" si="367"/>
        <v>0</v>
      </c>
      <c r="Q714" s="2"/>
    </row>
    <row r="715" spans="1:17" outlineLevel="7">
      <c r="A715" s="3" t="s">
        <v>48</v>
      </c>
      <c r="B715" s="4" t="s">
        <v>4</v>
      </c>
      <c r="C715" s="7" t="s">
        <v>478</v>
      </c>
      <c r="D715" s="7" t="s">
        <v>469</v>
      </c>
      <c r="E715" s="8" t="str">
        <f t="shared" si="340"/>
        <v>01 4 11 80451</v>
      </c>
      <c r="F715" s="7" t="s">
        <v>469</v>
      </c>
      <c r="G715" s="7" t="s">
        <v>486</v>
      </c>
      <c r="H715" s="7" t="s">
        <v>482</v>
      </c>
      <c r="I715" s="7" t="s">
        <v>541</v>
      </c>
      <c r="J715" s="4" t="s">
        <v>114</v>
      </c>
      <c r="K715" s="4" t="s">
        <v>69</v>
      </c>
      <c r="L715" s="4" t="s">
        <v>70</v>
      </c>
      <c r="M715" s="21">
        <v>0</v>
      </c>
      <c r="N715" s="21">
        <v>0</v>
      </c>
      <c r="O715" s="21">
        <v>0</v>
      </c>
      <c r="P715" s="21">
        <v>0</v>
      </c>
      <c r="Q715" s="2"/>
    </row>
    <row r="716" spans="1:17" ht="38.25" outlineLevel="7">
      <c r="A716" s="3" t="s">
        <v>54</v>
      </c>
      <c r="B716" s="4" t="s">
        <v>4</v>
      </c>
      <c r="C716" s="7" t="s">
        <v>478</v>
      </c>
      <c r="D716" s="7" t="s">
        <v>469</v>
      </c>
      <c r="E716" s="8" t="str">
        <f t="shared" si="340"/>
        <v>01 4 11 80451</v>
      </c>
      <c r="F716" s="7" t="s">
        <v>469</v>
      </c>
      <c r="G716" s="7" t="s">
        <v>486</v>
      </c>
      <c r="H716" s="7" t="s">
        <v>482</v>
      </c>
      <c r="I716" s="7" t="s">
        <v>541</v>
      </c>
      <c r="J716" s="4" t="s">
        <v>114</v>
      </c>
      <c r="K716" s="4" t="s">
        <v>55</v>
      </c>
      <c r="L716" s="4"/>
      <c r="M716" s="9">
        <f>M717</f>
        <v>0</v>
      </c>
      <c r="N716" s="9">
        <f>N717</f>
        <v>0</v>
      </c>
      <c r="O716" s="9">
        <f t="shared" ref="O716:P716" si="368">O717</f>
        <v>0</v>
      </c>
      <c r="P716" s="9">
        <f t="shared" si="368"/>
        <v>0</v>
      </c>
      <c r="Q716" s="2"/>
    </row>
    <row r="717" spans="1:17" ht="38.25" outlineLevel="7">
      <c r="A717" s="3" t="s">
        <v>20</v>
      </c>
      <c r="B717" s="4" t="s">
        <v>4</v>
      </c>
      <c r="C717" s="7" t="s">
        <v>478</v>
      </c>
      <c r="D717" s="7" t="s">
        <v>469</v>
      </c>
      <c r="E717" s="8" t="str">
        <f t="shared" si="340"/>
        <v>01 4 11 80451</v>
      </c>
      <c r="F717" s="7" t="s">
        <v>469</v>
      </c>
      <c r="G717" s="7" t="s">
        <v>486</v>
      </c>
      <c r="H717" s="7" t="s">
        <v>482</v>
      </c>
      <c r="I717" s="7" t="s">
        <v>541</v>
      </c>
      <c r="J717" s="4" t="s">
        <v>114</v>
      </c>
      <c r="K717" s="4" t="s">
        <v>55</v>
      </c>
      <c r="L717" s="4" t="s">
        <v>56</v>
      </c>
      <c r="M717" s="21">
        <v>0</v>
      </c>
      <c r="N717" s="21">
        <v>0</v>
      </c>
      <c r="O717" s="21">
        <v>0</v>
      </c>
      <c r="P717" s="21">
        <v>0</v>
      </c>
      <c r="Q717" s="2"/>
    </row>
    <row r="718" spans="1:17" ht="25.5" outlineLevel="7">
      <c r="A718" s="3" t="s">
        <v>151</v>
      </c>
      <c r="B718" s="4" t="s">
        <v>4</v>
      </c>
      <c r="C718" s="7" t="s">
        <v>478</v>
      </c>
      <c r="D718" s="7" t="s">
        <v>469</v>
      </c>
      <c r="E718" s="8" t="str">
        <f t="shared" si="340"/>
        <v>01 4 11 80451</v>
      </c>
      <c r="F718" s="7" t="s">
        <v>469</v>
      </c>
      <c r="G718" s="7" t="s">
        <v>486</v>
      </c>
      <c r="H718" s="7" t="s">
        <v>482</v>
      </c>
      <c r="I718" s="7" t="s">
        <v>541</v>
      </c>
      <c r="J718" s="4" t="s">
        <v>114</v>
      </c>
      <c r="K718" s="4" t="s">
        <v>152</v>
      </c>
      <c r="L718" s="4"/>
      <c r="M718" s="9">
        <f>M719</f>
        <v>0</v>
      </c>
      <c r="N718" s="9">
        <f>N719</f>
        <v>0</v>
      </c>
      <c r="O718" s="9">
        <f t="shared" ref="O718:P718" si="369">O719</f>
        <v>0</v>
      </c>
      <c r="P718" s="9">
        <f t="shared" si="369"/>
        <v>0</v>
      </c>
      <c r="Q718" s="2"/>
    </row>
    <row r="719" spans="1:17" ht="25.5" outlineLevel="7">
      <c r="A719" s="3" t="s">
        <v>153</v>
      </c>
      <c r="B719" s="4" t="s">
        <v>4</v>
      </c>
      <c r="C719" s="7" t="s">
        <v>478</v>
      </c>
      <c r="D719" s="7" t="s">
        <v>469</v>
      </c>
      <c r="E719" s="8" t="str">
        <f t="shared" si="340"/>
        <v>01 4 11 80451</v>
      </c>
      <c r="F719" s="7" t="s">
        <v>469</v>
      </c>
      <c r="G719" s="7" t="s">
        <v>486</v>
      </c>
      <c r="H719" s="7" t="s">
        <v>482</v>
      </c>
      <c r="I719" s="7" t="s">
        <v>541</v>
      </c>
      <c r="J719" s="4" t="s">
        <v>114</v>
      </c>
      <c r="K719" s="4" t="s">
        <v>152</v>
      </c>
      <c r="L719" s="4" t="s">
        <v>154</v>
      </c>
      <c r="M719" s="21">
        <v>0</v>
      </c>
      <c r="N719" s="21">
        <v>0</v>
      </c>
      <c r="O719" s="21">
        <v>0</v>
      </c>
      <c r="P719" s="21">
        <v>0</v>
      </c>
      <c r="Q719" s="2"/>
    </row>
    <row r="720" spans="1:17" ht="25.5" outlineLevel="7">
      <c r="A720" s="3" t="s">
        <v>155</v>
      </c>
      <c r="B720" s="4" t="s">
        <v>4</v>
      </c>
      <c r="C720" s="7" t="s">
        <v>478</v>
      </c>
      <c r="D720" s="7" t="s">
        <v>469</v>
      </c>
      <c r="E720" s="8" t="str">
        <f t="shared" si="340"/>
        <v>01 4 11 80451</v>
      </c>
      <c r="F720" s="7" t="s">
        <v>469</v>
      </c>
      <c r="G720" s="7" t="s">
        <v>486</v>
      </c>
      <c r="H720" s="7" t="s">
        <v>482</v>
      </c>
      <c r="I720" s="7" t="s">
        <v>541</v>
      </c>
      <c r="J720" s="4" t="s">
        <v>114</v>
      </c>
      <c r="K720" s="4" t="s">
        <v>156</v>
      </c>
      <c r="L720" s="4"/>
      <c r="M720" s="9">
        <f>M721</f>
        <v>0</v>
      </c>
      <c r="N720" s="9">
        <f>N721</f>
        <v>0</v>
      </c>
      <c r="O720" s="9">
        <f t="shared" ref="O720:P720" si="370">O721</f>
        <v>0</v>
      </c>
      <c r="P720" s="9">
        <f t="shared" si="370"/>
        <v>0</v>
      </c>
      <c r="Q720" s="2"/>
    </row>
    <row r="721" spans="1:17" ht="25.5" outlineLevel="7">
      <c r="A721" s="3" t="s">
        <v>157</v>
      </c>
      <c r="B721" s="4" t="s">
        <v>4</v>
      </c>
      <c r="C721" s="7" t="s">
        <v>478</v>
      </c>
      <c r="D721" s="7" t="s">
        <v>469</v>
      </c>
      <c r="E721" s="8" t="str">
        <f t="shared" si="340"/>
        <v>01 4 11 80451</v>
      </c>
      <c r="F721" s="7" t="s">
        <v>469</v>
      </c>
      <c r="G721" s="7" t="s">
        <v>486</v>
      </c>
      <c r="H721" s="7" t="s">
        <v>482</v>
      </c>
      <c r="I721" s="7" t="s">
        <v>541</v>
      </c>
      <c r="J721" s="4" t="s">
        <v>114</v>
      </c>
      <c r="K721" s="4" t="s">
        <v>156</v>
      </c>
      <c r="L721" s="4" t="s">
        <v>158</v>
      </c>
      <c r="M721" s="21">
        <v>0</v>
      </c>
      <c r="N721" s="21">
        <v>0</v>
      </c>
      <c r="O721" s="21">
        <v>0</v>
      </c>
      <c r="P721" s="21">
        <v>0</v>
      </c>
      <c r="Q721" s="2"/>
    </row>
    <row r="722" spans="1:17" ht="38.25" outlineLevel="7">
      <c r="A722" s="3" t="s">
        <v>38</v>
      </c>
      <c r="B722" s="4" t="s">
        <v>4</v>
      </c>
      <c r="C722" s="7" t="s">
        <v>478</v>
      </c>
      <c r="D722" s="7" t="s">
        <v>469</v>
      </c>
      <c r="E722" s="8" t="str">
        <f t="shared" si="340"/>
        <v>01 4 11 80451</v>
      </c>
      <c r="F722" s="7" t="s">
        <v>469</v>
      </c>
      <c r="G722" s="7" t="s">
        <v>486</v>
      </c>
      <c r="H722" s="7" t="s">
        <v>482</v>
      </c>
      <c r="I722" s="7" t="s">
        <v>541</v>
      </c>
      <c r="J722" s="4" t="s">
        <v>114</v>
      </c>
      <c r="K722" s="4" t="s">
        <v>39</v>
      </c>
      <c r="L722" s="4"/>
      <c r="M722" s="9">
        <f>M723</f>
        <v>0</v>
      </c>
      <c r="N722" s="9">
        <f>N723</f>
        <v>0</v>
      </c>
      <c r="O722" s="9">
        <f t="shared" ref="O722:P722" si="371">O723</f>
        <v>0</v>
      </c>
      <c r="P722" s="9">
        <f t="shared" si="371"/>
        <v>0</v>
      </c>
      <c r="Q722" s="2"/>
    </row>
    <row r="723" spans="1:17" ht="38.25" outlineLevel="7">
      <c r="A723" s="3" t="s">
        <v>34</v>
      </c>
      <c r="B723" s="4" t="s">
        <v>4</v>
      </c>
      <c r="C723" s="7" t="s">
        <v>478</v>
      </c>
      <c r="D723" s="7" t="s">
        <v>469</v>
      </c>
      <c r="E723" s="8" t="str">
        <f t="shared" si="340"/>
        <v>01 4 11 80451</v>
      </c>
      <c r="F723" s="7" t="s">
        <v>469</v>
      </c>
      <c r="G723" s="7" t="s">
        <v>486</v>
      </c>
      <c r="H723" s="7" t="s">
        <v>482</v>
      </c>
      <c r="I723" s="7" t="s">
        <v>541</v>
      </c>
      <c r="J723" s="4" t="s">
        <v>114</v>
      </c>
      <c r="K723" s="4" t="s">
        <v>39</v>
      </c>
      <c r="L723" s="4" t="s">
        <v>74</v>
      </c>
      <c r="M723" s="21">
        <v>0</v>
      </c>
      <c r="N723" s="21">
        <v>0</v>
      </c>
      <c r="O723" s="21">
        <v>0</v>
      </c>
      <c r="P723" s="21">
        <v>0</v>
      </c>
      <c r="Q723" s="2"/>
    </row>
    <row r="724" spans="1:17" ht="25.5" outlineLevel="3">
      <c r="A724" s="3" t="s">
        <v>277</v>
      </c>
      <c r="B724" s="4" t="s">
        <v>4</v>
      </c>
      <c r="C724" s="7" t="s">
        <v>478</v>
      </c>
      <c r="D724" s="7" t="s">
        <v>469</v>
      </c>
      <c r="E724" s="8" t="str">
        <f t="shared" si="340"/>
        <v>01 4 11 80453</v>
      </c>
      <c r="F724" s="7" t="s">
        <v>469</v>
      </c>
      <c r="G724" s="7" t="s">
        <v>486</v>
      </c>
      <c r="H724" s="7" t="s">
        <v>482</v>
      </c>
      <c r="I724" s="7" t="s">
        <v>542</v>
      </c>
      <c r="J724" s="4"/>
      <c r="K724" s="4"/>
      <c r="L724" s="4"/>
      <c r="M724" s="9">
        <f t="shared" ref="M724:N728" si="372">M725</f>
        <v>0</v>
      </c>
      <c r="N724" s="9">
        <f t="shared" si="372"/>
        <v>0</v>
      </c>
      <c r="O724" s="9">
        <f t="shared" ref="O724:P728" si="373">O725</f>
        <v>0</v>
      </c>
      <c r="P724" s="9">
        <f t="shared" si="373"/>
        <v>0</v>
      </c>
      <c r="Q724" s="2"/>
    </row>
    <row r="725" spans="1:17" ht="38.25" outlineLevel="4">
      <c r="A725" s="3" t="s">
        <v>109</v>
      </c>
      <c r="B725" s="4" t="s">
        <v>4</v>
      </c>
      <c r="C725" s="7" t="s">
        <v>478</v>
      </c>
      <c r="D725" s="7" t="s">
        <v>469</v>
      </c>
      <c r="E725" s="8" t="str">
        <f t="shared" si="340"/>
        <v>01 4 11 80453</v>
      </c>
      <c r="F725" s="7" t="s">
        <v>469</v>
      </c>
      <c r="G725" s="7" t="s">
        <v>486</v>
      </c>
      <c r="H725" s="7" t="s">
        <v>482</v>
      </c>
      <c r="I725" s="7" t="s">
        <v>542</v>
      </c>
      <c r="J725" s="4" t="s">
        <v>110</v>
      </c>
      <c r="K725" s="4"/>
      <c r="L725" s="4"/>
      <c r="M725" s="9">
        <f t="shared" si="372"/>
        <v>0</v>
      </c>
      <c r="N725" s="9">
        <f t="shared" si="372"/>
        <v>0</v>
      </c>
      <c r="O725" s="9">
        <f t="shared" si="373"/>
        <v>0</v>
      </c>
      <c r="P725" s="9">
        <f t="shared" si="373"/>
        <v>0</v>
      </c>
      <c r="Q725" s="2"/>
    </row>
    <row r="726" spans="1:17" ht="25.5" outlineLevel="5">
      <c r="A726" s="3" t="s">
        <v>111</v>
      </c>
      <c r="B726" s="4" t="s">
        <v>4</v>
      </c>
      <c r="C726" s="7" t="s">
        <v>478</v>
      </c>
      <c r="D726" s="7" t="s">
        <v>469</v>
      </c>
      <c r="E726" s="8" t="str">
        <f t="shared" si="340"/>
        <v>01 4 11 80453</v>
      </c>
      <c r="F726" s="7" t="s">
        <v>469</v>
      </c>
      <c r="G726" s="7" t="s">
        <v>486</v>
      </c>
      <c r="H726" s="7" t="s">
        <v>482</v>
      </c>
      <c r="I726" s="7" t="s">
        <v>542</v>
      </c>
      <c r="J726" s="4" t="s">
        <v>112</v>
      </c>
      <c r="K726" s="4"/>
      <c r="L726" s="4"/>
      <c r="M726" s="9">
        <f t="shared" si="372"/>
        <v>0</v>
      </c>
      <c r="N726" s="9">
        <f t="shared" si="372"/>
        <v>0</v>
      </c>
      <c r="O726" s="9">
        <f t="shared" si="373"/>
        <v>0</v>
      </c>
      <c r="P726" s="9">
        <f t="shared" si="373"/>
        <v>0</v>
      </c>
      <c r="Q726" s="2"/>
    </row>
    <row r="727" spans="1:17" ht="76.5" outlineLevel="6">
      <c r="A727" s="3" t="s">
        <v>113</v>
      </c>
      <c r="B727" s="4" t="s">
        <v>4</v>
      </c>
      <c r="C727" s="7" t="s">
        <v>478</v>
      </c>
      <c r="D727" s="7" t="s">
        <v>469</v>
      </c>
      <c r="E727" s="8" t="str">
        <f t="shared" si="340"/>
        <v>01 4 11 80453</v>
      </c>
      <c r="F727" s="7" t="s">
        <v>469</v>
      </c>
      <c r="G727" s="7" t="s">
        <v>486</v>
      </c>
      <c r="H727" s="7" t="s">
        <v>482</v>
      </c>
      <c r="I727" s="7" t="s">
        <v>542</v>
      </c>
      <c r="J727" s="4" t="s">
        <v>114</v>
      </c>
      <c r="K727" s="4"/>
      <c r="L727" s="4"/>
      <c r="M727" s="9">
        <f t="shared" si="372"/>
        <v>0</v>
      </c>
      <c r="N727" s="9">
        <f t="shared" si="372"/>
        <v>0</v>
      </c>
      <c r="O727" s="9">
        <f t="shared" si="373"/>
        <v>0</v>
      </c>
      <c r="P727" s="9">
        <f t="shared" si="373"/>
        <v>0</v>
      </c>
      <c r="Q727" s="2"/>
    </row>
    <row r="728" spans="1:17" outlineLevel="7">
      <c r="A728" s="3" t="s">
        <v>85</v>
      </c>
      <c r="B728" s="4" t="s">
        <v>4</v>
      </c>
      <c r="C728" s="7" t="s">
        <v>478</v>
      </c>
      <c r="D728" s="7" t="s">
        <v>469</v>
      </c>
      <c r="E728" s="8" t="str">
        <f t="shared" si="340"/>
        <v>01 4 11 80453</v>
      </c>
      <c r="F728" s="7" t="s">
        <v>469</v>
      </c>
      <c r="G728" s="7" t="s">
        <v>486</v>
      </c>
      <c r="H728" s="7" t="s">
        <v>482</v>
      </c>
      <c r="I728" s="7" t="s">
        <v>542</v>
      </c>
      <c r="J728" s="4" t="s">
        <v>114</v>
      </c>
      <c r="K728" s="4" t="s">
        <v>86</v>
      </c>
      <c r="L728" s="4"/>
      <c r="M728" s="9">
        <f t="shared" si="372"/>
        <v>0</v>
      </c>
      <c r="N728" s="9">
        <f t="shared" si="372"/>
        <v>0</v>
      </c>
      <c r="O728" s="9">
        <f t="shared" si="373"/>
        <v>0</v>
      </c>
      <c r="P728" s="9">
        <f t="shared" si="373"/>
        <v>0</v>
      </c>
      <c r="Q728" s="2"/>
    </row>
    <row r="729" spans="1:17" outlineLevel="7">
      <c r="A729" s="3" t="s">
        <v>87</v>
      </c>
      <c r="B729" s="4" t="s">
        <v>4</v>
      </c>
      <c r="C729" s="7" t="s">
        <v>478</v>
      </c>
      <c r="D729" s="7" t="s">
        <v>469</v>
      </c>
      <c r="E729" s="8" t="str">
        <f t="shared" si="340"/>
        <v>01 4 11 80453</v>
      </c>
      <c r="F729" s="7" t="s">
        <v>469</v>
      </c>
      <c r="G729" s="7" t="s">
        <v>486</v>
      </c>
      <c r="H729" s="7" t="s">
        <v>482</v>
      </c>
      <c r="I729" s="7" t="s">
        <v>542</v>
      </c>
      <c r="J729" s="4" t="s">
        <v>114</v>
      </c>
      <c r="K729" s="4" t="s">
        <v>86</v>
      </c>
      <c r="L729" s="4" t="s">
        <v>88</v>
      </c>
      <c r="M729" s="21">
        <v>0</v>
      </c>
      <c r="N729" s="21">
        <v>0</v>
      </c>
      <c r="O729" s="21">
        <v>0</v>
      </c>
      <c r="P729" s="21">
        <v>0</v>
      </c>
      <c r="Q729" s="2"/>
    </row>
    <row r="730" spans="1:17" ht="25.5" outlineLevel="7">
      <c r="A730" s="3" t="s">
        <v>631</v>
      </c>
      <c r="B730" s="4" t="s">
        <v>4</v>
      </c>
      <c r="C730" s="27" t="s">
        <v>478</v>
      </c>
      <c r="D730" s="29" t="s">
        <v>469</v>
      </c>
      <c r="E730" s="30" t="s">
        <v>663</v>
      </c>
      <c r="F730" s="7" t="s">
        <v>469</v>
      </c>
      <c r="G730" s="7" t="s">
        <v>486</v>
      </c>
      <c r="H730" s="7" t="s">
        <v>482</v>
      </c>
      <c r="I730" s="27" t="s">
        <v>632</v>
      </c>
      <c r="J730" s="28"/>
      <c r="K730" s="4"/>
      <c r="L730" s="4"/>
      <c r="M730" s="23">
        <f t="shared" ref="M730:P732" si="374">M731</f>
        <v>0</v>
      </c>
      <c r="N730" s="23">
        <f t="shared" si="374"/>
        <v>0</v>
      </c>
      <c r="O730" s="23">
        <f t="shared" si="374"/>
        <v>0</v>
      </c>
      <c r="P730" s="23">
        <f t="shared" si="374"/>
        <v>0</v>
      </c>
      <c r="Q730" s="2"/>
    </row>
    <row r="731" spans="1:17" ht="38.25" outlineLevel="7">
      <c r="A731" s="3" t="s">
        <v>109</v>
      </c>
      <c r="B731" s="4" t="s">
        <v>4</v>
      </c>
      <c r="C731" s="27" t="s">
        <v>478</v>
      </c>
      <c r="D731" s="29" t="s">
        <v>469</v>
      </c>
      <c r="E731" s="30" t="s">
        <v>663</v>
      </c>
      <c r="F731" s="7" t="s">
        <v>469</v>
      </c>
      <c r="G731" s="7" t="s">
        <v>486</v>
      </c>
      <c r="H731" s="7" t="s">
        <v>482</v>
      </c>
      <c r="I731" s="27" t="s">
        <v>632</v>
      </c>
      <c r="J731" s="28" t="s">
        <v>110</v>
      </c>
      <c r="K731" s="4"/>
      <c r="L731" s="4"/>
      <c r="M731" s="23">
        <f t="shared" si="374"/>
        <v>0</v>
      </c>
      <c r="N731" s="23">
        <f t="shared" si="374"/>
        <v>0</v>
      </c>
      <c r="O731" s="23">
        <f t="shared" si="374"/>
        <v>0</v>
      </c>
      <c r="P731" s="23">
        <f t="shared" si="374"/>
        <v>0</v>
      </c>
      <c r="Q731" s="2"/>
    </row>
    <row r="732" spans="1:17" ht="25.5" outlineLevel="7">
      <c r="A732" s="3" t="s">
        <v>111</v>
      </c>
      <c r="B732" s="4" t="s">
        <v>4</v>
      </c>
      <c r="C732" s="27" t="s">
        <v>478</v>
      </c>
      <c r="D732" s="29" t="s">
        <v>469</v>
      </c>
      <c r="E732" s="30" t="s">
        <v>663</v>
      </c>
      <c r="F732" s="7" t="s">
        <v>469</v>
      </c>
      <c r="G732" s="7" t="s">
        <v>486</v>
      </c>
      <c r="H732" s="7" t="s">
        <v>482</v>
      </c>
      <c r="I732" s="27" t="s">
        <v>632</v>
      </c>
      <c r="J732" s="28" t="s">
        <v>112</v>
      </c>
      <c r="K732" s="4"/>
      <c r="L732" s="4"/>
      <c r="M732" s="23">
        <f t="shared" si="374"/>
        <v>0</v>
      </c>
      <c r="N732" s="23">
        <f t="shared" si="374"/>
        <v>0</v>
      </c>
      <c r="O732" s="23">
        <f t="shared" si="374"/>
        <v>0</v>
      </c>
      <c r="P732" s="23">
        <f t="shared" si="374"/>
        <v>0</v>
      </c>
      <c r="Q732" s="2"/>
    </row>
    <row r="733" spans="1:17" ht="76.5" outlineLevel="7">
      <c r="A733" s="3" t="s">
        <v>113</v>
      </c>
      <c r="B733" s="4" t="s">
        <v>4</v>
      </c>
      <c r="C733" s="27" t="s">
        <v>478</v>
      </c>
      <c r="D733" s="29" t="s">
        <v>469</v>
      </c>
      <c r="E733" s="30" t="s">
        <v>663</v>
      </c>
      <c r="F733" s="31" t="s">
        <v>469</v>
      </c>
      <c r="G733" s="7" t="s">
        <v>486</v>
      </c>
      <c r="H733" s="31" t="s">
        <v>482</v>
      </c>
      <c r="I733" s="32" t="s">
        <v>632</v>
      </c>
      <c r="J733" s="28" t="s">
        <v>114</v>
      </c>
      <c r="K733" s="4"/>
      <c r="L733" s="4"/>
      <c r="M733" s="23">
        <f>M737+M759</f>
        <v>0</v>
      </c>
      <c r="N733" s="23">
        <f>N737+N759</f>
        <v>0</v>
      </c>
      <c r="O733" s="23">
        <f>O737+O759</f>
        <v>0</v>
      </c>
      <c r="P733" s="23">
        <f>P737+P759</f>
        <v>0</v>
      </c>
      <c r="Q733" s="2"/>
    </row>
    <row r="734" spans="1:17" ht="25.5" outlineLevel="3">
      <c r="A734" s="3" t="s">
        <v>278</v>
      </c>
      <c r="B734" s="4" t="s">
        <v>4</v>
      </c>
      <c r="C734" s="7" t="s">
        <v>478</v>
      </c>
      <c r="D734" s="7" t="s">
        <v>469</v>
      </c>
      <c r="E734" s="8" t="str">
        <f t="shared" si="340"/>
        <v>01 4 11 80481</v>
      </c>
      <c r="F734" s="7" t="s">
        <v>469</v>
      </c>
      <c r="G734" s="7" t="s">
        <v>486</v>
      </c>
      <c r="H734" s="7" t="s">
        <v>482</v>
      </c>
      <c r="I734" s="7" t="s">
        <v>543</v>
      </c>
      <c r="J734" s="4"/>
      <c r="K734" s="4"/>
      <c r="L734" s="4"/>
      <c r="M734" s="9">
        <f t="shared" ref="M734:P736" si="375">M735</f>
        <v>0</v>
      </c>
      <c r="N734" s="9">
        <f t="shared" si="375"/>
        <v>0</v>
      </c>
      <c r="O734" s="9">
        <f t="shared" si="375"/>
        <v>0</v>
      </c>
      <c r="P734" s="9">
        <f t="shared" si="375"/>
        <v>0</v>
      </c>
      <c r="Q734" s="2"/>
    </row>
    <row r="735" spans="1:17" ht="38.25" outlineLevel="4">
      <c r="A735" s="3" t="s">
        <v>109</v>
      </c>
      <c r="B735" s="4" t="s">
        <v>4</v>
      </c>
      <c r="C735" s="7" t="s">
        <v>478</v>
      </c>
      <c r="D735" s="7" t="s">
        <v>469</v>
      </c>
      <c r="E735" s="8" t="str">
        <f t="shared" si="340"/>
        <v>01 4 11 80481</v>
      </c>
      <c r="F735" s="7" t="s">
        <v>469</v>
      </c>
      <c r="G735" s="7" t="s">
        <v>486</v>
      </c>
      <c r="H735" s="7" t="s">
        <v>482</v>
      </c>
      <c r="I735" s="7" t="s">
        <v>543</v>
      </c>
      <c r="J735" s="4" t="s">
        <v>110</v>
      </c>
      <c r="K735" s="4"/>
      <c r="L735" s="4"/>
      <c r="M735" s="9">
        <f t="shared" si="375"/>
        <v>0</v>
      </c>
      <c r="N735" s="9">
        <f t="shared" si="375"/>
        <v>0</v>
      </c>
      <c r="O735" s="9">
        <f t="shared" si="375"/>
        <v>0</v>
      </c>
      <c r="P735" s="9">
        <f t="shared" si="375"/>
        <v>0</v>
      </c>
      <c r="Q735" s="2"/>
    </row>
    <row r="736" spans="1:17" ht="25.5" outlineLevel="5">
      <c r="A736" s="3" t="s">
        <v>111</v>
      </c>
      <c r="B736" s="4" t="s">
        <v>4</v>
      </c>
      <c r="C736" s="7" t="s">
        <v>478</v>
      </c>
      <c r="D736" s="7" t="s">
        <v>469</v>
      </c>
      <c r="E736" s="8" t="str">
        <f t="shared" ref="E736:E799" si="376">CONCATENATE(F736," ",G736," ",H736," ",I736)</f>
        <v>01 4 11 80481</v>
      </c>
      <c r="F736" s="7" t="s">
        <v>469</v>
      </c>
      <c r="G736" s="7" t="s">
        <v>486</v>
      </c>
      <c r="H736" s="7" t="s">
        <v>482</v>
      </c>
      <c r="I736" s="7" t="s">
        <v>543</v>
      </c>
      <c r="J736" s="4" t="s">
        <v>112</v>
      </c>
      <c r="K736" s="4"/>
      <c r="L736" s="4"/>
      <c r="M736" s="9">
        <f t="shared" si="375"/>
        <v>0</v>
      </c>
      <c r="N736" s="9">
        <f t="shared" si="375"/>
        <v>0</v>
      </c>
      <c r="O736" s="9">
        <f t="shared" si="375"/>
        <v>0</v>
      </c>
      <c r="P736" s="9">
        <f t="shared" si="375"/>
        <v>0</v>
      </c>
      <c r="Q736" s="2"/>
    </row>
    <row r="737" spans="1:17" ht="76.5" outlineLevel="6">
      <c r="A737" s="3" t="s">
        <v>113</v>
      </c>
      <c r="B737" s="4" t="s">
        <v>4</v>
      </c>
      <c r="C737" s="7" t="s">
        <v>478</v>
      </c>
      <c r="D737" s="7" t="s">
        <v>469</v>
      </c>
      <c r="E737" s="8" t="str">
        <f t="shared" si="376"/>
        <v>01 4 11 80481</v>
      </c>
      <c r="F737" s="7" t="s">
        <v>469</v>
      </c>
      <c r="G737" s="7" t="s">
        <v>486</v>
      </c>
      <c r="H737" s="7" t="s">
        <v>482</v>
      </c>
      <c r="I737" s="7" t="s">
        <v>543</v>
      </c>
      <c r="J737" s="4" t="s">
        <v>114</v>
      </c>
      <c r="K737" s="4"/>
      <c r="L737" s="4"/>
      <c r="M737" s="9">
        <f>M738+M740+M742+M744+M746+M748+M750+M752+M754</f>
        <v>0</v>
      </c>
      <c r="N737" s="9">
        <f>N738+N740+N742+N744+N746+N748+N750+N752+N754</f>
        <v>0</v>
      </c>
      <c r="O737" s="9">
        <f>O738+O740+O742+O744+O746+O748+O750+O752+O754</f>
        <v>0</v>
      </c>
      <c r="P737" s="9">
        <f>P738+P740+P742+P744+P746+P748+P750+P752+P754</f>
        <v>0</v>
      </c>
      <c r="Q737" s="2"/>
    </row>
    <row r="738" spans="1:17" outlineLevel="7">
      <c r="A738" s="3" t="s">
        <v>51</v>
      </c>
      <c r="B738" s="4" t="s">
        <v>4</v>
      </c>
      <c r="C738" s="7" t="s">
        <v>478</v>
      </c>
      <c r="D738" s="7" t="s">
        <v>469</v>
      </c>
      <c r="E738" s="8" t="str">
        <f t="shared" si="376"/>
        <v>01 4 11 80481</v>
      </c>
      <c r="F738" s="7" t="s">
        <v>469</v>
      </c>
      <c r="G738" s="7" t="s">
        <v>486</v>
      </c>
      <c r="H738" s="7" t="s">
        <v>482</v>
      </c>
      <c r="I738" s="7" t="s">
        <v>543</v>
      </c>
      <c r="J738" s="4" t="s">
        <v>114</v>
      </c>
      <c r="K738" s="4" t="s">
        <v>52</v>
      </c>
      <c r="L738" s="4"/>
      <c r="M738" s="9">
        <f>M739</f>
        <v>0</v>
      </c>
      <c r="N738" s="9">
        <f>N739</f>
        <v>0</v>
      </c>
      <c r="O738" s="9">
        <f>O739</f>
        <v>0</v>
      </c>
      <c r="P738" s="9">
        <f>P739</f>
        <v>0</v>
      </c>
      <c r="Q738" s="2"/>
    </row>
    <row r="739" spans="1:17" outlineLevel="7">
      <c r="A739" s="3" t="s">
        <v>16</v>
      </c>
      <c r="B739" s="4" t="s">
        <v>4</v>
      </c>
      <c r="C739" s="7" t="s">
        <v>478</v>
      </c>
      <c r="D739" s="7" t="s">
        <v>469</v>
      </c>
      <c r="E739" s="8" t="str">
        <f t="shared" si="376"/>
        <v>01 4 11 80481</v>
      </c>
      <c r="F739" s="7" t="s">
        <v>469</v>
      </c>
      <c r="G739" s="7" t="s">
        <v>486</v>
      </c>
      <c r="H739" s="7" t="s">
        <v>482</v>
      </c>
      <c r="I739" s="7" t="s">
        <v>543</v>
      </c>
      <c r="J739" s="4" t="s">
        <v>114</v>
      </c>
      <c r="K739" s="4" t="s">
        <v>52</v>
      </c>
      <c r="L739" s="4" t="s">
        <v>53</v>
      </c>
      <c r="M739" s="21">
        <v>0</v>
      </c>
      <c r="N739" s="21">
        <v>0</v>
      </c>
      <c r="O739" s="21">
        <v>0</v>
      </c>
      <c r="P739" s="21">
        <v>0</v>
      </c>
      <c r="Q739" s="2"/>
    </row>
    <row r="740" spans="1:17" ht="25.5" outlineLevel="7">
      <c r="A740" s="3" t="s">
        <v>57</v>
      </c>
      <c r="B740" s="4" t="s">
        <v>4</v>
      </c>
      <c r="C740" s="7" t="s">
        <v>478</v>
      </c>
      <c r="D740" s="7" t="s">
        <v>469</v>
      </c>
      <c r="E740" s="8" t="str">
        <f t="shared" si="376"/>
        <v>01 4 11 80481</v>
      </c>
      <c r="F740" s="7" t="s">
        <v>469</v>
      </c>
      <c r="G740" s="7" t="s">
        <v>486</v>
      </c>
      <c r="H740" s="7" t="s">
        <v>482</v>
      </c>
      <c r="I740" s="7" t="s">
        <v>543</v>
      </c>
      <c r="J740" s="4" t="s">
        <v>114</v>
      </c>
      <c r="K740" s="4" t="s">
        <v>58</v>
      </c>
      <c r="L740" s="4"/>
      <c r="M740" s="9">
        <f>M741</f>
        <v>0</v>
      </c>
      <c r="N740" s="9">
        <f>N741</f>
        <v>0</v>
      </c>
      <c r="O740" s="9">
        <f t="shared" ref="O740:P740" si="377">O741</f>
        <v>0</v>
      </c>
      <c r="P740" s="9">
        <f t="shared" si="377"/>
        <v>0</v>
      </c>
      <c r="Q740" s="2"/>
    </row>
    <row r="741" spans="1:17" ht="25.5" outlineLevel="7">
      <c r="A741" s="3" t="s">
        <v>24</v>
      </c>
      <c r="B741" s="4" t="s">
        <v>4</v>
      </c>
      <c r="C741" s="7" t="s">
        <v>478</v>
      </c>
      <c r="D741" s="7" t="s">
        <v>469</v>
      </c>
      <c r="E741" s="8" t="str">
        <f t="shared" si="376"/>
        <v>01 4 11 80481</v>
      </c>
      <c r="F741" s="7" t="s">
        <v>469</v>
      </c>
      <c r="G741" s="7" t="s">
        <v>486</v>
      </c>
      <c r="H741" s="7" t="s">
        <v>482</v>
      </c>
      <c r="I741" s="7" t="s">
        <v>543</v>
      </c>
      <c r="J741" s="4" t="s">
        <v>114</v>
      </c>
      <c r="K741" s="4" t="s">
        <v>58</v>
      </c>
      <c r="L741" s="4" t="s">
        <v>59</v>
      </c>
      <c r="M741" s="21">
        <v>0</v>
      </c>
      <c r="N741" s="21">
        <v>0</v>
      </c>
      <c r="O741" s="21">
        <v>0</v>
      </c>
      <c r="P741" s="21">
        <v>0</v>
      </c>
      <c r="Q741" s="2"/>
    </row>
    <row r="742" spans="1:17" outlineLevel="7">
      <c r="A742" s="3" t="s">
        <v>61</v>
      </c>
      <c r="B742" s="4" t="s">
        <v>4</v>
      </c>
      <c r="C742" s="7" t="s">
        <v>478</v>
      </c>
      <c r="D742" s="7" t="s">
        <v>469</v>
      </c>
      <c r="E742" s="8" t="str">
        <f t="shared" si="376"/>
        <v>01 4 11 80481</v>
      </c>
      <c r="F742" s="7" t="s">
        <v>469</v>
      </c>
      <c r="G742" s="7" t="s">
        <v>486</v>
      </c>
      <c r="H742" s="7" t="s">
        <v>482</v>
      </c>
      <c r="I742" s="7" t="s">
        <v>543</v>
      </c>
      <c r="J742" s="4" t="s">
        <v>114</v>
      </c>
      <c r="K742" s="4" t="s">
        <v>62</v>
      </c>
      <c r="L742" s="4"/>
      <c r="M742" s="9">
        <f>M743</f>
        <v>0</v>
      </c>
      <c r="N742" s="9">
        <f>N743</f>
        <v>0</v>
      </c>
      <c r="O742" s="9">
        <f t="shared" ref="O742:P742" si="378">O743</f>
        <v>0</v>
      </c>
      <c r="P742" s="9">
        <f t="shared" si="378"/>
        <v>0</v>
      </c>
      <c r="Q742" s="2"/>
    </row>
    <row r="743" spans="1:17" outlineLevel="7">
      <c r="A743" s="3" t="s">
        <v>32</v>
      </c>
      <c r="B743" s="4" t="s">
        <v>4</v>
      </c>
      <c r="C743" s="7" t="s">
        <v>478</v>
      </c>
      <c r="D743" s="7" t="s">
        <v>469</v>
      </c>
      <c r="E743" s="8" t="str">
        <f t="shared" si="376"/>
        <v>01 4 11 80481</v>
      </c>
      <c r="F743" s="7" t="s">
        <v>469</v>
      </c>
      <c r="G743" s="7" t="s">
        <v>486</v>
      </c>
      <c r="H743" s="7" t="s">
        <v>482</v>
      </c>
      <c r="I743" s="7" t="s">
        <v>543</v>
      </c>
      <c r="J743" s="4" t="s">
        <v>114</v>
      </c>
      <c r="K743" s="4" t="s">
        <v>62</v>
      </c>
      <c r="L743" s="4" t="s">
        <v>63</v>
      </c>
      <c r="M743" s="21">
        <v>0</v>
      </c>
      <c r="N743" s="21">
        <v>0</v>
      </c>
      <c r="O743" s="21">
        <v>0</v>
      </c>
      <c r="P743" s="21">
        <v>0</v>
      </c>
      <c r="Q743" s="2"/>
    </row>
    <row r="744" spans="1:17" outlineLevel="7">
      <c r="A744" s="3" t="s">
        <v>115</v>
      </c>
      <c r="B744" s="4" t="s">
        <v>4</v>
      </c>
      <c r="C744" s="7" t="s">
        <v>478</v>
      </c>
      <c r="D744" s="7" t="s">
        <v>469</v>
      </c>
      <c r="E744" s="8" t="str">
        <f t="shared" si="376"/>
        <v>01 4 11 80481</v>
      </c>
      <c r="F744" s="7" t="s">
        <v>469</v>
      </c>
      <c r="G744" s="7" t="s">
        <v>486</v>
      </c>
      <c r="H744" s="7" t="s">
        <v>482</v>
      </c>
      <c r="I744" s="7" t="s">
        <v>543</v>
      </c>
      <c r="J744" s="4" t="s">
        <v>114</v>
      </c>
      <c r="K744" s="4" t="s">
        <v>116</v>
      </c>
      <c r="L744" s="4"/>
      <c r="M744" s="9">
        <f>M745</f>
        <v>0</v>
      </c>
      <c r="N744" s="9">
        <f>N745</f>
        <v>0</v>
      </c>
      <c r="O744" s="9">
        <f t="shared" ref="O744:P744" si="379">O745</f>
        <v>0</v>
      </c>
      <c r="P744" s="9">
        <f t="shared" si="379"/>
        <v>0</v>
      </c>
      <c r="Q744" s="2"/>
    </row>
    <row r="745" spans="1:17" outlineLevel="7">
      <c r="A745" s="3" t="s">
        <v>117</v>
      </c>
      <c r="B745" s="4" t="s">
        <v>4</v>
      </c>
      <c r="C745" s="7" t="s">
        <v>478</v>
      </c>
      <c r="D745" s="7" t="s">
        <v>469</v>
      </c>
      <c r="E745" s="8" t="str">
        <f t="shared" si="376"/>
        <v>01 4 11 80481</v>
      </c>
      <c r="F745" s="7" t="s">
        <v>469</v>
      </c>
      <c r="G745" s="7" t="s">
        <v>486</v>
      </c>
      <c r="H745" s="7" t="s">
        <v>482</v>
      </c>
      <c r="I745" s="7" t="s">
        <v>543</v>
      </c>
      <c r="J745" s="4" t="s">
        <v>114</v>
      </c>
      <c r="K745" s="4" t="s">
        <v>116</v>
      </c>
      <c r="L745" s="4" t="s">
        <v>118</v>
      </c>
      <c r="M745" s="21">
        <v>0</v>
      </c>
      <c r="N745" s="21">
        <v>0</v>
      </c>
      <c r="O745" s="21">
        <v>0</v>
      </c>
      <c r="P745" s="21">
        <v>0</v>
      </c>
      <c r="Q745" s="2"/>
    </row>
    <row r="746" spans="1:17" ht="25.5" outlineLevel="7">
      <c r="A746" s="3" t="s">
        <v>64</v>
      </c>
      <c r="B746" s="4" t="s">
        <v>4</v>
      </c>
      <c r="C746" s="7" t="s">
        <v>478</v>
      </c>
      <c r="D746" s="7" t="s">
        <v>469</v>
      </c>
      <c r="E746" s="8" t="str">
        <f t="shared" si="376"/>
        <v>01 4 11 80481</v>
      </c>
      <c r="F746" s="7" t="s">
        <v>469</v>
      </c>
      <c r="G746" s="7" t="s">
        <v>486</v>
      </c>
      <c r="H746" s="7" t="s">
        <v>482</v>
      </c>
      <c r="I746" s="7" t="s">
        <v>543</v>
      </c>
      <c r="J746" s="4" t="s">
        <v>114</v>
      </c>
      <c r="K746" s="4" t="s">
        <v>65</v>
      </c>
      <c r="L746" s="4"/>
      <c r="M746" s="9">
        <f>M747</f>
        <v>0</v>
      </c>
      <c r="N746" s="9">
        <f>N747</f>
        <v>0</v>
      </c>
      <c r="O746" s="9">
        <f t="shared" ref="O746:P746" si="380">O747</f>
        <v>0</v>
      </c>
      <c r="P746" s="9">
        <f t="shared" si="380"/>
        <v>0</v>
      </c>
      <c r="Q746" s="2"/>
    </row>
    <row r="747" spans="1:17" ht="25.5" outlineLevel="7">
      <c r="A747" s="3" t="s">
        <v>66</v>
      </c>
      <c r="B747" s="4" t="s">
        <v>4</v>
      </c>
      <c r="C747" s="7" t="s">
        <v>478</v>
      </c>
      <c r="D747" s="7" t="s">
        <v>469</v>
      </c>
      <c r="E747" s="8" t="str">
        <f t="shared" si="376"/>
        <v>01 4 11 80481</v>
      </c>
      <c r="F747" s="7" t="s">
        <v>469</v>
      </c>
      <c r="G747" s="7" t="s">
        <v>486</v>
      </c>
      <c r="H747" s="7" t="s">
        <v>482</v>
      </c>
      <c r="I747" s="7" t="s">
        <v>543</v>
      </c>
      <c r="J747" s="4" t="s">
        <v>114</v>
      </c>
      <c r="K747" s="4" t="s">
        <v>65</v>
      </c>
      <c r="L747" s="4" t="s">
        <v>67</v>
      </c>
      <c r="M747" s="21">
        <v>0</v>
      </c>
      <c r="N747" s="21">
        <v>0</v>
      </c>
      <c r="O747" s="21">
        <v>0</v>
      </c>
      <c r="P747" s="21">
        <v>0</v>
      </c>
      <c r="Q747" s="2"/>
    </row>
    <row r="748" spans="1:17" outlineLevel="7">
      <c r="A748" s="3" t="s">
        <v>68</v>
      </c>
      <c r="B748" s="4" t="s">
        <v>4</v>
      </c>
      <c r="C748" s="7" t="s">
        <v>478</v>
      </c>
      <c r="D748" s="7" t="s">
        <v>469</v>
      </c>
      <c r="E748" s="8" t="str">
        <f t="shared" si="376"/>
        <v>01 4 11 80481</v>
      </c>
      <c r="F748" s="7" t="s">
        <v>469</v>
      </c>
      <c r="G748" s="7" t="s">
        <v>486</v>
      </c>
      <c r="H748" s="7" t="s">
        <v>482</v>
      </c>
      <c r="I748" s="7" t="s">
        <v>543</v>
      </c>
      <c r="J748" s="4" t="s">
        <v>114</v>
      </c>
      <c r="K748" s="4" t="s">
        <v>69</v>
      </c>
      <c r="L748" s="4"/>
      <c r="M748" s="9">
        <f>M749</f>
        <v>0</v>
      </c>
      <c r="N748" s="9">
        <f>N749</f>
        <v>0</v>
      </c>
      <c r="O748" s="9">
        <f t="shared" ref="O748:P748" si="381">O749</f>
        <v>0</v>
      </c>
      <c r="P748" s="9">
        <f t="shared" si="381"/>
        <v>0</v>
      </c>
      <c r="Q748" s="2"/>
    </row>
    <row r="749" spans="1:17" outlineLevel="7">
      <c r="A749" s="3" t="s">
        <v>48</v>
      </c>
      <c r="B749" s="4" t="s">
        <v>4</v>
      </c>
      <c r="C749" s="7" t="s">
        <v>478</v>
      </c>
      <c r="D749" s="7" t="s">
        <v>469</v>
      </c>
      <c r="E749" s="8" t="str">
        <f t="shared" si="376"/>
        <v>01 4 11 80481</v>
      </c>
      <c r="F749" s="7" t="s">
        <v>469</v>
      </c>
      <c r="G749" s="7" t="s">
        <v>486</v>
      </c>
      <c r="H749" s="7" t="s">
        <v>482</v>
      </c>
      <c r="I749" s="7" t="s">
        <v>543</v>
      </c>
      <c r="J749" s="4" t="s">
        <v>114</v>
      </c>
      <c r="K749" s="4" t="s">
        <v>69</v>
      </c>
      <c r="L749" s="4" t="s">
        <v>70</v>
      </c>
      <c r="M749" s="21">
        <v>0</v>
      </c>
      <c r="N749" s="21">
        <v>0</v>
      </c>
      <c r="O749" s="21">
        <v>0</v>
      </c>
      <c r="P749" s="21">
        <v>0</v>
      </c>
      <c r="Q749" s="2"/>
    </row>
    <row r="750" spans="1:17" ht="38.25" outlineLevel="7">
      <c r="A750" s="3" t="s">
        <v>54</v>
      </c>
      <c r="B750" s="4" t="s">
        <v>4</v>
      </c>
      <c r="C750" s="7" t="s">
        <v>478</v>
      </c>
      <c r="D750" s="7" t="s">
        <v>469</v>
      </c>
      <c r="E750" s="8" t="str">
        <f t="shared" si="376"/>
        <v>01 4 11 80481</v>
      </c>
      <c r="F750" s="7" t="s">
        <v>469</v>
      </c>
      <c r="G750" s="7" t="s">
        <v>486</v>
      </c>
      <c r="H750" s="7" t="s">
        <v>482</v>
      </c>
      <c r="I750" s="7" t="s">
        <v>543</v>
      </c>
      <c r="J750" s="4" t="s">
        <v>114</v>
      </c>
      <c r="K750" s="4" t="s">
        <v>55</v>
      </c>
      <c r="L750" s="4"/>
      <c r="M750" s="9">
        <f>M751</f>
        <v>0</v>
      </c>
      <c r="N750" s="9">
        <f>N751</f>
        <v>0</v>
      </c>
      <c r="O750" s="9">
        <f t="shared" ref="O750:P750" si="382">O751</f>
        <v>0</v>
      </c>
      <c r="P750" s="9">
        <f t="shared" si="382"/>
        <v>0</v>
      </c>
      <c r="Q750" s="2"/>
    </row>
    <row r="751" spans="1:17" ht="38.25" outlineLevel="7">
      <c r="A751" s="3" t="s">
        <v>20</v>
      </c>
      <c r="B751" s="4" t="s">
        <v>4</v>
      </c>
      <c r="C751" s="7" t="s">
        <v>478</v>
      </c>
      <c r="D751" s="7" t="s">
        <v>469</v>
      </c>
      <c r="E751" s="8" t="str">
        <f t="shared" si="376"/>
        <v>01 4 11 80481</v>
      </c>
      <c r="F751" s="7" t="s">
        <v>469</v>
      </c>
      <c r="G751" s="7" t="s">
        <v>486</v>
      </c>
      <c r="H751" s="7" t="s">
        <v>482</v>
      </c>
      <c r="I751" s="7" t="s">
        <v>543</v>
      </c>
      <c r="J751" s="4" t="s">
        <v>114</v>
      </c>
      <c r="K751" s="4" t="s">
        <v>55</v>
      </c>
      <c r="L751" s="4" t="s">
        <v>56</v>
      </c>
      <c r="M751" s="21">
        <v>0</v>
      </c>
      <c r="N751" s="21">
        <v>0</v>
      </c>
      <c r="O751" s="21">
        <v>0</v>
      </c>
      <c r="P751" s="21">
        <v>0</v>
      </c>
      <c r="Q751" s="2"/>
    </row>
    <row r="752" spans="1:17" ht="25.5" outlineLevel="7">
      <c r="A752" s="3" t="s">
        <v>71</v>
      </c>
      <c r="B752" s="4" t="s">
        <v>4</v>
      </c>
      <c r="C752" s="7" t="s">
        <v>478</v>
      </c>
      <c r="D752" s="7" t="s">
        <v>469</v>
      </c>
      <c r="E752" s="8" t="str">
        <f t="shared" si="376"/>
        <v>01 4 11 80481</v>
      </c>
      <c r="F752" s="7" t="s">
        <v>469</v>
      </c>
      <c r="G752" s="7" t="s">
        <v>486</v>
      </c>
      <c r="H752" s="7" t="s">
        <v>482</v>
      </c>
      <c r="I752" s="7" t="s">
        <v>543</v>
      </c>
      <c r="J752" s="4" t="s">
        <v>114</v>
      </c>
      <c r="K752" s="4" t="s">
        <v>72</v>
      </c>
      <c r="L752" s="4"/>
      <c r="M752" s="9">
        <f>M753</f>
        <v>0</v>
      </c>
      <c r="N752" s="9">
        <f>N753</f>
        <v>0</v>
      </c>
      <c r="O752" s="9">
        <f t="shared" ref="O752:P752" si="383">O753</f>
        <v>0</v>
      </c>
      <c r="P752" s="9">
        <f t="shared" si="383"/>
        <v>0</v>
      </c>
      <c r="Q752" s="2"/>
    </row>
    <row r="753" spans="1:17" ht="25.5" outlineLevel="7">
      <c r="A753" s="3" t="s">
        <v>43</v>
      </c>
      <c r="B753" s="4" t="s">
        <v>4</v>
      </c>
      <c r="C753" s="7" t="s">
        <v>478</v>
      </c>
      <c r="D753" s="7" t="s">
        <v>469</v>
      </c>
      <c r="E753" s="8" t="str">
        <f t="shared" si="376"/>
        <v>01 4 11 80481</v>
      </c>
      <c r="F753" s="7" t="s">
        <v>469</v>
      </c>
      <c r="G753" s="7" t="s">
        <v>486</v>
      </c>
      <c r="H753" s="7" t="s">
        <v>482</v>
      </c>
      <c r="I753" s="7" t="s">
        <v>543</v>
      </c>
      <c r="J753" s="4" t="s">
        <v>114</v>
      </c>
      <c r="K753" s="4" t="s">
        <v>72</v>
      </c>
      <c r="L753" s="4" t="s">
        <v>73</v>
      </c>
      <c r="M753" s="21">
        <v>0</v>
      </c>
      <c r="N753" s="21">
        <v>0</v>
      </c>
      <c r="O753" s="21">
        <v>0</v>
      </c>
      <c r="P753" s="21">
        <v>0</v>
      </c>
      <c r="Q753" s="2"/>
    </row>
    <row r="754" spans="1:17" ht="38.25" outlineLevel="7">
      <c r="A754" s="3" t="s">
        <v>38</v>
      </c>
      <c r="B754" s="4" t="s">
        <v>4</v>
      </c>
      <c r="C754" s="7" t="s">
        <v>478</v>
      </c>
      <c r="D754" s="7" t="s">
        <v>469</v>
      </c>
      <c r="E754" s="8" t="str">
        <f t="shared" si="376"/>
        <v>01 4 11 80481</v>
      </c>
      <c r="F754" s="7" t="s">
        <v>469</v>
      </c>
      <c r="G754" s="7" t="s">
        <v>486</v>
      </c>
      <c r="H754" s="7" t="s">
        <v>482</v>
      </c>
      <c r="I754" s="7" t="s">
        <v>543</v>
      </c>
      <c r="J754" s="4" t="s">
        <v>114</v>
      </c>
      <c r="K754" s="4" t="s">
        <v>39</v>
      </c>
      <c r="L754" s="4"/>
      <c r="M754" s="9">
        <f>M755</f>
        <v>0</v>
      </c>
      <c r="N754" s="9">
        <f>N755</f>
        <v>0</v>
      </c>
      <c r="O754" s="9">
        <f t="shared" ref="O754:P754" si="384">O755</f>
        <v>0</v>
      </c>
      <c r="P754" s="9">
        <f t="shared" si="384"/>
        <v>0</v>
      </c>
      <c r="Q754" s="2"/>
    </row>
    <row r="755" spans="1:17" ht="38.25" outlineLevel="7">
      <c r="A755" s="3" t="s">
        <v>34</v>
      </c>
      <c r="B755" s="4" t="s">
        <v>4</v>
      </c>
      <c r="C755" s="7" t="s">
        <v>478</v>
      </c>
      <c r="D755" s="7" t="s">
        <v>469</v>
      </c>
      <c r="E755" s="8" t="str">
        <f t="shared" si="376"/>
        <v>01 4 11 80481</v>
      </c>
      <c r="F755" s="7" t="s">
        <v>469</v>
      </c>
      <c r="G755" s="7" t="s">
        <v>486</v>
      </c>
      <c r="H755" s="7" t="s">
        <v>482</v>
      </c>
      <c r="I755" s="7" t="s">
        <v>543</v>
      </c>
      <c r="J755" s="4" t="s">
        <v>114</v>
      </c>
      <c r="K755" s="4" t="s">
        <v>39</v>
      </c>
      <c r="L755" s="4" t="s">
        <v>74</v>
      </c>
      <c r="M755" s="21">
        <v>0</v>
      </c>
      <c r="N755" s="21">
        <v>0</v>
      </c>
      <c r="O755" s="21">
        <v>0</v>
      </c>
      <c r="P755" s="21">
        <v>0</v>
      </c>
      <c r="Q755" s="2"/>
    </row>
    <row r="756" spans="1:17" ht="38.25" outlineLevel="3">
      <c r="A756" s="3" t="s">
        <v>279</v>
      </c>
      <c r="B756" s="4" t="s">
        <v>4</v>
      </c>
      <c r="C756" s="7" t="s">
        <v>478</v>
      </c>
      <c r="D756" s="7" t="s">
        <v>469</v>
      </c>
      <c r="E756" s="8" t="str">
        <f t="shared" si="376"/>
        <v>01 4 11 80483</v>
      </c>
      <c r="F756" s="7" t="s">
        <v>469</v>
      </c>
      <c r="G756" s="7" t="s">
        <v>486</v>
      </c>
      <c r="H756" s="7" t="s">
        <v>482</v>
      </c>
      <c r="I756" s="7" t="s">
        <v>544</v>
      </c>
      <c r="J756" s="4"/>
      <c r="K756" s="4"/>
      <c r="L756" s="4"/>
      <c r="M756" s="9">
        <f t="shared" ref="M756:N760" si="385">M757</f>
        <v>0</v>
      </c>
      <c r="N756" s="9">
        <f t="shared" si="385"/>
        <v>0</v>
      </c>
      <c r="O756" s="9">
        <f t="shared" ref="O756:P760" si="386">O757</f>
        <v>0</v>
      </c>
      <c r="P756" s="9">
        <f t="shared" si="386"/>
        <v>0</v>
      </c>
      <c r="Q756" s="2"/>
    </row>
    <row r="757" spans="1:17" ht="38.25" outlineLevel="4">
      <c r="A757" s="3" t="s">
        <v>109</v>
      </c>
      <c r="B757" s="4" t="s">
        <v>4</v>
      </c>
      <c r="C757" s="7" t="s">
        <v>478</v>
      </c>
      <c r="D757" s="7" t="s">
        <v>469</v>
      </c>
      <c r="E757" s="8" t="str">
        <f t="shared" si="376"/>
        <v>01 4 11 80483</v>
      </c>
      <c r="F757" s="7" t="s">
        <v>469</v>
      </c>
      <c r="G757" s="7" t="s">
        <v>486</v>
      </c>
      <c r="H757" s="7" t="s">
        <v>482</v>
      </c>
      <c r="I757" s="7" t="s">
        <v>544</v>
      </c>
      <c r="J757" s="4" t="s">
        <v>110</v>
      </c>
      <c r="K757" s="4"/>
      <c r="L757" s="4"/>
      <c r="M757" s="9">
        <f t="shared" si="385"/>
        <v>0</v>
      </c>
      <c r="N757" s="9">
        <f t="shared" si="385"/>
        <v>0</v>
      </c>
      <c r="O757" s="9">
        <f t="shared" si="386"/>
        <v>0</v>
      </c>
      <c r="P757" s="9">
        <f t="shared" si="386"/>
        <v>0</v>
      </c>
      <c r="Q757" s="2"/>
    </row>
    <row r="758" spans="1:17" ht="25.5" outlineLevel="5">
      <c r="A758" s="3" t="s">
        <v>111</v>
      </c>
      <c r="B758" s="4" t="s">
        <v>4</v>
      </c>
      <c r="C758" s="7" t="s">
        <v>478</v>
      </c>
      <c r="D758" s="7" t="s">
        <v>469</v>
      </c>
      <c r="E758" s="8" t="str">
        <f t="shared" si="376"/>
        <v>01 4 11 80483</v>
      </c>
      <c r="F758" s="7" t="s">
        <v>469</v>
      </c>
      <c r="G758" s="7" t="s">
        <v>486</v>
      </c>
      <c r="H758" s="7" t="s">
        <v>482</v>
      </c>
      <c r="I758" s="7" t="s">
        <v>544</v>
      </c>
      <c r="J758" s="4" t="s">
        <v>112</v>
      </c>
      <c r="K758" s="4"/>
      <c r="L758" s="4"/>
      <c r="M758" s="9">
        <f t="shared" si="385"/>
        <v>0</v>
      </c>
      <c r="N758" s="9">
        <f t="shared" si="385"/>
        <v>0</v>
      </c>
      <c r="O758" s="9">
        <f t="shared" si="386"/>
        <v>0</v>
      </c>
      <c r="P758" s="9">
        <f t="shared" si="386"/>
        <v>0</v>
      </c>
      <c r="Q758" s="2"/>
    </row>
    <row r="759" spans="1:17" ht="76.5" outlineLevel="6">
      <c r="A759" s="3" t="s">
        <v>113</v>
      </c>
      <c r="B759" s="4" t="s">
        <v>4</v>
      </c>
      <c r="C759" s="7" t="s">
        <v>478</v>
      </c>
      <c r="D759" s="7" t="s">
        <v>469</v>
      </c>
      <c r="E759" s="8" t="str">
        <f t="shared" si="376"/>
        <v>01 4 11 80483</v>
      </c>
      <c r="F759" s="7" t="s">
        <v>469</v>
      </c>
      <c r="G759" s="7" t="s">
        <v>486</v>
      </c>
      <c r="H759" s="7" t="s">
        <v>482</v>
      </c>
      <c r="I759" s="7" t="s">
        <v>544</v>
      </c>
      <c r="J759" s="4" t="s">
        <v>114</v>
      </c>
      <c r="K759" s="4"/>
      <c r="L759" s="4"/>
      <c r="M759" s="9">
        <f t="shared" si="385"/>
        <v>0</v>
      </c>
      <c r="N759" s="9">
        <f t="shared" si="385"/>
        <v>0</v>
      </c>
      <c r="O759" s="9">
        <f t="shared" si="386"/>
        <v>0</v>
      </c>
      <c r="P759" s="9">
        <f t="shared" si="386"/>
        <v>0</v>
      </c>
      <c r="Q759" s="2"/>
    </row>
    <row r="760" spans="1:17" outlineLevel="7">
      <c r="A760" s="3" t="s">
        <v>85</v>
      </c>
      <c r="B760" s="4" t="s">
        <v>4</v>
      </c>
      <c r="C760" s="7" t="s">
        <v>478</v>
      </c>
      <c r="D760" s="7" t="s">
        <v>469</v>
      </c>
      <c r="E760" s="8" t="str">
        <f t="shared" si="376"/>
        <v>01 4 11 80483</v>
      </c>
      <c r="F760" s="7" t="s">
        <v>469</v>
      </c>
      <c r="G760" s="7" t="s">
        <v>486</v>
      </c>
      <c r="H760" s="7" t="s">
        <v>482</v>
      </c>
      <c r="I760" s="7" t="s">
        <v>544</v>
      </c>
      <c r="J760" s="4" t="s">
        <v>114</v>
      </c>
      <c r="K760" s="4" t="s">
        <v>86</v>
      </c>
      <c r="L760" s="4"/>
      <c r="M760" s="9">
        <f t="shared" si="385"/>
        <v>0</v>
      </c>
      <c r="N760" s="9">
        <f t="shared" si="385"/>
        <v>0</v>
      </c>
      <c r="O760" s="9">
        <f t="shared" si="386"/>
        <v>0</v>
      </c>
      <c r="P760" s="9">
        <f t="shared" si="386"/>
        <v>0</v>
      </c>
      <c r="Q760" s="2"/>
    </row>
    <row r="761" spans="1:17" outlineLevel="7">
      <c r="A761" s="3" t="s">
        <v>87</v>
      </c>
      <c r="B761" s="4" t="s">
        <v>4</v>
      </c>
      <c r="C761" s="7" t="s">
        <v>478</v>
      </c>
      <c r="D761" s="7" t="s">
        <v>469</v>
      </c>
      <c r="E761" s="8" t="str">
        <f t="shared" si="376"/>
        <v>01 4 11 80483</v>
      </c>
      <c r="F761" s="7" t="s">
        <v>469</v>
      </c>
      <c r="G761" s="7" t="s">
        <v>486</v>
      </c>
      <c r="H761" s="7" t="s">
        <v>482</v>
      </c>
      <c r="I761" s="7" t="s">
        <v>544</v>
      </c>
      <c r="J761" s="4" t="s">
        <v>114</v>
      </c>
      <c r="K761" s="4" t="s">
        <v>86</v>
      </c>
      <c r="L761" s="4" t="s">
        <v>88</v>
      </c>
      <c r="M761" s="21">
        <v>0</v>
      </c>
      <c r="N761" s="21">
        <v>0</v>
      </c>
      <c r="O761" s="21">
        <v>0</v>
      </c>
      <c r="P761" s="21">
        <v>0</v>
      </c>
      <c r="Q761" s="2"/>
    </row>
    <row r="762" spans="1:17" ht="89.25" outlineLevel="3">
      <c r="A762" s="3" t="s">
        <v>137</v>
      </c>
      <c r="B762" s="4" t="s">
        <v>4</v>
      </c>
      <c r="C762" s="7" t="s">
        <v>478</v>
      </c>
      <c r="D762" s="7" t="s">
        <v>469</v>
      </c>
      <c r="E762" s="8" t="str">
        <f t="shared" si="376"/>
        <v>01 4 11 81180</v>
      </c>
      <c r="F762" s="7" t="s">
        <v>469</v>
      </c>
      <c r="G762" s="7" t="s">
        <v>486</v>
      </c>
      <c r="H762" s="7" t="s">
        <v>482</v>
      </c>
      <c r="I762" s="7" t="s">
        <v>505</v>
      </c>
      <c r="J762" s="4"/>
      <c r="K762" s="4"/>
      <c r="L762" s="4"/>
      <c r="M762" s="9">
        <f t="shared" ref="M762:N765" si="387">M763</f>
        <v>0</v>
      </c>
      <c r="N762" s="9">
        <f t="shared" si="387"/>
        <v>0</v>
      </c>
      <c r="O762" s="9">
        <f t="shared" ref="O762:P765" si="388">O763</f>
        <v>0</v>
      </c>
      <c r="P762" s="9">
        <f t="shared" si="388"/>
        <v>0</v>
      </c>
      <c r="Q762" s="2"/>
    </row>
    <row r="763" spans="1:17" ht="38.25" outlineLevel="4">
      <c r="A763" s="3" t="s">
        <v>109</v>
      </c>
      <c r="B763" s="4" t="s">
        <v>4</v>
      </c>
      <c r="C763" s="7" t="s">
        <v>478</v>
      </c>
      <c r="D763" s="7" t="s">
        <v>469</v>
      </c>
      <c r="E763" s="8" t="str">
        <f t="shared" si="376"/>
        <v>01 4 11 81180</v>
      </c>
      <c r="F763" s="7" t="s">
        <v>469</v>
      </c>
      <c r="G763" s="7" t="s">
        <v>486</v>
      </c>
      <c r="H763" s="7" t="s">
        <v>482</v>
      </c>
      <c r="I763" s="7" t="s">
        <v>505</v>
      </c>
      <c r="J763" s="4" t="s">
        <v>110</v>
      </c>
      <c r="K763" s="4"/>
      <c r="L763" s="4"/>
      <c r="M763" s="9">
        <f t="shared" si="387"/>
        <v>0</v>
      </c>
      <c r="N763" s="9">
        <f t="shared" si="387"/>
        <v>0</v>
      </c>
      <c r="O763" s="9">
        <f t="shared" si="388"/>
        <v>0</v>
      </c>
      <c r="P763" s="9">
        <f t="shared" si="388"/>
        <v>0</v>
      </c>
      <c r="Q763" s="2"/>
    </row>
    <row r="764" spans="1:17" ht="25.5" outlineLevel="5">
      <c r="A764" s="3" t="s">
        <v>111</v>
      </c>
      <c r="B764" s="4" t="s">
        <v>4</v>
      </c>
      <c r="C764" s="7" t="s">
        <v>478</v>
      </c>
      <c r="D764" s="7" t="s">
        <v>469</v>
      </c>
      <c r="E764" s="8" t="str">
        <f t="shared" si="376"/>
        <v>01 4 11 81180</v>
      </c>
      <c r="F764" s="7" t="s">
        <v>469</v>
      </c>
      <c r="G764" s="7" t="s">
        <v>486</v>
      </c>
      <c r="H764" s="7" t="s">
        <v>482</v>
      </c>
      <c r="I764" s="7" t="s">
        <v>505</v>
      </c>
      <c r="J764" s="4" t="s">
        <v>112</v>
      </c>
      <c r="K764" s="4"/>
      <c r="L764" s="4"/>
      <c r="M764" s="9">
        <f t="shared" si="387"/>
        <v>0</v>
      </c>
      <c r="N764" s="9">
        <f t="shared" si="387"/>
        <v>0</v>
      </c>
      <c r="O764" s="9">
        <f t="shared" si="388"/>
        <v>0</v>
      </c>
      <c r="P764" s="9">
        <f t="shared" si="388"/>
        <v>0</v>
      </c>
      <c r="Q764" s="2"/>
    </row>
    <row r="765" spans="1:17" ht="25.5" outlineLevel="6">
      <c r="A765" s="3" t="s">
        <v>138</v>
      </c>
      <c r="B765" s="4" t="s">
        <v>4</v>
      </c>
      <c r="C765" s="7" t="s">
        <v>478</v>
      </c>
      <c r="D765" s="7" t="s">
        <v>469</v>
      </c>
      <c r="E765" s="8" t="str">
        <f t="shared" si="376"/>
        <v>01 4 11 81180</v>
      </c>
      <c r="F765" s="7" t="s">
        <v>469</v>
      </c>
      <c r="G765" s="7" t="s">
        <v>486</v>
      </c>
      <c r="H765" s="7" t="s">
        <v>482</v>
      </c>
      <c r="I765" s="7" t="s">
        <v>505</v>
      </c>
      <c r="J765" s="4" t="s">
        <v>139</v>
      </c>
      <c r="K765" s="4"/>
      <c r="L765" s="4"/>
      <c r="M765" s="9">
        <f t="shared" si="387"/>
        <v>0</v>
      </c>
      <c r="N765" s="9">
        <f t="shared" si="387"/>
        <v>0</v>
      </c>
      <c r="O765" s="9">
        <f t="shared" si="388"/>
        <v>0</v>
      </c>
      <c r="P765" s="9">
        <f t="shared" si="388"/>
        <v>0</v>
      </c>
      <c r="Q765" s="2"/>
    </row>
    <row r="766" spans="1:17" ht="63.75" outlineLevel="7">
      <c r="A766" s="3" t="s">
        <v>140</v>
      </c>
      <c r="B766" s="4" t="s">
        <v>4</v>
      </c>
      <c r="C766" s="7" t="s">
        <v>478</v>
      </c>
      <c r="D766" s="7" t="s">
        <v>469</v>
      </c>
      <c r="E766" s="8" t="str">
        <f t="shared" si="376"/>
        <v>01 4 11 81180</v>
      </c>
      <c r="F766" s="7" t="s">
        <v>469</v>
      </c>
      <c r="G766" s="7" t="s">
        <v>486</v>
      </c>
      <c r="H766" s="7" t="s">
        <v>482</v>
      </c>
      <c r="I766" s="7" t="s">
        <v>505</v>
      </c>
      <c r="J766" s="4" t="s">
        <v>139</v>
      </c>
      <c r="K766" s="4" t="s">
        <v>141</v>
      </c>
      <c r="L766" s="4"/>
      <c r="M766" s="9">
        <f>M767+M768</f>
        <v>0</v>
      </c>
      <c r="N766" s="9">
        <f>N767+N768</f>
        <v>0</v>
      </c>
      <c r="O766" s="9">
        <f t="shared" ref="O766:P766" si="389">O767+O768</f>
        <v>0</v>
      </c>
      <c r="P766" s="9">
        <f t="shared" si="389"/>
        <v>0</v>
      </c>
      <c r="Q766" s="2"/>
    </row>
    <row r="767" spans="1:17" ht="25.5" outlineLevel="7">
      <c r="A767" s="3" t="s">
        <v>66</v>
      </c>
      <c r="B767" s="4" t="s">
        <v>4</v>
      </c>
      <c r="C767" s="7" t="s">
        <v>478</v>
      </c>
      <c r="D767" s="7" t="s">
        <v>469</v>
      </c>
      <c r="E767" s="8" t="str">
        <f t="shared" si="376"/>
        <v>01 4 11 81180</v>
      </c>
      <c r="F767" s="7" t="s">
        <v>469</v>
      </c>
      <c r="G767" s="7" t="s">
        <v>486</v>
      </c>
      <c r="H767" s="7" t="s">
        <v>482</v>
      </c>
      <c r="I767" s="7" t="s">
        <v>505</v>
      </c>
      <c r="J767" s="4" t="s">
        <v>139</v>
      </c>
      <c r="K767" s="4" t="s">
        <v>141</v>
      </c>
      <c r="L767" s="4" t="s">
        <v>67</v>
      </c>
      <c r="M767" s="21">
        <v>0</v>
      </c>
      <c r="N767" s="21">
        <v>0</v>
      </c>
      <c r="O767" s="21">
        <v>0</v>
      </c>
      <c r="P767" s="21">
        <v>0</v>
      </c>
      <c r="Q767" s="2"/>
    </row>
    <row r="768" spans="1:17" outlineLevel="7">
      <c r="A768" s="3" t="s">
        <v>48</v>
      </c>
      <c r="B768" s="4" t="s">
        <v>4</v>
      </c>
      <c r="C768" s="7" t="s">
        <v>478</v>
      </c>
      <c r="D768" s="7" t="s">
        <v>469</v>
      </c>
      <c r="E768" s="8" t="str">
        <f t="shared" si="376"/>
        <v>01 4 11 81180</v>
      </c>
      <c r="F768" s="7" t="s">
        <v>469</v>
      </c>
      <c r="G768" s="7" t="s">
        <v>486</v>
      </c>
      <c r="H768" s="7" t="s">
        <v>482</v>
      </c>
      <c r="I768" s="7" t="s">
        <v>505</v>
      </c>
      <c r="J768" s="4" t="s">
        <v>139</v>
      </c>
      <c r="K768" s="4" t="s">
        <v>141</v>
      </c>
      <c r="L768" s="4" t="s">
        <v>70</v>
      </c>
      <c r="M768" s="21">
        <v>0</v>
      </c>
      <c r="N768" s="21">
        <v>0</v>
      </c>
      <c r="O768" s="21">
        <v>0</v>
      </c>
      <c r="P768" s="21">
        <v>0</v>
      </c>
      <c r="Q768" s="2"/>
    </row>
    <row r="769" spans="1:17" ht="25.5" outlineLevel="3">
      <c r="A769" s="3" t="s">
        <v>280</v>
      </c>
      <c r="B769" s="4" t="s">
        <v>4</v>
      </c>
      <c r="C769" s="7" t="s">
        <v>478</v>
      </c>
      <c r="D769" s="7" t="s">
        <v>469</v>
      </c>
      <c r="E769" s="8" t="str">
        <f t="shared" si="376"/>
        <v>01 4 11 82400</v>
      </c>
      <c r="F769" s="7" t="s">
        <v>469</v>
      </c>
      <c r="G769" s="7" t="s">
        <v>486</v>
      </c>
      <c r="H769" s="7" t="s">
        <v>482</v>
      </c>
      <c r="I769" s="7" t="s">
        <v>545</v>
      </c>
      <c r="J769" s="4"/>
      <c r="K769" s="4"/>
      <c r="L769" s="4"/>
      <c r="M769" s="9">
        <f t="shared" ref="M769:N773" si="390">M770</f>
        <v>0</v>
      </c>
      <c r="N769" s="9">
        <f t="shared" si="390"/>
        <v>0</v>
      </c>
      <c r="O769" s="9">
        <f t="shared" ref="O769:P773" si="391">O770</f>
        <v>0</v>
      </c>
      <c r="P769" s="9">
        <f t="shared" si="391"/>
        <v>0</v>
      </c>
      <c r="Q769" s="2"/>
    </row>
    <row r="770" spans="1:17" ht="38.25" outlineLevel="4">
      <c r="A770" s="3" t="s">
        <v>109</v>
      </c>
      <c r="B770" s="4" t="s">
        <v>4</v>
      </c>
      <c r="C770" s="7" t="s">
        <v>478</v>
      </c>
      <c r="D770" s="7" t="s">
        <v>469</v>
      </c>
      <c r="E770" s="8" t="str">
        <f t="shared" si="376"/>
        <v>01 4 11 82400</v>
      </c>
      <c r="F770" s="7" t="s">
        <v>469</v>
      </c>
      <c r="G770" s="7" t="s">
        <v>486</v>
      </c>
      <c r="H770" s="7" t="s">
        <v>482</v>
      </c>
      <c r="I770" s="7" t="s">
        <v>545</v>
      </c>
      <c r="J770" s="4" t="s">
        <v>110</v>
      </c>
      <c r="K770" s="4"/>
      <c r="L770" s="4"/>
      <c r="M770" s="9">
        <f t="shared" si="390"/>
        <v>0</v>
      </c>
      <c r="N770" s="9">
        <f t="shared" si="390"/>
        <v>0</v>
      </c>
      <c r="O770" s="9">
        <f t="shared" si="391"/>
        <v>0</v>
      </c>
      <c r="P770" s="9">
        <f t="shared" si="391"/>
        <v>0</v>
      </c>
      <c r="Q770" s="2"/>
    </row>
    <row r="771" spans="1:17" ht="25.5" outlineLevel="5">
      <c r="A771" s="3" t="s">
        <v>111</v>
      </c>
      <c r="B771" s="4" t="s">
        <v>4</v>
      </c>
      <c r="C771" s="7" t="s">
        <v>478</v>
      </c>
      <c r="D771" s="7" t="s">
        <v>469</v>
      </c>
      <c r="E771" s="8" t="str">
        <f t="shared" si="376"/>
        <v>01 4 11 82400</v>
      </c>
      <c r="F771" s="7" t="s">
        <v>469</v>
      </c>
      <c r="G771" s="7" t="s">
        <v>486</v>
      </c>
      <c r="H771" s="7" t="s">
        <v>482</v>
      </c>
      <c r="I771" s="7" t="s">
        <v>545</v>
      </c>
      <c r="J771" s="4" t="s">
        <v>112</v>
      </c>
      <c r="K771" s="4"/>
      <c r="L771" s="4"/>
      <c r="M771" s="9">
        <f t="shared" si="390"/>
        <v>0</v>
      </c>
      <c r="N771" s="9">
        <f t="shared" si="390"/>
        <v>0</v>
      </c>
      <c r="O771" s="9">
        <f t="shared" si="391"/>
        <v>0</v>
      </c>
      <c r="P771" s="9">
        <f t="shared" si="391"/>
        <v>0</v>
      </c>
      <c r="Q771" s="2"/>
    </row>
    <row r="772" spans="1:17" ht="25.5" outlineLevel="6">
      <c r="A772" s="3" t="s">
        <v>138</v>
      </c>
      <c r="B772" s="4" t="s">
        <v>4</v>
      </c>
      <c r="C772" s="7" t="s">
        <v>478</v>
      </c>
      <c r="D772" s="7" t="s">
        <v>469</v>
      </c>
      <c r="E772" s="8" t="str">
        <f t="shared" si="376"/>
        <v>01 4 11 82400</v>
      </c>
      <c r="F772" s="7" t="s">
        <v>469</v>
      </c>
      <c r="G772" s="7" t="s">
        <v>486</v>
      </c>
      <c r="H772" s="7" t="s">
        <v>482</v>
      </c>
      <c r="I772" s="7" t="s">
        <v>545</v>
      </c>
      <c r="J772" s="4" t="s">
        <v>139</v>
      </c>
      <c r="K772" s="4"/>
      <c r="L772" s="4"/>
      <c r="M772" s="9">
        <f t="shared" si="390"/>
        <v>0</v>
      </c>
      <c r="N772" s="9">
        <f t="shared" si="390"/>
        <v>0</v>
      </c>
      <c r="O772" s="9">
        <f t="shared" si="391"/>
        <v>0</v>
      </c>
      <c r="P772" s="9">
        <f t="shared" si="391"/>
        <v>0</v>
      </c>
      <c r="Q772" s="2"/>
    </row>
    <row r="773" spans="1:17" ht="51" outlineLevel="7">
      <c r="A773" s="3" t="s">
        <v>281</v>
      </c>
      <c r="B773" s="4" t="s">
        <v>4</v>
      </c>
      <c r="C773" s="7" t="s">
        <v>478</v>
      </c>
      <c r="D773" s="7" t="s">
        <v>469</v>
      </c>
      <c r="E773" s="8" t="str">
        <f t="shared" si="376"/>
        <v>01 4 11 82400</v>
      </c>
      <c r="F773" s="7" t="s">
        <v>469</v>
      </c>
      <c r="G773" s="7" t="s">
        <v>486</v>
      </c>
      <c r="H773" s="7" t="s">
        <v>482</v>
      </c>
      <c r="I773" s="7" t="s">
        <v>545</v>
      </c>
      <c r="J773" s="4" t="s">
        <v>139</v>
      </c>
      <c r="K773" s="4" t="s">
        <v>282</v>
      </c>
      <c r="L773" s="4"/>
      <c r="M773" s="9">
        <f t="shared" si="390"/>
        <v>0</v>
      </c>
      <c r="N773" s="9">
        <f t="shared" si="390"/>
        <v>0</v>
      </c>
      <c r="O773" s="9">
        <f t="shared" si="391"/>
        <v>0</v>
      </c>
      <c r="P773" s="9">
        <f t="shared" si="391"/>
        <v>0</v>
      </c>
      <c r="Q773" s="2"/>
    </row>
    <row r="774" spans="1:17" ht="25.5" outlineLevel="7">
      <c r="A774" s="3" t="s">
        <v>66</v>
      </c>
      <c r="B774" s="4" t="s">
        <v>4</v>
      </c>
      <c r="C774" s="7" t="s">
        <v>478</v>
      </c>
      <c r="D774" s="7" t="s">
        <v>469</v>
      </c>
      <c r="E774" s="8" t="str">
        <f t="shared" si="376"/>
        <v>01 4 11 82400</v>
      </c>
      <c r="F774" s="7" t="s">
        <v>469</v>
      </c>
      <c r="G774" s="7" t="s">
        <v>486</v>
      </c>
      <c r="H774" s="7" t="s">
        <v>482</v>
      </c>
      <c r="I774" s="7" t="s">
        <v>545</v>
      </c>
      <c r="J774" s="4" t="s">
        <v>139</v>
      </c>
      <c r="K774" s="4" t="s">
        <v>282</v>
      </c>
      <c r="L774" s="4" t="s">
        <v>67</v>
      </c>
      <c r="M774" s="21">
        <v>0</v>
      </c>
      <c r="N774" s="21">
        <v>0</v>
      </c>
      <c r="O774" s="21">
        <v>0</v>
      </c>
      <c r="P774" s="21">
        <v>0</v>
      </c>
      <c r="Q774" s="2"/>
    </row>
    <row r="775" spans="1:17" ht="25.5" outlineLevel="3">
      <c r="A775" s="3" t="s">
        <v>283</v>
      </c>
      <c r="B775" s="4" t="s">
        <v>4</v>
      </c>
      <c r="C775" s="7" t="s">
        <v>478</v>
      </c>
      <c r="D775" s="7" t="s">
        <v>469</v>
      </c>
      <c r="E775" s="8" t="str">
        <f t="shared" si="376"/>
        <v>01 4 11 L5190</v>
      </c>
      <c r="F775" s="7" t="s">
        <v>469</v>
      </c>
      <c r="G775" s="7" t="s">
        <v>486</v>
      </c>
      <c r="H775" s="7" t="s">
        <v>482</v>
      </c>
      <c r="I775" s="7" t="s">
        <v>546</v>
      </c>
      <c r="J775" s="4"/>
      <c r="K775" s="4"/>
      <c r="L775" s="4"/>
      <c r="M775" s="9">
        <f t="shared" ref="M775:N778" si="392">M776</f>
        <v>0</v>
      </c>
      <c r="N775" s="9">
        <f t="shared" si="392"/>
        <v>0</v>
      </c>
      <c r="O775" s="9">
        <f t="shared" ref="O775:P778" si="393">O776</f>
        <v>0</v>
      </c>
      <c r="P775" s="9">
        <f t="shared" si="393"/>
        <v>0</v>
      </c>
      <c r="Q775" s="2"/>
    </row>
    <row r="776" spans="1:17" ht="38.25" outlineLevel="4">
      <c r="A776" s="3" t="s">
        <v>109</v>
      </c>
      <c r="B776" s="4" t="s">
        <v>4</v>
      </c>
      <c r="C776" s="7" t="s">
        <v>478</v>
      </c>
      <c r="D776" s="7" t="s">
        <v>469</v>
      </c>
      <c r="E776" s="8" t="str">
        <f t="shared" si="376"/>
        <v>01 4 11 L5190</v>
      </c>
      <c r="F776" s="7" t="s">
        <v>469</v>
      </c>
      <c r="G776" s="7" t="s">
        <v>486</v>
      </c>
      <c r="H776" s="7" t="s">
        <v>482</v>
      </c>
      <c r="I776" s="7" t="s">
        <v>546</v>
      </c>
      <c r="J776" s="4" t="s">
        <v>110</v>
      </c>
      <c r="K776" s="4"/>
      <c r="L776" s="4"/>
      <c r="M776" s="9">
        <f t="shared" si="392"/>
        <v>0</v>
      </c>
      <c r="N776" s="9">
        <f t="shared" si="392"/>
        <v>0</v>
      </c>
      <c r="O776" s="9">
        <f t="shared" si="393"/>
        <v>0</v>
      </c>
      <c r="P776" s="9">
        <f t="shared" si="393"/>
        <v>0</v>
      </c>
      <c r="Q776" s="2"/>
    </row>
    <row r="777" spans="1:17" ht="25.5" outlineLevel="5">
      <c r="A777" s="3" t="s">
        <v>111</v>
      </c>
      <c r="B777" s="4" t="s">
        <v>4</v>
      </c>
      <c r="C777" s="7" t="s">
        <v>478</v>
      </c>
      <c r="D777" s="7" t="s">
        <v>469</v>
      </c>
      <c r="E777" s="8" t="str">
        <f t="shared" si="376"/>
        <v>01 4 11 L5190</v>
      </c>
      <c r="F777" s="7" t="s">
        <v>469</v>
      </c>
      <c r="G777" s="7" t="s">
        <v>486</v>
      </c>
      <c r="H777" s="7" t="s">
        <v>482</v>
      </c>
      <c r="I777" s="7" t="s">
        <v>546</v>
      </c>
      <c r="J777" s="4" t="s">
        <v>112</v>
      </c>
      <c r="K777" s="4"/>
      <c r="L777" s="4"/>
      <c r="M777" s="9">
        <f t="shared" si="392"/>
        <v>0</v>
      </c>
      <c r="N777" s="9">
        <f t="shared" si="392"/>
        <v>0</v>
      </c>
      <c r="O777" s="9">
        <f t="shared" si="393"/>
        <v>0</v>
      </c>
      <c r="P777" s="9">
        <f t="shared" si="393"/>
        <v>0</v>
      </c>
      <c r="Q777" s="2"/>
    </row>
    <row r="778" spans="1:17" ht="25.5" outlineLevel="6">
      <c r="A778" s="3" t="s">
        <v>138</v>
      </c>
      <c r="B778" s="4" t="s">
        <v>4</v>
      </c>
      <c r="C778" s="7" t="s">
        <v>478</v>
      </c>
      <c r="D778" s="7" t="s">
        <v>469</v>
      </c>
      <c r="E778" s="8" t="str">
        <f t="shared" si="376"/>
        <v>01 4 11 L5190</v>
      </c>
      <c r="F778" s="7" t="s">
        <v>469</v>
      </c>
      <c r="G778" s="7" t="s">
        <v>486</v>
      </c>
      <c r="H778" s="7" t="s">
        <v>482</v>
      </c>
      <c r="I778" s="7" t="s">
        <v>546</v>
      </c>
      <c r="J778" s="4" t="s">
        <v>139</v>
      </c>
      <c r="K778" s="4"/>
      <c r="L778" s="4"/>
      <c r="M778" s="9">
        <f t="shared" si="392"/>
        <v>0</v>
      </c>
      <c r="N778" s="9">
        <f t="shared" si="392"/>
        <v>0</v>
      </c>
      <c r="O778" s="9">
        <f t="shared" si="393"/>
        <v>0</v>
      </c>
      <c r="P778" s="9">
        <f t="shared" si="393"/>
        <v>0</v>
      </c>
      <c r="Q778" s="2"/>
    </row>
    <row r="779" spans="1:17" ht="25.5" outlineLevel="7">
      <c r="A779" s="3" t="s">
        <v>284</v>
      </c>
      <c r="B779" s="4" t="s">
        <v>4</v>
      </c>
      <c r="C779" s="7" t="s">
        <v>478</v>
      </c>
      <c r="D779" s="7" t="s">
        <v>469</v>
      </c>
      <c r="E779" s="8" t="str">
        <f t="shared" si="376"/>
        <v>01 4 11 L5190</v>
      </c>
      <c r="F779" s="7" t="s">
        <v>469</v>
      </c>
      <c r="G779" s="7" t="s">
        <v>486</v>
      </c>
      <c r="H779" s="7" t="s">
        <v>482</v>
      </c>
      <c r="I779" s="7" t="s">
        <v>546</v>
      </c>
      <c r="J779" s="4" t="s">
        <v>139</v>
      </c>
      <c r="K779" s="4" t="s">
        <v>285</v>
      </c>
      <c r="L779" s="4"/>
      <c r="M779" s="9">
        <f>M780+M781</f>
        <v>0</v>
      </c>
      <c r="N779" s="9">
        <f>N780+N781</f>
        <v>0</v>
      </c>
      <c r="O779" s="9">
        <f t="shared" ref="O779:P779" si="394">O780+O781</f>
        <v>0</v>
      </c>
      <c r="P779" s="9">
        <f t="shared" si="394"/>
        <v>0</v>
      </c>
      <c r="Q779" s="2"/>
    </row>
    <row r="780" spans="1:17" ht="25.5" outlineLevel="7">
      <c r="A780" s="3" t="s">
        <v>43</v>
      </c>
      <c r="B780" s="4" t="s">
        <v>4</v>
      </c>
      <c r="C780" s="7" t="s">
        <v>478</v>
      </c>
      <c r="D780" s="7" t="s">
        <v>469</v>
      </c>
      <c r="E780" s="8" t="str">
        <f t="shared" si="376"/>
        <v>01 4 11 L5190</v>
      </c>
      <c r="F780" s="7" t="s">
        <v>469</v>
      </c>
      <c r="G780" s="7" t="s">
        <v>486</v>
      </c>
      <c r="H780" s="7" t="s">
        <v>482</v>
      </c>
      <c r="I780" s="7" t="s">
        <v>546</v>
      </c>
      <c r="J780" s="4" t="s">
        <v>139</v>
      </c>
      <c r="K780" s="4" t="s">
        <v>285</v>
      </c>
      <c r="L780" s="4" t="s">
        <v>73</v>
      </c>
      <c r="M780" s="21">
        <v>0</v>
      </c>
      <c r="N780" s="21">
        <v>0</v>
      </c>
      <c r="O780" s="21">
        <v>0</v>
      </c>
      <c r="P780" s="21">
        <v>0</v>
      </c>
      <c r="Q780" s="2"/>
    </row>
    <row r="781" spans="1:17" ht="25.5" outlineLevel="7">
      <c r="A781" s="3" t="s">
        <v>43</v>
      </c>
      <c r="B781" s="4" t="s">
        <v>4</v>
      </c>
      <c r="C781" s="7" t="s">
        <v>478</v>
      </c>
      <c r="D781" s="7" t="s">
        <v>469</v>
      </c>
      <c r="E781" s="8" t="str">
        <f t="shared" si="376"/>
        <v>01 4 11 L5190</v>
      </c>
      <c r="F781" s="7" t="s">
        <v>469</v>
      </c>
      <c r="G781" s="7" t="s">
        <v>486</v>
      </c>
      <c r="H781" s="7" t="s">
        <v>482</v>
      </c>
      <c r="I781" s="7" t="s">
        <v>546</v>
      </c>
      <c r="J781" s="4" t="s">
        <v>139</v>
      </c>
      <c r="K781" s="4" t="s">
        <v>285</v>
      </c>
      <c r="L781" s="4" t="s">
        <v>256</v>
      </c>
      <c r="M781" s="21">
        <v>0</v>
      </c>
      <c r="N781" s="21">
        <v>0</v>
      </c>
      <c r="O781" s="21">
        <v>0</v>
      </c>
      <c r="P781" s="21">
        <v>0</v>
      </c>
      <c r="Q781" s="2"/>
    </row>
    <row r="782" spans="1:17" ht="25.5" outlineLevel="2">
      <c r="A782" s="3" t="s">
        <v>286</v>
      </c>
      <c r="B782" s="4" t="s">
        <v>4</v>
      </c>
      <c r="C782" s="7" t="s">
        <v>478</v>
      </c>
      <c r="D782" s="7" t="s">
        <v>470</v>
      </c>
      <c r="E782" s="8"/>
      <c r="F782" s="7" t="s">
        <v>468</v>
      </c>
      <c r="G782" s="7" t="s">
        <v>485</v>
      </c>
      <c r="H782" s="7" t="s">
        <v>468</v>
      </c>
      <c r="I782" s="7" t="s">
        <v>489</v>
      </c>
      <c r="J782" s="4"/>
      <c r="K782" s="4"/>
      <c r="L782" s="4"/>
      <c r="M782" s="9">
        <f>M783+M789</f>
        <v>0</v>
      </c>
      <c r="N782" s="9">
        <f>N783+N789</f>
        <v>0</v>
      </c>
      <c r="O782" s="9">
        <f t="shared" ref="O782:P782" si="395">O783+O789</f>
        <v>0</v>
      </c>
      <c r="P782" s="9">
        <f t="shared" si="395"/>
        <v>0</v>
      </c>
      <c r="Q782" s="2"/>
    </row>
    <row r="783" spans="1:17" ht="102" outlineLevel="3">
      <c r="A783" s="3" t="s">
        <v>287</v>
      </c>
      <c r="B783" s="4" t="s">
        <v>4</v>
      </c>
      <c r="C783" s="7" t="s">
        <v>478</v>
      </c>
      <c r="D783" s="7" t="s">
        <v>470</v>
      </c>
      <c r="E783" s="8" t="str">
        <f t="shared" si="376"/>
        <v>01 4 11 14210</v>
      </c>
      <c r="F783" s="7" t="s">
        <v>469</v>
      </c>
      <c r="G783" s="7" t="s">
        <v>486</v>
      </c>
      <c r="H783" s="7" t="s">
        <v>482</v>
      </c>
      <c r="I783" s="7" t="s">
        <v>547</v>
      </c>
      <c r="J783" s="4"/>
      <c r="K783" s="4"/>
      <c r="L783" s="4"/>
      <c r="M783" s="9">
        <f t="shared" ref="M783:N787" si="396">M784</f>
        <v>0</v>
      </c>
      <c r="N783" s="9">
        <f t="shared" si="396"/>
        <v>0</v>
      </c>
      <c r="O783" s="9">
        <f t="shared" ref="O783:P787" si="397">O784</f>
        <v>0</v>
      </c>
      <c r="P783" s="9">
        <f t="shared" si="397"/>
        <v>0</v>
      </c>
      <c r="Q783" s="2"/>
    </row>
    <row r="784" spans="1:17" ht="38.25" outlineLevel="4">
      <c r="A784" s="3" t="s">
        <v>109</v>
      </c>
      <c r="B784" s="4" t="s">
        <v>4</v>
      </c>
      <c r="C784" s="7" t="s">
        <v>478</v>
      </c>
      <c r="D784" s="7" t="s">
        <v>470</v>
      </c>
      <c r="E784" s="8" t="str">
        <f t="shared" si="376"/>
        <v>01 4 11 14210</v>
      </c>
      <c r="F784" s="7" t="s">
        <v>469</v>
      </c>
      <c r="G784" s="7" t="s">
        <v>486</v>
      </c>
      <c r="H784" s="7" t="s">
        <v>482</v>
      </c>
      <c r="I784" s="7" t="s">
        <v>547</v>
      </c>
      <c r="J784" s="4" t="s">
        <v>110</v>
      </c>
      <c r="K784" s="4"/>
      <c r="L784" s="4"/>
      <c r="M784" s="9">
        <f t="shared" si="396"/>
        <v>0</v>
      </c>
      <c r="N784" s="9">
        <f t="shared" si="396"/>
        <v>0</v>
      </c>
      <c r="O784" s="9">
        <f t="shared" si="397"/>
        <v>0</v>
      </c>
      <c r="P784" s="9">
        <f t="shared" si="397"/>
        <v>0</v>
      </c>
      <c r="Q784" s="2"/>
    </row>
    <row r="785" spans="1:17" ht="25.5" outlineLevel="5">
      <c r="A785" s="3" t="s">
        <v>111</v>
      </c>
      <c r="B785" s="4" t="s">
        <v>4</v>
      </c>
      <c r="C785" s="7" t="s">
        <v>478</v>
      </c>
      <c r="D785" s="7" t="s">
        <v>470</v>
      </c>
      <c r="E785" s="8" t="str">
        <f t="shared" si="376"/>
        <v>01 4 11 14210</v>
      </c>
      <c r="F785" s="7" t="s">
        <v>469</v>
      </c>
      <c r="G785" s="7" t="s">
        <v>486</v>
      </c>
      <c r="H785" s="7" t="s">
        <v>482</v>
      </c>
      <c r="I785" s="7" t="s">
        <v>547</v>
      </c>
      <c r="J785" s="4" t="s">
        <v>112</v>
      </c>
      <c r="K785" s="4"/>
      <c r="L785" s="4"/>
      <c r="M785" s="9">
        <f t="shared" si="396"/>
        <v>0</v>
      </c>
      <c r="N785" s="9">
        <f t="shared" si="396"/>
        <v>0</v>
      </c>
      <c r="O785" s="9">
        <f t="shared" si="397"/>
        <v>0</v>
      </c>
      <c r="P785" s="9">
        <f t="shared" si="397"/>
        <v>0</v>
      </c>
      <c r="Q785" s="2"/>
    </row>
    <row r="786" spans="1:17" ht="76.5" outlineLevel="6">
      <c r="A786" s="3" t="s">
        <v>113</v>
      </c>
      <c r="B786" s="4" t="s">
        <v>4</v>
      </c>
      <c r="C786" s="7" t="s">
        <v>478</v>
      </c>
      <c r="D786" s="7" t="s">
        <v>470</v>
      </c>
      <c r="E786" s="8" t="str">
        <f t="shared" si="376"/>
        <v>01 4 11 14210</v>
      </c>
      <c r="F786" s="7" t="s">
        <v>469</v>
      </c>
      <c r="G786" s="7" t="s">
        <v>486</v>
      </c>
      <c r="H786" s="7" t="s">
        <v>482</v>
      </c>
      <c r="I786" s="7" t="s">
        <v>547</v>
      </c>
      <c r="J786" s="4" t="s">
        <v>114</v>
      </c>
      <c r="K786" s="4"/>
      <c r="L786" s="4"/>
      <c r="M786" s="9">
        <f t="shared" si="396"/>
        <v>0</v>
      </c>
      <c r="N786" s="9">
        <f t="shared" si="396"/>
        <v>0</v>
      </c>
      <c r="O786" s="9">
        <f t="shared" si="397"/>
        <v>0</v>
      </c>
      <c r="P786" s="9">
        <f t="shared" si="397"/>
        <v>0</v>
      </c>
      <c r="Q786" s="2"/>
    </row>
    <row r="787" spans="1:17" ht="114.75" outlineLevel="7">
      <c r="A787" s="3" t="s">
        <v>288</v>
      </c>
      <c r="B787" s="4" t="s">
        <v>4</v>
      </c>
      <c r="C787" s="7" t="s">
        <v>478</v>
      </c>
      <c r="D787" s="7" t="s">
        <v>470</v>
      </c>
      <c r="E787" s="8" t="str">
        <f t="shared" si="376"/>
        <v>01 4 11 14210</v>
      </c>
      <c r="F787" s="7" t="s">
        <v>469</v>
      </c>
      <c r="G787" s="7" t="s">
        <v>486</v>
      </c>
      <c r="H787" s="7" t="s">
        <v>482</v>
      </c>
      <c r="I787" s="7" t="s">
        <v>547</v>
      </c>
      <c r="J787" s="4" t="s">
        <v>114</v>
      </c>
      <c r="K787" s="4" t="s">
        <v>289</v>
      </c>
      <c r="L787" s="4"/>
      <c r="M787" s="9">
        <f t="shared" si="396"/>
        <v>0</v>
      </c>
      <c r="N787" s="9">
        <f t="shared" si="396"/>
        <v>0</v>
      </c>
      <c r="O787" s="9">
        <f t="shared" si="397"/>
        <v>0</v>
      </c>
      <c r="P787" s="9">
        <f t="shared" si="397"/>
        <v>0</v>
      </c>
      <c r="Q787" s="2"/>
    </row>
    <row r="788" spans="1:17" ht="25.5" outlineLevel="7">
      <c r="A788" s="3" t="s">
        <v>192</v>
      </c>
      <c r="B788" s="4" t="s">
        <v>4</v>
      </c>
      <c r="C788" s="7" t="s">
        <v>478</v>
      </c>
      <c r="D788" s="7" t="s">
        <v>470</v>
      </c>
      <c r="E788" s="8" t="str">
        <f t="shared" si="376"/>
        <v>01 4 11 14210</v>
      </c>
      <c r="F788" s="7" t="s">
        <v>469</v>
      </c>
      <c r="G788" s="7" t="s">
        <v>486</v>
      </c>
      <c r="H788" s="7" t="s">
        <v>482</v>
      </c>
      <c r="I788" s="7" t="s">
        <v>547</v>
      </c>
      <c r="J788" s="4" t="s">
        <v>114</v>
      </c>
      <c r="K788" s="4" t="s">
        <v>289</v>
      </c>
      <c r="L788" s="4" t="s">
        <v>290</v>
      </c>
      <c r="M788" s="21">
        <v>0</v>
      </c>
      <c r="N788" s="21">
        <v>0</v>
      </c>
      <c r="O788" s="21">
        <v>0</v>
      </c>
      <c r="P788" s="21">
        <v>0</v>
      </c>
      <c r="Q788" s="2"/>
    </row>
    <row r="789" spans="1:17" ht="25.5" outlineLevel="3">
      <c r="A789" s="3" t="s">
        <v>280</v>
      </c>
      <c r="B789" s="4" t="s">
        <v>4</v>
      </c>
      <c r="C789" s="7" t="s">
        <v>478</v>
      </c>
      <c r="D789" s="7" t="s">
        <v>470</v>
      </c>
      <c r="E789" s="8" t="str">
        <f t="shared" si="376"/>
        <v>01 4 11 82400</v>
      </c>
      <c r="F789" s="7" t="s">
        <v>469</v>
      </c>
      <c r="G789" s="7" t="s">
        <v>486</v>
      </c>
      <c r="H789" s="7" t="s">
        <v>482</v>
      </c>
      <c r="I789" s="7" t="s">
        <v>545</v>
      </c>
      <c r="J789" s="4"/>
      <c r="K789" s="4"/>
      <c r="L789" s="4"/>
      <c r="M789" s="9">
        <f>M790+M806</f>
        <v>0</v>
      </c>
      <c r="N789" s="9">
        <f>N790+N806</f>
        <v>0</v>
      </c>
      <c r="O789" s="9">
        <f t="shared" ref="O789:P789" si="398">O790+O806</f>
        <v>0</v>
      </c>
      <c r="P789" s="9">
        <f t="shared" si="398"/>
        <v>0</v>
      </c>
      <c r="Q789" s="2"/>
    </row>
    <row r="790" spans="1:17" ht="38.25" outlineLevel="4">
      <c r="A790" s="3" t="s">
        <v>26</v>
      </c>
      <c r="B790" s="4" t="s">
        <v>4</v>
      </c>
      <c r="C790" s="7" t="s">
        <v>478</v>
      </c>
      <c r="D790" s="7" t="s">
        <v>470</v>
      </c>
      <c r="E790" s="8" t="str">
        <f t="shared" si="376"/>
        <v>01 4 11 82400</v>
      </c>
      <c r="F790" s="7" t="s">
        <v>469</v>
      </c>
      <c r="G790" s="7" t="s">
        <v>486</v>
      </c>
      <c r="H790" s="7" t="s">
        <v>482</v>
      </c>
      <c r="I790" s="7" t="s">
        <v>545</v>
      </c>
      <c r="J790" s="4" t="s">
        <v>27</v>
      </c>
      <c r="K790" s="4"/>
      <c r="L790" s="4"/>
      <c r="M790" s="9">
        <f>M791</f>
        <v>0</v>
      </c>
      <c r="N790" s="9">
        <f>N791</f>
        <v>0</v>
      </c>
      <c r="O790" s="9">
        <f t="shared" ref="O790:P790" si="399">O791</f>
        <v>0</v>
      </c>
      <c r="P790" s="9">
        <f t="shared" si="399"/>
        <v>0</v>
      </c>
      <c r="Q790" s="2"/>
    </row>
    <row r="791" spans="1:17" ht="51" outlineLevel="5">
      <c r="A791" s="3" t="s">
        <v>28</v>
      </c>
      <c r="B791" s="4" t="s">
        <v>4</v>
      </c>
      <c r="C791" s="7" t="s">
        <v>478</v>
      </c>
      <c r="D791" s="7" t="s">
        <v>470</v>
      </c>
      <c r="E791" s="8" t="str">
        <f t="shared" si="376"/>
        <v>01 4 11 82400</v>
      </c>
      <c r="F791" s="7" t="s">
        <v>469</v>
      </c>
      <c r="G791" s="7" t="s">
        <v>486</v>
      </c>
      <c r="H791" s="7" t="s">
        <v>482</v>
      </c>
      <c r="I791" s="7" t="s">
        <v>545</v>
      </c>
      <c r="J791" s="4" t="s">
        <v>29</v>
      </c>
      <c r="K791" s="4"/>
      <c r="L791" s="4"/>
      <c r="M791" s="9">
        <f>M792+M803</f>
        <v>0</v>
      </c>
      <c r="N791" s="9">
        <f>N792+N803</f>
        <v>0</v>
      </c>
      <c r="O791" s="9">
        <f t="shared" ref="O791:P791" si="400">O792+O803</f>
        <v>0</v>
      </c>
      <c r="P791" s="9">
        <f t="shared" si="400"/>
        <v>0</v>
      </c>
      <c r="Q791" s="2"/>
    </row>
    <row r="792" spans="1:17" ht="25.5" outlineLevel="6">
      <c r="A792" s="3" t="s">
        <v>30</v>
      </c>
      <c r="B792" s="4" t="s">
        <v>4</v>
      </c>
      <c r="C792" s="7" t="s">
        <v>478</v>
      </c>
      <c r="D792" s="7" t="s">
        <v>470</v>
      </c>
      <c r="E792" s="8" t="str">
        <f t="shared" si="376"/>
        <v>01 4 11 82400</v>
      </c>
      <c r="F792" s="7" t="s">
        <v>469</v>
      </c>
      <c r="G792" s="7" t="s">
        <v>486</v>
      </c>
      <c r="H792" s="7" t="s">
        <v>482</v>
      </c>
      <c r="I792" s="7" t="s">
        <v>545</v>
      </c>
      <c r="J792" s="4" t="s">
        <v>31</v>
      </c>
      <c r="K792" s="4"/>
      <c r="L792" s="4"/>
      <c r="M792" s="9">
        <f>M793+M795+M797+M799+M801</f>
        <v>0</v>
      </c>
      <c r="N792" s="9">
        <f>N793+N795+N797+N799+N801</f>
        <v>0</v>
      </c>
      <c r="O792" s="9">
        <f t="shared" ref="O792:P792" si="401">O793+O795+O797+O799+O801</f>
        <v>0</v>
      </c>
      <c r="P792" s="9">
        <f t="shared" si="401"/>
        <v>0</v>
      </c>
      <c r="Q792" s="2"/>
    </row>
    <row r="793" spans="1:17" outlineLevel="7">
      <c r="A793" s="3" t="s">
        <v>261</v>
      </c>
      <c r="B793" s="4" t="s">
        <v>4</v>
      </c>
      <c r="C793" s="7" t="s">
        <v>478</v>
      </c>
      <c r="D793" s="7" t="s">
        <v>470</v>
      </c>
      <c r="E793" s="8" t="str">
        <f t="shared" si="376"/>
        <v>01 4 11 82400</v>
      </c>
      <c r="F793" s="7" t="s">
        <v>469</v>
      </c>
      <c r="G793" s="7" t="s">
        <v>486</v>
      </c>
      <c r="H793" s="7" t="s">
        <v>482</v>
      </c>
      <c r="I793" s="7" t="s">
        <v>545</v>
      </c>
      <c r="J793" s="4" t="s">
        <v>31</v>
      </c>
      <c r="K793" s="4" t="s">
        <v>262</v>
      </c>
      <c r="L793" s="4"/>
      <c r="M793" s="9">
        <f>M794</f>
        <v>0</v>
      </c>
      <c r="N793" s="9">
        <f>N794</f>
        <v>0</v>
      </c>
      <c r="O793" s="9">
        <f t="shared" ref="O793:P793" si="402">O794</f>
        <v>0</v>
      </c>
      <c r="P793" s="9">
        <f t="shared" si="402"/>
        <v>0</v>
      </c>
      <c r="Q793" s="2"/>
    </row>
    <row r="794" spans="1:17" outlineLevel="7">
      <c r="A794" s="3" t="s">
        <v>263</v>
      </c>
      <c r="B794" s="4" t="s">
        <v>4</v>
      </c>
      <c r="C794" s="7" t="s">
        <v>478</v>
      </c>
      <c r="D794" s="7" t="s">
        <v>470</v>
      </c>
      <c r="E794" s="8" t="str">
        <f t="shared" si="376"/>
        <v>01 4 11 82400</v>
      </c>
      <c r="F794" s="7" t="s">
        <v>469</v>
      </c>
      <c r="G794" s="7" t="s">
        <v>486</v>
      </c>
      <c r="H794" s="7" t="s">
        <v>482</v>
      </c>
      <c r="I794" s="7" t="s">
        <v>545</v>
      </c>
      <c r="J794" s="4" t="s">
        <v>31</v>
      </c>
      <c r="K794" s="4" t="s">
        <v>262</v>
      </c>
      <c r="L794" s="4" t="s">
        <v>264</v>
      </c>
      <c r="M794" s="21">
        <v>0</v>
      </c>
      <c r="N794" s="21">
        <v>0</v>
      </c>
      <c r="O794" s="21">
        <v>0</v>
      </c>
      <c r="P794" s="21">
        <v>0</v>
      </c>
      <c r="Q794" s="2"/>
    </row>
    <row r="795" spans="1:17" ht="25.5" outlineLevel="7">
      <c r="A795" s="3" t="s">
        <v>64</v>
      </c>
      <c r="B795" s="4" t="s">
        <v>4</v>
      </c>
      <c r="C795" s="7" t="s">
        <v>478</v>
      </c>
      <c r="D795" s="7" t="s">
        <v>470</v>
      </c>
      <c r="E795" s="8" t="str">
        <f t="shared" si="376"/>
        <v>01 4 11 82400</v>
      </c>
      <c r="F795" s="7" t="s">
        <v>469</v>
      </c>
      <c r="G795" s="7" t="s">
        <v>486</v>
      </c>
      <c r="H795" s="7" t="s">
        <v>482</v>
      </c>
      <c r="I795" s="7" t="s">
        <v>545</v>
      </c>
      <c r="J795" s="4" t="s">
        <v>31</v>
      </c>
      <c r="K795" s="4" t="s">
        <v>65</v>
      </c>
      <c r="L795" s="4"/>
      <c r="M795" s="9">
        <f>M796</f>
        <v>0</v>
      </c>
      <c r="N795" s="9">
        <f>N796</f>
        <v>0</v>
      </c>
      <c r="O795" s="9">
        <f t="shared" ref="O795:P795" si="403">O796</f>
        <v>0</v>
      </c>
      <c r="P795" s="9">
        <f t="shared" si="403"/>
        <v>0</v>
      </c>
      <c r="Q795" s="2"/>
    </row>
    <row r="796" spans="1:17" ht="25.5" outlineLevel="7">
      <c r="A796" s="3" t="s">
        <v>66</v>
      </c>
      <c r="B796" s="4" t="s">
        <v>4</v>
      </c>
      <c r="C796" s="7" t="s">
        <v>478</v>
      </c>
      <c r="D796" s="7" t="s">
        <v>470</v>
      </c>
      <c r="E796" s="8" t="str">
        <f t="shared" si="376"/>
        <v>01 4 11 82400</v>
      </c>
      <c r="F796" s="7" t="s">
        <v>469</v>
      </c>
      <c r="G796" s="7" t="s">
        <v>486</v>
      </c>
      <c r="H796" s="7" t="s">
        <v>482</v>
      </c>
      <c r="I796" s="7" t="s">
        <v>545</v>
      </c>
      <c r="J796" s="4" t="s">
        <v>31</v>
      </c>
      <c r="K796" s="4" t="s">
        <v>65</v>
      </c>
      <c r="L796" s="4" t="s">
        <v>67</v>
      </c>
      <c r="M796" s="21">
        <v>0</v>
      </c>
      <c r="N796" s="21">
        <v>0</v>
      </c>
      <c r="O796" s="21">
        <v>0</v>
      </c>
      <c r="P796" s="21">
        <v>0</v>
      </c>
      <c r="Q796" s="2"/>
    </row>
    <row r="797" spans="1:17" outlineLevel="7">
      <c r="A797" s="3" t="s">
        <v>68</v>
      </c>
      <c r="B797" s="4" t="s">
        <v>4</v>
      </c>
      <c r="C797" s="7" t="s">
        <v>478</v>
      </c>
      <c r="D797" s="7" t="s">
        <v>470</v>
      </c>
      <c r="E797" s="8" t="str">
        <f t="shared" si="376"/>
        <v>01 4 11 82400</v>
      </c>
      <c r="F797" s="7" t="s">
        <v>469</v>
      </c>
      <c r="G797" s="7" t="s">
        <v>486</v>
      </c>
      <c r="H797" s="7" t="s">
        <v>482</v>
      </c>
      <c r="I797" s="7" t="s">
        <v>545</v>
      </c>
      <c r="J797" s="4" t="s">
        <v>31</v>
      </c>
      <c r="K797" s="4" t="s">
        <v>69</v>
      </c>
      <c r="L797" s="4"/>
      <c r="M797" s="9">
        <f>M798</f>
        <v>0</v>
      </c>
      <c r="N797" s="9">
        <f>N798</f>
        <v>0</v>
      </c>
      <c r="O797" s="9">
        <f t="shared" ref="O797:P797" si="404">O798</f>
        <v>0</v>
      </c>
      <c r="P797" s="9">
        <f t="shared" si="404"/>
        <v>0</v>
      </c>
      <c r="Q797" s="2"/>
    </row>
    <row r="798" spans="1:17" outlineLevel="7">
      <c r="A798" s="3" t="s">
        <v>48</v>
      </c>
      <c r="B798" s="4" t="s">
        <v>4</v>
      </c>
      <c r="C798" s="7" t="s">
        <v>478</v>
      </c>
      <c r="D798" s="7" t="s">
        <v>470</v>
      </c>
      <c r="E798" s="8" t="str">
        <f t="shared" si="376"/>
        <v>01 4 11 82400</v>
      </c>
      <c r="F798" s="7" t="s">
        <v>469</v>
      </c>
      <c r="G798" s="7" t="s">
        <v>486</v>
      </c>
      <c r="H798" s="7" t="s">
        <v>482</v>
      </c>
      <c r="I798" s="7" t="s">
        <v>545</v>
      </c>
      <c r="J798" s="4" t="s">
        <v>31</v>
      </c>
      <c r="K798" s="4" t="s">
        <v>69</v>
      </c>
      <c r="L798" s="4" t="s">
        <v>70</v>
      </c>
      <c r="M798" s="21">
        <v>0</v>
      </c>
      <c r="N798" s="21">
        <v>0</v>
      </c>
      <c r="O798" s="21">
        <v>0</v>
      </c>
      <c r="P798" s="21">
        <v>0</v>
      </c>
      <c r="Q798" s="2"/>
    </row>
    <row r="799" spans="1:17" ht="38.25" outlineLevel="7">
      <c r="A799" s="3" t="s">
        <v>38</v>
      </c>
      <c r="B799" s="4" t="s">
        <v>4</v>
      </c>
      <c r="C799" s="7" t="s">
        <v>478</v>
      </c>
      <c r="D799" s="7" t="s">
        <v>470</v>
      </c>
      <c r="E799" s="8" t="str">
        <f t="shared" si="376"/>
        <v>01 4 11 82400</v>
      </c>
      <c r="F799" s="7" t="s">
        <v>469</v>
      </c>
      <c r="G799" s="7" t="s">
        <v>486</v>
      </c>
      <c r="H799" s="7" t="s">
        <v>482</v>
      </c>
      <c r="I799" s="7" t="s">
        <v>545</v>
      </c>
      <c r="J799" s="4" t="s">
        <v>31</v>
      </c>
      <c r="K799" s="4" t="s">
        <v>39</v>
      </c>
      <c r="L799" s="4"/>
      <c r="M799" s="9">
        <f>M800</f>
        <v>0</v>
      </c>
      <c r="N799" s="9">
        <f>N800</f>
        <v>0</v>
      </c>
      <c r="O799" s="9">
        <f t="shared" ref="O799:P799" si="405">O800</f>
        <v>0</v>
      </c>
      <c r="P799" s="9">
        <f t="shared" si="405"/>
        <v>0</v>
      </c>
      <c r="Q799" s="2"/>
    </row>
    <row r="800" spans="1:17" ht="38.25" outlineLevel="7">
      <c r="A800" s="3" t="s">
        <v>34</v>
      </c>
      <c r="B800" s="4" t="s">
        <v>4</v>
      </c>
      <c r="C800" s="7" t="s">
        <v>478</v>
      </c>
      <c r="D800" s="7" t="s">
        <v>470</v>
      </c>
      <c r="E800" s="8" t="str">
        <f t="shared" ref="E800:E861" si="406">CONCATENATE(F800," ",G800," ",H800," ",I800)</f>
        <v>01 4 11 82400</v>
      </c>
      <c r="F800" s="7" t="s">
        <v>469</v>
      </c>
      <c r="G800" s="7" t="s">
        <v>486</v>
      </c>
      <c r="H800" s="7" t="s">
        <v>482</v>
      </c>
      <c r="I800" s="7" t="s">
        <v>545</v>
      </c>
      <c r="J800" s="4" t="s">
        <v>31</v>
      </c>
      <c r="K800" s="4" t="s">
        <v>39</v>
      </c>
      <c r="L800" s="4" t="s">
        <v>74</v>
      </c>
      <c r="M800" s="21">
        <v>0</v>
      </c>
      <c r="N800" s="21">
        <v>0</v>
      </c>
      <c r="O800" s="21">
        <v>0</v>
      </c>
      <c r="P800" s="21">
        <v>0</v>
      </c>
      <c r="Q800" s="2"/>
    </row>
    <row r="801" spans="1:17" ht="38.25" outlineLevel="7">
      <c r="A801" s="3" t="s">
        <v>75</v>
      </c>
      <c r="B801" s="4" t="s">
        <v>4</v>
      </c>
      <c r="C801" s="7" t="s">
        <v>478</v>
      </c>
      <c r="D801" s="7" t="s">
        <v>470</v>
      </c>
      <c r="E801" s="8" t="str">
        <f t="shared" si="406"/>
        <v>01 4 11 82400</v>
      </c>
      <c r="F801" s="7" t="s">
        <v>469</v>
      </c>
      <c r="G801" s="7" t="s">
        <v>486</v>
      </c>
      <c r="H801" s="7" t="s">
        <v>482</v>
      </c>
      <c r="I801" s="7" t="s">
        <v>545</v>
      </c>
      <c r="J801" s="4" t="s">
        <v>31</v>
      </c>
      <c r="K801" s="4" t="s">
        <v>76</v>
      </c>
      <c r="L801" s="4"/>
      <c r="M801" s="9">
        <f>M802</f>
        <v>0</v>
      </c>
      <c r="N801" s="9">
        <f>N802</f>
        <v>0</v>
      </c>
      <c r="O801" s="9">
        <f t="shared" ref="O801:P801" si="407">O802</f>
        <v>0</v>
      </c>
      <c r="P801" s="9">
        <f t="shared" si="407"/>
        <v>0</v>
      </c>
      <c r="Q801" s="2"/>
    </row>
    <row r="802" spans="1:17" ht="38.25" outlineLevel="7">
      <c r="A802" s="3" t="s">
        <v>77</v>
      </c>
      <c r="B802" s="4" t="s">
        <v>4</v>
      </c>
      <c r="C802" s="7" t="s">
        <v>478</v>
      </c>
      <c r="D802" s="7" t="s">
        <v>470</v>
      </c>
      <c r="E802" s="8" t="str">
        <f t="shared" si="406"/>
        <v>01 4 11 82400</v>
      </c>
      <c r="F802" s="7" t="s">
        <v>469</v>
      </c>
      <c r="G802" s="7" t="s">
        <v>486</v>
      </c>
      <c r="H802" s="7" t="s">
        <v>482</v>
      </c>
      <c r="I802" s="7" t="s">
        <v>545</v>
      </c>
      <c r="J802" s="4" t="s">
        <v>31</v>
      </c>
      <c r="K802" s="4" t="s">
        <v>76</v>
      </c>
      <c r="L802" s="4" t="s">
        <v>78</v>
      </c>
      <c r="M802" s="21">
        <v>0</v>
      </c>
      <c r="N802" s="21">
        <v>0</v>
      </c>
      <c r="O802" s="21">
        <v>0</v>
      </c>
      <c r="P802" s="21">
        <v>0</v>
      </c>
      <c r="Q802" s="2"/>
    </row>
    <row r="803" spans="1:17" ht="25.5" outlineLevel="6">
      <c r="A803" s="3" t="s">
        <v>135</v>
      </c>
      <c r="B803" s="4" t="s">
        <v>4</v>
      </c>
      <c r="C803" s="7" t="s">
        <v>478</v>
      </c>
      <c r="D803" s="7" t="s">
        <v>470</v>
      </c>
      <c r="E803" s="8" t="str">
        <f t="shared" si="406"/>
        <v>01 4 11 82400</v>
      </c>
      <c r="F803" s="7" t="s">
        <v>469</v>
      </c>
      <c r="G803" s="7" t="s">
        <v>486</v>
      </c>
      <c r="H803" s="7" t="s">
        <v>482</v>
      </c>
      <c r="I803" s="7" t="s">
        <v>545</v>
      </c>
      <c r="J803" s="4" t="s">
        <v>136</v>
      </c>
      <c r="K803" s="4"/>
      <c r="L803" s="4"/>
      <c r="M803" s="9">
        <f>M804</f>
        <v>0</v>
      </c>
      <c r="N803" s="9">
        <f>N804</f>
        <v>0</v>
      </c>
      <c r="O803" s="9">
        <f t="shared" ref="O803:P804" si="408">O804</f>
        <v>0</v>
      </c>
      <c r="P803" s="9">
        <f t="shared" si="408"/>
        <v>0</v>
      </c>
      <c r="Q803" s="2"/>
    </row>
    <row r="804" spans="1:17" outlineLevel="7">
      <c r="A804" s="3" t="s">
        <v>115</v>
      </c>
      <c r="B804" s="4" t="s">
        <v>4</v>
      </c>
      <c r="C804" s="7" t="s">
        <v>478</v>
      </c>
      <c r="D804" s="7" t="s">
        <v>470</v>
      </c>
      <c r="E804" s="8" t="str">
        <f t="shared" si="406"/>
        <v>01 4 11 82400</v>
      </c>
      <c r="F804" s="7" t="s">
        <v>469</v>
      </c>
      <c r="G804" s="7" t="s">
        <v>486</v>
      </c>
      <c r="H804" s="7" t="s">
        <v>482</v>
      </c>
      <c r="I804" s="7" t="s">
        <v>545</v>
      </c>
      <c r="J804" s="4" t="s">
        <v>136</v>
      </c>
      <c r="K804" s="4" t="s">
        <v>116</v>
      </c>
      <c r="L804" s="4"/>
      <c r="M804" s="9">
        <f>M805</f>
        <v>0</v>
      </c>
      <c r="N804" s="9">
        <f>N805</f>
        <v>0</v>
      </c>
      <c r="O804" s="9">
        <f t="shared" si="408"/>
        <v>0</v>
      </c>
      <c r="P804" s="9">
        <f t="shared" si="408"/>
        <v>0</v>
      </c>
      <c r="Q804" s="2"/>
    </row>
    <row r="805" spans="1:17" outlineLevel="7">
      <c r="A805" s="3" t="s">
        <v>117</v>
      </c>
      <c r="B805" s="4" t="s">
        <v>4</v>
      </c>
      <c r="C805" s="7" t="s">
        <v>478</v>
      </c>
      <c r="D805" s="7" t="s">
        <v>470</v>
      </c>
      <c r="E805" s="8" t="str">
        <f t="shared" si="406"/>
        <v>01 4 11 82400</v>
      </c>
      <c r="F805" s="7" t="s">
        <v>469</v>
      </c>
      <c r="G805" s="7" t="s">
        <v>486</v>
      </c>
      <c r="H805" s="7" t="s">
        <v>482</v>
      </c>
      <c r="I805" s="7" t="s">
        <v>545</v>
      </c>
      <c r="J805" s="4" t="s">
        <v>136</v>
      </c>
      <c r="K805" s="4" t="s">
        <v>116</v>
      </c>
      <c r="L805" s="4" t="s">
        <v>118</v>
      </c>
      <c r="M805" s="21">
        <v>0</v>
      </c>
      <c r="N805" s="21">
        <v>0</v>
      </c>
      <c r="O805" s="21">
        <v>0</v>
      </c>
      <c r="P805" s="21">
        <v>0</v>
      </c>
      <c r="Q805" s="2"/>
    </row>
    <row r="806" spans="1:17" ht="38.25" outlineLevel="4">
      <c r="A806" s="3" t="s">
        <v>109</v>
      </c>
      <c r="B806" s="4" t="s">
        <v>4</v>
      </c>
      <c r="C806" s="7" t="s">
        <v>478</v>
      </c>
      <c r="D806" s="7" t="s">
        <v>470</v>
      </c>
      <c r="E806" s="8" t="str">
        <f t="shared" si="406"/>
        <v>01 4 11 82400</v>
      </c>
      <c r="F806" s="7" t="s">
        <v>469</v>
      </c>
      <c r="G806" s="7" t="s">
        <v>486</v>
      </c>
      <c r="H806" s="7" t="s">
        <v>482</v>
      </c>
      <c r="I806" s="7" t="s">
        <v>545</v>
      </c>
      <c r="J806" s="4" t="s">
        <v>110</v>
      </c>
      <c r="K806" s="4"/>
      <c r="L806" s="4"/>
      <c r="M806" s="9">
        <f t="shared" ref="M806:N808" si="409">M807</f>
        <v>0</v>
      </c>
      <c r="N806" s="9">
        <f t="shared" si="409"/>
        <v>0</v>
      </c>
      <c r="O806" s="9">
        <f t="shared" ref="O806:P808" si="410">O807</f>
        <v>0</v>
      </c>
      <c r="P806" s="9">
        <f t="shared" si="410"/>
        <v>0</v>
      </c>
      <c r="Q806" s="2"/>
    </row>
    <row r="807" spans="1:17" ht="25.5" outlineLevel="5">
      <c r="A807" s="3" t="s">
        <v>111</v>
      </c>
      <c r="B807" s="4" t="s">
        <v>4</v>
      </c>
      <c r="C807" s="7" t="s">
        <v>478</v>
      </c>
      <c r="D807" s="7" t="s">
        <v>470</v>
      </c>
      <c r="E807" s="8" t="str">
        <f t="shared" si="406"/>
        <v>01 4 11 82400</v>
      </c>
      <c r="F807" s="7" t="s">
        <v>469</v>
      </c>
      <c r="G807" s="7" t="s">
        <v>486</v>
      </c>
      <c r="H807" s="7" t="s">
        <v>482</v>
      </c>
      <c r="I807" s="7" t="s">
        <v>545</v>
      </c>
      <c r="J807" s="4" t="s">
        <v>112</v>
      </c>
      <c r="K807" s="4"/>
      <c r="L807" s="4"/>
      <c r="M807" s="9">
        <f t="shared" si="409"/>
        <v>0</v>
      </c>
      <c r="N807" s="9">
        <f t="shared" si="409"/>
        <v>0</v>
      </c>
      <c r="O807" s="9">
        <f t="shared" si="410"/>
        <v>0</v>
      </c>
      <c r="P807" s="9">
        <f t="shared" si="410"/>
        <v>0</v>
      </c>
      <c r="Q807" s="2"/>
    </row>
    <row r="808" spans="1:17" ht="25.5" outlineLevel="6">
      <c r="A808" s="3" t="s">
        <v>138</v>
      </c>
      <c r="B808" s="4" t="s">
        <v>4</v>
      </c>
      <c r="C808" s="7" t="s">
        <v>478</v>
      </c>
      <c r="D808" s="7" t="s">
        <v>470</v>
      </c>
      <c r="E808" s="8" t="str">
        <f t="shared" si="406"/>
        <v>01 4 11 82400</v>
      </c>
      <c r="F808" s="7" t="s">
        <v>469</v>
      </c>
      <c r="G808" s="7" t="s">
        <v>486</v>
      </c>
      <c r="H808" s="7" t="s">
        <v>482</v>
      </c>
      <c r="I808" s="7" t="s">
        <v>545</v>
      </c>
      <c r="J808" s="4" t="s">
        <v>139</v>
      </c>
      <c r="K808" s="4"/>
      <c r="L808" s="4"/>
      <c r="M808" s="9">
        <f t="shared" si="409"/>
        <v>0</v>
      </c>
      <c r="N808" s="9">
        <f t="shared" si="409"/>
        <v>0</v>
      </c>
      <c r="O808" s="9">
        <f t="shared" si="410"/>
        <v>0</v>
      </c>
      <c r="P808" s="9">
        <f t="shared" si="410"/>
        <v>0</v>
      </c>
      <c r="Q808" s="2"/>
    </row>
    <row r="809" spans="1:17" ht="51" outlineLevel="7">
      <c r="A809" s="3" t="s">
        <v>281</v>
      </c>
      <c r="B809" s="4" t="s">
        <v>4</v>
      </c>
      <c r="C809" s="7" t="s">
        <v>478</v>
      </c>
      <c r="D809" s="7" t="s">
        <v>470</v>
      </c>
      <c r="E809" s="8" t="str">
        <f t="shared" si="406"/>
        <v>01 4 11 82400</v>
      </c>
      <c r="F809" s="7" t="s">
        <v>469</v>
      </c>
      <c r="G809" s="7" t="s">
        <v>486</v>
      </c>
      <c r="H809" s="7" t="s">
        <v>482</v>
      </c>
      <c r="I809" s="7" t="s">
        <v>545</v>
      </c>
      <c r="J809" s="4" t="s">
        <v>139</v>
      </c>
      <c r="K809" s="4" t="s">
        <v>282</v>
      </c>
      <c r="L809" s="4"/>
      <c r="M809" s="9">
        <f>M810+M811+M812+M813</f>
        <v>0</v>
      </c>
      <c r="N809" s="9">
        <f>N810+N811+N812+N813</f>
        <v>0</v>
      </c>
      <c r="O809" s="9">
        <f t="shared" ref="O809:P809" si="411">O810+O811+O812+O813</f>
        <v>0</v>
      </c>
      <c r="P809" s="9">
        <f t="shared" si="411"/>
        <v>0</v>
      </c>
      <c r="Q809" s="2"/>
    </row>
    <row r="810" spans="1:17" outlineLevel="7">
      <c r="A810" s="3" t="s">
        <v>48</v>
      </c>
      <c r="B810" s="4" t="s">
        <v>4</v>
      </c>
      <c r="C810" s="7" t="s">
        <v>478</v>
      </c>
      <c r="D810" s="7" t="s">
        <v>470</v>
      </c>
      <c r="E810" s="8" t="str">
        <f t="shared" si="406"/>
        <v>01 4 11 82400</v>
      </c>
      <c r="F810" s="7" t="s">
        <v>469</v>
      </c>
      <c r="G810" s="7" t="s">
        <v>486</v>
      </c>
      <c r="H810" s="7" t="s">
        <v>482</v>
      </c>
      <c r="I810" s="7" t="s">
        <v>545</v>
      </c>
      <c r="J810" s="4" t="s">
        <v>139</v>
      </c>
      <c r="K810" s="4" t="s">
        <v>282</v>
      </c>
      <c r="L810" s="4" t="s">
        <v>70</v>
      </c>
      <c r="M810" s="21">
        <v>0</v>
      </c>
      <c r="N810" s="21">
        <v>0</v>
      </c>
      <c r="O810" s="21">
        <v>0</v>
      </c>
      <c r="P810" s="21">
        <v>0</v>
      </c>
      <c r="Q810" s="2"/>
    </row>
    <row r="811" spans="1:17" ht="25.5" outlineLevel="7">
      <c r="A811" s="3" t="s">
        <v>43</v>
      </c>
      <c r="B811" s="4" t="s">
        <v>4</v>
      </c>
      <c r="C811" s="7" t="s">
        <v>478</v>
      </c>
      <c r="D811" s="7" t="s">
        <v>470</v>
      </c>
      <c r="E811" s="8" t="str">
        <f t="shared" si="406"/>
        <v>01 4 11 82400</v>
      </c>
      <c r="F811" s="7" t="s">
        <v>469</v>
      </c>
      <c r="G811" s="7" t="s">
        <v>486</v>
      </c>
      <c r="H811" s="7" t="s">
        <v>482</v>
      </c>
      <c r="I811" s="7" t="s">
        <v>545</v>
      </c>
      <c r="J811" s="4" t="s">
        <v>139</v>
      </c>
      <c r="K811" s="4" t="s">
        <v>282</v>
      </c>
      <c r="L811" s="4" t="s">
        <v>73</v>
      </c>
      <c r="M811" s="21">
        <v>0</v>
      </c>
      <c r="N811" s="21">
        <v>0</v>
      </c>
      <c r="O811" s="21">
        <v>0</v>
      </c>
      <c r="P811" s="21">
        <v>0</v>
      </c>
      <c r="Q811" s="2"/>
    </row>
    <row r="812" spans="1:17" ht="38.25" outlineLevel="7">
      <c r="A812" s="3" t="s">
        <v>34</v>
      </c>
      <c r="B812" s="4" t="s">
        <v>4</v>
      </c>
      <c r="C812" s="7" t="s">
        <v>478</v>
      </c>
      <c r="D812" s="7" t="s">
        <v>470</v>
      </c>
      <c r="E812" s="8" t="str">
        <f t="shared" si="406"/>
        <v>01 4 11 82400</v>
      </c>
      <c r="F812" s="7" t="s">
        <v>469</v>
      </c>
      <c r="G812" s="7" t="s">
        <v>486</v>
      </c>
      <c r="H812" s="7" t="s">
        <v>482</v>
      </c>
      <c r="I812" s="7" t="s">
        <v>545</v>
      </c>
      <c r="J812" s="4" t="s">
        <v>139</v>
      </c>
      <c r="K812" s="4" t="s">
        <v>282</v>
      </c>
      <c r="L812" s="4" t="s">
        <v>74</v>
      </c>
      <c r="M812" s="21">
        <v>0</v>
      </c>
      <c r="N812" s="21">
        <v>0</v>
      </c>
      <c r="O812" s="21">
        <v>0</v>
      </c>
      <c r="P812" s="21">
        <v>0</v>
      </c>
      <c r="Q812" s="2"/>
    </row>
    <row r="813" spans="1:17" ht="38.25" outlineLevel="7">
      <c r="A813" s="3" t="s">
        <v>77</v>
      </c>
      <c r="B813" s="4" t="s">
        <v>4</v>
      </c>
      <c r="C813" s="7" t="s">
        <v>478</v>
      </c>
      <c r="D813" s="7" t="s">
        <v>470</v>
      </c>
      <c r="E813" s="8" t="str">
        <f t="shared" si="406"/>
        <v>01 4 11 82400</v>
      </c>
      <c r="F813" s="7" t="s">
        <v>469</v>
      </c>
      <c r="G813" s="7" t="s">
        <v>486</v>
      </c>
      <c r="H813" s="7" t="s">
        <v>482</v>
      </c>
      <c r="I813" s="7" t="s">
        <v>545</v>
      </c>
      <c r="J813" s="4" t="s">
        <v>139</v>
      </c>
      <c r="K813" s="4" t="s">
        <v>282</v>
      </c>
      <c r="L813" s="4" t="s">
        <v>78</v>
      </c>
      <c r="M813" s="21">
        <v>0</v>
      </c>
      <c r="N813" s="21">
        <v>0</v>
      </c>
      <c r="O813" s="21">
        <v>0</v>
      </c>
      <c r="P813" s="21">
        <v>0</v>
      </c>
      <c r="Q813" s="2"/>
    </row>
    <row r="814" spans="1:17" outlineLevel="1">
      <c r="A814" s="3" t="s">
        <v>291</v>
      </c>
      <c r="B814" s="4" t="s">
        <v>4</v>
      </c>
      <c r="C814" s="7" t="s">
        <v>476</v>
      </c>
      <c r="D814" s="7"/>
      <c r="E814" s="8"/>
      <c r="F814" s="7" t="s">
        <v>468</v>
      </c>
      <c r="G814" s="7" t="s">
        <v>485</v>
      </c>
      <c r="H814" s="7" t="s">
        <v>468</v>
      </c>
      <c r="I814" s="7" t="s">
        <v>489</v>
      </c>
      <c r="J814" s="4"/>
      <c r="K814" s="4"/>
      <c r="L814" s="4"/>
      <c r="M814" s="9">
        <f>M815+M822+M828+M845</f>
        <v>0</v>
      </c>
      <c r="N814" s="9">
        <f>N815+N822+N828+N845</f>
        <v>0</v>
      </c>
      <c r="O814" s="9">
        <f t="shared" ref="O814:P814" si="412">O815+O822+O828+O845</f>
        <v>0</v>
      </c>
      <c r="P814" s="9">
        <f t="shared" si="412"/>
        <v>0</v>
      </c>
      <c r="Q814" s="2"/>
    </row>
    <row r="815" spans="1:17" outlineLevel="2">
      <c r="A815" s="3" t="s">
        <v>292</v>
      </c>
      <c r="B815" s="4" t="s">
        <v>4</v>
      </c>
      <c r="C815" s="7" t="s">
        <v>476</v>
      </c>
      <c r="D815" s="7" t="s">
        <v>469</v>
      </c>
      <c r="E815" s="8"/>
      <c r="F815" s="7" t="s">
        <v>468</v>
      </c>
      <c r="G815" s="7" t="s">
        <v>485</v>
      </c>
      <c r="H815" s="7" t="s">
        <v>468</v>
      </c>
      <c r="I815" s="7" t="s">
        <v>489</v>
      </c>
      <c r="J815" s="4"/>
      <c r="K815" s="4"/>
      <c r="L815" s="4"/>
      <c r="M815" s="9">
        <f t="shared" ref="M815:P820" si="413">M816</f>
        <v>0</v>
      </c>
      <c r="N815" s="9">
        <f t="shared" si="413"/>
        <v>0</v>
      </c>
      <c r="O815" s="9">
        <f t="shared" si="413"/>
        <v>0</v>
      </c>
      <c r="P815" s="9">
        <f t="shared" si="413"/>
        <v>0</v>
      </c>
      <c r="Q815" s="2"/>
    </row>
    <row r="816" spans="1:17" ht="25.5" outlineLevel="3">
      <c r="A816" s="3" t="s">
        <v>293</v>
      </c>
      <c r="B816" s="4" t="s">
        <v>4</v>
      </c>
      <c r="C816" s="7" t="s">
        <v>476</v>
      </c>
      <c r="D816" s="7" t="s">
        <v>469</v>
      </c>
      <c r="E816" s="8" t="str">
        <f t="shared" si="406"/>
        <v>01 4 11 82450</v>
      </c>
      <c r="F816" s="7" t="s">
        <v>469</v>
      </c>
      <c r="G816" s="7" t="s">
        <v>486</v>
      </c>
      <c r="H816" s="7" t="s">
        <v>482</v>
      </c>
      <c r="I816" s="7" t="s">
        <v>548</v>
      </c>
      <c r="J816" s="4"/>
      <c r="K816" s="4"/>
      <c r="L816" s="4"/>
      <c r="M816" s="9">
        <f t="shared" si="413"/>
        <v>0</v>
      </c>
      <c r="N816" s="9">
        <f t="shared" si="413"/>
        <v>0</v>
      </c>
      <c r="O816" s="9">
        <f t="shared" si="413"/>
        <v>0</v>
      </c>
      <c r="P816" s="9">
        <f t="shared" si="413"/>
        <v>0</v>
      </c>
      <c r="Q816" s="2"/>
    </row>
    <row r="817" spans="1:17" ht="25.5" outlineLevel="4">
      <c r="A817" s="3" t="s">
        <v>294</v>
      </c>
      <c r="B817" s="4" t="s">
        <v>4</v>
      </c>
      <c r="C817" s="7" t="s">
        <v>476</v>
      </c>
      <c r="D817" s="7" t="s">
        <v>469</v>
      </c>
      <c r="E817" s="8" t="str">
        <f t="shared" si="406"/>
        <v>01 4 11 82450</v>
      </c>
      <c r="F817" s="7" t="s">
        <v>469</v>
      </c>
      <c r="G817" s="7" t="s">
        <v>486</v>
      </c>
      <c r="H817" s="7" t="s">
        <v>482</v>
      </c>
      <c r="I817" s="7" t="s">
        <v>548</v>
      </c>
      <c r="J817" s="4" t="s">
        <v>295</v>
      </c>
      <c r="K817" s="4"/>
      <c r="L817" s="4"/>
      <c r="M817" s="9">
        <f t="shared" si="413"/>
        <v>0</v>
      </c>
      <c r="N817" s="9">
        <f t="shared" si="413"/>
        <v>0</v>
      </c>
      <c r="O817" s="9">
        <f t="shared" si="413"/>
        <v>0</v>
      </c>
      <c r="P817" s="9">
        <f t="shared" si="413"/>
        <v>0</v>
      </c>
      <c r="Q817" s="2"/>
    </row>
    <row r="818" spans="1:17" ht="25.5" outlineLevel="5">
      <c r="A818" s="3" t="s">
        <v>296</v>
      </c>
      <c r="B818" s="4" t="s">
        <v>4</v>
      </c>
      <c r="C818" s="7" t="s">
        <v>476</v>
      </c>
      <c r="D818" s="7" t="s">
        <v>469</v>
      </c>
      <c r="E818" s="8" t="str">
        <f t="shared" si="406"/>
        <v>01 4 11 82450</v>
      </c>
      <c r="F818" s="7" t="s">
        <v>469</v>
      </c>
      <c r="G818" s="7" t="s">
        <v>486</v>
      </c>
      <c r="H818" s="7" t="s">
        <v>482</v>
      </c>
      <c r="I818" s="7" t="s">
        <v>548</v>
      </c>
      <c r="J818" s="4" t="s">
        <v>73</v>
      </c>
      <c r="K818" s="4"/>
      <c r="L818" s="4"/>
      <c r="M818" s="9">
        <f t="shared" si="413"/>
        <v>0</v>
      </c>
      <c r="N818" s="9">
        <f t="shared" si="413"/>
        <v>0</v>
      </c>
      <c r="O818" s="9">
        <f t="shared" si="413"/>
        <v>0</v>
      </c>
      <c r="P818" s="9">
        <f t="shared" si="413"/>
        <v>0</v>
      </c>
      <c r="Q818" s="2"/>
    </row>
    <row r="819" spans="1:17" ht="25.5" outlineLevel="6">
      <c r="A819" s="3" t="s">
        <v>297</v>
      </c>
      <c r="B819" s="4" t="s">
        <v>4</v>
      </c>
      <c r="C819" s="7" t="s">
        <v>476</v>
      </c>
      <c r="D819" s="7" t="s">
        <v>469</v>
      </c>
      <c r="E819" s="8" t="str">
        <f t="shared" si="406"/>
        <v>01 4 11 82450</v>
      </c>
      <c r="F819" s="7" t="s">
        <v>469</v>
      </c>
      <c r="G819" s="7" t="s">
        <v>486</v>
      </c>
      <c r="H819" s="7" t="s">
        <v>482</v>
      </c>
      <c r="I819" s="7" t="s">
        <v>548</v>
      </c>
      <c r="J819" s="4" t="s">
        <v>298</v>
      </c>
      <c r="K819" s="4"/>
      <c r="L819" s="4"/>
      <c r="M819" s="9">
        <f t="shared" si="413"/>
        <v>0</v>
      </c>
      <c r="N819" s="9">
        <f t="shared" si="413"/>
        <v>0</v>
      </c>
      <c r="O819" s="9">
        <f t="shared" si="413"/>
        <v>0</v>
      </c>
      <c r="P819" s="9">
        <f t="shared" si="413"/>
        <v>0</v>
      </c>
      <c r="Q819" s="2"/>
    </row>
    <row r="820" spans="1:17" ht="51" outlineLevel="7">
      <c r="A820" s="3" t="s">
        <v>299</v>
      </c>
      <c r="B820" s="4" t="s">
        <v>4</v>
      </c>
      <c r="C820" s="7" t="s">
        <v>476</v>
      </c>
      <c r="D820" s="7" t="s">
        <v>469</v>
      </c>
      <c r="E820" s="8" t="str">
        <f t="shared" si="406"/>
        <v>01 4 11 82450</v>
      </c>
      <c r="F820" s="7" t="s">
        <v>469</v>
      </c>
      <c r="G820" s="7" t="s">
        <v>486</v>
      </c>
      <c r="H820" s="7" t="s">
        <v>482</v>
      </c>
      <c r="I820" s="7" t="s">
        <v>548</v>
      </c>
      <c r="J820" s="4" t="s">
        <v>298</v>
      </c>
      <c r="K820" s="4" t="s">
        <v>300</v>
      </c>
      <c r="L820" s="4"/>
      <c r="M820" s="9">
        <f t="shared" si="413"/>
        <v>0</v>
      </c>
      <c r="N820" s="9">
        <f t="shared" si="413"/>
        <v>0</v>
      </c>
      <c r="O820" s="9">
        <f t="shared" si="413"/>
        <v>0</v>
      </c>
      <c r="P820" s="9">
        <f t="shared" si="413"/>
        <v>0</v>
      </c>
      <c r="Q820" s="2"/>
    </row>
    <row r="821" spans="1:17" ht="51" outlineLevel="7">
      <c r="A821" s="3" t="s">
        <v>301</v>
      </c>
      <c r="B821" s="4" t="s">
        <v>4</v>
      </c>
      <c r="C821" s="7" t="s">
        <v>476</v>
      </c>
      <c r="D821" s="7" t="s">
        <v>469</v>
      </c>
      <c r="E821" s="8" t="str">
        <f t="shared" si="406"/>
        <v>01 4 11 82450</v>
      </c>
      <c r="F821" s="7" t="s">
        <v>469</v>
      </c>
      <c r="G821" s="7" t="s">
        <v>486</v>
      </c>
      <c r="H821" s="7" t="s">
        <v>482</v>
      </c>
      <c r="I821" s="7" t="s">
        <v>548</v>
      </c>
      <c r="J821" s="4" t="s">
        <v>298</v>
      </c>
      <c r="K821" s="4" t="s">
        <v>300</v>
      </c>
      <c r="L821" s="4" t="s">
        <v>302</v>
      </c>
      <c r="M821" s="21">
        <v>0</v>
      </c>
      <c r="N821" s="21">
        <v>0</v>
      </c>
      <c r="O821" s="21">
        <v>0</v>
      </c>
      <c r="P821" s="21">
        <v>0</v>
      </c>
      <c r="Q821" s="2"/>
    </row>
    <row r="822" spans="1:17" ht="25.5" outlineLevel="2">
      <c r="A822" s="3" t="s">
        <v>303</v>
      </c>
      <c r="B822" s="4" t="s">
        <v>4</v>
      </c>
      <c r="C822" s="7" t="s">
        <v>476</v>
      </c>
      <c r="D822" s="7" t="s">
        <v>474</v>
      </c>
      <c r="E822" s="8"/>
      <c r="F822" s="7" t="s">
        <v>468</v>
      </c>
      <c r="G822" s="7" t="s">
        <v>485</v>
      </c>
      <c r="H822" s="7" t="s">
        <v>468</v>
      </c>
      <c r="I822" s="7" t="s">
        <v>489</v>
      </c>
      <c r="J822" s="4"/>
      <c r="K822" s="4"/>
      <c r="L822" s="4"/>
      <c r="M822" s="9">
        <f t="shared" ref="M822:N826" si="414">M823</f>
        <v>0</v>
      </c>
      <c r="N822" s="9">
        <f t="shared" si="414"/>
        <v>0</v>
      </c>
      <c r="O822" s="9">
        <f t="shared" ref="O822:P826" si="415">O823</f>
        <v>0</v>
      </c>
      <c r="P822" s="9">
        <f t="shared" si="415"/>
        <v>0</v>
      </c>
      <c r="Q822" s="2"/>
    </row>
    <row r="823" spans="1:17" ht="25.5" outlineLevel="3">
      <c r="A823" s="3" t="s">
        <v>304</v>
      </c>
      <c r="B823" s="4" t="s">
        <v>4</v>
      </c>
      <c r="C823" s="7" t="s">
        <v>476</v>
      </c>
      <c r="D823" s="7" t="s">
        <v>474</v>
      </c>
      <c r="E823" s="8" t="str">
        <f t="shared" si="406"/>
        <v>99 0 00 83030</v>
      </c>
      <c r="F823" s="7" t="s">
        <v>484</v>
      </c>
      <c r="G823" s="7" t="s">
        <v>485</v>
      </c>
      <c r="H823" s="7" t="s">
        <v>468</v>
      </c>
      <c r="I823" s="7" t="s">
        <v>549</v>
      </c>
      <c r="J823" s="4"/>
      <c r="K823" s="4"/>
      <c r="L823" s="4"/>
      <c r="M823" s="9">
        <f t="shared" si="414"/>
        <v>0</v>
      </c>
      <c r="N823" s="9">
        <f t="shared" si="414"/>
        <v>0</v>
      </c>
      <c r="O823" s="9">
        <f t="shared" si="415"/>
        <v>0</v>
      </c>
      <c r="P823" s="9">
        <f t="shared" si="415"/>
        <v>0</v>
      </c>
      <c r="Q823" s="2"/>
    </row>
    <row r="824" spans="1:17" ht="25.5" outlineLevel="4">
      <c r="A824" s="3" t="s">
        <v>294</v>
      </c>
      <c r="B824" s="4" t="s">
        <v>4</v>
      </c>
      <c r="C824" s="7" t="s">
        <v>476</v>
      </c>
      <c r="D824" s="7" t="s">
        <v>474</v>
      </c>
      <c r="E824" s="8" t="str">
        <f t="shared" si="406"/>
        <v>99 0 00 83030</v>
      </c>
      <c r="F824" s="7" t="s">
        <v>484</v>
      </c>
      <c r="G824" s="7" t="s">
        <v>485</v>
      </c>
      <c r="H824" s="7" t="s">
        <v>468</v>
      </c>
      <c r="I824" s="7" t="s">
        <v>549</v>
      </c>
      <c r="J824" s="4" t="s">
        <v>295</v>
      </c>
      <c r="K824" s="4"/>
      <c r="L824" s="4"/>
      <c r="M824" s="9">
        <f t="shared" si="414"/>
        <v>0</v>
      </c>
      <c r="N824" s="9">
        <f t="shared" si="414"/>
        <v>0</v>
      </c>
      <c r="O824" s="9">
        <f t="shared" si="415"/>
        <v>0</v>
      </c>
      <c r="P824" s="9">
        <f t="shared" si="415"/>
        <v>0</v>
      </c>
      <c r="Q824" s="2"/>
    </row>
    <row r="825" spans="1:17" outlineLevel="5">
      <c r="A825" s="3" t="s">
        <v>305</v>
      </c>
      <c r="B825" s="4" t="s">
        <v>4</v>
      </c>
      <c r="C825" s="7" t="s">
        <v>476</v>
      </c>
      <c r="D825" s="7" t="s">
        <v>474</v>
      </c>
      <c r="E825" s="8" t="str">
        <f t="shared" si="406"/>
        <v>99 0 00 83030</v>
      </c>
      <c r="F825" s="7" t="s">
        <v>484</v>
      </c>
      <c r="G825" s="7" t="s">
        <v>485</v>
      </c>
      <c r="H825" s="7" t="s">
        <v>468</v>
      </c>
      <c r="I825" s="7" t="s">
        <v>549</v>
      </c>
      <c r="J825" s="4" t="s">
        <v>306</v>
      </c>
      <c r="K825" s="4"/>
      <c r="L825" s="4"/>
      <c r="M825" s="9">
        <f t="shared" si="414"/>
        <v>0</v>
      </c>
      <c r="N825" s="9">
        <f t="shared" si="414"/>
        <v>0</v>
      </c>
      <c r="O825" s="9">
        <f t="shared" si="415"/>
        <v>0</v>
      </c>
      <c r="P825" s="9">
        <f t="shared" si="415"/>
        <v>0</v>
      </c>
      <c r="Q825" s="2"/>
    </row>
    <row r="826" spans="1:17" ht="25.5" outlineLevel="7">
      <c r="A826" s="3" t="s">
        <v>307</v>
      </c>
      <c r="B826" s="4" t="s">
        <v>4</v>
      </c>
      <c r="C826" s="7" t="s">
        <v>476</v>
      </c>
      <c r="D826" s="7" t="s">
        <v>474</v>
      </c>
      <c r="E826" s="8" t="str">
        <f t="shared" si="406"/>
        <v>99 0 00 83030</v>
      </c>
      <c r="F826" s="7" t="s">
        <v>484</v>
      </c>
      <c r="G826" s="7" t="s">
        <v>485</v>
      </c>
      <c r="H826" s="7" t="s">
        <v>468</v>
      </c>
      <c r="I826" s="7" t="s">
        <v>549</v>
      </c>
      <c r="J826" s="4" t="s">
        <v>306</v>
      </c>
      <c r="K826" s="4" t="s">
        <v>308</v>
      </c>
      <c r="L826" s="4"/>
      <c r="M826" s="9">
        <f t="shared" si="414"/>
        <v>0</v>
      </c>
      <c r="N826" s="9">
        <f t="shared" si="414"/>
        <v>0</v>
      </c>
      <c r="O826" s="9">
        <f t="shared" si="415"/>
        <v>0</v>
      </c>
      <c r="P826" s="9">
        <f t="shared" si="415"/>
        <v>0</v>
      </c>
      <c r="Q826" s="2"/>
    </row>
    <row r="827" spans="1:17" ht="25.5" outlineLevel="7">
      <c r="A827" s="3" t="s">
        <v>309</v>
      </c>
      <c r="B827" s="4" t="s">
        <v>4</v>
      </c>
      <c r="C827" s="7" t="s">
        <v>476</v>
      </c>
      <c r="D827" s="7" t="s">
        <v>474</v>
      </c>
      <c r="E827" s="8" t="str">
        <f t="shared" si="406"/>
        <v>99 0 00 83030</v>
      </c>
      <c r="F827" s="7" t="s">
        <v>484</v>
      </c>
      <c r="G827" s="7" t="s">
        <v>485</v>
      </c>
      <c r="H827" s="7" t="s">
        <v>468</v>
      </c>
      <c r="I827" s="7" t="s">
        <v>549</v>
      </c>
      <c r="J827" s="4" t="s">
        <v>306</v>
      </c>
      <c r="K827" s="4" t="s">
        <v>308</v>
      </c>
      <c r="L827" s="4" t="s">
        <v>310</v>
      </c>
      <c r="M827" s="21">
        <v>0</v>
      </c>
      <c r="N827" s="21">
        <v>0</v>
      </c>
      <c r="O827" s="21">
        <v>0</v>
      </c>
      <c r="P827" s="21">
        <v>0</v>
      </c>
      <c r="Q827" s="2"/>
    </row>
    <row r="828" spans="1:17" outlineLevel="2">
      <c r="A828" s="3" t="s">
        <v>311</v>
      </c>
      <c r="B828" s="4" t="s">
        <v>4</v>
      </c>
      <c r="C828" s="7" t="s">
        <v>476</v>
      </c>
      <c r="D828" s="7" t="s">
        <v>470</v>
      </c>
      <c r="E828" s="8"/>
      <c r="F828" s="7" t="s">
        <v>468</v>
      </c>
      <c r="G828" s="7" t="s">
        <v>485</v>
      </c>
      <c r="H828" s="7" t="s">
        <v>468</v>
      </c>
      <c r="I828" s="7" t="s">
        <v>489</v>
      </c>
      <c r="J828" s="4"/>
      <c r="K828" s="4"/>
      <c r="L828" s="4"/>
      <c r="M828" s="9">
        <f>M829+M835</f>
        <v>0</v>
      </c>
      <c r="N828" s="9">
        <f>N829+N835</f>
        <v>0</v>
      </c>
      <c r="O828" s="9">
        <f t="shared" ref="O828:P828" si="416">O829+O835</f>
        <v>0</v>
      </c>
      <c r="P828" s="9">
        <f t="shared" si="416"/>
        <v>0</v>
      </c>
      <c r="Q828" s="2"/>
    </row>
    <row r="829" spans="1:17" ht="51" outlineLevel="3">
      <c r="A829" s="3" t="s">
        <v>312</v>
      </c>
      <c r="B829" s="4" t="s">
        <v>4</v>
      </c>
      <c r="C829" s="7" t="s">
        <v>476</v>
      </c>
      <c r="D829" s="7" t="s">
        <v>470</v>
      </c>
      <c r="E829" s="8" t="str">
        <f t="shared" si="406"/>
        <v>01 4 11 16710</v>
      </c>
      <c r="F829" s="7" t="s">
        <v>469</v>
      </c>
      <c r="G829" s="7" t="s">
        <v>486</v>
      </c>
      <c r="H829" s="7" t="s">
        <v>482</v>
      </c>
      <c r="I829" s="7" t="s">
        <v>550</v>
      </c>
      <c r="J829" s="4"/>
      <c r="K829" s="4"/>
      <c r="L829" s="4"/>
      <c r="M829" s="9">
        <f t="shared" ref="M829:N833" si="417">M830</f>
        <v>0</v>
      </c>
      <c r="N829" s="9">
        <f t="shared" si="417"/>
        <v>0</v>
      </c>
      <c r="O829" s="9">
        <f t="shared" ref="O829:P833" si="418">O830</f>
        <v>0</v>
      </c>
      <c r="P829" s="9">
        <f t="shared" si="418"/>
        <v>0</v>
      </c>
      <c r="Q829" s="2"/>
    </row>
    <row r="830" spans="1:17" ht="25.5" outlineLevel="4">
      <c r="A830" s="3" t="s">
        <v>294</v>
      </c>
      <c r="B830" s="4" t="s">
        <v>4</v>
      </c>
      <c r="C830" s="7" t="s">
        <v>476</v>
      </c>
      <c r="D830" s="7" t="s">
        <v>470</v>
      </c>
      <c r="E830" s="8" t="str">
        <f t="shared" si="406"/>
        <v>01 4 11 16710</v>
      </c>
      <c r="F830" s="7" t="s">
        <v>469</v>
      </c>
      <c r="G830" s="7" t="s">
        <v>486</v>
      </c>
      <c r="H830" s="7" t="s">
        <v>482</v>
      </c>
      <c r="I830" s="7" t="s">
        <v>550</v>
      </c>
      <c r="J830" s="4" t="s">
        <v>295</v>
      </c>
      <c r="K830" s="4"/>
      <c r="L830" s="4"/>
      <c r="M830" s="9">
        <f t="shared" si="417"/>
        <v>0</v>
      </c>
      <c r="N830" s="9">
        <f t="shared" si="417"/>
        <v>0</v>
      </c>
      <c r="O830" s="9">
        <f t="shared" si="418"/>
        <v>0</v>
      </c>
      <c r="P830" s="9">
        <f t="shared" si="418"/>
        <v>0</v>
      </c>
      <c r="Q830" s="2"/>
    </row>
    <row r="831" spans="1:17" ht="38.25" outlineLevel="5">
      <c r="A831" s="3" t="s">
        <v>313</v>
      </c>
      <c r="B831" s="4" t="s">
        <v>4</v>
      </c>
      <c r="C831" s="7" t="s">
        <v>476</v>
      </c>
      <c r="D831" s="7" t="s">
        <v>470</v>
      </c>
      <c r="E831" s="8" t="str">
        <f t="shared" si="406"/>
        <v>01 4 11 16710</v>
      </c>
      <c r="F831" s="7" t="s">
        <v>469</v>
      </c>
      <c r="G831" s="7" t="s">
        <v>486</v>
      </c>
      <c r="H831" s="7" t="s">
        <v>482</v>
      </c>
      <c r="I831" s="7" t="s">
        <v>550</v>
      </c>
      <c r="J831" s="4" t="s">
        <v>314</v>
      </c>
      <c r="K831" s="4"/>
      <c r="L831" s="4"/>
      <c r="M831" s="9">
        <f t="shared" si="417"/>
        <v>0</v>
      </c>
      <c r="N831" s="9">
        <f t="shared" si="417"/>
        <v>0</v>
      </c>
      <c r="O831" s="9">
        <f t="shared" si="418"/>
        <v>0</v>
      </c>
      <c r="P831" s="9">
        <f t="shared" si="418"/>
        <v>0</v>
      </c>
      <c r="Q831" s="2"/>
    </row>
    <row r="832" spans="1:17" ht="51" outlineLevel="6">
      <c r="A832" s="3" t="s">
        <v>315</v>
      </c>
      <c r="B832" s="4" t="s">
        <v>4</v>
      </c>
      <c r="C832" s="7" t="s">
        <v>476</v>
      </c>
      <c r="D832" s="7" t="s">
        <v>470</v>
      </c>
      <c r="E832" s="8" t="str">
        <f t="shared" si="406"/>
        <v>01 4 11 16710</v>
      </c>
      <c r="F832" s="7" t="s">
        <v>469</v>
      </c>
      <c r="G832" s="7" t="s">
        <v>486</v>
      </c>
      <c r="H832" s="7" t="s">
        <v>482</v>
      </c>
      <c r="I832" s="7" t="s">
        <v>550</v>
      </c>
      <c r="J832" s="4" t="s">
        <v>316</v>
      </c>
      <c r="K832" s="4"/>
      <c r="L832" s="4"/>
      <c r="M832" s="9">
        <f t="shared" si="417"/>
        <v>0</v>
      </c>
      <c r="N832" s="9">
        <f t="shared" si="417"/>
        <v>0</v>
      </c>
      <c r="O832" s="9">
        <f t="shared" si="418"/>
        <v>0</v>
      </c>
      <c r="P832" s="9">
        <f t="shared" si="418"/>
        <v>0</v>
      </c>
      <c r="Q832" s="2"/>
    </row>
    <row r="833" spans="1:17" ht="63.75" outlineLevel="7">
      <c r="A833" s="3" t="s">
        <v>317</v>
      </c>
      <c r="B833" s="4" t="s">
        <v>4</v>
      </c>
      <c r="C833" s="7" t="s">
        <v>476</v>
      </c>
      <c r="D833" s="7" t="s">
        <v>470</v>
      </c>
      <c r="E833" s="8" t="str">
        <f t="shared" si="406"/>
        <v>01 4 11 16710</v>
      </c>
      <c r="F833" s="7" t="s">
        <v>469</v>
      </c>
      <c r="G833" s="7" t="s">
        <v>486</v>
      </c>
      <c r="H833" s="7" t="s">
        <v>482</v>
      </c>
      <c r="I833" s="7" t="s">
        <v>550</v>
      </c>
      <c r="J833" s="4" t="s">
        <v>316</v>
      </c>
      <c r="K833" s="4" t="s">
        <v>318</v>
      </c>
      <c r="L833" s="4"/>
      <c r="M833" s="9">
        <f t="shared" si="417"/>
        <v>0</v>
      </c>
      <c r="N833" s="9">
        <f t="shared" si="417"/>
        <v>0</v>
      </c>
      <c r="O833" s="9">
        <f t="shared" si="418"/>
        <v>0</v>
      </c>
      <c r="P833" s="9">
        <f t="shared" si="418"/>
        <v>0</v>
      </c>
      <c r="Q833" s="2"/>
    </row>
    <row r="834" spans="1:17" ht="25.5" outlineLevel="7">
      <c r="A834" s="3" t="s">
        <v>309</v>
      </c>
      <c r="B834" s="4" t="s">
        <v>4</v>
      </c>
      <c r="C834" s="7" t="s">
        <v>476</v>
      </c>
      <c r="D834" s="7" t="s">
        <v>470</v>
      </c>
      <c r="E834" s="8" t="str">
        <f t="shared" si="406"/>
        <v>01 4 11 16710</v>
      </c>
      <c r="F834" s="7" t="s">
        <v>469</v>
      </c>
      <c r="G834" s="7" t="s">
        <v>486</v>
      </c>
      <c r="H834" s="7" t="s">
        <v>482</v>
      </c>
      <c r="I834" s="7" t="s">
        <v>550</v>
      </c>
      <c r="J834" s="4" t="s">
        <v>316</v>
      </c>
      <c r="K834" s="4" t="s">
        <v>318</v>
      </c>
      <c r="L834" s="4" t="s">
        <v>319</v>
      </c>
      <c r="M834" s="21">
        <v>0</v>
      </c>
      <c r="N834" s="21">
        <v>0</v>
      </c>
      <c r="O834" s="21">
        <v>0</v>
      </c>
      <c r="P834" s="21">
        <v>0</v>
      </c>
      <c r="Q834" s="2"/>
    </row>
    <row r="835" spans="1:17" ht="114.75" outlineLevel="3">
      <c r="A835" s="3" t="s">
        <v>320</v>
      </c>
      <c r="B835" s="4" t="s">
        <v>4</v>
      </c>
      <c r="C835" s="7" t="s">
        <v>476</v>
      </c>
      <c r="D835" s="7" t="s">
        <v>470</v>
      </c>
      <c r="E835" s="8" t="str">
        <f t="shared" si="406"/>
        <v>01 4 11 16723</v>
      </c>
      <c r="F835" s="7" t="s">
        <v>469</v>
      </c>
      <c r="G835" s="7" t="s">
        <v>486</v>
      </c>
      <c r="H835" s="7" t="s">
        <v>482</v>
      </c>
      <c r="I835" s="7" t="s">
        <v>551</v>
      </c>
      <c r="J835" s="4"/>
      <c r="K835" s="4"/>
      <c r="L835" s="4"/>
      <c r="M835" s="9">
        <f>M836</f>
        <v>0</v>
      </c>
      <c r="N835" s="9">
        <f>N836</f>
        <v>0</v>
      </c>
      <c r="O835" s="9">
        <f t="shared" ref="O835:P835" si="419">O836</f>
        <v>0</v>
      </c>
      <c r="P835" s="9">
        <f t="shared" si="419"/>
        <v>0</v>
      </c>
      <c r="Q835" s="2"/>
    </row>
    <row r="836" spans="1:17" ht="25.5" outlineLevel="4">
      <c r="A836" s="3" t="s">
        <v>294</v>
      </c>
      <c r="B836" s="4" t="s">
        <v>4</v>
      </c>
      <c r="C836" s="7" t="s">
        <v>476</v>
      </c>
      <c r="D836" s="7" t="s">
        <v>470</v>
      </c>
      <c r="E836" s="8" t="str">
        <f t="shared" si="406"/>
        <v>01 4 11 16723</v>
      </c>
      <c r="F836" s="7" t="s">
        <v>469</v>
      </c>
      <c r="G836" s="7" t="s">
        <v>486</v>
      </c>
      <c r="H836" s="7" t="s">
        <v>482</v>
      </c>
      <c r="I836" s="7" t="s">
        <v>551</v>
      </c>
      <c r="J836" s="4" t="s">
        <v>295</v>
      </c>
      <c r="K836" s="4"/>
      <c r="L836" s="4"/>
      <c r="M836" s="9">
        <f>M837+M841</f>
        <v>0</v>
      </c>
      <c r="N836" s="9">
        <f>N837+N841</f>
        <v>0</v>
      </c>
      <c r="O836" s="9">
        <f t="shared" ref="O836:P836" si="420">O837+O841</f>
        <v>0</v>
      </c>
      <c r="P836" s="9">
        <f t="shared" si="420"/>
        <v>0</v>
      </c>
      <c r="Q836" s="2"/>
    </row>
    <row r="837" spans="1:17" ht="25.5" outlineLevel="5">
      <c r="A837" s="3" t="s">
        <v>296</v>
      </c>
      <c r="B837" s="4" t="s">
        <v>4</v>
      </c>
      <c r="C837" s="7" t="s">
        <v>476</v>
      </c>
      <c r="D837" s="7" t="s">
        <v>470</v>
      </c>
      <c r="E837" s="8" t="str">
        <f t="shared" si="406"/>
        <v>01 4 11 16723</v>
      </c>
      <c r="F837" s="7" t="s">
        <v>469</v>
      </c>
      <c r="G837" s="7" t="s">
        <v>486</v>
      </c>
      <c r="H837" s="7" t="s">
        <v>482</v>
      </c>
      <c r="I837" s="7" t="s">
        <v>551</v>
      </c>
      <c r="J837" s="4" t="s">
        <v>73</v>
      </c>
      <c r="K837" s="4"/>
      <c r="L837" s="4"/>
      <c r="M837" s="9">
        <f t="shared" ref="M837:N839" si="421">M838</f>
        <v>0</v>
      </c>
      <c r="N837" s="9">
        <f t="shared" si="421"/>
        <v>0</v>
      </c>
      <c r="O837" s="9">
        <f t="shared" ref="O837:P839" si="422">O838</f>
        <v>0</v>
      </c>
      <c r="P837" s="9">
        <f t="shared" si="422"/>
        <v>0</v>
      </c>
      <c r="Q837" s="2"/>
    </row>
    <row r="838" spans="1:17" ht="38.25" outlineLevel="6">
      <c r="A838" s="3" t="s">
        <v>321</v>
      </c>
      <c r="B838" s="4" t="s">
        <v>4</v>
      </c>
      <c r="C838" s="7" t="s">
        <v>476</v>
      </c>
      <c r="D838" s="7" t="s">
        <v>470</v>
      </c>
      <c r="E838" s="8" t="str">
        <f t="shared" si="406"/>
        <v>01 4 11 16723</v>
      </c>
      <c r="F838" s="7" t="s">
        <v>469</v>
      </c>
      <c r="G838" s="7" t="s">
        <v>486</v>
      </c>
      <c r="H838" s="7" t="s">
        <v>482</v>
      </c>
      <c r="I838" s="7" t="s">
        <v>551</v>
      </c>
      <c r="J838" s="4" t="s">
        <v>322</v>
      </c>
      <c r="K838" s="4"/>
      <c r="L838" s="4"/>
      <c r="M838" s="9">
        <f t="shared" si="421"/>
        <v>0</v>
      </c>
      <c r="N838" s="9">
        <f t="shared" si="421"/>
        <v>0</v>
      </c>
      <c r="O838" s="9">
        <f t="shared" si="422"/>
        <v>0</v>
      </c>
      <c r="P838" s="9">
        <f t="shared" si="422"/>
        <v>0</v>
      </c>
      <c r="Q838" s="2"/>
    </row>
    <row r="839" spans="1:17" ht="114.75" outlineLevel="7">
      <c r="A839" s="3" t="s">
        <v>41</v>
      </c>
      <c r="B839" s="4" t="s">
        <v>4</v>
      </c>
      <c r="C839" s="7" t="s">
        <v>476</v>
      </c>
      <c r="D839" s="7" t="s">
        <v>470</v>
      </c>
      <c r="E839" s="8" t="str">
        <f t="shared" si="406"/>
        <v>01 4 11 16723</v>
      </c>
      <c r="F839" s="7" t="s">
        <v>469</v>
      </c>
      <c r="G839" s="7" t="s">
        <v>486</v>
      </c>
      <c r="H839" s="7" t="s">
        <v>482</v>
      </c>
      <c r="I839" s="7" t="s">
        <v>551</v>
      </c>
      <c r="J839" s="4" t="s">
        <v>322</v>
      </c>
      <c r="K839" s="4" t="s">
        <v>42</v>
      </c>
      <c r="L839" s="4"/>
      <c r="M839" s="9">
        <f t="shared" si="421"/>
        <v>0</v>
      </c>
      <c r="N839" s="9">
        <f t="shared" si="421"/>
        <v>0</v>
      </c>
      <c r="O839" s="9">
        <f t="shared" si="422"/>
        <v>0</v>
      </c>
      <c r="P839" s="9">
        <f t="shared" si="422"/>
        <v>0</v>
      </c>
      <c r="Q839" s="2"/>
    </row>
    <row r="840" spans="1:17" ht="25.5" outlineLevel="7">
      <c r="A840" s="3" t="s">
        <v>309</v>
      </c>
      <c r="B840" s="4" t="s">
        <v>4</v>
      </c>
      <c r="C840" s="7" t="s">
        <v>476</v>
      </c>
      <c r="D840" s="7" t="s">
        <v>470</v>
      </c>
      <c r="E840" s="8" t="str">
        <f t="shared" si="406"/>
        <v>01 4 11 16723</v>
      </c>
      <c r="F840" s="7" t="s">
        <v>469</v>
      </c>
      <c r="G840" s="7" t="s">
        <v>486</v>
      </c>
      <c r="H840" s="7" t="s">
        <v>482</v>
      </c>
      <c r="I840" s="7" t="s">
        <v>551</v>
      </c>
      <c r="J840" s="4" t="s">
        <v>322</v>
      </c>
      <c r="K840" s="4" t="s">
        <v>42</v>
      </c>
      <c r="L840" s="4" t="s">
        <v>319</v>
      </c>
      <c r="M840" s="21">
        <v>0</v>
      </c>
      <c r="N840" s="21">
        <v>0</v>
      </c>
      <c r="O840" s="21">
        <v>0</v>
      </c>
      <c r="P840" s="21">
        <v>0</v>
      </c>
      <c r="Q840" s="2"/>
    </row>
    <row r="841" spans="1:17" ht="38.25" outlineLevel="5">
      <c r="A841" s="3" t="s">
        <v>313</v>
      </c>
      <c r="B841" s="4" t="s">
        <v>4</v>
      </c>
      <c r="C841" s="7" t="s">
        <v>476</v>
      </c>
      <c r="D841" s="7" t="s">
        <v>470</v>
      </c>
      <c r="E841" s="8" t="str">
        <f t="shared" si="406"/>
        <v>01 4 11 16723</v>
      </c>
      <c r="F841" s="7" t="s">
        <v>469</v>
      </c>
      <c r="G841" s="7" t="s">
        <v>486</v>
      </c>
      <c r="H841" s="7" t="s">
        <v>482</v>
      </c>
      <c r="I841" s="7" t="s">
        <v>551</v>
      </c>
      <c r="J841" s="4" t="s">
        <v>314</v>
      </c>
      <c r="K841" s="4"/>
      <c r="L841" s="4"/>
      <c r="M841" s="9">
        <f t="shared" ref="M841:N843" si="423">M842</f>
        <v>0</v>
      </c>
      <c r="N841" s="9">
        <f t="shared" si="423"/>
        <v>0</v>
      </c>
      <c r="O841" s="9">
        <f t="shared" ref="O841:P843" si="424">O842</f>
        <v>0</v>
      </c>
      <c r="P841" s="9">
        <f t="shared" si="424"/>
        <v>0</v>
      </c>
      <c r="Q841" s="2"/>
    </row>
    <row r="842" spans="1:17" ht="38.25" outlineLevel="6">
      <c r="A842" s="3" t="s">
        <v>323</v>
      </c>
      <c r="B842" s="4" t="s">
        <v>4</v>
      </c>
      <c r="C842" s="7" t="s">
        <v>476</v>
      </c>
      <c r="D842" s="7" t="s">
        <v>470</v>
      </c>
      <c r="E842" s="8" t="str">
        <f t="shared" si="406"/>
        <v>01 4 11 16723</v>
      </c>
      <c r="F842" s="7" t="s">
        <v>469</v>
      </c>
      <c r="G842" s="7" t="s">
        <v>486</v>
      </c>
      <c r="H842" s="7" t="s">
        <v>482</v>
      </c>
      <c r="I842" s="7" t="s">
        <v>551</v>
      </c>
      <c r="J842" s="4" t="s">
        <v>324</v>
      </c>
      <c r="K842" s="4"/>
      <c r="L842" s="4"/>
      <c r="M842" s="9">
        <f t="shared" si="423"/>
        <v>0</v>
      </c>
      <c r="N842" s="9">
        <f t="shared" si="423"/>
        <v>0</v>
      </c>
      <c r="O842" s="9">
        <f t="shared" si="424"/>
        <v>0</v>
      </c>
      <c r="P842" s="9">
        <f t="shared" si="424"/>
        <v>0</v>
      </c>
      <c r="Q842" s="2"/>
    </row>
    <row r="843" spans="1:17" ht="114.75" outlineLevel="7">
      <c r="A843" s="3" t="s">
        <v>41</v>
      </c>
      <c r="B843" s="4" t="s">
        <v>4</v>
      </c>
      <c r="C843" s="7" t="s">
        <v>476</v>
      </c>
      <c r="D843" s="7" t="s">
        <v>470</v>
      </c>
      <c r="E843" s="8" t="str">
        <f t="shared" si="406"/>
        <v>01 4 11 16723</v>
      </c>
      <c r="F843" s="7" t="s">
        <v>469</v>
      </c>
      <c r="G843" s="7" t="s">
        <v>486</v>
      </c>
      <c r="H843" s="7" t="s">
        <v>482</v>
      </c>
      <c r="I843" s="7" t="s">
        <v>551</v>
      </c>
      <c r="J843" s="4" t="s">
        <v>324</v>
      </c>
      <c r="K843" s="4" t="s">
        <v>42</v>
      </c>
      <c r="L843" s="4"/>
      <c r="M843" s="9">
        <f t="shared" si="423"/>
        <v>0</v>
      </c>
      <c r="N843" s="9">
        <f t="shared" si="423"/>
        <v>0</v>
      </c>
      <c r="O843" s="9">
        <f t="shared" si="424"/>
        <v>0</v>
      </c>
      <c r="P843" s="9">
        <f t="shared" si="424"/>
        <v>0</v>
      </c>
      <c r="Q843" s="2"/>
    </row>
    <row r="844" spans="1:17" outlineLevel="7">
      <c r="A844" s="3" t="s">
        <v>48</v>
      </c>
      <c r="B844" s="4" t="s">
        <v>4</v>
      </c>
      <c r="C844" s="7" t="s">
        <v>476</v>
      </c>
      <c r="D844" s="7" t="s">
        <v>470</v>
      </c>
      <c r="E844" s="8" t="str">
        <f t="shared" si="406"/>
        <v>01 4 11 16723</v>
      </c>
      <c r="F844" s="7" t="s">
        <v>469</v>
      </c>
      <c r="G844" s="7" t="s">
        <v>486</v>
      </c>
      <c r="H844" s="7" t="s">
        <v>482</v>
      </c>
      <c r="I844" s="7" t="s">
        <v>551</v>
      </c>
      <c r="J844" s="4" t="s">
        <v>324</v>
      </c>
      <c r="K844" s="4" t="s">
        <v>42</v>
      </c>
      <c r="L844" s="4" t="s">
        <v>49</v>
      </c>
      <c r="M844" s="21">
        <v>0</v>
      </c>
      <c r="N844" s="21">
        <v>0</v>
      </c>
      <c r="O844" s="21">
        <v>0</v>
      </c>
      <c r="P844" s="21">
        <v>0</v>
      </c>
      <c r="Q844" s="2"/>
    </row>
    <row r="845" spans="1:17" ht="25.5" outlineLevel="2">
      <c r="A845" s="3" t="s">
        <v>325</v>
      </c>
      <c r="B845" s="4" t="s">
        <v>4</v>
      </c>
      <c r="C845" s="7" t="s">
        <v>476</v>
      </c>
      <c r="D845" s="7" t="s">
        <v>481</v>
      </c>
      <c r="E845" s="8"/>
      <c r="F845" s="7" t="s">
        <v>468</v>
      </c>
      <c r="G845" s="7" t="s">
        <v>485</v>
      </c>
      <c r="H845" s="7" t="s">
        <v>468</v>
      </c>
      <c r="I845" s="7" t="s">
        <v>489</v>
      </c>
      <c r="J845" s="4"/>
      <c r="K845" s="4"/>
      <c r="L845" s="4"/>
      <c r="M845" s="9">
        <f t="shared" ref="M845:P850" si="425">M846</f>
        <v>0</v>
      </c>
      <c r="N845" s="9">
        <f t="shared" si="425"/>
        <v>0</v>
      </c>
      <c r="O845" s="9">
        <f t="shared" si="425"/>
        <v>0</v>
      </c>
      <c r="P845" s="9">
        <f t="shared" si="425"/>
        <v>0</v>
      </c>
      <c r="Q845" s="2"/>
    </row>
    <row r="846" spans="1:17" ht="51" outlineLevel="3">
      <c r="A846" s="3" t="s">
        <v>326</v>
      </c>
      <c r="B846" s="4" t="s">
        <v>4</v>
      </c>
      <c r="C846" s="7" t="s">
        <v>476</v>
      </c>
      <c r="D846" s="7" t="s">
        <v>481</v>
      </c>
      <c r="E846" s="8" t="str">
        <f t="shared" si="406"/>
        <v>01 4 11 16722</v>
      </c>
      <c r="F846" s="7" t="s">
        <v>469</v>
      </c>
      <c r="G846" s="7" t="s">
        <v>486</v>
      </c>
      <c r="H846" s="7" t="s">
        <v>482</v>
      </c>
      <c r="I846" s="7" t="s">
        <v>552</v>
      </c>
      <c r="J846" s="4"/>
      <c r="K846" s="4"/>
      <c r="L846" s="4"/>
      <c r="M846" s="9">
        <f t="shared" si="425"/>
        <v>0</v>
      </c>
      <c r="N846" s="9">
        <f t="shared" si="425"/>
        <v>0</v>
      </c>
      <c r="O846" s="9">
        <f t="shared" si="425"/>
        <v>0</v>
      </c>
      <c r="P846" s="9">
        <f t="shared" si="425"/>
        <v>0</v>
      </c>
      <c r="Q846" s="2"/>
    </row>
    <row r="847" spans="1:17" ht="38.25" outlineLevel="4">
      <c r="A847" s="3" t="s">
        <v>26</v>
      </c>
      <c r="B847" s="4" t="s">
        <v>4</v>
      </c>
      <c r="C847" s="7" t="s">
        <v>476</v>
      </c>
      <c r="D847" s="7" t="s">
        <v>481</v>
      </c>
      <c r="E847" s="8" t="str">
        <f t="shared" si="406"/>
        <v>01 4 11 16722</v>
      </c>
      <c r="F847" s="7" t="s">
        <v>469</v>
      </c>
      <c r="G847" s="7" t="s">
        <v>486</v>
      </c>
      <c r="H847" s="7" t="s">
        <v>482</v>
      </c>
      <c r="I847" s="7" t="s">
        <v>552</v>
      </c>
      <c r="J847" s="4" t="s">
        <v>27</v>
      </c>
      <c r="K847" s="4"/>
      <c r="L847" s="4"/>
      <c r="M847" s="9">
        <f t="shared" si="425"/>
        <v>0</v>
      </c>
      <c r="N847" s="9">
        <f t="shared" si="425"/>
        <v>0</v>
      </c>
      <c r="O847" s="9">
        <f t="shared" si="425"/>
        <v>0</v>
      </c>
      <c r="P847" s="9">
        <f t="shared" si="425"/>
        <v>0</v>
      </c>
      <c r="Q847" s="2"/>
    </row>
    <row r="848" spans="1:17" ht="51" outlineLevel="5">
      <c r="A848" s="3" t="s">
        <v>28</v>
      </c>
      <c r="B848" s="4" t="s">
        <v>4</v>
      </c>
      <c r="C848" s="7" t="s">
        <v>476</v>
      </c>
      <c r="D848" s="7" t="s">
        <v>481</v>
      </c>
      <c r="E848" s="8" t="str">
        <f t="shared" si="406"/>
        <v>01 4 11 16722</v>
      </c>
      <c r="F848" s="7" t="s">
        <v>469</v>
      </c>
      <c r="G848" s="7" t="s">
        <v>486</v>
      </c>
      <c r="H848" s="7" t="s">
        <v>482</v>
      </c>
      <c r="I848" s="7" t="s">
        <v>552</v>
      </c>
      <c r="J848" s="4" t="s">
        <v>29</v>
      </c>
      <c r="K848" s="4"/>
      <c r="L848" s="4"/>
      <c r="M848" s="9">
        <f t="shared" si="425"/>
        <v>0</v>
      </c>
      <c r="N848" s="9">
        <f t="shared" si="425"/>
        <v>0</v>
      </c>
      <c r="O848" s="9">
        <f t="shared" si="425"/>
        <v>0</v>
      </c>
      <c r="P848" s="9">
        <f t="shared" si="425"/>
        <v>0</v>
      </c>
      <c r="Q848" s="2"/>
    </row>
    <row r="849" spans="1:17" ht="25.5" outlineLevel="6">
      <c r="A849" s="3" t="s">
        <v>30</v>
      </c>
      <c r="B849" s="4" t="s">
        <v>4</v>
      </c>
      <c r="C849" s="7" t="s">
        <v>476</v>
      </c>
      <c r="D849" s="7" t="s">
        <v>481</v>
      </c>
      <c r="E849" s="8" t="str">
        <f t="shared" si="406"/>
        <v>01 4 11 16722</v>
      </c>
      <c r="F849" s="7" t="s">
        <v>469</v>
      </c>
      <c r="G849" s="7" t="s">
        <v>486</v>
      </c>
      <c r="H849" s="7" t="s">
        <v>482</v>
      </c>
      <c r="I849" s="7" t="s">
        <v>552</v>
      </c>
      <c r="J849" s="4" t="s">
        <v>31</v>
      </c>
      <c r="K849" s="4"/>
      <c r="L849" s="4"/>
      <c r="M849" s="9">
        <f t="shared" si="425"/>
        <v>0</v>
      </c>
      <c r="N849" s="9">
        <f t="shared" si="425"/>
        <v>0</v>
      </c>
      <c r="O849" s="9">
        <f t="shared" si="425"/>
        <v>0</v>
      </c>
      <c r="P849" s="9">
        <f t="shared" si="425"/>
        <v>0</v>
      </c>
      <c r="Q849" s="2"/>
    </row>
    <row r="850" spans="1:17" ht="114.75" outlineLevel="7">
      <c r="A850" s="3" t="s">
        <v>41</v>
      </c>
      <c r="B850" s="4" t="s">
        <v>4</v>
      </c>
      <c r="C850" s="7" t="s">
        <v>476</v>
      </c>
      <c r="D850" s="7" t="s">
        <v>481</v>
      </c>
      <c r="E850" s="8" t="str">
        <f t="shared" si="406"/>
        <v>01 4 11 16722</v>
      </c>
      <c r="F850" s="7" t="s">
        <v>469</v>
      </c>
      <c r="G850" s="7" t="s">
        <v>486</v>
      </c>
      <c r="H850" s="7" t="s">
        <v>482</v>
      </c>
      <c r="I850" s="7" t="s">
        <v>552</v>
      </c>
      <c r="J850" s="4" t="s">
        <v>31</v>
      </c>
      <c r="K850" s="4" t="s">
        <v>42</v>
      </c>
      <c r="L850" s="4"/>
      <c r="M850" s="9">
        <f t="shared" si="425"/>
        <v>0</v>
      </c>
      <c r="N850" s="9">
        <f t="shared" si="425"/>
        <v>0</v>
      </c>
      <c r="O850" s="9">
        <f t="shared" si="425"/>
        <v>0</v>
      </c>
      <c r="P850" s="9">
        <f t="shared" si="425"/>
        <v>0</v>
      </c>
      <c r="Q850" s="2"/>
    </row>
    <row r="851" spans="1:17" outlineLevel="7">
      <c r="A851" s="3" t="s">
        <v>48</v>
      </c>
      <c r="B851" s="4" t="s">
        <v>4</v>
      </c>
      <c r="C851" s="7" t="s">
        <v>476</v>
      </c>
      <c r="D851" s="7" t="s">
        <v>481</v>
      </c>
      <c r="E851" s="8" t="str">
        <f t="shared" si="406"/>
        <v>01 4 11 16722</v>
      </c>
      <c r="F851" s="7" t="s">
        <v>469</v>
      </c>
      <c r="G851" s="7" t="s">
        <v>486</v>
      </c>
      <c r="H851" s="7" t="s">
        <v>482</v>
      </c>
      <c r="I851" s="7" t="s">
        <v>552</v>
      </c>
      <c r="J851" s="4" t="s">
        <v>31</v>
      </c>
      <c r="K851" s="4" t="s">
        <v>42</v>
      </c>
      <c r="L851" s="4" t="s">
        <v>49</v>
      </c>
      <c r="M851" s="21">
        <v>0</v>
      </c>
      <c r="N851" s="21">
        <v>0</v>
      </c>
      <c r="O851" s="21">
        <v>0</v>
      </c>
      <c r="P851" s="21">
        <v>0</v>
      </c>
      <c r="Q851" s="2"/>
    </row>
    <row r="852" spans="1:17" outlineLevel="1">
      <c r="A852" s="3" t="s">
        <v>327</v>
      </c>
      <c r="B852" s="4" t="s">
        <v>4</v>
      </c>
      <c r="C852" s="7" t="s">
        <v>482</v>
      </c>
      <c r="D852" s="7"/>
      <c r="E852" s="8"/>
      <c r="F852" s="7" t="s">
        <v>468</v>
      </c>
      <c r="G852" s="7" t="s">
        <v>485</v>
      </c>
      <c r="H852" s="7" t="s">
        <v>468</v>
      </c>
      <c r="I852" s="7" t="s">
        <v>489</v>
      </c>
      <c r="J852" s="4"/>
      <c r="K852" s="4"/>
      <c r="L852" s="4"/>
      <c r="M852" s="9">
        <f t="shared" ref="M852:N856" si="426">M853</f>
        <v>0</v>
      </c>
      <c r="N852" s="9">
        <f t="shared" si="426"/>
        <v>0</v>
      </c>
      <c r="O852" s="9">
        <f t="shared" ref="O852:P856" si="427">O853</f>
        <v>0</v>
      </c>
      <c r="P852" s="9">
        <f t="shared" si="427"/>
        <v>0</v>
      </c>
      <c r="Q852" s="2"/>
    </row>
    <row r="853" spans="1:17" outlineLevel="2">
      <c r="A853" s="3" t="s">
        <v>328</v>
      </c>
      <c r="B853" s="4" t="s">
        <v>4</v>
      </c>
      <c r="C853" s="7" t="s">
        <v>482</v>
      </c>
      <c r="D853" s="7" t="s">
        <v>469</v>
      </c>
      <c r="E853" s="8"/>
      <c r="F853" s="7" t="s">
        <v>468</v>
      </c>
      <c r="G853" s="7" t="s">
        <v>485</v>
      </c>
      <c r="H853" s="7" t="s">
        <v>468</v>
      </c>
      <c r="I853" s="7" t="s">
        <v>489</v>
      </c>
      <c r="J853" s="4"/>
      <c r="K853" s="4"/>
      <c r="L853" s="4"/>
      <c r="M853" s="9">
        <f t="shared" si="426"/>
        <v>0</v>
      </c>
      <c r="N853" s="9">
        <f t="shared" si="426"/>
        <v>0</v>
      </c>
      <c r="O853" s="9">
        <f t="shared" si="427"/>
        <v>0</v>
      </c>
      <c r="P853" s="9">
        <f t="shared" si="427"/>
        <v>0</v>
      </c>
      <c r="Q853" s="2"/>
    </row>
    <row r="854" spans="1:17" ht="25.5" outlineLevel="3">
      <c r="A854" s="3" t="s">
        <v>329</v>
      </c>
      <c r="B854" s="4" t="s">
        <v>4</v>
      </c>
      <c r="C854" s="7" t="s">
        <v>482</v>
      </c>
      <c r="D854" s="7" t="s">
        <v>469</v>
      </c>
      <c r="E854" s="8" t="str">
        <f t="shared" si="406"/>
        <v>01 4 11 82300</v>
      </c>
      <c r="F854" s="7" t="s">
        <v>469</v>
      </c>
      <c r="G854" s="7" t="s">
        <v>486</v>
      </c>
      <c r="H854" s="7" t="s">
        <v>482</v>
      </c>
      <c r="I854" s="7" t="s">
        <v>553</v>
      </c>
      <c r="J854" s="4"/>
      <c r="K854" s="4"/>
      <c r="L854" s="4"/>
      <c r="M854" s="9">
        <f t="shared" si="426"/>
        <v>0</v>
      </c>
      <c r="N854" s="9">
        <f t="shared" si="426"/>
        <v>0</v>
      </c>
      <c r="O854" s="9">
        <f t="shared" si="427"/>
        <v>0</v>
      </c>
      <c r="P854" s="9">
        <f t="shared" si="427"/>
        <v>0</v>
      </c>
      <c r="Q854" s="2"/>
    </row>
    <row r="855" spans="1:17" ht="38.25" outlineLevel="4">
      <c r="A855" s="3" t="s">
        <v>26</v>
      </c>
      <c r="B855" s="4" t="s">
        <v>4</v>
      </c>
      <c r="C855" s="7" t="s">
        <v>482</v>
      </c>
      <c r="D855" s="7" t="s">
        <v>469</v>
      </c>
      <c r="E855" s="8" t="str">
        <f t="shared" si="406"/>
        <v>01 4 11 82300</v>
      </c>
      <c r="F855" s="7" t="s">
        <v>469</v>
      </c>
      <c r="G855" s="7" t="s">
        <v>486</v>
      </c>
      <c r="H855" s="7" t="s">
        <v>482</v>
      </c>
      <c r="I855" s="7" t="s">
        <v>553</v>
      </c>
      <c r="J855" s="4" t="s">
        <v>27</v>
      </c>
      <c r="K855" s="4"/>
      <c r="L855" s="4"/>
      <c r="M855" s="9">
        <f t="shared" si="426"/>
        <v>0</v>
      </c>
      <c r="N855" s="9">
        <f t="shared" si="426"/>
        <v>0</v>
      </c>
      <c r="O855" s="9">
        <f t="shared" si="427"/>
        <v>0</v>
      </c>
      <c r="P855" s="9">
        <f t="shared" si="427"/>
        <v>0</v>
      </c>
      <c r="Q855" s="2"/>
    </row>
    <row r="856" spans="1:17" ht="51" outlineLevel="5">
      <c r="A856" s="3" t="s">
        <v>28</v>
      </c>
      <c r="B856" s="4" t="s">
        <v>4</v>
      </c>
      <c r="C856" s="7" t="s">
        <v>482</v>
      </c>
      <c r="D856" s="7" t="s">
        <v>469</v>
      </c>
      <c r="E856" s="8" t="str">
        <f t="shared" si="406"/>
        <v>01 4 11 82300</v>
      </c>
      <c r="F856" s="7" t="s">
        <v>469</v>
      </c>
      <c r="G856" s="7" t="s">
        <v>486</v>
      </c>
      <c r="H856" s="7" t="s">
        <v>482</v>
      </c>
      <c r="I856" s="7" t="s">
        <v>553</v>
      </c>
      <c r="J856" s="4" t="s">
        <v>29</v>
      </c>
      <c r="K856" s="4"/>
      <c r="L856" s="4"/>
      <c r="M856" s="9">
        <f t="shared" si="426"/>
        <v>0</v>
      </c>
      <c r="N856" s="9">
        <f t="shared" si="426"/>
        <v>0</v>
      </c>
      <c r="O856" s="9">
        <f t="shared" si="427"/>
        <v>0</v>
      </c>
      <c r="P856" s="9">
        <f t="shared" si="427"/>
        <v>0</v>
      </c>
      <c r="Q856" s="2"/>
    </row>
    <row r="857" spans="1:17" ht="25.5" outlineLevel="6">
      <c r="A857" s="3" t="s">
        <v>30</v>
      </c>
      <c r="B857" s="4" t="s">
        <v>4</v>
      </c>
      <c r="C857" s="7" t="s">
        <v>482</v>
      </c>
      <c r="D857" s="7" t="s">
        <v>469</v>
      </c>
      <c r="E857" s="8" t="str">
        <f t="shared" si="406"/>
        <v>01 4 11 82300</v>
      </c>
      <c r="F857" s="7" t="s">
        <v>469</v>
      </c>
      <c r="G857" s="7" t="s">
        <v>486</v>
      </c>
      <c r="H857" s="7" t="s">
        <v>482</v>
      </c>
      <c r="I857" s="7" t="s">
        <v>553</v>
      </c>
      <c r="J857" s="4" t="s">
        <v>31</v>
      </c>
      <c r="K857" s="4"/>
      <c r="L857" s="4"/>
      <c r="M857" s="9">
        <f>M858+M860</f>
        <v>0</v>
      </c>
      <c r="N857" s="9">
        <f>N858+N860</f>
        <v>0</v>
      </c>
      <c r="O857" s="9">
        <f t="shared" ref="O857:P857" si="428">O858+O860</f>
        <v>0</v>
      </c>
      <c r="P857" s="9">
        <f t="shared" si="428"/>
        <v>0</v>
      </c>
      <c r="Q857" s="2"/>
    </row>
    <row r="858" spans="1:17" outlineLevel="7">
      <c r="A858" s="3" t="s">
        <v>68</v>
      </c>
      <c r="B858" s="4" t="s">
        <v>4</v>
      </c>
      <c r="C858" s="7" t="s">
        <v>482</v>
      </c>
      <c r="D858" s="7" t="s">
        <v>469</v>
      </c>
      <c r="E858" s="8" t="str">
        <f t="shared" si="406"/>
        <v>01 4 11 82300</v>
      </c>
      <c r="F858" s="7" t="s">
        <v>469</v>
      </c>
      <c r="G858" s="7" t="s">
        <v>486</v>
      </c>
      <c r="H858" s="7" t="s">
        <v>482</v>
      </c>
      <c r="I858" s="7" t="s">
        <v>553</v>
      </c>
      <c r="J858" s="4" t="s">
        <v>31</v>
      </c>
      <c r="K858" s="4" t="s">
        <v>69</v>
      </c>
      <c r="L858" s="4"/>
      <c r="M858" s="9">
        <f>M859</f>
        <v>0</v>
      </c>
      <c r="N858" s="9">
        <f>N859</f>
        <v>0</v>
      </c>
      <c r="O858" s="9">
        <f t="shared" ref="O858:P858" si="429">O859</f>
        <v>0</v>
      </c>
      <c r="P858" s="9">
        <f t="shared" si="429"/>
        <v>0</v>
      </c>
      <c r="Q858" s="2"/>
    </row>
    <row r="859" spans="1:17" outlineLevel="7">
      <c r="A859" s="3" t="s">
        <v>48</v>
      </c>
      <c r="B859" s="4" t="s">
        <v>4</v>
      </c>
      <c r="C859" s="7" t="s">
        <v>482</v>
      </c>
      <c r="D859" s="7" t="s">
        <v>469</v>
      </c>
      <c r="E859" s="8" t="str">
        <f t="shared" si="406"/>
        <v>01 4 11 82300</v>
      </c>
      <c r="F859" s="7" t="s">
        <v>469</v>
      </c>
      <c r="G859" s="7" t="s">
        <v>486</v>
      </c>
      <c r="H859" s="7" t="s">
        <v>482</v>
      </c>
      <c r="I859" s="7" t="s">
        <v>553</v>
      </c>
      <c r="J859" s="4" t="s">
        <v>31</v>
      </c>
      <c r="K859" s="4" t="s">
        <v>69</v>
      </c>
      <c r="L859" s="4" t="s">
        <v>70</v>
      </c>
      <c r="M859" s="21">
        <v>0</v>
      </c>
      <c r="N859" s="21">
        <v>0</v>
      </c>
      <c r="O859" s="21">
        <v>0</v>
      </c>
      <c r="P859" s="21">
        <v>0</v>
      </c>
      <c r="Q859" s="2"/>
    </row>
    <row r="860" spans="1:17" ht="38.25" outlineLevel="7">
      <c r="A860" s="3" t="s">
        <v>75</v>
      </c>
      <c r="B860" s="4" t="s">
        <v>4</v>
      </c>
      <c r="C860" s="7" t="s">
        <v>482</v>
      </c>
      <c r="D860" s="7" t="s">
        <v>469</v>
      </c>
      <c r="E860" s="8" t="str">
        <f t="shared" si="406"/>
        <v>01 4 11 82300</v>
      </c>
      <c r="F860" s="7" t="s">
        <v>469</v>
      </c>
      <c r="G860" s="7" t="s">
        <v>486</v>
      </c>
      <c r="H860" s="7" t="s">
        <v>482</v>
      </c>
      <c r="I860" s="7" t="s">
        <v>553</v>
      </c>
      <c r="J860" s="4" t="s">
        <v>31</v>
      </c>
      <c r="K860" s="4" t="s">
        <v>76</v>
      </c>
      <c r="L860" s="4"/>
      <c r="M860" s="9">
        <f>M861</f>
        <v>0</v>
      </c>
      <c r="N860" s="9">
        <f>N861</f>
        <v>0</v>
      </c>
      <c r="O860" s="9">
        <f t="shared" ref="O860:P860" si="430">O861</f>
        <v>0</v>
      </c>
      <c r="P860" s="9">
        <f t="shared" si="430"/>
        <v>0</v>
      </c>
      <c r="Q860" s="2"/>
    </row>
    <row r="861" spans="1:17" ht="38.25" outlineLevel="7">
      <c r="A861" s="3" t="s">
        <v>77</v>
      </c>
      <c r="B861" s="4" t="s">
        <v>4</v>
      </c>
      <c r="C861" s="7" t="s">
        <v>482</v>
      </c>
      <c r="D861" s="7" t="s">
        <v>469</v>
      </c>
      <c r="E861" s="8" t="str">
        <f t="shared" si="406"/>
        <v>01 4 11 82300</v>
      </c>
      <c r="F861" s="7" t="s">
        <v>469</v>
      </c>
      <c r="G861" s="7" t="s">
        <v>486</v>
      </c>
      <c r="H861" s="7" t="s">
        <v>482</v>
      </c>
      <c r="I861" s="7" t="s">
        <v>553</v>
      </c>
      <c r="J861" s="4" t="s">
        <v>31</v>
      </c>
      <c r="K861" s="4" t="s">
        <v>76</v>
      </c>
      <c r="L861" s="4" t="s">
        <v>78</v>
      </c>
      <c r="M861" s="21">
        <v>0</v>
      </c>
      <c r="N861" s="21">
        <v>0</v>
      </c>
      <c r="O861" s="21">
        <v>0</v>
      </c>
      <c r="P861" s="21">
        <v>0</v>
      </c>
      <c r="Q861" s="2"/>
    </row>
    <row r="862" spans="1:17" ht="25.5">
      <c r="A862" s="3" t="s">
        <v>330</v>
      </c>
      <c r="B862" s="4" t="s">
        <v>331</v>
      </c>
      <c r="C862" s="7"/>
      <c r="D862" s="7"/>
      <c r="E862" s="8"/>
      <c r="F862" s="7" t="s">
        <v>468</v>
      </c>
      <c r="G862" s="7" t="s">
        <v>485</v>
      </c>
      <c r="H862" s="7" t="s">
        <v>468</v>
      </c>
      <c r="I862" s="7" t="s">
        <v>489</v>
      </c>
      <c r="J862" s="4"/>
      <c r="K862" s="4"/>
      <c r="L862" s="4"/>
      <c r="M862" s="9">
        <f>M863+M917+M925+M977+M995</f>
        <v>0</v>
      </c>
      <c r="N862" s="9">
        <f>N863+N917+N925+N977+N995</f>
        <v>0</v>
      </c>
      <c r="O862" s="9">
        <f t="shared" ref="O862:P862" si="431">O863+O917+O925+O977+O995</f>
        <v>0</v>
      </c>
      <c r="P862" s="9">
        <f t="shared" si="431"/>
        <v>0</v>
      </c>
      <c r="Q862" s="2"/>
    </row>
    <row r="863" spans="1:17" outlineLevel="1">
      <c r="A863" s="3" t="s">
        <v>5</v>
      </c>
      <c r="B863" s="4" t="s">
        <v>331</v>
      </c>
      <c r="C863" s="7" t="s">
        <v>469</v>
      </c>
      <c r="D863" s="7"/>
      <c r="E863" s="8"/>
      <c r="F863" s="7" t="s">
        <v>468</v>
      </c>
      <c r="G863" s="7" t="s">
        <v>485</v>
      </c>
      <c r="H863" s="7" t="s">
        <v>468</v>
      </c>
      <c r="I863" s="7" t="s">
        <v>489</v>
      </c>
      <c r="J863" s="4"/>
      <c r="K863" s="4"/>
      <c r="L863" s="4"/>
      <c r="M863" s="9">
        <f>M864</f>
        <v>0</v>
      </c>
      <c r="N863" s="9">
        <f>N864</f>
        <v>0</v>
      </c>
      <c r="O863" s="9">
        <f t="shared" ref="O863:P863" si="432">O864</f>
        <v>0</v>
      </c>
      <c r="P863" s="9">
        <f t="shared" si="432"/>
        <v>0</v>
      </c>
      <c r="Q863" s="2"/>
    </row>
    <row r="864" spans="1:17" ht="25.5" outlineLevel="2">
      <c r="A864" s="3" t="s">
        <v>105</v>
      </c>
      <c r="B864" s="4" t="s">
        <v>331</v>
      </c>
      <c r="C864" s="7" t="s">
        <v>469</v>
      </c>
      <c r="D864" s="7" t="s">
        <v>473</v>
      </c>
      <c r="E864" s="8"/>
      <c r="F864" s="7" t="s">
        <v>468</v>
      </c>
      <c r="G864" s="7" t="s">
        <v>485</v>
      </c>
      <c r="H864" s="7" t="s">
        <v>468</v>
      </c>
      <c r="I864" s="7" t="s">
        <v>489</v>
      </c>
      <c r="J864" s="4"/>
      <c r="K864" s="4"/>
      <c r="L864" s="4"/>
      <c r="M864" s="9">
        <f>M865+M888+M894+M902+M908</f>
        <v>0</v>
      </c>
      <c r="N864" s="9">
        <f>N865+N888+N894+N902+N908</f>
        <v>0</v>
      </c>
      <c r="O864" s="9">
        <f t="shared" ref="O864:P864" si="433">O865+O888+O894+O902+O908</f>
        <v>0</v>
      </c>
      <c r="P864" s="9">
        <f t="shared" si="433"/>
        <v>0</v>
      </c>
      <c r="Q864" s="2"/>
    </row>
    <row r="865" spans="1:17" ht="38.25" outlineLevel="3">
      <c r="A865" s="3" t="s">
        <v>60</v>
      </c>
      <c r="B865" s="4" t="s">
        <v>331</v>
      </c>
      <c r="C865" s="7" t="s">
        <v>469</v>
      </c>
      <c r="D865" s="7" t="s">
        <v>473</v>
      </c>
      <c r="E865" s="8" t="str">
        <f t="shared" ref="E865:E924" si="434">CONCATENATE(F865," ",G865," ",H865," ",I865)</f>
        <v>02 4 11 80040</v>
      </c>
      <c r="F865" s="7" t="s">
        <v>480</v>
      </c>
      <c r="G865" s="7" t="s">
        <v>486</v>
      </c>
      <c r="H865" s="7" t="s">
        <v>482</v>
      </c>
      <c r="I865" s="7" t="s">
        <v>496</v>
      </c>
      <c r="J865" s="4"/>
      <c r="K865" s="4"/>
      <c r="L865" s="4"/>
      <c r="M865" s="9">
        <f>M866+M877</f>
        <v>0</v>
      </c>
      <c r="N865" s="9">
        <f>N866+N877</f>
        <v>0</v>
      </c>
      <c r="O865" s="9">
        <f t="shared" ref="O865:P865" si="435">O866+O877</f>
        <v>0</v>
      </c>
      <c r="P865" s="9">
        <f t="shared" si="435"/>
        <v>0</v>
      </c>
      <c r="Q865" s="2"/>
    </row>
    <row r="866" spans="1:17" ht="89.25" outlineLevel="4">
      <c r="A866" s="3" t="s">
        <v>8</v>
      </c>
      <c r="B866" s="4" t="s">
        <v>331</v>
      </c>
      <c r="C866" s="7" t="s">
        <v>469</v>
      </c>
      <c r="D866" s="7" t="s">
        <v>473</v>
      </c>
      <c r="E866" s="8" t="str">
        <f t="shared" si="434"/>
        <v>02 4 11 80040</v>
      </c>
      <c r="F866" s="7" t="s">
        <v>480</v>
      </c>
      <c r="G866" s="7" t="s">
        <v>486</v>
      </c>
      <c r="H866" s="7" t="s">
        <v>482</v>
      </c>
      <c r="I866" s="7" t="s">
        <v>496</v>
      </c>
      <c r="J866" s="4" t="s">
        <v>9</v>
      </c>
      <c r="K866" s="4"/>
      <c r="L866" s="4"/>
      <c r="M866" s="9">
        <f>M867</f>
        <v>0</v>
      </c>
      <c r="N866" s="9">
        <f>N867</f>
        <v>0</v>
      </c>
      <c r="O866" s="9">
        <f t="shared" ref="O866:P866" si="436">O867</f>
        <v>0</v>
      </c>
      <c r="P866" s="9">
        <f t="shared" si="436"/>
        <v>0</v>
      </c>
      <c r="Q866" s="2"/>
    </row>
    <row r="867" spans="1:17" ht="38.25" outlineLevel="5">
      <c r="A867" s="3" t="s">
        <v>10</v>
      </c>
      <c r="B867" s="4" t="s">
        <v>331</v>
      </c>
      <c r="C867" s="7" t="s">
        <v>469</v>
      </c>
      <c r="D867" s="7" t="s">
        <v>473</v>
      </c>
      <c r="E867" s="8" t="str">
        <f t="shared" si="434"/>
        <v>02 4 11 80040</v>
      </c>
      <c r="F867" s="7" t="s">
        <v>480</v>
      </c>
      <c r="G867" s="7" t="s">
        <v>486</v>
      </c>
      <c r="H867" s="7" t="s">
        <v>482</v>
      </c>
      <c r="I867" s="7" t="s">
        <v>496</v>
      </c>
      <c r="J867" s="4" t="s">
        <v>11</v>
      </c>
      <c r="K867" s="4"/>
      <c r="L867" s="4"/>
      <c r="M867" s="9">
        <f>M868+M871+M874</f>
        <v>0</v>
      </c>
      <c r="N867" s="9">
        <f>N868+N871+N874</f>
        <v>0</v>
      </c>
      <c r="O867" s="9">
        <f t="shared" ref="O867:P867" si="437">O868+O871+O874</f>
        <v>0</v>
      </c>
      <c r="P867" s="9">
        <f t="shared" si="437"/>
        <v>0</v>
      </c>
      <c r="Q867" s="2"/>
    </row>
    <row r="868" spans="1:17" ht="38.25" outlineLevel="6">
      <c r="A868" s="3" t="s">
        <v>12</v>
      </c>
      <c r="B868" s="4" t="s">
        <v>331</v>
      </c>
      <c r="C868" s="7" t="s">
        <v>469</v>
      </c>
      <c r="D868" s="7" t="s">
        <v>473</v>
      </c>
      <c r="E868" s="8" t="str">
        <f t="shared" si="434"/>
        <v>02 4 11 80040</v>
      </c>
      <c r="F868" s="7" t="s">
        <v>480</v>
      </c>
      <c r="G868" s="7" t="s">
        <v>486</v>
      </c>
      <c r="H868" s="7" t="s">
        <v>482</v>
      </c>
      <c r="I868" s="7" t="s">
        <v>496</v>
      </c>
      <c r="J868" s="4" t="s">
        <v>13</v>
      </c>
      <c r="K868" s="4"/>
      <c r="L868" s="4"/>
      <c r="M868" s="9">
        <f>M869</f>
        <v>0</v>
      </c>
      <c r="N868" s="9">
        <f>N869</f>
        <v>0</v>
      </c>
      <c r="O868" s="9">
        <f t="shared" ref="O868:P869" si="438">O869</f>
        <v>0</v>
      </c>
      <c r="P868" s="9">
        <f t="shared" si="438"/>
        <v>0</v>
      </c>
      <c r="Q868" s="2"/>
    </row>
    <row r="869" spans="1:17" outlineLevel="7">
      <c r="A869" s="3" t="s">
        <v>51</v>
      </c>
      <c r="B869" s="4" t="s">
        <v>331</v>
      </c>
      <c r="C869" s="7" t="s">
        <v>469</v>
      </c>
      <c r="D869" s="7" t="s">
        <v>473</v>
      </c>
      <c r="E869" s="8" t="str">
        <f t="shared" si="434"/>
        <v>02 4 11 80040</v>
      </c>
      <c r="F869" s="7" t="s">
        <v>480</v>
      </c>
      <c r="G869" s="7" t="s">
        <v>486</v>
      </c>
      <c r="H869" s="7" t="s">
        <v>482</v>
      </c>
      <c r="I869" s="7" t="s">
        <v>496</v>
      </c>
      <c r="J869" s="4" t="s">
        <v>13</v>
      </c>
      <c r="K869" s="4" t="s">
        <v>52</v>
      </c>
      <c r="L869" s="4"/>
      <c r="M869" s="9">
        <f>M870</f>
        <v>0</v>
      </c>
      <c r="N869" s="9">
        <f>N870</f>
        <v>0</v>
      </c>
      <c r="O869" s="9">
        <f t="shared" si="438"/>
        <v>0</v>
      </c>
      <c r="P869" s="9">
        <f t="shared" si="438"/>
        <v>0</v>
      </c>
      <c r="Q869" s="2"/>
    </row>
    <row r="870" spans="1:17" outlineLevel="7">
      <c r="A870" s="3" t="s">
        <v>16</v>
      </c>
      <c r="B870" s="4" t="s">
        <v>331</v>
      </c>
      <c r="C870" s="7" t="s">
        <v>469</v>
      </c>
      <c r="D870" s="7" t="s">
        <v>473</v>
      </c>
      <c r="E870" s="8" t="str">
        <f t="shared" si="434"/>
        <v>02 4 11 80040</v>
      </c>
      <c r="F870" s="7" t="s">
        <v>480</v>
      </c>
      <c r="G870" s="7" t="s">
        <v>486</v>
      </c>
      <c r="H870" s="7" t="s">
        <v>482</v>
      </c>
      <c r="I870" s="7" t="s">
        <v>496</v>
      </c>
      <c r="J870" s="4" t="s">
        <v>13</v>
      </c>
      <c r="K870" s="4" t="s">
        <v>52</v>
      </c>
      <c r="L870" s="4" t="s">
        <v>53</v>
      </c>
      <c r="M870" s="21">
        <v>0</v>
      </c>
      <c r="N870" s="21">
        <v>0</v>
      </c>
      <c r="O870" s="21">
        <v>0</v>
      </c>
      <c r="P870" s="21">
        <v>0</v>
      </c>
      <c r="Q870" s="2"/>
    </row>
    <row r="871" spans="1:17" ht="51" outlineLevel="6">
      <c r="A871" s="3" t="s">
        <v>18</v>
      </c>
      <c r="B871" s="4" t="s">
        <v>331</v>
      </c>
      <c r="C871" s="7" t="s">
        <v>469</v>
      </c>
      <c r="D871" s="7" t="s">
        <v>473</v>
      </c>
      <c r="E871" s="8" t="str">
        <f t="shared" si="434"/>
        <v>02 4 11 80040</v>
      </c>
      <c r="F871" s="7" t="s">
        <v>480</v>
      </c>
      <c r="G871" s="7" t="s">
        <v>486</v>
      </c>
      <c r="H871" s="7" t="s">
        <v>482</v>
      </c>
      <c r="I871" s="7" t="s">
        <v>496</v>
      </c>
      <c r="J871" s="4" t="s">
        <v>19</v>
      </c>
      <c r="K871" s="4"/>
      <c r="L871" s="4"/>
      <c r="M871" s="9">
        <f>M872</f>
        <v>0</v>
      </c>
      <c r="N871" s="9">
        <f>N872</f>
        <v>0</v>
      </c>
      <c r="O871" s="9">
        <f t="shared" ref="O871:P872" si="439">O872</f>
        <v>0</v>
      </c>
      <c r="P871" s="9">
        <f t="shared" si="439"/>
        <v>0</v>
      </c>
      <c r="Q871" s="2"/>
    </row>
    <row r="872" spans="1:17" ht="38.25" outlineLevel="7">
      <c r="A872" s="3" t="s">
        <v>54</v>
      </c>
      <c r="B872" s="4" t="s">
        <v>331</v>
      </c>
      <c r="C872" s="7" t="s">
        <v>469</v>
      </c>
      <c r="D872" s="7" t="s">
        <v>473</v>
      </c>
      <c r="E872" s="8" t="str">
        <f t="shared" si="434"/>
        <v>02 4 11 80040</v>
      </c>
      <c r="F872" s="7" t="s">
        <v>480</v>
      </c>
      <c r="G872" s="7" t="s">
        <v>486</v>
      </c>
      <c r="H872" s="7" t="s">
        <v>482</v>
      </c>
      <c r="I872" s="7" t="s">
        <v>496</v>
      </c>
      <c r="J872" s="4" t="s">
        <v>19</v>
      </c>
      <c r="K872" s="4" t="s">
        <v>55</v>
      </c>
      <c r="L872" s="4"/>
      <c r="M872" s="9">
        <f>M873</f>
        <v>0</v>
      </c>
      <c r="N872" s="9">
        <f>N873</f>
        <v>0</v>
      </c>
      <c r="O872" s="9">
        <f t="shared" si="439"/>
        <v>0</v>
      </c>
      <c r="P872" s="9">
        <f t="shared" si="439"/>
        <v>0</v>
      </c>
      <c r="Q872" s="2"/>
    </row>
    <row r="873" spans="1:17" ht="38.25" outlineLevel="7">
      <c r="A873" s="3" t="s">
        <v>20</v>
      </c>
      <c r="B873" s="4" t="s">
        <v>331</v>
      </c>
      <c r="C873" s="7" t="s">
        <v>469</v>
      </c>
      <c r="D873" s="7" t="s">
        <v>473</v>
      </c>
      <c r="E873" s="8" t="str">
        <f t="shared" si="434"/>
        <v>02 4 11 80040</v>
      </c>
      <c r="F873" s="7" t="s">
        <v>480</v>
      </c>
      <c r="G873" s="7" t="s">
        <v>486</v>
      </c>
      <c r="H873" s="7" t="s">
        <v>482</v>
      </c>
      <c r="I873" s="7" t="s">
        <v>496</v>
      </c>
      <c r="J873" s="4" t="s">
        <v>19</v>
      </c>
      <c r="K873" s="4" t="s">
        <v>55</v>
      </c>
      <c r="L873" s="4" t="s">
        <v>56</v>
      </c>
      <c r="M873" s="21">
        <v>0</v>
      </c>
      <c r="N873" s="21">
        <v>0</v>
      </c>
      <c r="O873" s="21">
        <v>0</v>
      </c>
      <c r="P873" s="21">
        <v>0</v>
      </c>
      <c r="Q873" s="2"/>
    </row>
    <row r="874" spans="1:17" ht="63.75" outlineLevel="6">
      <c r="A874" s="3" t="s">
        <v>22</v>
      </c>
      <c r="B874" s="4" t="s">
        <v>331</v>
      </c>
      <c r="C874" s="7" t="s">
        <v>469</v>
      </c>
      <c r="D874" s="7" t="s">
        <v>473</v>
      </c>
      <c r="E874" s="8" t="str">
        <f t="shared" si="434"/>
        <v>02 4 11 80040</v>
      </c>
      <c r="F874" s="7" t="s">
        <v>480</v>
      </c>
      <c r="G874" s="7" t="s">
        <v>486</v>
      </c>
      <c r="H874" s="7" t="s">
        <v>482</v>
      </c>
      <c r="I874" s="7" t="s">
        <v>496</v>
      </c>
      <c r="J874" s="4" t="s">
        <v>23</v>
      </c>
      <c r="K874" s="4"/>
      <c r="L874" s="4"/>
      <c r="M874" s="9">
        <f>M875</f>
        <v>0</v>
      </c>
      <c r="N874" s="9">
        <f>N875</f>
        <v>0</v>
      </c>
      <c r="O874" s="9">
        <f t="shared" ref="O874:P875" si="440">O875</f>
        <v>0</v>
      </c>
      <c r="P874" s="9">
        <f t="shared" si="440"/>
        <v>0</v>
      </c>
      <c r="Q874" s="2"/>
    </row>
    <row r="875" spans="1:17" ht="25.5" outlineLevel="7">
      <c r="A875" s="3" t="s">
        <v>57</v>
      </c>
      <c r="B875" s="4" t="s">
        <v>331</v>
      </c>
      <c r="C875" s="7" t="s">
        <v>469</v>
      </c>
      <c r="D875" s="7" t="s">
        <v>473</v>
      </c>
      <c r="E875" s="8" t="str">
        <f t="shared" si="434"/>
        <v>02 4 11 80040</v>
      </c>
      <c r="F875" s="7" t="s">
        <v>480</v>
      </c>
      <c r="G875" s="7" t="s">
        <v>486</v>
      </c>
      <c r="H875" s="7" t="s">
        <v>482</v>
      </c>
      <c r="I875" s="7" t="s">
        <v>496</v>
      </c>
      <c r="J875" s="4" t="s">
        <v>23</v>
      </c>
      <c r="K875" s="4" t="s">
        <v>58</v>
      </c>
      <c r="L875" s="4"/>
      <c r="M875" s="9">
        <f>M876</f>
        <v>0</v>
      </c>
      <c r="N875" s="9">
        <f>N876</f>
        <v>0</v>
      </c>
      <c r="O875" s="9">
        <f t="shared" si="440"/>
        <v>0</v>
      </c>
      <c r="P875" s="9">
        <f t="shared" si="440"/>
        <v>0</v>
      </c>
      <c r="Q875" s="2"/>
    </row>
    <row r="876" spans="1:17" ht="25.5" outlineLevel="7">
      <c r="A876" s="3" t="s">
        <v>24</v>
      </c>
      <c r="B876" s="4" t="s">
        <v>331</v>
      </c>
      <c r="C876" s="7" t="s">
        <v>469</v>
      </c>
      <c r="D876" s="7" t="s">
        <v>473</v>
      </c>
      <c r="E876" s="8" t="str">
        <f t="shared" si="434"/>
        <v>02 4 11 80040</v>
      </c>
      <c r="F876" s="7" t="s">
        <v>480</v>
      </c>
      <c r="G876" s="7" t="s">
        <v>486</v>
      </c>
      <c r="H876" s="7" t="s">
        <v>482</v>
      </c>
      <c r="I876" s="7" t="s">
        <v>496</v>
      </c>
      <c r="J876" s="4" t="s">
        <v>23</v>
      </c>
      <c r="K876" s="4" t="s">
        <v>58</v>
      </c>
      <c r="L876" s="4" t="s">
        <v>59</v>
      </c>
      <c r="M876" s="21">
        <v>0</v>
      </c>
      <c r="N876" s="21">
        <v>0</v>
      </c>
      <c r="O876" s="21">
        <v>0</v>
      </c>
      <c r="P876" s="21">
        <v>0</v>
      </c>
      <c r="Q876" s="2"/>
    </row>
    <row r="877" spans="1:17" ht="38.25" outlineLevel="4">
      <c r="A877" s="3" t="s">
        <v>26</v>
      </c>
      <c r="B877" s="4" t="s">
        <v>331</v>
      </c>
      <c r="C877" s="7" t="s">
        <v>469</v>
      </c>
      <c r="D877" s="7" t="s">
        <v>473</v>
      </c>
      <c r="E877" s="8" t="str">
        <f t="shared" si="434"/>
        <v>02 4 11 80040</v>
      </c>
      <c r="F877" s="7" t="s">
        <v>480</v>
      </c>
      <c r="G877" s="7" t="s">
        <v>486</v>
      </c>
      <c r="H877" s="7" t="s">
        <v>482</v>
      </c>
      <c r="I877" s="7" t="s">
        <v>496</v>
      </c>
      <c r="J877" s="4" t="s">
        <v>27</v>
      </c>
      <c r="K877" s="4"/>
      <c r="L877" s="4"/>
      <c r="M877" s="9">
        <f>M878</f>
        <v>0</v>
      </c>
      <c r="N877" s="9">
        <f>N878</f>
        <v>0</v>
      </c>
      <c r="O877" s="9">
        <f t="shared" ref="O877:P878" si="441">O878</f>
        <v>0</v>
      </c>
      <c r="P877" s="9">
        <f t="shared" si="441"/>
        <v>0</v>
      </c>
      <c r="Q877" s="2"/>
    </row>
    <row r="878" spans="1:17" ht="51" outlineLevel="5">
      <c r="A878" s="3" t="s">
        <v>28</v>
      </c>
      <c r="B878" s="4" t="s">
        <v>331</v>
      </c>
      <c r="C878" s="7" t="s">
        <v>469</v>
      </c>
      <c r="D878" s="7" t="s">
        <v>473</v>
      </c>
      <c r="E878" s="8" t="str">
        <f t="shared" si="434"/>
        <v>02 4 11 80040</v>
      </c>
      <c r="F878" s="7" t="s">
        <v>480</v>
      </c>
      <c r="G878" s="7" t="s">
        <v>486</v>
      </c>
      <c r="H878" s="7" t="s">
        <v>482</v>
      </c>
      <c r="I878" s="7" t="s">
        <v>496</v>
      </c>
      <c r="J878" s="4" t="s">
        <v>29</v>
      </c>
      <c r="K878" s="4"/>
      <c r="L878" s="4"/>
      <c r="M878" s="9">
        <f>M879</f>
        <v>0</v>
      </c>
      <c r="N878" s="9">
        <f>N879</f>
        <v>0</v>
      </c>
      <c r="O878" s="9">
        <f t="shared" si="441"/>
        <v>0</v>
      </c>
      <c r="P878" s="9">
        <f t="shared" si="441"/>
        <v>0</v>
      </c>
      <c r="Q878" s="2"/>
    </row>
    <row r="879" spans="1:17" ht="25.5" outlineLevel="6">
      <c r="A879" s="3" t="s">
        <v>30</v>
      </c>
      <c r="B879" s="4" t="s">
        <v>331</v>
      </c>
      <c r="C879" s="7" t="s">
        <v>469</v>
      </c>
      <c r="D879" s="7" t="s">
        <v>473</v>
      </c>
      <c r="E879" s="8" t="str">
        <f t="shared" si="434"/>
        <v>02 4 11 80040</v>
      </c>
      <c r="F879" s="7" t="s">
        <v>480</v>
      </c>
      <c r="G879" s="7" t="s">
        <v>486</v>
      </c>
      <c r="H879" s="7" t="s">
        <v>482</v>
      </c>
      <c r="I879" s="7" t="s">
        <v>496</v>
      </c>
      <c r="J879" s="4" t="s">
        <v>31</v>
      </c>
      <c r="K879" s="4"/>
      <c r="L879" s="4"/>
      <c r="M879" s="9">
        <f>M880+M882+M884+M886</f>
        <v>0</v>
      </c>
      <c r="N879" s="9">
        <f>N880+N882+N884+N886</f>
        <v>0</v>
      </c>
      <c r="O879" s="9">
        <f t="shared" ref="O879:P879" si="442">O880+O882+O884+O886</f>
        <v>0</v>
      </c>
      <c r="P879" s="9">
        <f t="shared" si="442"/>
        <v>0</v>
      </c>
      <c r="Q879" s="2"/>
    </row>
    <row r="880" spans="1:17" outlineLevel="7">
      <c r="A880" s="3" t="s">
        <v>61</v>
      </c>
      <c r="B880" s="4" t="s">
        <v>331</v>
      </c>
      <c r="C880" s="7" t="s">
        <v>469</v>
      </c>
      <c r="D880" s="7" t="s">
        <v>473</v>
      </c>
      <c r="E880" s="8" t="str">
        <f t="shared" si="434"/>
        <v>02 4 11 80040</v>
      </c>
      <c r="F880" s="7" t="s">
        <v>480</v>
      </c>
      <c r="G880" s="7" t="s">
        <v>486</v>
      </c>
      <c r="H880" s="7" t="s">
        <v>482</v>
      </c>
      <c r="I880" s="7" t="s">
        <v>496</v>
      </c>
      <c r="J880" s="4" t="s">
        <v>31</v>
      </c>
      <c r="K880" s="4" t="s">
        <v>62</v>
      </c>
      <c r="L880" s="4"/>
      <c r="M880" s="9">
        <f>M881</f>
        <v>0</v>
      </c>
      <c r="N880" s="9">
        <f>N881</f>
        <v>0</v>
      </c>
      <c r="O880" s="9">
        <f t="shared" ref="O880:P880" si="443">O881</f>
        <v>0</v>
      </c>
      <c r="P880" s="9">
        <f t="shared" si="443"/>
        <v>0</v>
      </c>
      <c r="Q880" s="2"/>
    </row>
    <row r="881" spans="1:17" outlineLevel="7">
      <c r="A881" s="3" t="s">
        <v>32</v>
      </c>
      <c r="B881" s="4" t="s">
        <v>331</v>
      </c>
      <c r="C881" s="7" t="s">
        <v>469</v>
      </c>
      <c r="D881" s="7" t="s">
        <v>473</v>
      </c>
      <c r="E881" s="8" t="str">
        <f t="shared" si="434"/>
        <v>02 4 11 80040</v>
      </c>
      <c r="F881" s="7" t="s">
        <v>480</v>
      </c>
      <c r="G881" s="7" t="s">
        <v>486</v>
      </c>
      <c r="H881" s="7" t="s">
        <v>482</v>
      </c>
      <c r="I881" s="7" t="s">
        <v>496</v>
      </c>
      <c r="J881" s="4" t="s">
        <v>31</v>
      </c>
      <c r="K881" s="4" t="s">
        <v>62</v>
      </c>
      <c r="L881" s="4" t="s">
        <v>63</v>
      </c>
      <c r="M881" s="21">
        <v>0</v>
      </c>
      <c r="N881" s="21">
        <v>0</v>
      </c>
      <c r="O881" s="21">
        <v>0</v>
      </c>
      <c r="P881" s="21">
        <v>0</v>
      </c>
      <c r="Q881" s="2"/>
    </row>
    <row r="882" spans="1:17" ht="25.5" outlineLevel="7">
      <c r="A882" s="3" t="s">
        <v>64</v>
      </c>
      <c r="B882" s="4" t="s">
        <v>331</v>
      </c>
      <c r="C882" s="7" t="s">
        <v>469</v>
      </c>
      <c r="D882" s="7" t="s">
        <v>473</v>
      </c>
      <c r="E882" s="8" t="str">
        <f t="shared" si="434"/>
        <v>02 4 11 80040</v>
      </c>
      <c r="F882" s="7" t="s">
        <v>480</v>
      </c>
      <c r="G882" s="7" t="s">
        <v>486</v>
      </c>
      <c r="H882" s="7" t="s">
        <v>482</v>
      </c>
      <c r="I882" s="7" t="s">
        <v>496</v>
      </c>
      <c r="J882" s="4" t="s">
        <v>31</v>
      </c>
      <c r="K882" s="4" t="s">
        <v>65</v>
      </c>
      <c r="L882" s="4"/>
      <c r="M882" s="9">
        <f>M883</f>
        <v>0</v>
      </c>
      <c r="N882" s="9">
        <f>N883</f>
        <v>0</v>
      </c>
      <c r="O882" s="9">
        <f t="shared" ref="O882:P882" si="444">O883</f>
        <v>0</v>
      </c>
      <c r="P882" s="9">
        <f t="shared" si="444"/>
        <v>0</v>
      </c>
      <c r="Q882" s="2"/>
    </row>
    <row r="883" spans="1:17" ht="25.5" outlineLevel="7">
      <c r="A883" s="3" t="s">
        <v>66</v>
      </c>
      <c r="B883" s="4" t="s">
        <v>331</v>
      </c>
      <c r="C883" s="7" t="s">
        <v>469</v>
      </c>
      <c r="D883" s="7" t="s">
        <v>473</v>
      </c>
      <c r="E883" s="8" t="str">
        <f t="shared" si="434"/>
        <v>02 4 11 80040</v>
      </c>
      <c r="F883" s="7" t="s">
        <v>480</v>
      </c>
      <c r="G883" s="7" t="s">
        <v>486</v>
      </c>
      <c r="H883" s="7" t="s">
        <v>482</v>
      </c>
      <c r="I883" s="7" t="s">
        <v>496</v>
      </c>
      <c r="J883" s="4" t="s">
        <v>31</v>
      </c>
      <c r="K883" s="4" t="s">
        <v>65</v>
      </c>
      <c r="L883" s="4" t="s">
        <v>67</v>
      </c>
      <c r="M883" s="21">
        <v>0</v>
      </c>
      <c r="N883" s="21">
        <v>0</v>
      </c>
      <c r="O883" s="21">
        <v>0</v>
      </c>
      <c r="P883" s="21">
        <v>0</v>
      </c>
      <c r="Q883" s="2"/>
    </row>
    <row r="884" spans="1:17" outlineLevel="7">
      <c r="A884" s="3" t="s">
        <v>68</v>
      </c>
      <c r="B884" s="4" t="s">
        <v>331</v>
      </c>
      <c r="C884" s="7" t="s">
        <v>469</v>
      </c>
      <c r="D884" s="7" t="s">
        <v>473</v>
      </c>
      <c r="E884" s="8" t="str">
        <f t="shared" si="434"/>
        <v>02 4 11 80040</v>
      </c>
      <c r="F884" s="7" t="s">
        <v>480</v>
      </c>
      <c r="G884" s="7" t="s">
        <v>486</v>
      </c>
      <c r="H884" s="7" t="s">
        <v>482</v>
      </c>
      <c r="I884" s="7" t="s">
        <v>496</v>
      </c>
      <c r="J884" s="4" t="s">
        <v>31</v>
      </c>
      <c r="K884" s="4" t="s">
        <v>69</v>
      </c>
      <c r="L884" s="4"/>
      <c r="M884" s="9">
        <f>M885</f>
        <v>0</v>
      </c>
      <c r="N884" s="9">
        <f>N885</f>
        <v>0</v>
      </c>
      <c r="O884" s="9">
        <f t="shared" ref="O884:P884" si="445">O885</f>
        <v>0</v>
      </c>
      <c r="P884" s="9">
        <f t="shared" si="445"/>
        <v>0</v>
      </c>
      <c r="Q884" s="2"/>
    </row>
    <row r="885" spans="1:17" outlineLevel="7">
      <c r="A885" s="3" t="s">
        <v>48</v>
      </c>
      <c r="B885" s="4" t="s">
        <v>331</v>
      </c>
      <c r="C885" s="7" t="s">
        <v>469</v>
      </c>
      <c r="D885" s="7" t="s">
        <v>473</v>
      </c>
      <c r="E885" s="8" t="str">
        <f t="shared" si="434"/>
        <v>02 4 11 80040</v>
      </c>
      <c r="F885" s="7" t="s">
        <v>480</v>
      </c>
      <c r="G885" s="7" t="s">
        <v>486</v>
      </c>
      <c r="H885" s="7" t="s">
        <v>482</v>
      </c>
      <c r="I885" s="7" t="s">
        <v>496</v>
      </c>
      <c r="J885" s="4" t="s">
        <v>31</v>
      </c>
      <c r="K885" s="4" t="s">
        <v>69</v>
      </c>
      <c r="L885" s="4" t="s">
        <v>70</v>
      </c>
      <c r="M885" s="21">
        <v>0</v>
      </c>
      <c r="N885" s="21">
        <v>0</v>
      </c>
      <c r="O885" s="21">
        <v>0</v>
      </c>
      <c r="P885" s="21">
        <v>0</v>
      </c>
      <c r="Q885" s="2"/>
    </row>
    <row r="886" spans="1:17" ht="38.25" outlineLevel="7">
      <c r="A886" s="3" t="s">
        <v>38</v>
      </c>
      <c r="B886" s="4" t="s">
        <v>331</v>
      </c>
      <c r="C886" s="7" t="s">
        <v>469</v>
      </c>
      <c r="D886" s="7" t="s">
        <v>473</v>
      </c>
      <c r="E886" s="8" t="str">
        <f t="shared" si="434"/>
        <v>02 4 11 80040</v>
      </c>
      <c r="F886" s="7" t="s">
        <v>480</v>
      </c>
      <c r="G886" s="7" t="s">
        <v>486</v>
      </c>
      <c r="H886" s="7" t="s">
        <v>482</v>
      </c>
      <c r="I886" s="7" t="s">
        <v>496</v>
      </c>
      <c r="J886" s="4" t="s">
        <v>31</v>
      </c>
      <c r="K886" s="4" t="s">
        <v>39</v>
      </c>
      <c r="L886" s="4"/>
      <c r="M886" s="9">
        <f>M887</f>
        <v>0</v>
      </c>
      <c r="N886" s="9">
        <f>N887</f>
        <v>0</v>
      </c>
      <c r="O886" s="9">
        <f t="shared" ref="O886:P886" si="446">O887</f>
        <v>0</v>
      </c>
      <c r="P886" s="9">
        <f t="shared" si="446"/>
        <v>0</v>
      </c>
      <c r="Q886" s="2"/>
    </row>
    <row r="887" spans="1:17" ht="38.25" outlineLevel="7">
      <c r="A887" s="3" t="s">
        <v>34</v>
      </c>
      <c r="B887" s="4" t="s">
        <v>331</v>
      </c>
      <c r="C887" s="7" t="s">
        <v>469</v>
      </c>
      <c r="D887" s="7" t="s">
        <v>473</v>
      </c>
      <c r="E887" s="8" t="str">
        <f t="shared" si="434"/>
        <v>02 4 11 80040</v>
      </c>
      <c r="F887" s="7" t="s">
        <v>480</v>
      </c>
      <c r="G887" s="7" t="s">
        <v>486</v>
      </c>
      <c r="H887" s="7" t="s">
        <v>482</v>
      </c>
      <c r="I887" s="7" t="s">
        <v>496</v>
      </c>
      <c r="J887" s="4" t="s">
        <v>31</v>
      </c>
      <c r="K887" s="4" t="s">
        <v>39</v>
      </c>
      <c r="L887" s="4" t="s">
        <v>74</v>
      </c>
      <c r="M887" s="21">
        <v>0</v>
      </c>
      <c r="N887" s="21">
        <v>0</v>
      </c>
      <c r="O887" s="21">
        <v>0</v>
      </c>
      <c r="P887" s="21">
        <v>0</v>
      </c>
      <c r="Q887" s="2"/>
    </row>
    <row r="888" spans="1:17" ht="51" outlineLevel="3">
      <c r="A888" s="3" t="s">
        <v>107</v>
      </c>
      <c r="B888" s="4" t="s">
        <v>331</v>
      </c>
      <c r="C888" s="7" t="s">
        <v>469</v>
      </c>
      <c r="D888" s="7" t="s">
        <v>473</v>
      </c>
      <c r="E888" s="8" t="str">
        <f t="shared" si="434"/>
        <v>02 4 11 80100</v>
      </c>
      <c r="F888" s="7" t="s">
        <v>480</v>
      </c>
      <c r="G888" s="7" t="s">
        <v>486</v>
      </c>
      <c r="H888" s="7" t="s">
        <v>482</v>
      </c>
      <c r="I888" s="7" t="s">
        <v>501</v>
      </c>
      <c r="J888" s="4"/>
      <c r="K888" s="4"/>
      <c r="L888" s="4"/>
      <c r="M888" s="9">
        <f t="shared" ref="M888:N892" si="447">M889</f>
        <v>0</v>
      </c>
      <c r="N888" s="9">
        <f t="shared" si="447"/>
        <v>0</v>
      </c>
      <c r="O888" s="9">
        <f t="shared" ref="O888:P892" si="448">O889</f>
        <v>0</v>
      </c>
      <c r="P888" s="9">
        <f t="shared" si="448"/>
        <v>0</v>
      </c>
      <c r="Q888" s="2"/>
    </row>
    <row r="889" spans="1:17" ht="38.25" outlineLevel="4">
      <c r="A889" s="3" t="s">
        <v>26</v>
      </c>
      <c r="B889" s="4" t="s">
        <v>331</v>
      </c>
      <c r="C889" s="7" t="s">
        <v>469</v>
      </c>
      <c r="D889" s="7" t="s">
        <v>473</v>
      </c>
      <c r="E889" s="8" t="str">
        <f t="shared" si="434"/>
        <v>02 4 11 80100</v>
      </c>
      <c r="F889" s="7" t="s">
        <v>480</v>
      </c>
      <c r="G889" s="7" t="s">
        <v>486</v>
      </c>
      <c r="H889" s="7" t="s">
        <v>482</v>
      </c>
      <c r="I889" s="7" t="s">
        <v>501</v>
      </c>
      <c r="J889" s="4" t="s">
        <v>27</v>
      </c>
      <c r="K889" s="4"/>
      <c r="L889" s="4"/>
      <c r="M889" s="9">
        <f t="shared" si="447"/>
        <v>0</v>
      </c>
      <c r="N889" s="9">
        <f t="shared" si="447"/>
        <v>0</v>
      </c>
      <c r="O889" s="9">
        <f t="shared" si="448"/>
        <v>0</v>
      </c>
      <c r="P889" s="9">
        <f t="shared" si="448"/>
        <v>0</v>
      </c>
      <c r="Q889" s="2"/>
    </row>
    <row r="890" spans="1:17" ht="51" outlineLevel="5">
      <c r="A890" s="3" t="s">
        <v>28</v>
      </c>
      <c r="B890" s="4" t="s">
        <v>331</v>
      </c>
      <c r="C890" s="7" t="s">
        <v>469</v>
      </c>
      <c r="D890" s="7" t="s">
        <v>473</v>
      </c>
      <c r="E890" s="8" t="str">
        <f t="shared" si="434"/>
        <v>02 4 11 80100</v>
      </c>
      <c r="F890" s="7" t="s">
        <v>480</v>
      </c>
      <c r="G890" s="7" t="s">
        <v>486</v>
      </c>
      <c r="H890" s="7" t="s">
        <v>482</v>
      </c>
      <c r="I890" s="7" t="s">
        <v>501</v>
      </c>
      <c r="J890" s="4" t="s">
        <v>29</v>
      </c>
      <c r="K890" s="4"/>
      <c r="L890" s="4"/>
      <c r="M890" s="9">
        <f t="shared" si="447"/>
        <v>0</v>
      </c>
      <c r="N890" s="9">
        <f t="shared" si="447"/>
        <v>0</v>
      </c>
      <c r="O890" s="9">
        <f t="shared" si="448"/>
        <v>0</v>
      </c>
      <c r="P890" s="9">
        <f t="shared" si="448"/>
        <v>0</v>
      </c>
      <c r="Q890" s="2"/>
    </row>
    <row r="891" spans="1:17" ht="25.5" outlineLevel="6">
      <c r="A891" s="3" t="s">
        <v>30</v>
      </c>
      <c r="B891" s="4" t="s">
        <v>331</v>
      </c>
      <c r="C891" s="7" t="s">
        <v>469</v>
      </c>
      <c r="D891" s="7" t="s">
        <v>473</v>
      </c>
      <c r="E891" s="8" t="str">
        <f t="shared" si="434"/>
        <v>02 4 11 80100</v>
      </c>
      <c r="F891" s="7" t="s">
        <v>480</v>
      </c>
      <c r="G891" s="7" t="s">
        <v>486</v>
      </c>
      <c r="H891" s="7" t="s">
        <v>482</v>
      </c>
      <c r="I891" s="7" t="s">
        <v>501</v>
      </c>
      <c r="J891" s="4" t="s">
        <v>31</v>
      </c>
      <c r="K891" s="4"/>
      <c r="L891" s="4"/>
      <c r="M891" s="9">
        <f t="shared" si="447"/>
        <v>0</v>
      </c>
      <c r="N891" s="9">
        <f t="shared" si="447"/>
        <v>0</v>
      </c>
      <c r="O891" s="9">
        <f t="shared" si="448"/>
        <v>0</v>
      </c>
      <c r="P891" s="9">
        <f t="shared" si="448"/>
        <v>0</v>
      </c>
      <c r="Q891" s="2"/>
    </row>
    <row r="892" spans="1:17" outlineLevel="7">
      <c r="A892" s="3" t="s">
        <v>68</v>
      </c>
      <c r="B892" s="4" t="s">
        <v>331</v>
      </c>
      <c r="C892" s="7" t="s">
        <v>469</v>
      </c>
      <c r="D892" s="7" t="s">
        <v>473</v>
      </c>
      <c r="E892" s="8" t="str">
        <f t="shared" si="434"/>
        <v>02 4 11 80100</v>
      </c>
      <c r="F892" s="7" t="s">
        <v>480</v>
      </c>
      <c r="G892" s="7" t="s">
        <v>486</v>
      </c>
      <c r="H892" s="7" t="s">
        <v>482</v>
      </c>
      <c r="I892" s="7" t="s">
        <v>501</v>
      </c>
      <c r="J892" s="4" t="s">
        <v>31</v>
      </c>
      <c r="K892" s="4" t="s">
        <v>69</v>
      </c>
      <c r="L892" s="4"/>
      <c r="M892" s="9">
        <f t="shared" si="447"/>
        <v>0</v>
      </c>
      <c r="N892" s="9">
        <f t="shared" si="447"/>
        <v>0</v>
      </c>
      <c r="O892" s="9">
        <f t="shared" si="448"/>
        <v>0</v>
      </c>
      <c r="P892" s="9">
        <f t="shared" si="448"/>
        <v>0</v>
      </c>
      <c r="Q892" s="2"/>
    </row>
    <row r="893" spans="1:17" outlineLevel="7">
      <c r="A893" s="3" t="s">
        <v>48</v>
      </c>
      <c r="B893" s="4" t="s">
        <v>331</v>
      </c>
      <c r="C893" s="7" t="s">
        <v>469</v>
      </c>
      <c r="D893" s="7" t="s">
        <v>473</v>
      </c>
      <c r="E893" s="8" t="str">
        <f t="shared" si="434"/>
        <v>02 4 11 80100</v>
      </c>
      <c r="F893" s="7" t="s">
        <v>480</v>
      </c>
      <c r="G893" s="7" t="s">
        <v>486</v>
      </c>
      <c r="H893" s="7" t="s">
        <v>482</v>
      </c>
      <c r="I893" s="7" t="s">
        <v>501</v>
      </c>
      <c r="J893" s="4" t="s">
        <v>31</v>
      </c>
      <c r="K893" s="4" t="s">
        <v>69</v>
      </c>
      <c r="L893" s="4" t="s">
        <v>70</v>
      </c>
      <c r="M893" s="21">
        <v>0</v>
      </c>
      <c r="N893" s="21">
        <v>0</v>
      </c>
      <c r="O893" s="21">
        <v>0</v>
      </c>
      <c r="P893" s="21">
        <v>0</v>
      </c>
      <c r="Q893" s="2"/>
    </row>
    <row r="894" spans="1:17" ht="38.25" outlineLevel="3">
      <c r="A894" s="3" t="s">
        <v>332</v>
      </c>
      <c r="B894" s="4" t="s">
        <v>331</v>
      </c>
      <c r="C894" s="7" t="s">
        <v>469</v>
      </c>
      <c r="D894" s="7" t="s">
        <v>473</v>
      </c>
      <c r="E894" s="8" t="str">
        <f t="shared" si="434"/>
        <v>02 4 11 80900</v>
      </c>
      <c r="F894" s="7" t="s">
        <v>480</v>
      </c>
      <c r="G894" s="7" t="s">
        <v>486</v>
      </c>
      <c r="H894" s="7" t="s">
        <v>482</v>
      </c>
      <c r="I894" s="7" t="s">
        <v>554</v>
      </c>
      <c r="J894" s="4"/>
      <c r="K894" s="4"/>
      <c r="L894" s="4"/>
      <c r="M894" s="9">
        <f t="shared" ref="M894:N896" si="449">M895</f>
        <v>0</v>
      </c>
      <c r="N894" s="9">
        <f t="shared" si="449"/>
        <v>0</v>
      </c>
      <c r="O894" s="9">
        <f t="shared" ref="O894:P896" si="450">O895</f>
        <v>0</v>
      </c>
      <c r="P894" s="9">
        <f t="shared" si="450"/>
        <v>0</v>
      </c>
      <c r="Q894" s="2"/>
    </row>
    <row r="895" spans="1:17" ht="38.25" outlineLevel="4">
      <c r="A895" s="3" t="s">
        <v>26</v>
      </c>
      <c r="B895" s="4" t="s">
        <v>331</v>
      </c>
      <c r="C895" s="7" t="s">
        <v>469</v>
      </c>
      <c r="D895" s="7" t="s">
        <v>473</v>
      </c>
      <c r="E895" s="8" t="str">
        <f t="shared" si="434"/>
        <v>02 4 11 80900</v>
      </c>
      <c r="F895" s="7" t="s">
        <v>480</v>
      </c>
      <c r="G895" s="7" t="s">
        <v>486</v>
      </c>
      <c r="H895" s="7" t="s">
        <v>482</v>
      </c>
      <c r="I895" s="7" t="s">
        <v>554</v>
      </c>
      <c r="J895" s="4" t="s">
        <v>27</v>
      </c>
      <c r="K895" s="4"/>
      <c r="L895" s="4"/>
      <c r="M895" s="9">
        <f t="shared" si="449"/>
        <v>0</v>
      </c>
      <c r="N895" s="9">
        <f t="shared" si="449"/>
        <v>0</v>
      </c>
      <c r="O895" s="9">
        <f t="shared" si="450"/>
        <v>0</v>
      </c>
      <c r="P895" s="9">
        <f t="shared" si="450"/>
        <v>0</v>
      </c>
      <c r="Q895" s="2"/>
    </row>
    <row r="896" spans="1:17" ht="51" outlineLevel="5">
      <c r="A896" s="3" t="s">
        <v>28</v>
      </c>
      <c r="B896" s="4" t="s">
        <v>331</v>
      </c>
      <c r="C896" s="7" t="s">
        <v>469</v>
      </c>
      <c r="D896" s="7" t="s">
        <v>473</v>
      </c>
      <c r="E896" s="8" t="str">
        <f t="shared" si="434"/>
        <v>02 4 11 80900</v>
      </c>
      <c r="F896" s="7" t="s">
        <v>480</v>
      </c>
      <c r="G896" s="7" t="s">
        <v>486</v>
      </c>
      <c r="H896" s="7" t="s">
        <v>482</v>
      </c>
      <c r="I896" s="7" t="s">
        <v>554</v>
      </c>
      <c r="J896" s="4" t="s">
        <v>29</v>
      </c>
      <c r="K896" s="4"/>
      <c r="L896" s="4"/>
      <c r="M896" s="9">
        <f t="shared" si="449"/>
        <v>0</v>
      </c>
      <c r="N896" s="9">
        <f t="shared" si="449"/>
        <v>0</v>
      </c>
      <c r="O896" s="9">
        <f t="shared" si="450"/>
        <v>0</v>
      </c>
      <c r="P896" s="9">
        <f t="shared" si="450"/>
        <v>0</v>
      </c>
      <c r="Q896" s="2"/>
    </row>
    <row r="897" spans="1:17" ht="25.5" outlineLevel="6">
      <c r="A897" s="3" t="s">
        <v>30</v>
      </c>
      <c r="B897" s="4" t="s">
        <v>331</v>
      </c>
      <c r="C897" s="7" t="s">
        <v>469</v>
      </c>
      <c r="D897" s="7" t="s">
        <v>473</v>
      </c>
      <c r="E897" s="8" t="str">
        <f t="shared" si="434"/>
        <v>02 4 11 80900</v>
      </c>
      <c r="F897" s="7" t="s">
        <v>480</v>
      </c>
      <c r="G897" s="7" t="s">
        <v>486</v>
      </c>
      <c r="H897" s="7" t="s">
        <v>482</v>
      </c>
      <c r="I897" s="7" t="s">
        <v>554</v>
      </c>
      <c r="J897" s="4" t="s">
        <v>31</v>
      </c>
      <c r="K897" s="4"/>
      <c r="L897" s="4"/>
      <c r="M897" s="9">
        <f>M898+M900</f>
        <v>0</v>
      </c>
      <c r="N897" s="9">
        <f>N898+N900</f>
        <v>0</v>
      </c>
      <c r="O897" s="9">
        <f t="shared" ref="O897:P897" si="451">O898+O900</f>
        <v>0</v>
      </c>
      <c r="P897" s="9">
        <f t="shared" si="451"/>
        <v>0</v>
      </c>
      <c r="Q897" s="2"/>
    </row>
    <row r="898" spans="1:17" ht="25.5" outlineLevel="7">
      <c r="A898" s="3" t="s">
        <v>64</v>
      </c>
      <c r="B898" s="4" t="s">
        <v>331</v>
      </c>
      <c r="C898" s="7" t="s">
        <v>469</v>
      </c>
      <c r="D898" s="7" t="s">
        <v>473</v>
      </c>
      <c r="E898" s="8" t="str">
        <f t="shared" si="434"/>
        <v>02 4 11 80900</v>
      </c>
      <c r="F898" s="7" t="s">
        <v>480</v>
      </c>
      <c r="G898" s="7" t="s">
        <v>486</v>
      </c>
      <c r="H898" s="7" t="s">
        <v>482</v>
      </c>
      <c r="I898" s="7" t="s">
        <v>554</v>
      </c>
      <c r="J898" s="4" t="s">
        <v>31</v>
      </c>
      <c r="K898" s="4" t="s">
        <v>65</v>
      </c>
      <c r="L898" s="4"/>
      <c r="M898" s="9">
        <f>M899</f>
        <v>0</v>
      </c>
      <c r="N898" s="9">
        <f>N899</f>
        <v>0</v>
      </c>
      <c r="O898" s="9">
        <f t="shared" ref="O898:P898" si="452">O899</f>
        <v>0</v>
      </c>
      <c r="P898" s="9">
        <f t="shared" si="452"/>
        <v>0</v>
      </c>
      <c r="Q898" s="2"/>
    </row>
    <row r="899" spans="1:17" ht="25.5" outlineLevel="7">
      <c r="A899" s="3" t="s">
        <v>66</v>
      </c>
      <c r="B899" s="4" t="s">
        <v>331</v>
      </c>
      <c r="C899" s="7" t="s">
        <v>469</v>
      </c>
      <c r="D899" s="7" t="s">
        <v>473</v>
      </c>
      <c r="E899" s="8" t="str">
        <f t="shared" si="434"/>
        <v>02 4 11 80900</v>
      </c>
      <c r="F899" s="7" t="s">
        <v>480</v>
      </c>
      <c r="G899" s="7" t="s">
        <v>486</v>
      </c>
      <c r="H899" s="7" t="s">
        <v>482</v>
      </c>
      <c r="I899" s="7" t="s">
        <v>554</v>
      </c>
      <c r="J899" s="4" t="s">
        <v>31</v>
      </c>
      <c r="K899" s="4" t="s">
        <v>65</v>
      </c>
      <c r="L899" s="4" t="s">
        <v>67</v>
      </c>
      <c r="M899" s="21">
        <v>0</v>
      </c>
      <c r="N899" s="21">
        <v>0</v>
      </c>
      <c r="O899" s="21">
        <v>0</v>
      </c>
      <c r="P899" s="21">
        <v>0</v>
      </c>
      <c r="Q899" s="2"/>
    </row>
    <row r="900" spans="1:17" outlineLevel="7">
      <c r="A900" s="3" t="s">
        <v>68</v>
      </c>
      <c r="B900" s="4" t="s">
        <v>331</v>
      </c>
      <c r="C900" s="7" t="s">
        <v>469</v>
      </c>
      <c r="D900" s="7" t="s">
        <v>473</v>
      </c>
      <c r="E900" s="8" t="str">
        <f t="shared" si="434"/>
        <v>02 4 11 80900</v>
      </c>
      <c r="F900" s="7" t="s">
        <v>480</v>
      </c>
      <c r="G900" s="7" t="s">
        <v>486</v>
      </c>
      <c r="H900" s="7" t="s">
        <v>482</v>
      </c>
      <c r="I900" s="7" t="s">
        <v>554</v>
      </c>
      <c r="J900" s="4" t="s">
        <v>31</v>
      </c>
      <c r="K900" s="4" t="s">
        <v>69</v>
      </c>
      <c r="L900" s="4"/>
      <c r="M900" s="9">
        <f>M901</f>
        <v>0</v>
      </c>
      <c r="N900" s="9">
        <f>N901</f>
        <v>0</v>
      </c>
      <c r="O900" s="9">
        <f t="shared" ref="O900:P900" si="453">O901</f>
        <v>0</v>
      </c>
      <c r="P900" s="9">
        <f t="shared" si="453"/>
        <v>0</v>
      </c>
      <c r="Q900" s="2"/>
    </row>
    <row r="901" spans="1:17" outlineLevel="7">
      <c r="A901" s="3" t="s">
        <v>48</v>
      </c>
      <c r="B901" s="4" t="s">
        <v>331</v>
      </c>
      <c r="C901" s="7" t="s">
        <v>469</v>
      </c>
      <c r="D901" s="7" t="s">
        <v>473</v>
      </c>
      <c r="E901" s="8" t="str">
        <f t="shared" si="434"/>
        <v>02 4 11 80900</v>
      </c>
      <c r="F901" s="7" t="s">
        <v>480</v>
      </c>
      <c r="G901" s="7" t="s">
        <v>486</v>
      </c>
      <c r="H901" s="7" t="s">
        <v>482</v>
      </c>
      <c r="I901" s="7" t="s">
        <v>554</v>
      </c>
      <c r="J901" s="4" t="s">
        <v>31</v>
      </c>
      <c r="K901" s="4" t="s">
        <v>69</v>
      </c>
      <c r="L901" s="4" t="s">
        <v>70</v>
      </c>
      <c r="M901" s="21">
        <v>0</v>
      </c>
      <c r="N901" s="21">
        <v>0</v>
      </c>
      <c r="O901" s="21">
        <v>0</v>
      </c>
      <c r="P901" s="21">
        <v>0</v>
      </c>
      <c r="Q901" s="2"/>
    </row>
    <row r="902" spans="1:17" ht="38.25" outlineLevel="3">
      <c r="A902" s="3" t="s">
        <v>333</v>
      </c>
      <c r="B902" s="4" t="s">
        <v>331</v>
      </c>
      <c r="C902" s="7" t="s">
        <v>469</v>
      </c>
      <c r="D902" s="7" t="s">
        <v>473</v>
      </c>
      <c r="E902" s="8" t="str">
        <f t="shared" si="434"/>
        <v>02 4 11 80920</v>
      </c>
      <c r="F902" s="7" t="s">
        <v>480</v>
      </c>
      <c r="G902" s="7" t="s">
        <v>486</v>
      </c>
      <c r="H902" s="7" t="s">
        <v>482</v>
      </c>
      <c r="I902" s="7" t="s">
        <v>555</v>
      </c>
      <c r="J902" s="4"/>
      <c r="K902" s="4"/>
      <c r="L902" s="4"/>
      <c r="M902" s="9">
        <f t="shared" ref="M902:N906" si="454">M903</f>
        <v>0</v>
      </c>
      <c r="N902" s="9">
        <f t="shared" si="454"/>
        <v>0</v>
      </c>
      <c r="O902" s="9">
        <f t="shared" ref="O902:P906" si="455">O903</f>
        <v>0</v>
      </c>
      <c r="P902" s="9">
        <f t="shared" si="455"/>
        <v>0</v>
      </c>
      <c r="Q902" s="2"/>
    </row>
    <row r="903" spans="1:17" ht="38.25" outlineLevel="4">
      <c r="A903" s="3" t="s">
        <v>26</v>
      </c>
      <c r="B903" s="4" t="s">
        <v>331</v>
      </c>
      <c r="C903" s="7" t="s">
        <v>469</v>
      </c>
      <c r="D903" s="7" t="s">
        <v>473</v>
      </c>
      <c r="E903" s="8" t="str">
        <f t="shared" si="434"/>
        <v>02 4 11 80920</v>
      </c>
      <c r="F903" s="7" t="s">
        <v>480</v>
      </c>
      <c r="G903" s="7" t="s">
        <v>486</v>
      </c>
      <c r="H903" s="7" t="s">
        <v>482</v>
      </c>
      <c r="I903" s="7" t="s">
        <v>555</v>
      </c>
      <c r="J903" s="4" t="s">
        <v>27</v>
      </c>
      <c r="K903" s="4"/>
      <c r="L903" s="4"/>
      <c r="M903" s="9">
        <f t="shared" si="454"/>
        <v>0</v>
      </c>
      <c r="N903" s="9">
        <f t="shared" si="454"/>
        <v>0</v>
      </c>
      <c r="O903" s="9">
        <f t="shared" si="455"/>
        <v>0</v>
      </c>
      <c r="P903" s="9">
        <f t="shared" si="455"/>
        <v>0</v>
      </c>
      <c r="Q903" s="2"/>
    </row>
    <row r="904" spans="1:17" ht="51" outlineLevel="5">
      <c r="A904" s="3" t="s">
        <v>28</v>
      </c>
      <c r="B904" s="4" t="s">
        <v>331</v>
      </c>
      <c r="C904" s="7" t="s">
        <v>469</v>
      </c>
      <c r="D904" s="7" t="s">
        <v>473</v>
      </c>
      <c r="E904" s="8" t="str">
        <f t="shared" si="434"/>
        <v>02 4 11 80920</v>
      </c>
      <c r="F904" s="7" t="s">
        <v>480</v>
      </c>
      <c r="G904" s="7" t="s">
        <v>486</v>
      </c>
      <c r="H904" s="7" t="s">
        <v>482</v>
      </c>
      <c r="I904" s="7" t="s">
        <v>555</v>
      </c>
      <c r="J904" s="4" t="s">
        <v>29</v>
      </c>
      <c r="K904" s="4"/>
      <c r="L904" s="4"/>
      <c r="M904" s="9">
        <f t="shared" si="454"/>
        <v>0</v>
      </c>
      <c r="N904" s="9">
        <f t="shared" si="454"/>
        <v>0</v>
      </c>
      <c r="O904" s="9">
        <f t="shared" si="455"/>
        <v>0</v>
      </c>
      <c r="P904" s="9">
        <f t="shared" si="455"/>
        <v>0</v>
      </c>
      <c r="Q904" s="2"/>
    </row>
    <row r="905" spans="1:17" ht="25.5" outlineLevel="6">
      <c r="A905" s="3" t="s">
        <v>30</v>
      </c>
      <c r="B905" s="4" t="s">
        <v>331</v>
      </c>
      <c r="C905" s="7" t="s">
        <v>469</v>
      </c>
      <c r="D905" s="7" t="s">
        <v>473</v>
      </c>
      <c r="E905" s="8" t="str">
        <f t="shared" si="434"/>
        <v>02 4 11 80920</v>
      </c>
      <c r="F905" s="7" t="s">
        <v>480</v>
      </c>
      <c r="G905" s="7" t="s">
        <v>486</v>
      </c>
      <c r="H905" s="7" t="s">
        <v>482</v>
      </c>
      <c r="I905" s="7" t="s">
        <v>555</v>
      </c>
      <c r="J905" s="4" t="s">
        <v>31</v>
      </c>
      <c r="K905" s="4"/>
      <c r="L905" s="4"/>
      <c r="M905" s="9">
        <f t="shared" si="454"/>
        <v>0</v>
      </c>
      <c r="N905" s="9">
        <f t="shared" si="454"/>
        <v>0</v>
      </c>
      <c r="O905" s="9">
        <f t="shared" si="455"/>
        <v>0</v>
      </c>
      <c r="P905" s="9">
        <f t="shared" si="455"/>
        <v>0</v>
      </c>
      <c r="Q905" s="2"/>
    </row>
    <row r="906" spans="1:17" outlineLevel="7">
      <c r="A906" s="3" t="s">
        <v>68</v>
      </c>
      <c r="B906" s="4" t="s">
        <v>331</v>
      </c>
      <c r="C906" s="7" t="s">
        <v>469</v>
      </c>
      <c r="D906" s="7" t="s">
        <v>473</v>
      </c>
      <c r="E906" s="8" t="str">
        <f t="shared" si="434"/>
        <v>02 4 11 80920</v>
      </c>
      <c r="F906" s="7" t="s">
        <v>480</v>
      </c>
      <c r="G906" s="7" t="s">
        <v>486</v>
      </c>
      <c r="H906" s="7" t="s">
        <v>482</v>
      </c>
      <c r="I906" s="7" t="s">
        <v>555</v>
      </c>
      <c r="J906" s="4" t="s">
        <v>31</v>
      </c>
      <c r="K906" s="4" t="s">
        <v>69</v>
      </c>
      <c r="L906" s="4"/>
      <c r="M906" s="9">
        <f t="shared" si="454"/>
        <v>0</v>
      </c>
      <c r="N906" s="9">
        <f t="shared" si="454"/>
        <v>0</v>
      </c>
      <c r="O906" s="9">
        <f t="shared" si="455"/>
        <v>0</v>
      </c>
      <c r="P906" s="9">
        <f t="shared" si="455"/>
        <v>0</v>
      </c>
      <c r="Q906" s="2"/>
    </row>
    <row r="907" spans="1:17" outlineLevel="7">
      <c r="A907" s="3" t="s">
        <v>48</v>
      </c>
      <c r="B907" s="4" t="s">
        <v>331</v>
      </c>
      <c r="C907" s="7" t="s">
        <v>469</v>
      </c>
      <c r="D907" s="7" t="s">
        <v>473</v>
      </c>
      <c r="E907" s="8" t="str">
        <f t="shared" si="434"/>
        <v>02 4 11 80920</v>
      </c>
      <c r="F907" s="7" t="s">
        <v>480</v>
      </c>
      <c r="G907" s="7" t="s">
        <v>486</v>
      </c>
      <c r="H907" s="7" t="s">
        <v>482</v>
      </c>
      <c r="I907" s="7" t="s">
        <v>555</v>
      </c>
      <c r="J907" s="4" t="s">
        <v>31</v>
      </c>
      <c r="K907" s="4" t="s">
        <v>69</v>
      </c>
      <c r="L907" s="4" t="s">
        <v>70</v>
      </c>
      <c r="M907" s="21">
        <v>0</v>
      </c>
      <c r="N907" s="21">
        <v>0</v>
      </c>
      <c r="O907" s="21">
        <v>0</v>
      </c>
      <c r="P907" s="21">
        <v>0</v>
      </c>
      <c r="Q907" s="2"/>
    </row>
    <row r="908" spans="1:17" ht="51" outlineLevel="3">
      <c r="A908" s="3" t="s">
        <v>95</v>
      </c>
      <c r="B908" s="4" t="s">
        <v>331</v>
      </c>
      <c r="C908" s="7" t="s">
        <v>469</v>
      </c>
      <c r="D908" s="7" t="s">
        <v>473</v>
      </c>
      <c r="E908" s="8" t="str">
        <f t="shared" si="434"/>
        <v>70 0 00 55490</v>
      </c>
      <c r="F908" s="7" t="s">
        <v>483</v>
      </c>
      <c r="G908" s="7" t="s">
        <v>485</v>
      </c>
      <c r="H908" s="7" t="s">
        <v>468</v>
      </c>
      <c r="I908" s="7" t="s">
        <v>497</v>
      </c>
      <c r="J908" s="4"/>
      <c r="K908" s="4"/>
      <c r="L908" s="4"/>
      <c r="M908" s="9">
        <f>M909</f>
        <v>0</v>
      </c>
      <c r="N908" s="9">
        <f>N909</f>
        <v>0</v>
      </c>
      <c r="O908" s="9">
        <f t="shared" ref="O908:P909" si="456">O909</f>
        <v>0</v>
      </c>
      <c r="P908" s="9">
        <f t="shared" si="456"/>
        <v>0</v>
      </c>
      <c r="Q908" s="2"/>
    </row>
    <row r="909" spans="1:17" ht="89.25" outlineLevel="4">
      <c r="A909" s="3" t="s">
        <v>8</v>
      </c>
      <c r="B909" s="4" t="s">
        <v>331</v>
      </c>
      <c r="C909" s="7" t="s">
        <v>469</v>
      </c>
      <c r="D909" s="7" t="s">
        <v>473</v>
      </c>
      <c r="E909" s="8" t="str">
        <f t="shared" si="434"/>
        <v>70 0 00 55490</v>
      </c>
      <c r="F909" s="7" t="s">
        <v>483</v>
      </c>
      <c r="G909" s="7" t="s">
        <v>485</v>
      </c>
      <c r="H909" s="7" t="s">
        <v>468</v>
      </c>
      <c r="I909" s="7" t="s">
        <v>497</v>
      </c>
      <c r="J909" s="4" t="s">
        <v>9</v>
      </c>
      <c r="K909" s="4"/>
      <c r="L909" s="4"/>
      <c r="M909" s="9">
        <f>M910</f>
        <v>0</v>
      </c>
      <c r="N909" s="9">
        <f>N910</f>
        <v>0</v>
      </c>
      <c r="O909" s="9">
        <f t="shared" si="456"/>
        <v>0</v>
      </c>
      <c r="P909" s="9">
        <f t="shared" si="456"/>
        <v>0</v>
      </c>
      <c r="Q909" s="2"/>
    </row>
    <row r="910" spans="1:17" ht="38.25" outlineLevel="5">
      <c r="A910" s="3" t="s">
        <v>10</v>
      </c>
      <c r="B910" s="4" t="s">
        <v>331</v>
      </c>
      <c r="C910" s="7" t="s">
        <v>469</v>
      </c>
      <c r="D910" s="7" t="s">
        <v>473</v>
      </c>
      <c r="E910" s="8" t="str">
        <f t="shared" si="434"/>
        <v>70 0 00 55490</v>
      </c>
      <c r="F910" s="7" t="s">
        <v>483</v>
      </c>
      <c r="G910" s="7" t="s">
        <v>485</v>
      </c>
      <c r="H910" s="7" t="s">
        <v>468</v>
      </c>
      <c r="I910" s="7" t="s">
        <v>497</v>
      </c>
      <c r="J910" s="4" t="s">
        <v>11</v>
      </c>
      <c r="K910" s="4"/>
      <c r="L910" s="4"/>
      <c r="M910" s="9">
        <f>M911+M914</f>
        <v>0</v>
      </c>
      <c r="N910" s="9">
        <f>N911+N914</f>
        <v>0</v>
      </c>
      <c r="O910" s="9">
        <f t="shared" ref="O910:P910" si="457">O911+O914</f>
        <v>0</v>
      </c>
      <c r="P910" s="9">
        <f t="shared" si="457"/>
        <v>0</v>
      </c>
      <c r="Q910" s="2"/>
    </row>
    <row r="911" spans="1:17" ht="38.25" outlineLevel="6">
      <c r="A911" s="3" t="s">
        <v>12</v>
      </c>
      <c r="B911" s="4" t="s">
        <v>331</v>
      </c>
      <c r="C911" s="7" t="s">
        <v>469</v>
      </c>
      <c r="D911" s="7" t="s">
        <v>473</v>
      </c>
      <c r="E911" s="8" t="str">
        <f t="shared" si="434"/>
        <v>70 0 00 55490</v>
      </c>
      <c r="F911" s="7" t="s">
        <v>483</v>
      </c>
      <c r="G911" s="7" t="s">
        <v>485</v>
      </c>
      <c r="H911" s="7" t="s">
        <v>468</v>
      </c>
      <c r="I911" s="7" t="s">
        <v>497</v>
      </c>
      <c r="J911" s="4" t="s">
        <v>13</v>
      </c>
      <c r="K911" s="4"/>
      <c r="L911" s="4"/>
      <c r="M911" s="9">
        <f>M912</f>
        <v>0</v>
      </c>
      <c r="N911" s="9">
        <f>N912</f>
        <v>0</v>
      </c>
      <c r="O911" s="9">
        <f t="shared" ref="O911:P912" si="458">O912</f>
        <v>0</v>
      </c>
      <c r="P911" s="9">
        <f t="shared" si="458"/>
        <v>0</v>
      </c>
      <c r="Q911" s="2"/>
    </row>
    <row r="912" spans="1:17" outlineLevel="7">
      <c r="A912" s="3" t="s">
        <v>51</v>
      </c>
      <c r="B912" s="4" t="s">
        <v>331</v>
      </c>
      <c r="C912" s="7" t="s">
        <v>469</v>
      </c>
      <c r="D912" s="7" t="s">
        <v>473</v>
      </c>
      <c r="E912" s="8" t="str">
        <f t="shared" si="434"/>
        <v>70 0 00 55490</v>
      </c>
      <c r="F912" s="7" t="s">
        <v>483</v>
      </c>
      <c r="G912" s="7" t="s">
        <v>485</v>
      </c>
      <c r="H912" s="7" t="s">
        <v>468</v>
      </c>
      <c r="I912" s="7" t="s">
        <v>497</v>
      </c>
      <c r="J912" s="4" t="s">
        <v>13</v>
      </c>
      <c r="K912" s="4" t="s">
        <v>52</v>
      </c>
      <c r="L912" s="4"/>
      <c r="M912" s="9">
        <f>M913</f>
        <v>0</v>
      </c>
      <c r="N912" s="9">
        <f>N913</f>
        <v>0</v>
      </c>
      <c r="O912" s="9">
        <f t="shared" si="458"/>
        <v>0</v>
      </c>
      <c r="P912" s="9">
        <f t="shared" si="458"/>
        <v>0</v>
      </c>
      <c r="Q912" s="2"/>
    </row>
    <row r="913" spans="1:17" outlineLevel="7">
      <c r="A913" s="3" t="s">
        <v>16</v>
      </c>
      <c r="B913" s="4" t="s">
        <v>331</v>
      </c>
      <c r="C913" s="7" t="s">
        <v>469</v>
      </c>
      <c r="D913" s="7" t="s">
        <v>473</v>
      </c>
      <c r="E913" s="8" t="str">
        <f t="shared" si="434"/>
        <v>70 0 00 55490</v>
      </c>
      <c r="F913" s="7" t="s">
        <v>483</v>
      </c>
      <c r="G913" s="7" t="s">
        <v>485</v>
      </c>
      <c r="H913" s="7" t="s">
        <v>468</v>
      </c>
      <c r="I913" s="7" t="s">
        <v>497</v>
      </c>
      <c r="J913" s="4" t="s">
        <v>13</v>
      </c>
      <c r="K913" s="4" t="s">
        <v>52</v>
      </c>
      <c r="L913" s="4" t="s">
        <v>17</v>
      </c>
      <c r="M913" s="21">
        <v>0</v>
      </c>
      <c r="N913" s="21">
        <v>0</v>
      </c>
      <c r="O913" s="21">
        <v>0</v>
      </c>
      <c r="P913" s="21">
        <v>0</v>
      </c>
      <c r="Q913" s="2"/>
    </row>
    <row r="914" spans="1:17" ht="63.75" outlineLevel="6">
      <c r="A914" s="3" t="s">
        <v>22</v>
      </c>
      <c r="B914" s="4" t="s">
        <v>331</v>
      </c>
      <c r="C914" s="7" t="s">
        <v>469</v>
      </c>
      <c r="D914" s="7" t="s">
        <v>473</v>
      </c>
      <c r="E914" s="8" t="str">
        <f t="shared" si="434"/>
        <v>70 0 00 55490</v>
      </c>
      <c r="F914" s="7" t="s">
        <v>483</v>
      </c>
      <c r="G914" s="7" t="s">
        <v>485</v>
      </c>
      <c r="H914" s="7" t="s">
        <v>468</v>
      </c>
      <c r="I914" s="7" t="s">
        <v>497</v>
      </c>
      <c r="J914" s="4" t="s">
        <v>23</v>
      </c>
      <c r="K914" s="4"/>
      <c r="L914" s="4"/>
      <c r="M914" s="9">
        <f>M915</f>
        <v>0</v>
      </c>
      <c r="N914" s="9">
        <f>N915</f>
        <v>0</v>
      </c>
      <c r="O914" s="9">
        <f t="shared" ref="O914:P915" si="459">O915</f>
        <v>0</v>
      </c>
      <c r="P914" s="9">
        <f t="shared" si="459"/>
        <v>0</v>
      </c>
      <c r="Q914" s="2"/>
    </row>
    <row r="915" spans="1:17" ht="25.5" outlineLevel="7">
      <c r="A915" s="3" t="s">
        <v>57</v>
      </c>
      <c r="B915" s="4" t="s">
        <v>331</v>
      </c>
      <c r="C915" s="7" t="s">
        <v>469</v>
      </c>
      <c r="D915" s="7" t="s">
        <v>473</v>
      </c>
      <c r="E915" s="8" t="str">
        <f t="shared" si="434"/>
        <v>70 0 00 55490</v>
      </c>
      <c r="F915" s="7" t="s">
        <v>483</v>
      </c>
      <c r="G915" s="7" t="s">
        <v>485</v>
      </c>
      <c r="H915" s="7" t="s">
        <v>468</v>
      </c>
      <c r="I915" s="7" t="s">
        <v>497</v>
      </c>
      <c r="J915" s="4" t="s">
        <v>23</v>
      </c>
      <c r="K915" s="4" t="s">
        <v>58</v>
      </c>
      <c r="L915" s="4"/>
      <c r="M915" s="9">
        <f>M916</f>
        <v>0</v>
      </c>
      <c r="N915" s="9">
        <f>N916</f>
        <v>0</v>
      </c>
      <c r="O915" s="9">
        <f t="shared" si="459"/>
        <v>0</v>
      </c>
      <c r="P915" s="9">
        <f t="shared" si="459"/>
        <v>0</v>
      </c>
      <c r="Q915" s="2"/>
    </row>
    <row r="916" spans="1:17" ht="25.5" outlineLevel="7">
      <c r="A916" s="3" t="s">
        <v>24</v>
      </c>
      <c r="B916" s="4" t="s">
        <v>331</v>
      </c>
      <c r="C916" s="7" t="s">
        <v>469</v>
      </c>
      <c r="D916" s="7" t="s">
        <v>473</v>
      </c>
      <c r="E916" s="8" t="str">
        <f t="shared" si="434"/>
        <v>70 0 00 55490</v>
      </c>
      <c r="F916" s="7" t="s">
        <v>483</v>
      </c>
      <c r="G916" s="7" t="s">
        <v>485</v>
      </c>
      <c r="H916" s="7" t="s">
        <v>468</v>
      </c>
      <c r="I916" s="7" t="s">
        <v>497</v>
      </c>
      <c r="J916" s="4" t="s">
        <v>23</v>
      </c>
      <c r="K916" s="4" t="s">
        <v>58</v>
      </c>
      <c r="L916" s="4" t="s">
        <v>25</v>
      </c>
      <c r="M916" s="21">
        <v>0</v>
      </c>
      <c r="N916" s="21">
        <v>0</v>
      </c>
      <c r="O916" s="21">
        <v>0</v>
      </c>
      <c r="P916" s="21">
        <v>0</v>
      </c>
      <c r="Q916" s="2"/>
    </row>
    <row r="917" spans="1:17" outlineLevel="1">
      <c r="A917" s="3" t="s">
        <v>177</v>
      </c>
      <c r="B917" s="4" t="s">
        <v>331</v>
      </c>
      <c r="C917" s="7" t="s">
        <v>470</v>
      </c>
      <c r="D917" s="7"/>
      <c r="E917" s="8"/>
      <c r="F917" s="7" t="s">
        <v>468</v>
      </c>
      <c r="G917" s="7" t="s">
        <v>485</v>
      </c>
      <c r="H917" s="7" t="s">
        <v>468</v>
      </c>
      <c r="I917" s="7" t="s">
        <v>489</v>
      </c>
      <c r="J917" s="4"/>
      <c r="K917" s="4"/>
      <c r="L917" s="4"/>
      <c r="M917" s="9">
        <f t="shared" ref="M917:N923" si="460">M918</f>
        <v>0</v>
      </c>
      <c r="N917" s="9">
        <f t="shared" si="460"/>
        <v>0</v>
      </c>
      <c r="O917" s="9">
        <f t="shared" ref="O917:P923" si="461">O918</f>
        <v>0</v>
      </c>
      <c r="P917" s="9">
        <f t="shared" si="461"/>
        <v>0</v>
      </c>
      <c r="Q917" s="2"/>
    </row>
    <row r="918" spans="1:17" ht="25.5" outlineLevel="2">
      <c r="A918" s="3" t="s">
        <v>219</v>
      </c>
      <c r="B918" s="4" t="s">
        <v>331</v>
      </c>
      <c r="C918" s="7" t="s">
        <v>470</v>
      </c>
      <c r="D918" s="7" t="s">
        <v>479</v>
      </c>
      <c r="E918" s="8"/>
      <c r="F918" s="7" t="s">
        <v>468</v>
      </c>
      <c r="G918" s="7" t="s">
        <v>485</v>
      </c>
      <c r="H918" s="7" t="s">
        <v>468</v>
      </c>
      <c r="I918" s="7" t="s">
        <v>489</v>
      </c>
      <c r="J918" s="4"/>
      <c r="K918" s="4"/>
      <c r="L918" s="4"/>
      <c r="M918" s="9">
        <f t="shared" si="460"/>
        <v>0</v>
      </c>
      <c r="N918" s="9">
        <f t="shared" si="460"/>
        <v>0</v>
      </c>
      <c r="O918" s="9">
        <f t="shared" si="461"/>
        <v>0</v>
      </c>
      <c r="P918" s="9">
        <f t="shared" si="461"/>
        <v>0</v>
      </c>
      <c r="Q918" s="2"/>
    </row>
    <row r="919" spans="1:17" ht="25.5" outlineLevel="3">
      <c r="A919" s="3" t="s">
        <v>220</v>
      </c>
      <c r="B919" s="4" t="s">
        <v>331</v>
      </c>
      <c r="C919" s="7" t="s">
        <v>470</v>
      </c>
      <c r="D919" s="7" t="s">
        <v>479</v>
      </c>
      <c r="E919" s="8" t="str">
        <f t="shared" si="434"/>
        <v>01 4 11 82440</v>
      </c>
      <c r="F919" s="7" t="s">
        <v>469</v>
      </c>
      <c r="G919" s="7" t="s">
        <v>486</v>
      </c>
      <c r="H919" s="7" t="s">
        <v>482</v>
      </c>
      <c r="I919" s="7" t="s">
        <v>521</v>
      </c>
      <c r="J919" s="4"/>
      <c r="K919" s="4"/>
      <c r="L919" s="4"/>
      <c r="M919" s="9">
        <f t="shared" si="460"/>
        <v>0</v>
      </c>
      <c r="N919" s="9">
        <f t="shared" si="460"/>
        <v>0</v>
      </c>
      <c r="O919" s="9">
        <f t="shared" si="461"/>
        <v>0</v>
      </c>
      <c r="P919" s="9">
        <f t="shared" si="461"/>
        <v>0</v>
      </c>
      <c r="Q919" s="2"/>
    </row>
    <row r="920" spans="1:17" ht="38.25" outlineLevel="4">
      <c r="A920" s="3" t="s">
        <v>26</v>
      </c>
      <c r="B920" s="4" t="s">
        <v>331</v>
      </c>
      <c r="C920" s="7" t="s">
        <v>470</v>
      </c>
      <c r="D920" s="7" t="s">
        <v>479</v>
      </c>
      <c r="E920" s="8" t="str">
        <f t="shared" si="434"/>
        <v>01 4 11 82440</v>
      </c>
      <c r="F920" s="7" t="s">
        <v>469</v>
      </c>
      <c r="G920" s="7" t="s">
        <v>486</v>
      </c>
      <c r="H920" s="7" t="s">
        <v>482</v>
      </c>
      <c r="I920" s="7" t="s">
        <v>521</v>
      </c>
      <c r="J920" s="4" t="s">
        <v>27</v>
      </c>
      <c r="K920" s="4"/>
      <c r="L920" s="4"/>
      <c r="M920" s="9">
        <f t="shared" si="460"/>
        <v>0</v>
      </c>
      <c r="N920" s="9">
        <f t="shared" si="460"/>
        <v>0</v>
      </c>
      <c r="O920" s="9">
        <f t="shared" si="461"/>
        <v>0</v>
      </c>
      <c r="P920" s="9">
        <f t="shared" si="461"/>
        <v>0</v>
      </c>
      <c r="Q920" s="2"/>
    </row>
    <row r="921" spans="1:17" ht="51" outlineLevel="5">
      <c r="A921" s="3" t="s">
        <v>28</v>
      </c>
      <c r="B921" s="4" t="s">
        <v>331</v>
      </c>
      <c r="C921" s="7" t="s">
        <v>470</v>
      </c>
      <c r="D921" s="7" t="s">
        <v>479</v>
      </c>
      <c r="E921" s="8" t="str">
        <f t="shared" si="434"/>
        <v>01 4 11 82440</v>
      </c>
      <c r="F921" s="7" t="s">
        <v>469</v>
      </c>
      <c r="G921" s="7" t="s">
        <v>486</v>
      </c>
      <c r="H921" s="7" t="s">
        <v>482</v>
      </c>
      <c r="I921" s="7" t="s">
        <v>521</v>
      </c>
      <c r="J921" s="4" t="s">
        <v>29</v>
      </c>
      <c r="K921" s="4"/>
      <c r="L921" s="4"/>
      <c r="M921" s="9">
        <f t="shared" si="460"/>
        <v>0</v>
      </c>
      <c r="N921" s="9">
        <f t="shared" si="460"/>
        <v>0</v>
      </c>
      <c r="O921" s="9">
        <f t="shared" si="461"/>
        <v>0</v>
      </c>
      <c r="P921" s="9">
        <f t="shared" si="461"/>
        <v>0</v>
      </c>
      <c r="Q921" s="2"/>
    </row>
    <row r="922" spans="1:17" ht="25.5" outlineLevel="6">
      <c r="A922" s="3" t="s">
        <v>30</v>
      </c>
      <c r="B922" s="4" t="s">
        <v>331</v>
      </c>
      <c r="C922" s="7" t="s">
        <v>470</v>
      </c>
      <c r="D922" s="7" t="s">
        <v>479</v>
      </c>
      <c r="E922" s="8" t="str">
        <f t="shared" si="434"/>
        <v>01 4 11 82440</v>
      </c>
      <c r="F922" s="7" t="s">
        <v>469</v>
      </c>
      <c r="G922" s="7" t="s">
        <v>486</v>
      </c>
      <c r="H922" s="7" t="s">
        <v>482</v>
      </c>
      <c r="I922" s="7" t="s">
        <v>521</v>
      </c>
      <c r="J922" s="4" t="s">
        <v>31</v>
      </c>
      <c r="K922" s="4"/>
      <c r="L922" s="4"/>
      <c r="M922" s="9">
        <f t="shared" si="460"/>
        <v>0</v>
      </c>
      <c r="N922" s="9">
        <f t="shared" si="460"/>
        <v>0</v>
      </c>
      <c r="O922" s="9">
        <f t="shared" si="461"/>
        <v>0</v>
      </c>
      <c r="P922" s="9">
        <f t="shared" si="461"/>
        <v>0</v>
      </c>
      <c r="Q922" s="2"/>
    </row>
    <row r="923" spans="1:17" outlineLevel="7">
      <c r="A923" s="3" t="s">
        <v>68</v>
      </c>
      <c r="B923" s="4" t="s">
        <v>331</v>
      </c>
      <c r="C923" s="7" t="s">
        <v>470</v>
      </c>
      <c r="D923" s="7" t="s">
        <v>479</v>
      </c>
      <c r="E923" s="8" t="str">
        <f t="shared" si="434"/>
        <v>01 4 11 82440</v>
      </c>
      <c r="F923" s="7" t="s">
        <v>469</v>
      </c>
      <c r="G923" s="7" t="s">
        <v>486</v>
      </c>
      <c r="H923" s="7" t="s">
        <v>482</v>
      </c>
      <c r="I923" s="7" t="s">
        <v>521</v>
      </c>
      <c r="J923" s="4" t="s">
        <v>31</v>
      </c>
      <c r="K923" s="4" t="s">
        <v>69</v>
      </c>
      <c r="L923" s="4"/>
      <c r="M923" s="9">
        <f t="shared" si="460"/>
        <v>0</v>
      </c>
      <c r="N923" s="9">
        <f t="shared" si="460"/>
        <v>0</v>
      </c>
      <c r="O923" s="9">
        <f t="shared" si="461"/>
        <v>0</v>
      </c>
      <c r="P923" s="9">
        <f t="shared" si="461"/>
        <v>0</v>
      </c>
      <c r="Q923" s="2"/>
    </row>
    <row r="924" spans="1:17" outlineLevel="7">
      <c r="A924" s="3" t="s">
        <v>48</v>
      </c>
      <c r="B924" s="4" t="s">
        <v>331</v>
      </c>
      <c r="C924" s="7" t="s">
        <v>470</v>
      </c>
      <c r="D924" s="7" t="s">
        <v>479</v>
      </c>
      <c r="E924" s="8" t="str">
        <f t="shared" si="434"/>
        <v>01 4 11 82440</v>
      </c>
      <c r="F924" s="7" t="s">
        <v>469</v>
      </c>
      <c r="G924" s="7" t="s">
        <v>486</v>
      </c>
      <c r="H924" s="7" t="s">
        <v>482</v>
      </c>
      <c r="I924" s="7" t="s">
        <v>521</v>
      </c>
      <c r="J924" s="4" t="s">
        <v>31</v>
      </c>
      <c r="K924" s="4" t="s">
        <v>69</v>
      </c>
      <c r="L924" s="4" t="s">
        <v>70</v>
      </c>
      <c r="M924" s="21">
        <v>0</v>
      </c>
      <c r="N924" s="21">
        <v>0</v>
      </c>
      <c r="O924" s="21">
        <v>0</v>
      </c>
      <c r="P924" s="21">
        <v>0</v>
      </c>
      <c r="Q924" s="2"/>
    </row>
    <row r="925" spans="1:17" ht="25.5" outlineLevel="1">
      <c r="A925" s="3" t="s">
        <v>223</v>
      </c>
      <c r="B925" s="4" t="s">
        <v>331</v>
      </c>
      <c r="C925" s="7" t="s">
        <v>471</v>
      </c>
      <c r="D925" s="7"/>
      <c r="E925" s="8"/>
      <c r="F925" s="7" t="s">
        <v>468</v>
      </c>
      <c r="G925" s="7" t="s">
        <v>485</v>
      </c>
      <c r="H925" s="7" t="s">
        <v>468</v>
      </c>
      <c r="I925" s="7" t="s">
        <v>489</v>
      </c>
      <c r="J925" s="4"/>
      <c r="K925" s="4"/>
      <c r="L925" s="4"/>
      <c r="M925" s="9">
        <f>M926</f>
        <v>0</v>
      </c>
      <c r="N925" s="9">
        <f>N926</f>
        <v>0</v>
      </c>
      <c r="O925" s="9">
        <f t="shared" ref="O925:P925" si="462">O926</f>
        <v>0</v>
      </c>
      <c r="P925" s="9">
        <f t="shared" si="462"/>
        <v>0</v>
      </c>
      <c r="Q925" s="2"/>
    </row>
    <row r="926" spans="1:17" outlineLevel="2">
      <c r="A926" s="3" t="s">
        <v>224</v>
      </c>
      <c r="B926" s="4" t="s">
        <v>331</v>
      </c>
      <c r="C926" s="7" t="s">
        <v>471</v>
      </c>
      <c r="D926" s="7" t="s">
        <v>469</v>
      </c>
      <c r="E926" s="8"/>
      <c r="F926" s="7" t="s">
        <v>468</v>
      </c>
      <c r="G926" s="7" t="s">
        <v>485</v>
      </c>
      <c r="H926" s="7" t="s">
        <v>468</v>
      </c>
      <c r="I926" s="7" t="s">
        <v>489</v>
      </c>
      <c r="J926" s="4"/>
      <c r="K926" s="4"/>
      <c r="L926" s="4"/>
      <c r="M926" s="9">
        <f>M927+M944+M955+M966+M933</f>
        <v>0</v>
      </c>
      <c r="N926" s="9">
        <f>N927+N944+N955+N966+N933</f>
        <v>0</v>
      </c>
      <c r="O926" s="9">
        <f t="shared" ref="O926:P926" si="463">O927+O944+O955+O966+O933</f>
        <v>0</v>
      </c>
      <c r="P926" s="9">
        <f t="shared" si="463"/>
        <v>0</v>
      </c>
      <c r="Q926" s="2"/>
    </row>
    <row r="927" spans="1:17" ht="63.75" outlineLevel="3">
      <c r="A927" s="3" t="s">
        <v>334</v>
      </c>
      <c r="B927" s="4" t="s">
        <v>331</v>
      </c>
      <c r="C927" s="7" t="s">
        <v>471</v>
      </c>
      <c r="D927" s="7" t="s">
        <v>469</v>
      </c>
      <c r="E927" s="8" t="str">
        <f t="shared" ref="E927:E990" si="464">CONCATENATE(F927," ",G927," ",H927," ",I927)</f>
        <v>02 4 11 81830</v>
      </c>
      <c r="F927" s="7" t="s">
        <v>480</v>
      </c>
      <c r="G927" s="7" t="s">
        <v>486</v>
      </c>
      <c r="H927" s="7" t="s">
        <v>482</v>
      </c>
      <c r="I927" s="7" t="s">
        <v>556</v>
      </c>
      <c r="J927" s="4"/>
      <c r="K927" s="4"/>
      <c r="L927" s="4"/>
      <c r="M927" s="9">
        <f t="shared" ref="M927:N931" si="465">M928</f>
        <v>0</v>
      </c>
      <c r="N927" s="9">
        <f t="shared" si="465"/>
        <v>0</v>
      </c>
      <c r="O927" s="9">
        <f t="shared" ref="O927:P931" si="466">O928</f>
        <v>0</v>
      </c>
      <c r="P927" s="9">
        <f t="shared" si="466"/>
        <v>0</v>
      </c>
      <c r="Q927" s="2"/>
    </row>
    <row r="928" spans="1:17" ht="38.25" outlineLevel="4">
      <c r="A928" s="3" t="s">
        <v>26</v>
      </c>
      <c r="B928" s="4" t="s">
        <v>331</v>
      </c>
      <c r="C928" s="7" t="s">
        <v>471</v>
      </c>
      <c r="D928" s="7" t="s">
        <v>469</v>
      </c>
      <c r="E928" s="8" t="str">
        <f t="shared" si="464"/>
        <v>02 4 11 81830</v>
      </c>
      <c r="F928" s="7" t="s">
        <v>480</v>
      </c>
      <c r="G928" s="7" t="s">
        <v>486</v>
      </c>
      <c r="H928" s="7" t="s">
        <v>482</v>
      </c>
      <c r="I928" s="7" t="s">
        <v>556</v>
      </c>
      <c r="J928" s="4" t="s">
        <v>27</v>
      </c>
      <c r="K928" s="4"/>
      <c r="L928" s="4"/>
      <c r="M928" s="9">
        <f t="shared" si="465"/>
        <v>0</v>
      </c>
      <c r="N928" s="9">
        <f t="shared" si="465"/>
        <v>0</v>
      </c>
      <c r="O928" s="9">
        <f t="shared" si="466"/>
        <v>0</v>
      </c>
      <c r="P928" s="9">
        <f t="shared" si="466"/>
        <v>0</v>
      </c>
      <c r="Q928" s="2"/>
    </row>
    <row r="929" spans="1:17" ht="51" outlineLevel="5">
      <c r="A929" s="3" t="s">
        <v>28</v>
      </c>
      <c r="B929" s="4" t="s">
        <v>331</v>
      </c>
      <c r="C929" s="7" t="s">
        <v>471</v>
      </c>
      <c r="D929" s="7" t="s">
        <v>469</v>
      </c>
      <c r="E929" s="8" t="str">
        <f t="shared" si="464"/>
        <v>02 4 11 81830</v>
      </c>
      <c r="F929" s="7" t="s">
        <v>480</v>
      </c>
      <c r="G929" s="7" t="s">
        <v>486</v>
      </c>
      <c r="H929" s="7" t="s">
        <v>482</v>
      </c>
      <c r="I929" s="7" t="s">
        <v>556</v>
      </c>
      <c r="J929" s="4" t="s">
        <v>29</v>
      </c>
      <c r="K929" s="4"/>
      <c r="L929" s="4"/>
      <c r="M929" s="9">
        <f t="shared" si="465"/>
        <v>0</v>
      </c>
      <c r="N929" s="9">
        <f t="shared" si="465"/>
        <v>0</v>
      </c>
      <c r="O929" s="9">
        <f t="shared" si="466"/>
        <v>0</v>
      </c>
      <c r="P929" s="9">
        <f t="shared" si="466"/>
        <v>0</v>
      </c>
      <c r="Q929" s="2"/>
    </row>
    <row r="930" spans="1:17" ht="25.5" outlineLevel="6">
      <c r="A930" s="3" t="s">
        <v>30</v>
      </c>
      <c r="B930" s="4" t="s">
        <v>331</v>
      </c>
      <c r="C930" s="7" t="s">
        <v>471</v>
      </c>
      <c r="D930" s="7" t="s">
        <v>469</v>
      </c>
      <c r="E930" s="8" t="str">
        <f t="shared" si="464"/>
        <v>02 4 11 81830</v>
      </c>
      <c r="F930" s="7" t="s">
        <v>480</v>
      </c>
      <c r="G930" s="7" t="s">
        <v>486</v>
      </c>
      <c r="H930" s="7" t="s">
        <v>482</v>
      </c>
      <c r="I930" s="7" t="s">
        <v>556</v>
      </c>
      <c r="J930" s="4" t="s">
        <v>31</v>
      </c>
      <c r="K930" s="4"/>
      <c r="L930" s="4"/>
      <c r="M930" s="9">
        <f t="shared" si="465"/>
        <v>0</v>
      </c>
      <c r="N930" s="9">
        <f t="shared" si="465"/>
        <v>0</v>
      </c>
      <c r="O930" s="9">
        <f t="shared" si="466"/>
        <v>0</v>
      </c>
      <c r="P930" s="9">
        <f t="shared" si="466"/>
        <v>0</v>
      </c>
      <c r="Q930" s="2"/>
    </row>
    <row r="931" spans="1:17" ht="25.5" outlineLevel="7">
      <c r="A931" s="3" t="s">
        <v>64</v>
      </c>
      <c r="B931" s="4" t="s">
        <v>331</v>
      </c>
      <c r="C931" s="7" t="s">
        <v>471</v>
      </c>
      <c r="D931" s="7" t="s">
        <v>469</v>
      </c>
      <c r="E931" s="8" t="str">
        <f t="shared" si="464"/>
        <v>02 4 11 81830</v>
      </c>
      <c r="F931" s="7" t="s">
        <v>480</v>
      </c>
      <c r="G931" s="7" t="s">
        <v>486</v>
      </c>
      <c r="H931" s="7" t="s">
        <v>482</v>
      </c>
      <c r="I931" s="7" t="s">
        <v>556</v>
      </c>
      <c r="J931" s="4" t="s">
        <v>31</v>
      </c>
      <c r="K931" s="4" t="s">
        <v>65</v>
      </c>
      <c r="L931" s="4"/>
      <c r="M931" s="9">
        <f t="shared" si="465"/>
        <v>0</v>
      </c>
      <c r="N931" s="9">
        <f t="shared" si="465"/>
        <v>0</v>
      </c>
      <c r="O931" s="9">
        <f t="shared" si="466"/>
        <v>0</v>
      </c>
      <c r="P931" s="9">
        <f t="shared" si="466"/>
        <v>0</v>
      </c>
      <c r="Q931" s="2"/>
    </row>
    <row r="932" spans="1:17" ht="25.5" outlineLevel="7">
      <c r="A932" s="3" t="s">
        <v>66</v>
      </c>
      <c r="B932" s="4" t="s">
        <v>331</v>
      </c>
      <c r="C932" s="7" t="s">
        <v>471</v>
      </c>
      <c r="D932" s="7" t="s">
        <v>469</v>
      </c>
      <c r="E932" s="8" t="str">
        <f t="shared" si="464"/>
        <v>02 4 11 81830</v>
      </c>
      <c r="F932" s="7" t="s">
        <v>480</v>
      </c>
      <c r="G932" s="7" t="s">
        <v>486</v>
      </c>
      <c r="H932" s="7" t="s">
        <v>482</v>
      </c>
      <c r="I932" s="7" t="s">
        <v>556</v>
      </c>
      <c r="J932" s="4" t="s">
        <v>31</v>
      </c>
      <c r="K932" s="4" t="s">
        <v>65</v>
      </c>
      <c r="L932" s="4" t="s">
        <v>67</v>
      </c>
      <c r="M932" s="21">
        <v>0</v>
      </c>
      <c r="N932" s="21">
        <v>0</v>
      </c>
      <c r="O932" s="21">
        <v>0</v>
      </c>
      <c r="P932" s="21">
        <v>0</v>
      </c>
      <c r="Q932" s="2"/>
    </row>
    <row r="933" spans="1:17" ht="25.5" outlineLevel="3">
      <c r="A933" s="3" t="s">
        <v>225</v>
      </c>
      <c r="B933" s="4" t="s">
        <v>331</v>
      </c>
      <c r="C933" s="7" t="s">
        <v>471</v>
      </c>
      <c r="D933" s="7" t="s">
        <v>469</v>
      </c>
      <c r="E933" s="8" t="str">
        <f t="shared" si="464"/>
        <v>02 4 11 81870</v>
      </c>
      <c r="F933" s="7" t="s">
        <v>480</v>
      </c>
      <c r="G933" s="7" t="s">
        <v>486</v>
      </c>
      <c r="H933" s="7" t="s">
        <v>482</v>
      </c>
      <c r="I933" s="7" t="s">
        <v>522</v>
      </c>
      <c r="J933" s="4"/>
      <c r="K933" s="4"/>
      <c r="L933" s="4"/>
      <c r="M933" s="9">
        <f>M934+M939</f>
        <v>0</v>
      </c>
      <c r="N933" s="9">
        <f>N934+N939</f>
        <v>0</v>
      </c>
      <c r="O933" s="9">
        <f t="shared" ref="O933:P933" si="467">O934+O939</f>
        <v>0</v>
      </c>
      <c r="P933" s="9">
        <f t="shared" si="467"/>
        <v>0</v>
      </c>
      <c r="Q933" s="2"/>
    </row>
    <row r="934" spans="1:17" ht="38.25" outlineLevel="4">
      <c r="A934" s="3" t="s">
        <v>26</v>
      </c>
      <c r="B934" s="4" t="s">
        <v>331</v>
      </c>
      <c r="C934" s="7" t="s">
        <v>471</v>
      </c>
      <c r="D934" s="7" t="s">
        <v>469</v>
      </c>
      <c r="E934" s="8" t="str">
        <f t="shared" si="464"/>
        <v>02 4 11 81870</v>
      </c>
      <c r="F934" s="7" t="s">
        <v>480</v>
      </c>
      <c r="G934" s="7" t="s">
        <v>486</v>
      </c>
      <c r="H934" s="7" t="s">
        <v>482</v>
      </c>
      <c r="I934" s="7" t="s">
        <v>522</v>
      </c>
      <c r="J934" s="4" t="s">
        <v>27</v>
      </c>
      <c r="K934" s="4"/>
      <c r="L934" s="4"/>
      <c r="M934" s="9">
        <f t="shared" ref="M934:N937" si="468">M935</f>
        <v>0</v>
      </c>
      <c r="N934" s="9">
        <f t="shared" si="468"/>
        <v>0</v>
      </c>
      <c r="O934" s="9">
        <f t="shared" ref="O934:P937" si="469">O935</f>
        <v>0</v>
      </c>
      <c r="P934" s="9">
        <f t="shared" si="469"/>
        <v>0</v>
      </c>
      <c r="Q934" s="2"/>
    </row>
    <row r="935" spans="1:17" ht="51" outlineLevel="5">
      <c r="A935" s="3" t="s">
        <v>28</v>
      </c>
      <c r="B935" s="4" t="s">
        <v>331</v>
      </c>
      <c r="C935" s="7" t="s">
        <v>471</v>
      </c>
      <c r="D935" s="7" t="s">
        <v>469</v>
      </c>
      <c r="E935" s="8" t="str">
        <f t="shared" si="464"/>
        <v>02 4 11 81870</v>
      </c>
      <c r="F935" s="7" t="s">
        <v>480</v>
      </c>
      <c r="G935" s="7" t="s">
        <v>486</v>
      </c>
      <c r="H935" s="7" t="s">
        <v>482</v>
      </c>
      <c r="I935" s="7" t="s">
        <v>522</v>
      </c>
      <c r="J935" s="4" t="s">
        <v>29</v>
      </c>
      <c r="K935" s="4"/>
      <c r="L935" s="4"/>
      <c r="M935" s="9">
        <f t="shared" si="468"/>
        <v>0</v>
      </c>
      <c r="N935" s="9">
        <f t="shared" si="468"/>
        <v>0</v>
      </c>
      <c r="O935" s="9">
        <f t="shared" si="469"/>
        <v>0</v>
      </c>
      <c r="P935" s="9">
        <f t="shared" si="469"/>
        <v>0</v>
      </c>
      <c r="Q935" s="2"/>
    </row>
    <row r="936" spans="1:17" ht="25.5" outlineLevel="6">
      <c r="A936" s="3" t="s">
        <v>135</v>
      </c>
      <c r="B936" s="4" t="s">
        <v>331</v>
      </c>
      <c r="C936" s="7" t="s">
        <v>471</v>
      </c>
      <c r="D936" s="7" t="s">
        <v>469</v>
      </c>
      <c r="E936" s="8" t="str">
        <f t="shared" si="464"/>
        <v>02 4 11 81870</v>
      </c>
      <c r="F936" s="7" t="s">
        <v>480</v>
      </c>
      <c r="G936" s="7" t="s">
        <v>486</v>
      </c>
      <c r="H936" s="7" t="s">
        <v>482</v>
      </c>
      <c r="I936" s="7" t="s">
        <v>522</v>
      </c>
      <c r="J936" s="4" t="s">
        <v>136</v>
      </c>
      <c r="K936" s="4"/>
      <c r="L936" s="4"/>
      <c r="M936" s="9">
        <f t="shared" si="468"/>
        <v>0</v>
      </c>
      <c r="N936" s="9">
        <f t="shared" si="468"/>
        <v>0</v>
      </c>
      <c r="O936" s="9">
        <f t="shared" si="469"/>
        <v>0</v>
      </c>
      <c r="P936" s="9">
        <f t="shared" si="469"/>
        <v>0</v>
      </c>
      <c r="Q936" s="2"/>
    </row>
    <row r="937" spans="1:17" outlineLevel="7">
      <c r="A937" s="3" t="s">
        <v>115</v>
      </c>
      <c r="B937" s="4" t="s">
        <v>331</v>
      </c>
      <c r="C937" s="7" t="s">
        <v>471</v>
      </c>
      <c r="D937" s="7" t="s">
        <v>469</v>
      </c>
      <c r="E937" s="8" t="str">
        <f t="shared" si="464"/>
        <v>02 4 11 81870</v>
      </c>
      <c r="F937" s="7" t="s">
        <v>480</v>
      </c>
      <c r="G937" s="7" t="s">
        <v>486</v>
      </c>
      <c r="H937" s="7" t="s">
        <v>482</v>
      </c>
      <c r="I937" s="7" t="s">
        <v>522</v>
      </c>
      <c r="J937" s="4" t="s">
        <v>136</v>
      </c>
      <c r="K937" s="4" t="s">
        <v>116</v>
      </c>
      <c r="L937" s="4"/>
      <c r="M937" s="9">
        <f t="shared" si="468"/>
        <v>0</v>
      </c>
      <c r="N937" s="9">
        <f t="shared" si="468"/>
        <v>0</v>
      </c>
      <c r="O937" s="9">
        <f t="shared" si="469"/>
        <v>0</v>
      </c>
      <c r="P937" s="9">
        <f t="shared" si="469"/>
        <v>0</v>
      </c>
      <c r="Q937" s="2"/>
    </row>
    <row r="938" spans="1:17" outlineLevel="7">
      <c r="A938" s="3" t="s">
        <v>117</v>
      </c>
      <c r="B938" s="4" t="s">
        <v>331</v>
      </c>
      <c r="C938" s="7" t="s">
        <v>471</v>
      </c>
      <c r="D938" s="7" t="s">
        <v>469</v>
      </c>
      <c r="E938" s="8" t="str">
        <f t="shared" si="464"/>
        <v>02 4 11 81870</v>
      </c>
      <c r="F938" s="7" t="s">
        <v>480</v>
      </c>
      <c r="G938" s="7" t="s">
        <v>486</v>
      </c>
      <c r="H938" s="7" t="s">
        <v>482</v>
      </c>
      <c r="I938" s="7" t="s">
        <v>522</v>
      </c>
      <c r="J938" s="4" t="s">
        <v>136</v>
      </c>
      <c r="K938" s="4" t="s">
        <v>116</v>
      </c>
      <c r="L938" s="4" t="s">
        <v>118</v>
      </c>
      <c r="M938" s="21">
        <v>0</v>
      </c>
      <c r="N938" s="21">
        <v>0</v>
      </c>
      <c r="O938" s="21">
        <v>0</v>
      </c>
      <c r="P938" s="21">
        <v>0</v>
      </c>
      <c r="Q938" s="2"/>
    </row>
    <row r="939" spans="1:17" outlineLevel="4">
      <c r="A939" s="3" t="s">
        <v>79</v>
      </c>
      <c r="B939" s="4" t="s">
        <v>331</v>
      </c>
      <c r="C939" s="7" t="s">
        <v>471</v>
      </c>
      <c r="D939" s="7" t="s">
        <v>469</v>
      </c>
      <c r="E939" s="8" t="str">
        <f t="shared" si="464"/>
        <v>02 4 11 81870</v>
      </c>
      <c r="F939" s="7" t="s">
        <v>480</v>
      </c>
      <c r="G939" s="7" t="s">
        <v>486</v>
      </c>
      <c r="H939" s="7" t="s">
        <v>482</v>
      </c>
      <c r="I939" s="7" t="s">
        <v>522</v>
      </c>
      <c r="J939" s="4" t="s">
        <v>80</v>
      </c>
      <c r="K939" s="4"/>
      <c r="L939" s="4"/>
      <c r="M939" s="9">
        <f t="shared" ref="M939:N942" si="470">M940</f>
        <v>0</v>
      </c>
      <c r="N939" s="9">
        <f t="shared" si="470"/>
        <v>0</v>
      </c>
      <c r="O939" s="9">
        <f t="shared" ref="O939:P942" si="471">O940</f>
        <v>0</v>
      </c>
      <c r="P939" s="9">
        <f t="shared" si="471"/>
        <v>0</v>
      </c>
      <c r="Q939" s="2"/>
    </row>
    <row r="940" spans="1:17" outlineLevel="5">
      <c r="A940" s="3" t="s">
        <v>143</v>
      </c>
      <c r="B940" s="4" t="s">
        <v>331</v>
      </c>
      <c r="C940" s="7" t="s">
        <v>471</v>
      </c>
      <c r="D940" s="7" t="s">
        <v>469</v>
      </c>
      <c r="E940" s="8" t="str">
        <f t="shared" si="464"/>
        <v>02 4 11 81870</v>
      </c>
      <c r="F940" s="7" t="s">
        <v>480</v>
      </c>
      <c r="G940" s="7" t="s">
        <v>486</v>
      </c>
      <c r="H940" s="7" t="s">
        <v>482</v>
      </c>
      <c r="I940" s="7" t="s">
        <v>522</v>
      </c>
      <c r="J940" s="4" t="s">
        <v>144</v>
      </c>
      <c r="K940" s="4"/>
      <c r="L940" s="4"/>
      <c r="M940" s="9">
        <f t="shared" si="470"/>
        <v>0</v>
      </c>
      <c r="N940" s="9">
        <f t="shared" si="470"/>
        <v>0</v>
      </c>
      <c r="O940" s="9">
        <f t="shared" si="471"/>
        <v>0</v>
      </c>
      <c r="P940" s="9">
        <f t="shared" si="471"/>
        <v>0</v>
      </c>
      <c r="Q940" s="2"/>
    </row>
    <row r="941" spans="1:17" ht="51" outlineLevel="6">
      <c r="A941" s="3" t="s">
        <v>145</v>
      </c>
      <c r="B941" s="4" t="s">
        <v>331</v>
      </c>
      <c r="C941" s="7" t="s">
        <v>471</v>
      </c>
      <c r="D941" s="7" t="s">
        <v>469</v>
      </c>
      <c r="E941" s="8" t="str">
        <f t="shared" si="464"/>
        <v>02 4 11 81870</v>
      </c>
      <c r="F941" s="7" t="s">
        <v>480</v>
      </c>
      <c r="G941" s="7" t="s">
        <v>486</v>
      </c>
      <c r="H941" s="7" t="s">
        <v>482</v>
      </c>
      <c r="I941" s="7" t="s">
        <v>522</v>
      </c>
      <c r="J941" s="4" t="s">
        <v>146</v>
      </c>
      <c r="K941" s="4"/>
      <c r="L941" s="4"/>
      <c r="M941" s="9">
        <f t="shared" si="470"/>
        <v>0</v>
      </c>
      <c r="N941" s="9">
        <f t="shared" si="470"/>
        <v>0</v>
      </c>
      <c r="O941" s="9">
        <f t="shared" si="471"/>
        <v>0</v>
      </c>
      <c r="P941" s="9">
        <f t="shared" si="471"/>
        <v>0</v>
      </c>
      <c r="Q941" s="2"/>
    </row>
    <row r="942" spans="1:17" ht="25.5" outlineLevel="7">
      <c r="A942" s="3" t="s">
        <v>91</v>
      </c>
      <c r="B942" s="4" t="s">
        <v>331</v>
      </c>
      <c r="C942" s="7" t="s">
        <v>471</v>
      </c>
      <c r="D942" s="7" t="s">
        <v>469</v>
      </c>
      <c r="E942" s="8" t="str">
        <f t="shared" si="464"/>
        <v>02 4 11 81870</v>
      </c>
      <c r="F942" s="7" t="s">
        <v>480</v>
      </c>
      <c r="G942" s="7" t="s">
        <v>486</v>
      </c>
      <c r="H942" s="7" t="s">
        <v>482</v>
      </c>
      <c r="I942" s="7" t="s">
        <v>522</v>
      </c>
      <c r="J942" s="4" t="s">
        <v>146</v>
      </c>
      <c r="K942" s="4" t="s">
        <v>92</v>
      </c>
      <c r="L942" s="4"/>
      <c r="M942" s="9">
        <f t="shared" si="470"/>
        <v>0</v>
      </c>
      <c r="N942" s="9">
        <f t="shared" si="470"/>
        <v>0</v>
      </c>
      <c r="O942" s="9">
        <f t="shared" si="471"/>
        <v>0</v>
      </c>
      <c r="P942" s="9">
        <f t="shared" si="471"/>
        <v>0</v>
      </c>
      <c r="Q942" s="2"/>
    </row>
    <row r="943" spans="1:17" ht="25.5" outlineLevel="7">
      <c r="A943" s="3" t="s">
        <v>93</v>
      </c>
      <c r="B943" s="4" t="s">
        <v>331</v>
      </c>
      <c r="C943" s="7" t="s">
        <v>471</v>
      </c>
      <c r="D943" s="7" t="s">
        <v>469</v>
      </c>
      <c r="E943" s="8" t="str">
        <f t="shared" si="464"/>
        <v>02 4 11 81870</v>
      </c>
      <c r="F943" s="7" t="s">
        <v>480</v>
      </c>
      <c r="G943" s="7" t="s">
        <v>486</v>
      </c>
      <c r="H943" s="7" t="s">
        <v>482</v>
      </c>
      <c r="I943" s="7" t="s">
        <v>522</v>
      </c>
      <c r="J943" s="4" t="s">
        <v>146</v>
      </c>
      <c r="K943" s="4" t="s">
        <v>92</v>
      </c>
      <c r="L943" s="4" t="s">
        <v>94</v>
      </c>
      <c r="M943" s="21">
        <v>0</v>
      </c>
      <c r="N943" s="21">
        <v>0</v>
      </c>
      <c r="O943" s="21">
        <v>0</v>
      </c>
      <c r="P943" s="21">
        <v>0</v>
      </c>
      <c r="Q943" s="2"/>
    </row>
    <row r="944" spans="1:17" ht="76.5" outlineLevel="3">
      <c r="A944" s="3" t="s">
        <v>335</v>
      </c>
      <c r="B944" s="4" t="s">
        <v>331</v>
      </c>
      <c r="C944" s="7" t="s">
        <v>471</v>
      </c>
      <c r="D944" s="7" t="s">
        <v>469</v>
      </c>
      <c r="E944" s="8" t="str">
        <f t="shared" si="464"/>
        <v>08 1 F3 67483</v>
      </c>
      <c r="F944" s="7" t="s">
        <v>478</v>
      </c>
      <c r="G944" s="7" t="s">
        <v>487</v>
      </c>
      <c r="H944" s="7" t="s">
        <v>557</v>
      </c>
      <c r="I944" s="7" t="s">
        <v>558</v>
      </c>
      <c r="J944" s="4"/>
      <c r="K944" s="4"/>
      <c r="L944" s="4"/>
      <c r="M944" s="9">
        <f>M945+M950</f>
        <v>0</v>
      </c>
      <c r="N944" s="9">
        <f>N945+N950</f>
        <v>0</v>
      </c>
      <c r="O944" s="9">
        <f t="shared" ref="O944:P944" si="472">O945+O950</f>
        <v>0</v>
      </c>
      <c r="P944" s="9">
        <f t="shared" si="472"/>
        <v>0</v>
      </c>
      <c r="Q944" s="2"/>
    </row>
    <row r="945" spans="1:17" ht="38.25" outlineLevel="4">
      <c r="A945" s="3" t="s">
        <v>228</v>
      </c>
      <c r="B945" s="4" t="s">
        <v>331</v>
      </c>
      <c r="C945" s="7" t="s">
        <v>471</v>
      </c>
      <c r="D945" s="7" t="s">
        <v>469</v>
      </c>
      <c r="E945" s="8" t="str">
        <f t="shared" si="464"/>
        <v>08 1 F3 67483</v>
      </c>
      <c r="F945" s="7" t="s">
        <v>478</v>
      </c>
      <c r="G945" s="7" t="s">
        <v>487</v>
      </c>
      <c r="H945" s="7" t="s">
        <v>557</v>
      </c>
      <c r="I945" s="7" t="s">
        <v>558</v>
      </c>
      <c r="J945" s="4" t="s">
        <v>229</v>
      </c>
      <c r="K945" s="4"/>
      <c r="L945" s="4"/>
      <c r="M945" s="9">
        <f t="shared" ref="M945:N948" si="473">M946</f>
        <v>0</v>
      </c>
      <c r="N945" s="9">
        <f t="shared" si="473"/>
        <v>0</v>
      </c>
      <c r="O945" s="9">
        <f t="shared" ref="O945:P948" si="474">O946</f>
        <v>0</v>
      </c>
      <c r="P945" s="9">
        <f t="shared" si="474"/>
        <v>0</v>
      </c>
      <c r="Q945" s="2"/>
    </row>
    <row r="946" spans="1:17" outlineLevel="5">
      <c r="A946" s="3" t="s">
        <v>230</v>
      </c>
      <c r="B946" s="4" t="s">
        <v>331</v>
      </c>
      <c r="C946" s="7" t="s">
        <v>471</v>
      </c>
      <c r="D946" s="7" t="s">
        <v>469</v>
      </c>
      <c r="E946" s="8" t="str">
        <f t="shared" si="464"/>
        <v>08 1 F3 67483</v>
      </c>
      <c r="F946" s="7" t="s">
        <v>478</v>
      </c>
      <c r="G946" s="7" t="s">
        <v>487</v>
      </c>
      <c r="H946" s="7" t="s">
        <v>557</v>
      </c>
      <c r="I946" s="7" t="s">
        <v>558</v>
      </c>
      <c r="J946" s="4" t="s">
        <v>231</v>
      </c>
      <c r="K946" s="4"/>
      <c r="L946" s="4"/>
      <c r="M946" s="9">
        <f t="shared" si="473"/>
        <v>0</v>
      </c>
      <c r="N946" s="9">
        <f t="shared" si="473"/>
        <v>0</v>
      </c>
      <c r="O946" s="9">
        <f t="shared" si="474"/>
        <v>0</v>
      </c>
      <c r="P946" s="9">
        <f t="shared" si="474"/>
        <v>0</v>
      </c>
      <c r="Q946" s="2"/>
    </row>
    <row r="947" spans="1:17" ht="51" outlineLevel="6">
      <c r="A947" s="3" t="s">
        <v>336</v>
      </c>
      <c r="B947" s="4" t="s">
        <v>331</v>
      </c>
      <c r="C947" s="7" t="s">
        <v>471</v>
      </c>
      <c r="D947" s="7" t="s">
        <v>469</v>
      </c>
      <c r="E947" s="8" t="str">
        <f t="shared" si="464"/>
        <v>08 1 F3 67483</v>
      </c>
      <c r="F947" s="7" t="s">
        <v>478</v>
      </c>
      <c r="G947" s="7" t="s">
        <v>487</v>
      </c>
      <c r="H947" s="7" t="s">
        <v>557</v>
      </c>
      <c r="I947" s="7" t="s">
        <v>558</v>
      </c>
      <c r="J947" s="4" t="s">
        <v>337</v>
      </c>
      <c r="K947" s="4"/>
      <c r="L947" s="4"/>
      <c r="M947" s="9">
        <f t="shared" si="473"/>
        <v>0</v>
      </c>
      <c r="N947" s="9">
        <f t="shared" si="473"/>
        <v>0</v>
      </c>
      <c r="O947" s="9">
        <f t="shared" si="474"/>
        <v>0</v>
      </c>
      <c r="P947" s="9">
        <f t="shared" si="474"/>
        <v>0</v>
      </c>
      <c r="Q947" s="2"/>
    </row>
    <row r="948" spans="1:17" ht="89.25" outlineLevel="7">
      <c r="A948" s="3" t="s">
        <v>338</v>
      </c>
      <c r="B948" s="4" t="s">
        <v>331</v>
      </c>
      <c r="C948" s="7" t="s">
        <v>471</v>
      </c>
      <c r="D948" s="7" t="s">
        <v>469</v>
      </c>
      <c r="E948" s="8" t="str">
        <f t="shared" si="464"/>
        <v>08 1 F3 67483</v>
      </c>
      <c r="F948" s="7" t="s">
        <v>478</v>
      </c>
      <c r="G948" s="7" t="s">
        <v>487</v>
      </c>
      <c r="H948" s="7" t="s">
        <v>557</v>
      </c>
      <c r="I948" s="7" t="s">
        <v>558</v>
      </c>
      <c r="J948" s="4" t="s">
        <v>337</v>
      </c>
      <c r="K948" s="4" t="s">
        <v>339</v>
      </c>
      <c r="L948" s="4"/>
      <c r="M948" s="23">
        <f t="shared" si="473"/>
        <v>0</v>
      </c>
      <c r="N948" s="23">
        <f t="shared" si="473"/>
        <v>0</v>
      </c>
      <c r="O948" s="23">
        <f t="shared" si="474"/>
        <v>0</v>
      </c>
      <c r="P948" s="23">
        <f t="shared" si="474"/>
        <v>0</v>
      </c>
      <c r="Q948" s="2"/>
    </row>
    <row r="949" spans="1:17" ht="25.5" outlineLevel="7">
      <c r="A949" s="3" t="s">
        <v>43</v>
      </c>
      <c r="B949" s="4" t="s">
        <v>331</v>
      </c>
      <c r="C949" s="7" t="s">
        <v>471</v>
      </c>
      <c r="D949" s="7" t="s">
        <v>469</v>
      </c>
      <c r="E949" s="8" t="str">
        <f t="shared" si="464"/>
        <v>08 1 F3 67483</v>
      </c>
      <c r="F949" s="7" t="s">
        <v>478</v>
      </c>
      <c r="G949" s="7" t="s">
        <v>487</v>
      </c>
      <c r="H949" s="7" t="s">
        <v>557</v>
      </c>
      <c r="I949" s="7" t="s">
        <v>558</v>
      </c>
      <c r="J949" s="4" t="s">
        <v>337</v>
      </c>
      <c r="K949" s="4" t="s">
        <v>339</v>
      </c>
      <c r="L949" s="4" t="s">
        <v>256</v>
      </c>
      <c r="M949" s="21">
        <v>0</v>
      </c>
      <c r="N949" s="21">
        <v>0</v>
      </c>
      <c r="O949" s="21">
        <v>0</v>
      </c>
      <c r="P949" s="21">
        <v>0</v>
      </c>
      <c r="Q949" s="2"/>
    </row>
    <row r="950" spans="1:17" outlineLevel="4">
      <c r="A950" s="3" t="s">
        <v>79</v>
      </c>
      <c r="B950" s="4" t="s">
        <v>331</v>
      </c>
      <c r="C950" s="7" t="s">
        <v>471</v>
      </c>
      <c r="D950" s="7" t="s">
        <v>469</v>
      </c>
      <c r="E950" s="8" t="str">
        <f t="shared" si="464"/>
        <v>08 1 F3 67483</v>
      </c>
      <c r="F950" s="7" t="s">
        <v>478</v>
      </c>
      <c r="G950" s="7" t="s">
        <v>487</v>
      </c>
      <c r="H950" s="7" t="s">
        <v>557</v>
      </c>
      <c r="I950" s="7" t="s">
        <v>558</v>
      </c>
      <c r="J950" s="4" t="s">
        <v>80</v>
      </c>
      <c r="K950" s="4"/>
      <c r="L950" s="4"/>
      <c r="M950" s="9">
        <f t="shared" ref="M950:N953" si="475">M951</f>
        <v>0</v>
      </c>
      <c r="N950" s="9">
        <f t="shared" si="475"/>
        <v>0</v>
      </c>
      <c r="O950" s="9">
        <f t="shared" ref="O950:P953" si="476">O951</f>
        <v>0</v>
      </c>
      <c r="P950" s="9">
        <f t="shared" si="476"/>
        <v>0</v>
      </c>
      <c r="Q950" s="2"/>
    </row>
    <row r="951" spans="1:17" ht="25.5" outlineLevel="5">
      <c r="A951" s="3" t="s">
        <v>81</v>
      </c>
      <c r="B951" s="4" t="s">
        <v>331</v>
      </c>
      <c r="C951" s="7" t="s">
        <v>471</v>
      </c>
      <c r="D951" s="7" t="s">
        <v>469</v>
      </c>
      <c r="E951" s="8" t="str">
        <f t="shared" si="464"/>
        <v>08 1 F3 67483</v>
      </c>
      <c r="F951" s="7" t="s">
        <v>478</v>
      </c>
      <c r="G951" s="7" t="s">
        <v>487</v>
      </c>
      <c r="H951" s="7" t="s">
        <v>557</v>
      </c>
      <c r="I951" s="7" t="s">
        <v>558</v>
      </c>
      <c r="J951" s="4" t="s">
        <v>82</v>
      </c>
      <c r="K951" s="4"/>
      <c r="L951" s="4"/>
      <c r="M951" s="9">
        <f t="shared" si="475"/>
        <v>0</v>
      </c>
      <c r="N951" s="9">
        <f t="shared" si="475"/>
        <v>0</v>
      </c>
      <c r="O951" s="9">
        <f t="shared" si="476"/>
        <v>0</v>
      </c>
      <c r="P951" s="9">
        <f t="shared" si="476"/>
        <v>0</v>
      </c>
      <c r="Q951" s="2"/>
    </row>
    <row r="952" spans="1:17" outlineLevel="6">
      <c r="A952" s="3" t="s">
        <v>89</v>
      </c>
      <c r="B952" s="4" t="s">
        <v>331</v>
      </c>
      <c r="C952" s="7" t="s">
        <v>471</v>
      </c>
      <c r="D952" s="7" t="s">
        <v>469</v>
      </c>
      <c r="E952" s="8" t="str">
        <f t="shared" si="464"/>
        <v>08 1 F3 67483</v>
      </c>
      <c r="F952" s="7" t="s">
        <v>478</v>
      </c>
      <c r="G952" s="7" t="s">
        <v>487</v>
      </c>
      <c r="H952" s="7" t="s">
        <v>557</v>
      </c>
      <c r="I952" s="7" t="s">
        <v>558</v>
      </c>
      <c r="J952" s="4" t="s">
        <v>90</v>
      </c>
      <c r="K952" s="4"/>
      <c r="L952" s="4"/>
      <c r="M952" s="9">
        <f t="shared" si="475"/>
        <v>0</v>
      </c>
      <c r="N952" s="9">
        <f t="shared" si="475"/>
        <v>0</v>
      </c>
      <c r="O952" s="9">
        <f t="shared" si="476"/>
        <v>0</v>
      </c>
      <c r="P952" s="9">
        <f t="shared" si="476"/>
        <v>0</v>
      </c>
      <c r="Q952" s="2"/>
    </row>
    <row r="953" spans="1:17" ht="89.25" outlineLevel="7">
      <c r="A953" s="3" t="s">
        <v>338</v>
      </c>
      <c r="B953" s="4" t="s">
        <v>331</v>
      </c>
      <c r="C953" s="7" t="s">
        <v>471</v>
      </c>
      <c r="D953" s="7" t="s">
        <v>469</v>
      </c>
      <c r="E953" s="8" t="str">
        <f t="shared" si="464"/>
        <v>08 1 F3 67483</v>
      </c>
      <c r="F953" s="7" t="s">
        <v>478</v>
      </c>
      <c r="G953" s="7" t="s">
        <v>487</v>
      </c>
      <c r="H953" s="7" t="s">
        <v>557</v>
      </c>
      <c r="I953" s="7" t="s">
        <v>558</v>
      </c>
      <c r="J953" s="4" t="s">
        <v>90</v>
      </c>
      <c r="K953" s="4" t="s">
        <v>339</v>
      </c>
      <c r="L953" s="4"/>
      <c r="M953" s="9">
        <f t="shared" si="475"/>
        <v>0</v>
      </c>
      <c r="N953" s="9">
        <f t="shared" si="475"/>
        <v>0</v>
      </c>
      <c r="O953" s="9">
        <f t="shared" si="476"/>
        <v>0</v>
      </c>
      <c r="P953" s="9">
        <f t="shared" si="476"/>
        <v>0</v>
      </c>
      <c r="Q953" s="2"/>
    </row>
    <row r="954" spans="1:17" ht="25.5" outlineLevel="7">
      <c r="A954" s="3" t="s">
        <v>340</v>
      </c>
      <c r="B954" s="4" t="s">
        <v>331</v>
      </c>
      <c r="C954" s="7" t="s">
        <v>471</v>
      </c>
      <c r="D954" s="7" t="s">
        <v>469</v>
      </c>
      <c r="E954" s="8" t="str">
        <f t="shared" si="464"/>
        <v>08 1 F3 67483</v>
      </c>
      <c r="F954" s="7" t="s">
        <v>478</v>
      </c>
      <c r="G954" s="7" t="s">
        <v>487</v>
      </c>
      <c r="H954" s="7" t="s">
        <v>557</v>
      </c>
      <c r="I954" s="7" t="s">
        <v>558</v>
      </c>
      <c r="J954" s="4" t="s">
        <v>90</v>
      </c>
      <c r="K954" s="4" t="s">
        <v>339</v>
      </c>
      <c r="L954" s="4" t="s">
        <v>341</v>
      </c>
      <c r="M954" s="21">
        <v>0</v>
      </c>
      <c r="N954" s="21">
        <v>0</v>
      </c>
      <c r="O954" s="21">
        <v>0</v>
      </c>
      <c r="P954" s="21">
        <v>0</v>
      </c>
      <c r="Q954" s="2"/>
    </row>
    <row r="955" spans="1:17" ht="51" outlineLevel="3">
      <c r="A955" s="3" t="s">
        <v>342</v>
      </c>
      <c r="B955" s="4" t="s">
        <v>331</v>
      </c>
      <c r="C955" s="7" t="s">
        <v>471</v>
      </c>
      <c r="D955" s="7" t="s">
        <v>469</v>
      </c>
      <c r="E955" s="8" t="str">
        <f t="shared" si="464"/>
        <v>08 1 F3 67484</v>
      </c>
      <c r="F955" s="7" t="s">
        <v>478</v>
      </c>
      <c r="G955" s="7" t="s">
        <v>487</v>
      </c>
      <c r="H955" s="7" t="s">
        <v>557</v>
      </c>
      <c r="I955" s="7" t="s">
        <v>559</v>
      </c>
      <c r="J955" s="4"/>
      <c r="K955" s="4"/>
      <c r="L955" s="4"/>
      <c r="M955" s="9">
        <f>M956+M961</f>
        <v>0</v>
      </c>
      <c r="N955" s="9">
        <f>N956+N961</f>
        <v>0</v>
      </c>
      <c r="O955" s="9">
        <f t="shared" ref="O955:P955" si="477">O956+O961</f>
        <v>0</v>
      </c>
      <c r="P955" s="9">
        <f t="shared" si="477"/>
        <v>0</v>
      </c>
      <c r="Q955" s="2"/>
    </row>
    <row r="956" spans="1:17" ht="38.25" outlineLevel="4">
      <c r="A956" s="3" t="s">
        <v>228</v>
      </c>
      <c r="B956" s="4" t="s">
        <v>331</v>
      </c>
      <c r="C956" s="7" t="s">
        <v>471</v>
      </c>
      <c r="D956" s="7" t="s">
        <v>469</v>
      </c>
      <c r="E956" s="8" t="str">
        <f t="shared" si="464"/>
        <v>08 1 F3 67484</v>
      </c>
      <c r="F956" s="7" t="s">
        <v>478</v>
      </c>
      <c r="G956" s="7" t="s">
        <v>487</v>
      </c>
      <c r="H956" s="7" t="s">
        <v>557</v>
      </c>
      <c r="I956" s="7" t="s">
        <v>559</v>
      </c>
      <c r="J956" s="4" t="s">
        <v>229</v>
      </c>
      <c r="K956" s="4"/>
      <c r="L956" s="4"/>
      <c r="M956" s="9">
        <f t="shared" ref="M956:N959" si="478">M957</f>
        <v>0</v>
      </c>
      <c r="N956" s="9">
        <f t="shared" si="478"/>
        <v>0</v>
      </c>
      <c r="O956" s="9">
        <f t="shared" ref="O956:P959" si="479">O957</f>
        <v>0</v>
      </c>
      <c r="P956" s="9">
        <f t="shared" si="479"/>
        <v>0</v>
      </c>
      <c r="Q956" s="2"/>
    </row>
    <row r="957" spans="1:17" outlineLevel="5">
      <c r="A957" s="3" t="s">
        <v>230</v>
      </c>
      <c r="B957" s="4" t="s">
        <v>331</v>
      </c>
      <c r="C957" s="7" t="s">
        <v>471</v>
      </c>
      <c r="D957" s="7" t="s">
        <v>469</v>
      </c>
      <c r="E957" s="8" t="str">
        <f t="shared" si="464"/>
        <v>08 1 F3 67484</v>
      </c>
      <c r="F957" s="7" t="s">
        <v>478</v>
      </c>
      <c r="G957" s="7" t="s">
        <v>487</v>
      </c>
      <c r="H957" s="7" t="s">
        <v>557</v>
      </c>
      <c r="I957" s="7" t="s">
        <v>559</v>
      </c>
      <c r="J957" s="4" t="s">
        <v>231</v>
      </c>
      <c r="K957" s="4"/>
      <c r="L957" s="4"/>
      <c r="M957" s="9">
        <f t="shared" si="478"/>
        <v>0</v>
      </c>
      <c r="N957" s="9">
        <f t="shared" si="478"/>
        <v>0</v>
      </c>
      <c r="O957" s="9">
        <f t="shared" si="479"/>
        <v>0</v>
      </c>
      <c r="P957" s="9">
        <f t="shared" si="479"/>
        <v>0</v>
      </c>
      <c r="Q957" s="2"/>
    </row>
    <row r="958" spans="1:17" ht="51" outlineLevel="6">
      <c r="A958" s="3" t="s">
        <v>336</v>
      </c>
      <c r="B958" s="4" t="s">
        <v>331</v>
      </c>
      <c r="C958" s="7" t="s">
        <v>471</v>
      </c>
      <c r="D958" s="7" t="s">
        <v>469</v>
      </c>
      <c r="E958" s="8" t="str">
        <f t="shared" si="464"/>
        <v>08 1 F3 67484</v>
      </c>
      <c r="F958" s="7" t="s">
        <v>478</v>
      </c>
      <c r="G958" s="7" t="s">
        <v>487</v>
      </c>
      <c r="H958" s="7" t="s">
        <v>557</v>
      </c>
      <c r="I958" s="7" t="s">
        <v>559</v>
      </c>
      <c r="J958" s="4" t="s">
        <v>337</v>
      </c>
      <c r="K958" s="4"/>
      <c r="L958" s="4"/>
      <c r="M958" s="9">
        <f t="shared" si="478"/>
        <v>0</v>
      </c>
      <c r="N958" s="9">
        <f t="shared" si="478"/>
        <v>0</v>
      </c>
      <c r="O958" s="9">
        <f t="shared" si="479"/>
        <v>0</v>
      </c>
      <c r="P958" s="9">
        <f t="shared" si="479"/>
        <v>0</v>
      </c>
      <c r="Q958" s="2"/>
    </row>
    <row r="959" spans="1:17" ht="89.25" outlineLevel="7">
      <c r="A959" s="3" t="s">
        <v>338</v>
      </c>
      <c r="B959" s="4" t="s">
        <v>331</v>
      </c>
      <c r="C959" s="7" t="s">
        <v>471</v>
      </c>
      <c r="D959" s="7" t="s">
        <v>469</v>
      </c>
      <c r="E959" s="8" t="str">
        <f t="shared" si="464"/>
        <v>08 1 F3 67484</v>
      </c>
      <c r="F959" s="7" t="s">
        <v>478</v>
      </c>
      <c r="G959" s="7" t="s">
        <v>487</v>
      </c>
      <c r="H959" s="7" t="s">
        <v>557</v>
      </c>
      <c r="I959" s="7" t="s">
        <v>559</v>
      </c>
      <c r="J959" s="4" t="s">
        <v>337</v>
      </c>
      <c r="K959" s="4" t="s">
        <v>343</v>
      </c>
      <c r="L959" s="4"/>
      <c r="M959" s="9">
        <f t="shared" si="478"/>
        <v>0</v>
      </c>
      <c r="N959" s="9">
        <f t="shared" si="478"/>
        <v>0</v>
      </c>
      <c r="O959" s="9">
        <f t="shared" si="479"/>
        <v>0</v>
      </c>
      <c r="P959" s="9">
        <f t="shared" si="479"/>
        <v>0</v>
      </c>
      <c r="Q959" s="2"/>
    </row>
    <row r="960" spans="1:17" ht="25.5" outlineLevel="7">
      <c r="A960" s="3" t="s">
        <v>43</v>
      </c>
      <c r="B960" s="4" t="s">
        <v>331</v>
      </c>
      <c r="C960" s="7" t="s">
        <v>471</v>
      </c>
      <c r="D960" s="7" t="s">
        <v>469</v>
      </c>
      <c r="E960" s="8" t="str">
        <f t="shared" si="464"/>
        <v>08 1 F3 67484</v>
      </c>
      <c r="F960" s="7" t="s">
        <v>478</v>
      </c>
      <c r="G960" s="7" t="s">
        <v>487</v>
      </c>
      <c r="H960" s="7" t="s">
        <v>557</v>
      </c>
      <c r="I960" s="7" t="s">
        <v>559</v>
      </c>
      <c r="J960" s="4" t="s">
        <v>337</v>
      </c>
      <c r="K960" s="4" t="s">
        <v>343</v>
      </c>
      <c r="L960" s="4" t="s">
        <v>44</v>
      </c>
      <c r="M960" s="21">
        <v>0</v>
      </c>
      <c r="N960" s="21">
        <v>0</v>
      </c>
      <c r="O960" s="21">
        <v>0</v>
      </c>
      <c r="P960" s="21">
        <v>0</v>
      </c>
      <c r="Q960" s="2"/>
    </row>
    <row r="961" spans="1:17" outlineLevel="4">
      <c r="A961" s="3" t="s">
        <v>79</v>
      </c>
      <c r="B961" s="4" t="s">
        <v>331</v>
      </c>
      <c r="C961" s="7" t="s">
        <v>471</v>
      </c>
      <c r="D961" s="7" t="s">
        <v>469</v>
      </c>
      <c r="E961" s="8" t="str">
        <f t="shared" si="464"/>
        <v>08 1 F3 67484</v>
      </c>
      <c r="F961" s="7" t="s">
        <v>478</v>
      </c>
      <c r="G961" s="7" t="s">
        <v>487</v>
      </c>
      <c r="H961" s="7" t="s">
        <v>557</v>
      </c>
      <c r="I961" s="7" t="s">
        <v>559</v>
      </c>
      <c r="J961" s="4" t="s">
        <v>80</v>
      </c>
      <c r="K961" s="4"/>
      <c r="L961" s="4"/>
      <c r="M961" s="9">
        <f t="shared" ref="M961:N964" si="480">M962</f>
        <v>0</v>
      </c>
      <c r="N961" s="9">
        <f t="shared" si="480"/>
        <v>0</v>
      </c>
      <c r="O961" s="9">
        <f t="shared" ref="O961:P964" si="481">O962</f>
        <v>0</v>
      </c>
      <c r="P961" s="9">
        <f t="shared" si="481"/>
        <v>0</v>
      </c>
      <c r="Q961" s="2"/>
    </row>
    <row r="962" spans="1:17" ht="25.5" outlineLevel="5">
      <c r="A962" s="3" t="s">
        <v>81</v>
      </c>
      <c r="B962" s="4" t="s">
        <v>331</v>
      </c>
      <c r="C962" s="7" t="s">
        <v>471</v>
      </c>
      <c r="D962" s="7" t="s">
        <v>469</v>
      </c>
      <c r="E962" s="8" t="str">
        <f t="shared" si="464"/>
        <v>08 1 F3 67484</v>
      </c>
      <c r="F962" s="7" t="s">
        <v>478</v>
      </c>
      <c r="G962" s="7" t="s">
        <v>487</v>
      </c>
      <c r="H962" s="7" t="s">
        <v>557</v>
      </c>
      <c r="I962" s="7" t="s">
        <v>559</v>
      </c>
      <c r="J962" s="4" t="s">
        <v>82</v>
      </c>
      <c r="K962" s="4"/>
      <c r="L962" s="4"/>
      <c r="M962" s="9">
        <f t="shared" si="480"/>
        <v>0</v>
      </c>
      <c r="N962" s="9">
        <f t="shared" si="480"/>
        <v>0</v>
      </c>
      <c r="O962" s="9">
        <f t="shared" si="481"/>
        <v>0</v>
      </c>
      <c r="P962" s="9">
        <f t="shared" si="481"/>
        <v>0</v>
      </c>
      <c r="Q962" s="2"/>
    </row>
    <row r="963" spans="1:17" outlineLevel="6">
      <c r="A963" s="3" t="s">
        <v>89</v>
      </c>
      <c r="B963" s="4" t="s">
        <v>331</v>
      </c>
      <c r="C963" s="7" t="s">
        <v>471</v>
      </c>
      <c r="D963" s="7" t="s">
        <v>469</v>
      </c>
      <c r="E963" s="8" t="str">
        <f t="shared" si="464"/>
        <v>08 1 F3 67484</v>
      </c>
      <c r="F963" s="7" t="s">
        <v>478</v>
      </c>
      <c r="G963" s="7" t="s">
        <v>487</v>
      </c>
      <c r="H963" s="7" t="s">
        <v>557</v>
      </c>
      <c r="I963" s="7" t="s">
        <v>559</v>
      </c>
      <c r="J963" s="4" t="s">
        <v>90</v>
      </c>
      <c r="K963" s="4"/>
      <c r="L963" s="4"/>
      <c r="M963" s="9">
        <f t="shared" si="480"/>
        <v>0</v>
      </c>
      <c r="N963" s="9">
        <f t="shared" si="480"/>
        <v>0</v>
      </c>
      <c r="O963" s="9">
        <f t="shared" si="481"/>
        <v>0</v>
      </c>
      <c r="P963" s="9">
        <f t="shared" si="481"/>
        <v>0</v>
      </c>
      <c r="Q963" s="2"/>
    </row>
    <row r="964" spans="1:17" ht="89.25" outlineLevel="7">
      <c r="A964" s="3" t="s">
        <v>338</v>
      </c>
      <c r="B964" s="4" t="s">
        <v>331</v>
      </c>
      <c r="C964" s="7" t="s">
        <v>471</v>
      </c>
      <c r="D964" s="7" t="s">
        <v>469</v>
      </c>
      <c r="E964" s="8" t="str">
        <f t="shared" si="464"/>
        <v>08 1 F3 67484</v>
      </c>
      <c r="F964" s="7" t="s">
        <v>478</v>
      </c>
      <c r="G964" s="7" t="s">
        <v>487</v>
      </c>
      <c r="H964" s="7" t="s">
        <v>557</v>
      </c>
      <c r="I964" s="7" t="s">
        <v>559</v>
      </c>
      <c r="J964" s="4" t="s">
        <v>90</v>
      </c>
      <c r="K964" s="4" t="s">
        <v>343</v>
      </c>
      <c r="L964" s="4"/>
      <c r="M964" s="9">
        <f t="shared" si="480"/>
        <v>0</v>
      </c>
      <c r="N964" s="9">
        <f t="shared" si="480"/>
        <v>0</v>
      </c>
      <c r="O964" s="9">
        <f t="shared" si="481"/>
        <v>0</v>
      </c>
      <c r="P964" s="9">
        <f t="shared" si="481"/>
        <v>0</v>
      </c>
      <c r="Q964" s="2"/>
    </row>
    <row r="965" spans="1:17" ht="25.5" outlineLevel="7">
      <c r="A965" s="3" t="s">
        <v>340</v>
      </c>
      <c r="B965" s="4" t="s">
        <v>331</v>
      </c>
      <c r="C965" s="7" t="s">
        <v>471</v>
      </c>
      <c r="D965" s="7" t="s">
        <v>469</v>
      </c>
      <c r="E965" s="8" t="str">
        <f t="shared" si="464"/>
        <v>08 1 F3 67484</v>
      </c>
      <c r="F965" s="7" t="s">
        <v>478</v>
      </c>
      <c r="G965" s="7" t="s">
        <v>487</v>
      </c>
      <c r="H965" s="7" t="s">
        <v>557</v>
      </c>
      <c r="I965" s="7" t="s">
        <v>559</v>
      </c>
      <c r="J965" s="4" t="s">
        <v>90</v>
      </c>
      <c r="K965" s="4" t="s">
        <v>343</v>
      </c>
      <c r="L965" s="4" t="s">
        <v>344</v>
      </c>
      <c r="M965" s="21">
        <v>0</v>
      </c>
      <c r="N965" s="21">
        <v>0</v>
      </c>
      <c r="O965" s="21">
        <v>0</v>
      </c>
      <c r="P965" s="21">
        <v>0</v>
      </c>
      <c r="Q965" s="2"/>
    </row>
    <row r="966" spans="1:17" ht="38.25" outlineLevel="3">
      <c r="A966" s="3" t="s">
        <v>345</v>
      </c>
      <c r="B966" s="4" t="s">
        <v>331</v>
      </c>
      <c r="C966" s="7" t="s">
        <v>471</v>
      </c>
      <c r="D966" s="7" t="s">
        <v>469</v>
      </c>
      <c r="E966" s="8" t="str">
        <f t="shared" si="464"/>
        <v>08 1 F3 6748S</v>
      </c>
      <c r="F966" s="7" t="s">
        <v>478</v>
      </c>
      <c r="G966" s="7" t="s">
        <v>487</v>
      </c>
      <c r="H966" s="7" t="s">
        <v>557</v>
      </c>
      <c r="I966" s="7" t="s">
        <v>560</v>
      </c>
      <c r="J966" s="4"/>
      <c r="K966" s="4"/>
      <c r="L966" s="4"/>
      <c r="M966" s="9">
        <f>M967+M972</f>
        <v>0</v>
      </c>
      <c r="N966" s="9">
        <f>N967+N972</f>
        <v>0</v>
      </c>
      <c r="O966" s="9">
        <f t="shared" ref="O966:P966" si="482">O967+O972</f>
        <v>0</v>
      </c>
      <c r="P966" s="9">
        <f t="shared" si="482"/>
        <v>0</v>
      </c>
      <c r="Q966" s="2"/>
    </row>
    <row r="967" spans="1:17" ht="38.25" outlineLevel="4">
      <c r="A967" s="3" t="s">
        <v>228</v>
      </c>
      <c r="B967" s="4" t="s">
        <v>331</v>
      </c>
      <c r="C967" s="7" t="s">
        <v>471</v>
      </c>
      <c r="D967" s="7" t="s">
        <v>469</v>
      </c>
      <c r="E967" s="8" t="str">
        <f t="shared" si="464"/>
        <v>08 1 F3 6748S</v>
      </c>
      <c r="F967" s="7" t="s">
        <v>478</v>
      </c>
      <c r="G967" s="7" t="s">
        <v>487</v>
      </c>
      <c r="H967" s="7" t="s">
        <v>557</v>
      </c>
      <c r="I967" s="7" t="s">
        <v>560</v>
      </c>
      <c r="J967" s="4" t="s">
        <v>229</v>
      </c>
      <c r="K967" s="4"/>
      <c r="L967" s="4"/>
      <c r="M967" s="9">
        <f t="shared" ref="M967:N970" si="483">M968</f>
        <v>0</v>
      </c>
      <c r="N967" s="9">
        <f t="shared" si="483"/>
        <v>0</v>
      </c>
      <c r="O967" s="9">
        <f t="shared" ref="O967:P970" si="484">O968</f>
        <v>0</v>
      </c>
      <c r="P967" s="9">
        <f t="shared" si="484"/>
        <v>0</v>
      </c>
      <c r="Q967" s="2"/>
    </row>
    <row r="968" spans="1:17" outlineLevel="5">
      <c r="A968" s="3" t="s">
        <v>230</v>
      </c>
      <c r="B968" s="4" t="s">
        <v>331</v>
      </c>
      <c r="C968" s="7" t="s">
        <v>471</v>
      </c>
      <c r="D968" s="7" t="s">
        <v>469</v>
      </c>
      <c r="E968" s="8" t="str">
        <f t="shared" si="464"/>
        <v>08 1 F3 6748S</v>
      </c>
      <c r="F968" s="7" t="s">
        <v>478</v>
      </c>
      <c r="G968" s="7" t="s">
        <v>487</v>
      </c>
      <c r="H968" s="7" t="s">
        <v>557</v>
      </c>
      <c r="I968" s="7" t="s">
        <v>560</v>
      </c>
      <c r="J968" s="4" t="s">
        <v>231</v>
      </c>
      <c r="K968" s="4"/>
      <c r="L968" s="4"/>
      <c r="M968" s="9">
        <f t="shared" si="483"/>
        <v>0</v>
      </c>
      <c r="N968" s="9">
        <f t="shared" si="483"/>
        <v>0</v>
      </c>
      <c r="O968" s="9">
        <f t="shared" si="484"/>
        <v>0</v>
      </c>
      <c r="P968" s="9">
        <f t="shared" si="484"/>
        <v>0</v>
      </c>
      <c r="Q968" s="2"/>
    </row>
    <row r="969" spans="1:17" ht="51" outlineLevel="6">
      <c r="A969" s="3" t="s">
        <v>336</v>
      </c>
      <c r="B969" s="4" t="s">
        <v>331</v>
      </c>
      <c r="C969" s="7" t="s">
        <v>471</v>
      </c>
      <c r="D969" s="7" t="s">
        <v>469</v>
      </c>
      <c r="E969" s="8" t="str">
        <f t="shared" si="464"/>
        <v>08 1 F3 6748S</v>
      </c>
      <c r="F969" s="7" t="s">
        <v>478</v>
      </c>
      <c r="G969" s="7" t="s">
        <v>487</v>
      </c>
      <c r="H969" s="7" t="s">
        <v>557</v>
      </c>
      <c r="I969" s="7" t="s">
        <v>560</v>
      </c>
      <c r="J969" s="4" t="s">
        <v>337</v>
      </c>
      <c r="K969" s="4"/>
      <c r="L969" s="4"/>
      <c r="M969" s="9">
        <f t="shared" si="483"/>
        <v>0</v>
      </c>
      <c r="N969" s="9">
        <f t="shared" si="483"/>
        <v>0</v>
      </c>
      <c r="O969" s="9">
        <f t="shared" si="484"/>
        <v>0</v>
      </c>
      <c r="P969" s="9">
        <f t="shared" si="484"/>
        <v>0</v>
      </c>
      <c r="Q969" s="2"/>
    </row>
    <row r="970" spans="1:17" ht="25.5" outlineLevel="7">
      <c r="A970" s="3" t="s">
        <v>71</v>
      </c>
      <c r="B970" s="4" t="s">
        <v>331</v>
      </c>
      <c r="C970" s="7" t="s">
        <v>471</v>
      </c>
      <c r="D970" s="7" t="s">
        <v>469</v>
      </c>
      <c r="E970" s="8" t="str">
        <f t="shared" si="464"/>
        <v>08 1 F3 6748S</v>
      </c>
      <c r="F970" s="7" t="s">
        <v>478</v>
      </c>
      <c r="G970" s="7" t="s">
        <v>487</v>
      </c>
      <c r="H970" s="7" t="s">
        <v>557</v>
      </c>
      <c r="I970" s="7" t="s">
        <v>560</v>
      </c>
      <c r="J970" s="4" t="s">
        <v>337</v>
      </c>
      <c r="K970" s="4" t="s">
        <v>72</v>
      </c>
      <c r="L970" s="4"/>
      <c r="M970" s="9">
        <f t="shared" si="483"/>
        <v>0</v>
      </c>
      <c r="N970" s="9">
        <f t="shared" si="483"/>
        <v>0</v>
      </c>
      <c r="O970" s="9">
        <f t="shared" si="484"/>
        <v>0</v>
      </c>
      <c r="P970" s="9">
        <f t="shared" si="484"/>
        <v>0</v>
      </c>
      <c r="Q970" s="2"/>
    </row>
    <row r="971" spans="1:17" ht="25.5" outlineLevel="7">
      <c r="A971" s="3" t="s">
        <v>43</v>
      </c>
      <c r="B971" s="4" t="s">
        <v>331</v>
      </c>
      <c r="C971" s="7" t="s">
        <v>471</v>
      </c>
      <c r="D971" s="7" t="s">
        <v>469</v>
      </c>
      <c r="E971" s="8" t="str">
        <f t="shared" si="464"/>
        <v>08 1 F3 6748S</v>
      </c>
      <c r="F971" s="7" t="s">
        <v>478</v>
      </c>
      <c r="G971" s="7" t="s">
        <v>487</v>
      </c>
      <c r="H971" s="7" t="s">
        <v>557</v>
      </c>
      <c r="I971" s="7" t="s">
        <v>560</v>
      </c>
      <c r="J971" s="4" t="s">
        <v>337</v>
      </c>
      <c r="K971" s="4" t="s">
        <v>72</v>
      </c>
      <c r="L971" s="4" t="s">
        <v>73</v>
      </c>
      <c r="M971" s="21">
        <v>0</v>
      </c>
      <c r="N971" s="21">
        <v>0</v>
      </c>
      <c r="O971" s="21">
        <v>0</v>
      </c>
      <c r="P971" s="21">
        <v>0</v>
      </c>
      <c r="Q971" s="2"/>
    </row>
    <row r="972" spans="1:17" outlineLevel="4">
      <c r="A972" s="3" t="s">
        <v>79</v>
      </c>
      <c r="B972" s="4" t="s">
        <v>331</v>
      </c>
      <c r="C972" s="7" t="s">
        <v>471</v>
      </c>
      <c r="D972" s="7" t="s">
        <v>469</v>
      </c>
      <c r="E972" s="8" t="str">
        <f t="shared" si="464"/>
        <v>08 1 F3 6748S</v>
      </c>
      <c r="F972" s="7" t="s">
        <v>478</v>
      </c>
      <c r="G972" s="7" t="s">
        <v>487</v>
      </c>
      <c r="H972" s="7" t="s">
        <v>557</v>
      </c>
      <c r="I972" s="7" t="s">
        <v>560</v>
      </c>
      <c r="J972" s="4" t="s">
        <v>80</v>
      </c>
      <c r="K972" s="4"/>
      <c r="L972" s="4"/>
      <c r="M972" s="9">
        <f t="shared" ref="M972:N975" si="485">M973</f>
        <v>0</v>
      </c>
      <c r="N972" s="9">
        <f t="shared" si="485"/>
        <v>0</v>
      </c>
      <c r="O972" s="9">
        <f t="shared" ref="O972:P975" si="486">O973</f>
        <v>0</v>
      </c>
      <c r="P972" s="9">
        <f t="shared" si="486"/>
        <v>0</v>
      </c>
      <c r="Q972" s="2"/>
    </row>
    <row r="973" spans="1:17" ht="25.5" outlineLevel="5">
      <c r="A973" s="3" t="s">
        <v>81</v>
      </c>
      <c r="B973" s="4" t="s">
        <v>331</v>
      </c>
      <c r="C973" s="7" t="s">
        <v>471</v>
      </c>
      <c r="D973" s="7" t="s">
        <v>469</v>
      </c>
      <c r="E973" s="8" t="str">
        <f t="shared" si="464"/>
        <v>08 1 F3 6748S</v>
      </c>
      <c r="F973" s="7" t="s">
        <v>478</v>
      </c>
      <c r="G973" s="7" t="s">
        <v>487</v>
      </c>
      <c r="H973" s="7" t="s">
        <v>557</v>
      </c>
      <c r="I973" s="7" t="s">
        <v>560</v>
      </c>
      <c r="J973" s="4" t="s">
        <v>82</v>
      </c>
      <c r="K973" s="4"/>
      <c r="L973" s="4"/>
      <c r="M973" s="9">
        <f t="shared" si="485"/>
        <v>0</v>
      </c>
      <c r="N973" s="9">
        <f t="shared" si="485"/>
        <v>0</v>
      </c>
      <c r="O973" s="9">
        <f t="shared" si="486"/>
        <v>0</v>
      </c>
      <c r="P973" s="9">
        <f t="shared" si="486"/>
        <v>0</v>
      </c>
      <c r="Q973" s="2"/>
    </row>
    <row r="974" spans="1:17" outlineLevel="6">
      <c r="A974" s="3" t="s">
        <v>89</v>
      </c>
      <c r="B974" s="4" t="s">
        <v>331</v>
      </c>
      <c r="C974" s="7" t="s">
        <v>471</v>
      </c>
      <c r="D974" s="7" t="s">
        <v>469</v>
      </c>
      <c r="E974" s="8" t="str">
        <f t="shared" si="464"/>
        <v>08 1 F3 6748S</v>
      </c>
      <c r="F974" s="7" t="s">
        <v>478</v>
      </c>
      <c r="G974" s="7" t="s">
        <v>487</v>
      </c>
      <c r="H974" s="7" t="s">
        <v>557</v>
      </c>
      <c r="I974" s="7" t="s">
        <v>560</v>
      </c>
      <c r="J974" s="4" t="s">
        <v>90</v>
      </c>
      <c r="K974" s="4"/>
      <c r="L974" s="4"/>
      <c r="M974" s="9">
        <f t="shared" si="485"/>
        <v>0</v>
      </c>
      <c r="N974" s="9">
        <f t="shared" si="485"/>
        <v>0</v>
      </c>
      <c r="O974" s="9">
        <f t="shared" si="486"/>
        <v>0</v>
      </c>
      <c r="P974" s="9">
        <f t="shared" si="486"/>
        <v>0</v>
      </c>
      <c r="Q974" s="2"/>
    </row>
    <row r="975" spans="1:17" ht="25.5" outlineLevel="7">
      <c r="A975" s="3" t="s">
        <v>346</v>
      </c>
      <c r="B975" s="4" t="s">
        <v>331</v>
      </c>
      <c r="C975" s="7" t="s">
        <v>471</v>
      </c>
      <c r="D975" s="7" t="s">
        <v>469</v>
      </c>
      <c r="E975" s="8" t="str">
        <f t="shared" si="464"/>
        <v>08 1 F3 6748S</v>
      </c>
      <c r="F975" s="7" t="s">
        <v>478</v>
      </c>
      <c r="G975" s="7" t="s">
        <v>487</v>
      </c>
      <c r="H975" s="7" t="s">
        <v>557</v>
      </c>
      <c r="I975" s="7" t="s">
        <v>560</v>
      </c>
      <c r="J975" s="4" t="s">
        <v>90</v>
      </c>
      <c r="K975" s="4" t="s">
        <v>347</v>
      </c>
      <c r="L975" s="4"/>
      <c r="M975" s="9">
        <f t="shared" si="485"/>
        <v>0</v>
      </c>
      <c r="N975" s="9">
        <f t="shared" si="485"/>
        <v>0</v>
      </c>
      <c r="O975" s="9">
        <f t="shared" si="486"/>
        <v>0</v>
      </c>
      <c r="P975" s="9">
        <f t="shared" si="486"/>
        <v>0</v>
      </c>
      <c r="Q975" s="2"/>
    </row>
    <row r="976" spans="1:17" ht="25.5" outlineLevel="7">
      <c r="A976" s="3" t="s">
        <v>340</v>
      </c>
      <c r="B976" s="4" t="s">
        <v>331</v>
      </c>
      <c r="C976" s="7" t="s">
        <v>471</v>
      </c>
      <c r="D976" s="7" t="s">
        <v>469</v>
      </c>
      <c r="E976" s="8" t="str">
        <f t="shared" si="464"/>
        <v>08 1 F3 6748S</v>
      </c>
      <c r="F976" s="7" t="s">
        <v>478</v>
      </c>
      <c r="G976" s="7" t="s">
        <v>487</v>
      </c>
      <c r="H976" s="7" t="s">
        <v>557</v>
      </c>
      <c r="I976" s="7" t="s">
        <v>560</v>
      </c>
      <c r="J976" s="4" t="s">
        <v>90</v>
      </c>
      <c r="K976" s="4" t="s">
        <v>347</v>
      </c>
      <c r="L976" s="4" t="s">
        <v>348</v>
      </c>
      <c r="M976" s="21">
        <v>0</v>
      </c>
      <c r="N976" s="21">
        <v>0</v>
      </c>
      <c r="O976" s="21">
        <v>0</v>
      </c>
      <c r="P976" s="21">
        <v>0</v>
      </c>
      <c r="Q976" s="2"/>
    </row>
    <row r="977" spans="1:17" outlineLevel="1">
      <c r="A977" s="3" t="s">
        <v>291</v>
      </c>
      <c r="B977" s="4" t="s">
        <v>331</v>
      </c>
      <c r="C977" s="7" t="s">
        <v>476</v>
      </c>
      <c r="D977" s="7"/>
      <c r="E977" s="8"/>
      <c r="F977" s="7" t="s">
        <v>468</v>
      </c>
      <c r="G977" s="7" t="s">
        <v>485</v>
      </c>
      <c r="H977" s="7" t="s">
        <v>468</v>
      </c>
      <c r="I977" s="7" t="s">
        <v>489</v>
      </c>
      <c r="J977" s="4"/>
      <c r="K977" s="4"/>
      <c r="L977" s="4"/>
      <c r="M977" s="9">
        <f>M978</f>
        <v>0</v>
      </c>
      <c r="N977" s="9">
        <f>N978</f>
        <v>0</v>
      </c>
      <c r="O977" s="9">
        <f t="shared" ref="O977:P977" si="487">O978</f>
        <v>0</v>
      </c>
      <c r="P977" s="9">
        <f t="shared" si="487"/>
        <v>0</v>
      </c>
      <c r="Q977" s="2"/>
    </row>
    <row r="978" spans="1:17" outlineLevel="2">
      <c r="A978" s="3" t="s">
        <v>311</v>
      </c>
      <c r="B978" s="4" t="s">
        <v>331</v>
      </c>
      <c r="C978" s="7" t="s">
        <v>476</v>
      </c>
      <c r="D978" s="7" t="s">
        <v>470</v>
      </c>
      <c r="E978" s="8"/>
      <c r="F978" s="7" t="s">
        <v>468</v>
      </c>
      <c r="G978" s="7" t="s">
        <v>485</v>
      </c>
      <c r="H978" s="7" t="s">
        <v>468</v>
      </c>
      <c r="I978" s="7" t="s">
        <v>489</v>
      </c>
      <c r="J978" s="4"/>
      <c r="K978" s="4"/>
      <c r="L978" s="4"/>
      <c r="M978" s="9">
        <f>M979+M988</f>
        <v>0</v>
      </c>
      <c r="N978" s="9">
        <f>N979+N988</f>
        <v>0</v>
      </c>
      <c r="O978" s="9">
        <f t="shared" ref="O978:P978" si="488">O979+O988</f>
        <v>0</v>
      </c>
      <c r="P978" s="9">
        <f t="shared" si="488"/>
        <v>0</v>
      </c>
      <c r="Q978" s="2"/>
    </row>
    <row r="979" spans="1:17" ht="76.5" outlineLevel="3">
      <c r="A979" s="3" t="s">
        <v>349</v>
      </c>
      <c r="B979" s="4" t="s">
        <v>331</v>
      </c>
      <c r="C979" s="7" t="s">
        <v>476</v>
      </c>
      <c r="D979" s="7" t="s">
        <v>470</v>
      </c>
      <c r="E979" s="8" t="str">
        <f t="shared" si="464"/>
        <v>02 4 11 R0820</v>
      </c>
      <c r="F979" s="7" t="s">
        <v>480</v>
      </c>
      <c r="G979" s="7" t="s">
        <v>486</v>
      </c>
      <c r="H979" s="7" t="s">
        <v>482</v>
      </c>
      <c r="I979" s="7" t="s">
        <v>561</v>
      </c>
      <c r="J979" s="4"/>
      <c r="K979" s="4"/>
      <c r="L979" s="4"/>
      <c r="M979" s="9">
        <f t="shared" ref="M979:N981" si="489">M980</f>
        <v>0</v>
      </c>
      <c r="N979" s="9">
        <f t="shared" si="489"/>
        <v>0</v>
      </c>
      <c r="O979" s="9">
        <f t="shared" ref="O979:P981" si="490">O980</f>
        <v>0</v>
      </c>
      <c r="P979" s="9">
        <f t="shared" si="490"/>
        <v>0</v>
      </c>
      <c r="Q979" s="2"/>
    </row>
    <row r="980" spans="1:17" ht="38.25" outlineLevel="4">
      <c r="A980" s="3" t="s">
        <v>228</v>
      </c>
      <c r="B980" s="4" t="s">
        <v>331</v>
      </c>
      <c r="C980" s="7" t="s">
        <v>476</v>
      </c>
      <c r="D980" s="7" t="s">
        <v>470</v>
      </c>
      <c r="E980" s="8" t="str">
        <f t="shared" si="464"/>
        <v>02 4 11 R0820</v>
      </c>
      <c r="F980" s="7" t="s">
        <v>480</v>
      </c>
      <c r="G980" s="7" t="s">
        <v>486</v>
      </c>
      <c r="H980" s="7" t="s">
        <v>482</v>
      </c>
      <c r="I980" s="7" t="s">
        <v>561</v>
      </c>
      <c r="J980" s="4" t="s">
        <v>229</v>
      </c>
      <c r="K980" s="4"/>
      <c r="L980" s="4"/>
      <c r="M980" s="9">
        <f t="shared" si="489"/>
        <v>0</v>
      </c>
      <c r="N980" s="9">
        <f t="shared" si="489"/>
        <v>0</v>
      </c>
      <c r="O980" s="9">
        <f t="shared" si="490"/>
        <v>0</v>
      </c>
      <c r="P980" s="9">
        <f t="shared" si="490"/>
        <v>0</v>
      </c>
      <c r="Q980" s="2"/>
    </row>
    <row r="981" spans="1:17" outlineLevel="5">
      <c r="A981" s="3" t="s">
        <v>230</v>
      </c>
      <c r="B981" s="4" t="s">
        <v>331</v>
      </c>
      <c r="C981" s="7" t="s">
        <v>476</v>
      </c>
      <c r="D981" s="7" t="s">
        <v>470</v>
      </c>
      <c r="E981" s="8" t="str">
        <f t="shared" si="464"/>
        <v>02 4 11 R0820</v>
      </c>
      <c r="F981" s="7" t="s">
        <v>480</v>
      </c>
      <c r="G981" s="7" t="s">
        <v>486</v>
      </c>
      <c r="H981" s="7" t="s">
        <v>482</v>
      </c>
      <c r="I981" s="7" t="s">
        <v>561</v>
      </c>
      <c r="J981" s="4" t="s">
        <v>231</v>
      </c>
      <c r="K981" s="4"/>
      <c r="L981" s="4"/>
      <c r="M981" s="9">
        <f t="shared" si="489"/>
        <v>0</v>
      </c>
      <c r="N981" s="9">
        <f t="shared" si="489"/>
        <v>0</v>
      </c>
      <c r="O981" s="9">
        <f t="shared" si="490"/>
        <v>0</v>
      </c>
      <c r="P981" s="9">
        <f t="shared" si="490"/>
        <v>0</v>
      </c>
      <c r="Q981" s="2"/>
    </row>
    <row r="982" spans="1:17" ht="51" outlineLevel="6">
      <c r="A982" s="3" t="s">
        <v>336</v>
      </c>
      <c r="B982" s="4" t="s">
        <v>331</v>
      </c>
      <c r="C982" s="7" t="s">
        <v>476</v>
      </c>
      <c r="D982" s="7" t="s">
        <v>470</v>
      </c>
      <c r="E982" s="8" t="str">
        <f t="shared" si="464"/>
        <v>02 4 11 R0820</v>
      </c>
      <c r="F982" s="7" t="s">
        <v>480</v>
      </c>
      <c r="G982" s="7" t="s">
        <v>486</v>
      </c>
      <c r="H982" s="7" t="s">
        <v>482</v>
      </c>
      <c r="I982" s="7" t="s">
        <v>561</v>
      </c>
      <c r="J982" s="4" t="s">
        <v>337</v>
      </c>
      <c r="K982" s="4"/>
      <c r="L982" s="4"/>
      <c r="M982" s="9">
        <f>M983+M986</f>
        <v>0</v>
      </c>
      <c r="N982" s="9">
        <f>N983+N986</f>
        <v>0</v>
      </c>
      <c r="O982" s="9">
        <f t="shared" ref="O982:P982" si="491">O983+O986</f>
        <v>0</v>
      </c>
      <c r="P982" s="9">
        <f t="shared" si="491"/>
        <v>0</v>
      </c>
      <c r="Q982" s="2"/>
    </row>
    <row r="983" spans="1:17" ht="76.5" outlineLevel="7">
      <c r="A983" s="3" t="s">
        <v>350</v>
      </c>
      <c r="B983" s="4" t="s">
        <v>331</v>
      </c>
      <c r="C983" s="7" t="s">
        <v>476</v>
      </c>
      <c r="D983" s="7" t="s">
        <v>470</v>
      </c>
      <c r="E983" s="8" t="str">
        <f t="shared" si="464"/>
        <v>02 4 11 R0820</v>
      </c>
      <c r="F983" s="7" t="s">
        <v>480</v>
      </c>
      <c r="G983" s="7" t="s">
        <v>486</v>
      </c>
      <c r="H983" s="7" t="s">
        <v>482</v>
      </c>
      <c r="I983" s="7" t="s">
        <v>561</v>
      </c>
      <c r="J983" s="4" t="s">
        <v>337</v>
      </c>
      <c r="K983" s="4" t="s">
        <v>351</v>
      </c>
      <c r="L983" s="4"/>
      <c r="M983" s="9">
        <f>M984+M985</f>
        <v>0</v>
      </c>
      <c r="N983" s="9">
        <f>N984+N985</f>
        <v>0</v>
      </c>
      <c r="O983" s="9">
        <f t="shared" ref="O983:P983" si="492">O984+O985</f>
        <v>0</v>
      </c>
      <c r="P983" s="9">
        <f t="shared" si="492"/>
        <v>0</v>
      </c>
      <c r="Q983" s="2"/>
    </row>
    <row r="984" spans="1:17" ht="25.5" outlineLevel="7">
      <c r="A984" s="3" t="s">
        <v>43</v>
      </c>
      <c r="B984" s="4" t="s">
        <v>331</v>
      </c>
      <c r="C984" s="7" t="s">
        <v>476</v>
      </c>
      <c r="D984" s="7" t="s">
        <v>470</v>
      </c>
      <c r="E984" s="8" t="str">
        <f t="shared" si="464"/>
        <v>02 4 11 R0820</v>
      </c>
      <c r="F984" s="7" t="s">
        <v>480</v>
      </c>
      <c r="G984" s="7" t="s">
        <v>486</v>
      </c>
      <c r="H984" s="7" t="s">
        <v>482</v>
      </c>
      <c r="I984" s="7" t="s">
        <v>561</v>
      </c>
      <c r="J984" s="4" t="s">
        <v>337</v>
      </c>
      <c r="K984" s="4" t="s">
        <v>351</v>
      </c>
      <c r="L984" s="4" t="s">
        <v>44</v>
      </c>
      <c r="M984" s="21">
        <v>0</v>
      </c>
      <c r="N984" s="21">
        <v>0</v>
      </c>
      <c r="O984" s="21">
        <v>0</v>
      </c>
      <c r="P984" s="21">
        <v>0</v>
      </c>
      <c r="Q984" s="2"/>
    </row>
    <row r="985" spans="1:17" ht="25.5" outlineLevel="7">
      <c r="A985" s="3" t="s">
        <v>43</v>
      </c>
      <c r="B985" s="4" t="s">
        <v>331</v>
      </c>
      <c r="C985" s="7" t="s">
        <v>476</v>
      </c>
      <c r="D985" s="7" t="s">
        <v>470</v>
      </c>
      <c r="E985" s="8" t="str">
        <f t="shared" si="464"/>
        <v>02 4 11 R0820</v>
      </c>
      <c r="F985" s="7" t="s">
        <v>480</v>
      </c>
      <c r="G985" s="7" t="s">
        <v>486</v>
      </c>
      <c r="H985" s="7" t="s">
        <v>482</v>
      </c>
      <c r="I985" s="7" t="s">
        <v>561</v>
      </c>
      <c r="J985" s="4" t="s">
        <v>337</v>
      </c>
      <c r="K985" s="4" t="s">
        <v>351</v>
      </c>
      <c r="L985" s="4" t="s">
        <v>256</v>
      </c>
      <c r="M985" s="21">
        <v>0</v>
      </c>
      <c r="N985" s="21">
        <v>0</v>
      </c>
      <c r="O985" s="21">
        <v>0</v>
      </c>
      <c r="P985" s="21">
        <v>0</v>
      </c>
      <c r="Q985" s="2"/>
    </row>
    <row r="986" spans="1:17" ht="76.5" outlineLevel="7">
      <c r="A986" s="3" t="s">
        <v>352</v>
      </c>
      <c r="B986" s="4" t="s">
        <v>331</v>
      </c>
      <c r="C986" s="7" t="s">
        <v>476</v>
      </c>
      <c r="D986" s="7" t="s">
        <v>470</v>
      </c>
      <c r="E986" s="8" t="str">
        <f t="shared" si="464"/>
        <v>02 4 11 R0820</v>
      </c>
      <c r="F986" s="7" t="s">
        <v>480</v>
      </c>
      <c r="G986" s="7" t="s">
        <v>486</v>
      </c>
      <c r="H986" s="7" t="s">
        <v>482</v>
      </c>
      <c r="I986" s="7" t="s">
        <v>561</v>
      </c>
      <c r="J986" s="4" t="s">
        <v>337</v>
      </c>
      <c r="K986" s="4" t="s">
        <v>353</v>
      </c>
      <c r="L986" s="4"/>
      <c r="M986" s="9">
        <f>M987</f>
        <v>0</v>
      </c>
      <c r="N986" s="9">
        <f>N987</f>
        <v>0</v>
      </c>
      <c r="O986" s="9">
        <f t="shared" ref="O986:P986" si="493">O987</f>
        <v>0</v>
      </c>
      <c r="P986" s="9">
        <f t="shared" si="493"/>
        <v>0</v>
      </c>
      <c r="Q986" s="2"/>
    </row>
    <row r="987" spans="1:17" ht="25.5" outlineLevel="7">
      <c r="A987" s="3" t="s">
        <v>43</v>
      </c>
      <c r="B987" s="4" t="s">
        <v>331</v>
      </c>
      <c r="C987" s="7" t="s">
        <v>476</v>
      </c>
      <c r="D987" s="7" t="s">
        <v>470</v>
      </c>
      <c r="E987" s="8" t="str">
        <f t="shared" si="464"/>
        <v>02 4 11 R0820</v>
      </c>
      <c r="F987" s="7" t="s">
        <v>480</v>
      </c>
      <c r="G987" s="7" t="s">
        <v>486</v>
      </c>
      <c r="H987" s="7" t="s">
        <v>482</v>
      </c>
      <c r="I987" s="7" t="s">
        <v>561</v>
      </c>
      <c r="J987" s="4" t="s">
        <v>337</v>
      </c>
      <c r="K987" s="4" t="s">
        <v>353</v>
      </c>
      <c r="L987" s="4" t="s">
        <v>44</v>
      </c>
      <c r="M987" s="21">
        <v>0</v>
      </c>
      <c r="N987" s="21">
        <v>0</v>
      </c>
      <c r="O987" s="21">
        <v>0</v>
      </c>
      <c r="P987" s="21">
        <v>0</v>
      </c>
      <c r="Q987" s="2"/>
    </row>
    <row r="988" spans="1:17" ht="25.5" outlineLevel="3">
      <c r="A988" s="3" t="s">
        <v>354</v>
      </c>
      <c r="B988" s="4" t="s">
        <v>331</v>
      </c>
      <c r="C988" s="7" t="s">
        <v>476</v>
      </c>
      <c r="D988" s="7" t="s">
        <v>470</v>
      </c>
      <c r="E988" s="8" t="str">
        <f t="shared" si="464"/>
        <v>06 4 11 L4970</v>
      </c>
      <c r="F988" s="7" t="s">
        <v>481</v>
      </c>
      <c r="G988" s="7" t="s">
        <v>486</v>
      </c>
      <c r="H988" s="7" t="s">
        <v>482</v>
      </c>
      <c r="I988" s="7" t="s">
        <v>562</v>
      </c>
      <c r="J988" s="4"/>
      <c r="K988" s="4"/>
      <c r="L988" s="4"/>
      <c r="M988" s="9">
        <f t="shared" ref="M988:N991" si="494">M989</f>
        <v>0</v>
      </c>
      <c r="N988" s="9">
        <f t="shared" si="494"/>
        <v>0</v>
      </c>
      <c r="O988" s="9">
        <f t="shared" ref="O988:P991" si="495">O989</f>
        <v>0</v>
      </c>
      <c r="P988" s="9">
        <f t="shared" si="495"/>
        <v>0</v>
      </c>
      <c r="Q988" s="2"/>
    </row>
    <row r="989" spans="1:17" ht="25.5" outlineLevel="4">
      <c r="A989" s="3" t="s">
        <v>294</v>
      </c>
      <c r="B989" s="4" t="s">
        <v>331</v>
      </c>
      <c r="C989" s="7" t="s">
        <v>476</v>
      </c>
      <c r="D989" s="7" t="s">
        <v>470</v>
      </c>
      <c r="E989" s="8" t="str">
        <f t="shared" si="464"/>
        <v>06 4 11 L4970</v>
      </c>
      <c r="F989" s="7" t="s">
        <v>481</v>
      </c>
      <c r="G989" s="7" t="s">
        <v>486</v>
      </c>
      <c r="H989" s="7" t="s">
        <v>482</v>
      </c>
      <c r="I989" s="7" t="s">
        <v>562</v>
      </c>
      <c r="J989" s="4" t="s">
        <v>295</v>
      </c>
      <c r="K989" s="4"/>
      <c r="L989" s="4"/>
      <c r="M989" s="9">
        <f t="shared" si="494"/>
        <v>0</v>
      </c>
      <c r="N989" s="9">
        <f t="shared" si="494"/>
        <v>0</v>
      </c>
      <c r="O989" s="9">
        <f t="shared" si="495"/>
        <v>0</v>
      </c>
      <c r="P989" s="9">
        <f t="shared" si="495"/>
        <v>0</v>
      </c>
      <c r="Q989" s="2"/>
    </row>
    <row r="990" spans="1:17" ht="38.25" outlineLevel="5">
      <c r="A990" s="3" t="s">
        <v>313</v>
      </c>
      <c r="B990" s="4" t="s">
        <v>331</v>
      </c>
      <c r="C990" s="7" t="s">
        <v>476</v>
      </c>
      <c r="D990" s="7" t="s">
        <v>470</v>
      </c>
      <c r="E990" s="8" t="str">
        <f t="shared" si="464"/>
        <v>06 4 11 L4970</v>
      </c>
      <c r="F990" s="7" t="s">
        <v>481</v>
      </c>
      <c r="G990" s="7" t="s">
        <v>486</v>
      </c>
      <c r="H990" s="7" t="s">
        <v>482</v>
      </c>
      <c r="I990" s="7" t="s">
        <v>562</v>
      </c>
      <c r="J990" s="4" t="s">
        <v>314</v>
      </c>
      <c r="K990" s="4"/>
      <c r="L990" s="4"/>
      <c r="M990" s="9">
        <f t="shared" si="494"/>
        <v>0</v>
      </c>
      <c r="N990" s="9">
        <f t="shared" si="494"/>
        <v>0</v>
      </c>
      <c r="O990" s="9">
        <f t="shared" si="495"/>
        <v>0</v>
      </c>
      <c r="P990" s="9">
        <f t="shared" si="495"/>
        <v>0</v>
      </c>
      <c r="Q990" s="2"/>
    </row>
    <row r="991" spans="1:17" ht="51" outlineLevel="6">
      <c r="A991" s="3" t="s">
        <v>315</v>
      </c>
      <c r="B991" s="4" t="s">
        <v>331</v>
      </c>
      <c r="C991" s="7" t="s">
        <v>476</v>
      </c>
      <c r="D991" s="7" t="s">
        <v>470</v>
      </c>
      <c r="E991" s="8" t="str">
        <f t="shared" ref="E991:E1054" si="496">CONCATENATE(F991," ",G991," ",H991," ",I991)</f>
        <v>06 4 11 L4970</v>
      </c>
      <c r="F991" s="7" t="s">
        <v>481</v>
      </c>
      <c r="G991" s="7" t="s">
        <v>486</v>
      </c>
      <c r="H991" s="7" t="s">
        <v>482</v>
      </c>
      <c r="I991" s="7" t="s">
        <v>562</v>
      </c>
      <c r="J991" s="4" t="s">
        <v>316</v>
      </c>
      <c r="K991" s="4"/>
      <c r="L991" s="4"/>
      <c r="M991" s="9">
        <f t="shared" si="494"/>
        <v>0</v>
      </c>
      <c r="N991" s="9">
        <f t="shared" si="494"/>
        <v>0</v>
      </c>
      <c r="O991" s="9">
        <f t="shared" si="495"/>
        <v>0</v>
      </c>
      <c r="P991" s="9">
        <f t="shared" si="495"/>
        <v>0</v>
      </c>
      <c r="Q991" s="2"/>
    </row>
    <row r="992" spans="1:17" ht="38.25" outlineLevel="7">
      <c r="A992" s="3" t="s">
        <v>355</v>
      </c>
      <c r="B992" s="4" t="s">
        <v>331</v>
      </c>
      <c r="C992" s="7" t="s">
        <v>476</v>
      </c>
      <c r="D992" s="7" t="s">
        <v>470</v>
      </c>
      <c r="E992" s="8" t="str">
        <f t="shared" si="496"/>
        <v>06 4 11 L4970</v>
      </c>
      <c r="F992" s="7" t="s">
        <v>481</v>
      </c>
      <c r="G992" s="7" t="s">
        <v>486</v>
      </c>
      <c r="H992" s="7" t="s">
        <v>482</v>
      </c>
      <c r="I992" s="7" t="s">
        <v>562</v>
      </c>
      <c r="J992" s="4" t="s">
        <v>316</v>
      </c>
      <c r="K992" s="4" t="s">
        <v>356</v>
      </c>
      <c r="L992" s="4"/>
      <c r="M992" s="9">
        <f>M993+M994</f>
        <v>0</v>
      </c>
      <c r="N992" s="9">
        <f>N993+N994</f>
        <v>0</v>
      </c>
      <c r="O992" s="9">
        <f t="shared" ref="O992:P992" si="497">O993+O994</f>
        <v>0</v>
      </c>
      <c r="P992" s="9">
        <f t="shared" si="497"/>
        <v>0</v>
      </c>
      <c r="Q992" s="2"/>
    </row>
    <row r="993" spans="1:17" ht="25.5" outlineLevel="7">
      <c r="A993" s="3" t="s">
        <v>309</v>
      </c>
      <c r="B993" s="4" t="s">
        <v>331</v>
      </c>
      <c r="C993" s="7" t="s">
        <v>476</v>
      </c>
      <c r="D993" s="7" t="s">
        <v>470</v>
      </c>
      <c r="E993" s="8" t="str">
        <f t="shared" si="496"/>
        <v>06 4 11 L4970</v>
      </c>
      <c r="F993" s="7" t="s">
        <v>481</v>
      </c>
      <c r="G993" s="7" t="s">
        <v>486</v>
      </c>
      <c r="H993" s="7" t="s">
        <v>482</v>
      </c>
      <c r="I993" s="7" t="s">
        <v>562</v>
      </c>
      <c r="J993" s="4" t="s">
        <v>316</v>
      </c>
      <c r="K993" s="4" t="s">
        <v>356</v>
      </c>
      <c r="L993" s="4" t="s">
        <v>310</v>
      </c>
      <c r="M993" s="21">
        <v>0</v>
      </c>
      <c r="N993" s="21">
        <v>0</v>
      </c>
      <c r="O993" s="21">
        <v>0</v>
      </c>
      <c r="P993" s="21">
        <v>0</v>
      </c>
      <c r="Q993" s="2"/>
    </row>
    <row r="994" spans="1:17" ht="25.5" outlineLevel="7">
      <c r="A994" s="3" t="s">
        <v>309</v>
      </c>
      <c r="B994" s="4" t="s">
        <v>331</v>
      </c>
      <c r="C994" s="7" t="s">
        <v>476</v>
      </c>
      <c r="D994" s="7" t="s">
        <v>470</v>
      </c>
      <c r="E994" s="8" t="str">
        <f t="shared" si="496"/>
        <v>06 4 11 L4970</v>
      </c>
      <c r="F994" s="7" t="s">
        <v>481</v>
      </c>
      <c r="G994" s="7" t="s">
        <v>486</v>
      </c>
      <c r="H994" s="7" t="s">
        <v>482</v>
      </c>
      <c r="I994" s="7" t="s">
        <v>562</v>
      </c>
      <c r="J994" s="4" t="s">
        <v>316</v>
      </c>
      <c r="K994" s="4" t="s">
        <v>356</v>
      </c>
      <c r="L994" s="4" t="s">
        <v>357</v>
      </c>
      <c r="M994" s="21">
        <v>0</v>
      </c>
      <c r="N994" s="21">
        <v>0</v>
      </c>
      <c r="O994" s="21">
        <v>0</v>
      </c>
      <c r="P994" s="21">
        <v>0</v>
      </c>
      <c r="Q994" s="2"/>
    </row>
    <row r="995" spans="1:17" outlineLevel="1">
      <c r="A995" s="3" t="s">
        <v>327</v>
      </c>
      <c r="B995" s="4" t="s">
        <v>331</v>
      </c>
      <c r="C995" s="7" t="s">
        <v>482</v>
      </c>
      <c r="D995" s="7"/>
      <c r="E995" s="8"/>
      <c r="F995" s="7" t="s">
        <v>468</v>
      </c>
      <c r="G995" s="7" t="s">
        <v>485</v>
      </c>
      <c r="H995" s="7" t="s">
        <v>468</v>
      </c>
      <c r="I995" s="7" t="s">
        <v>489</v>
      </c>
      <c r="J995" s="4"/>
      <c r="K995" s="4"/>
      <c r="L995" s="4"/>
      <c r="M995" s="9">
        <f t="shared" ref="M995:N1000" si="498">M996</f>
        <v>0</v>
      </c>
      <c r="N995" s="9">
        <f t="shared" si="498"/>
        <v>0</v>
      </c>
      <c r="O995" s="9">
        <f t="shared" ref="O995:P1000" si="499">O996</f>
        <v>0</v>
      </c>
      <c r="P995" s="9">
        <f t="shared" si="499"/>
        <v>0</v>
      </c>
      <c r="Q995" s="2"/>
    </row>
    <row r="996" spans="1:17" outlineLevel="2">
      <c r="A996" s="3" t="s">
        <v>328</v>
      </c>
      <c r="B996" s="4" t="s">
        <v>331</v>
      </c>
      <c r="C996" s="7" t="s">
        <v>482</v>
      </c>
      <c r="D996" s="7" t="s">
        <v>469</v>
      </c>
      <c r="E996" s="8"/>
      <c r="F996" s="7" t="s">
        <v>468</v>
      </c>
      <c r="G996" s="7" t="s">
        <v>485</v>
      </c>
      <c r="H996" s="7" t="s">
        <v>468</v>
      </c>
      <c r="I996" s="7" t="s">
        <v>489</v>
      </c>
      <c r="J996" s="4"/>
      <c r="K996" s="4"/>
      <c r="L996" s="4"/>
      <c r="M996" s="9">
        <f t="shared" si="498"/>
        <v>0</v>
      </c>
      <c r="N996" s="9">
        <f t="shared" si="498"/>
        <v>0</v>
      </c>
      <c r="O996" s="9">
        <f t="shared" si="499"/>
        <v>0</v>
      </c>
      <c r="P996" s="9">
        <f t="shared" si="499"/>
        <v>0</v>
      </c>
      <c r="Q996" s="2"/>
    </row>
    <row r="997" spans="1:17" ht="51" outlineLevel="3">
      <c r="A997" s="3" t="s">
        <v>358</v>
      </c>
      <c r="B997" s="4" t="s">
        <v>331</v>
      </c>
      <c r="C997" s="7" t="s">
        <v>482</v>
      </c>
      <c r="D997" s="7" t="s">
        <v>469</v>
      </c>
      <c r="E997" s="8" t="str">
        <f t="shared" si="496"/>
        <v>02 4 11 S7620</v>
      </c>
      <c r="F997" s="7" t="s">
        <v>480</v>
      </c>
      <c r="G997" s="7" t="s">
        <v>486</v>
      </c>
      <c r="H997" s="7" t="s">
        <v>482</v>
      </c>
      <c r="I997" s="7" t="s">
        <v>563</v>
      </c>
      <c r="J997" s="4"/>
      <c r="K997" s="4"/>
      <c r="L997" s="4"/>
      <c r="M997" s="9">
        <f t="shared" si="498"/>
        <v>0</v>
      </c>
      <c r="N997" s="9">
        <f t="shared" si="498"/>
        <v>0</v>
      </c>
      <c r="O997" s="9">
        <f t="shared" si="499"/>
        <v>0</v>
      </c>
      <c r="P997" s="9">
        <f t="shared" si="499"/>
        <v>0</v>
      </c>
      <c r="Q997" s="2"/>
    </row>
    <row r="998" spans="1:17" ht="38.25" outlineLevel="4">
      <c r="A998" s="3" t="s">
        <v>228</v>
      </c>
      <c r="B998" s="4" t="s">
        <v>331</v>
      </c>
      <c r="C998" s="7" t="s">
        <v>482</v>
      </c>
      <c r="D998" s="7" t="s">
        <v>469</v>
      </c>
      <c r="E998" s="8" t="str">
        <f t="shared" si="496"/>
        <v>02 4 11 S7620</v>
      </c>
      <c r="F998" s="7" t="s">
        <v>480</v>
      </c>
      <c r="G998" s="7" t="s">
        <v>486</v>
      </c>
      <c r="H998" s="7" t="s">
        <v>482</v>
      </c>
      <c r="I998" s="7" t="s">
        <v>563</v>
      </c>
      <c r="J998" s="4" t="s">
        <v>229</v>
      </c>
      <c r="K998" s="4"/>
      <c r="L998" s="4"/>
      <c r="M998" s="9">
        <f t="shared" si="498"/>
        <v>0</v>
      </c>
      <c r="N998" s="9">
        <f t="shared" si="498"/>
        <v>0</v>
      </c>
      <c r="O998" s="9">
        <f t="shared" si="499"/>
        <v>0</v>
      </c>
      <c r="P998" s="9">
        <f t="shared" si="499"/>
        <v>0</v>
      </c>
      <c r="Q998" s="2"/>
    </row>
    <row r="999" spans="1:17" outlineLevel="5">
      <c r="A999" s="3" t="s">
        <v>230</v>
      </c>
      <c r="B999" s="4" t="s">
        <v>331</v>
      </c>
      <c r="C999" s="7" t="s">
        <v>482</v>
      </c>
      <c r="D999" s="7" t="s">
        <v>469</v>
      </c>
      <c r="E999" s="8" t="str">
        <f t="shared" si="496"/>
        <v>02 4 11 S7620</v>
      </c>
      <c r="F999" s="7" t="s">
        <v>480</v>
      </c>
      <c r="G999" s="7" t="s">
        <v>486</v>
      </c>
      <c r="H999" s="7" t="s">
        <v>482</v>
      </c>
      <c r="I999" s="7" t="s">
        <v>563</v>
      </c>
      <c r="J999" s="4" t="s">
        <v>231</v>
      </c>
      <c r="K999" s="4"/>
      <c r="L999" s="4"/>
      <c r="M999" s="9">
        <f t="shared" si="498"/>
        <v>0</v>
      </c>
      <c r="N999" s="9">
        <f t="shared" si="498"/>
        <v>0</v>
      </c>
      <c r="O999" s="9">
        <f t="shared" si="499"/>
        <v>0</v>
      </c>
      <c r="P999" s="9">
        <f t="shared" si="499"/>
        <v>0</v>
      </c>
      <c r="Q999" s="2"/>
    </row>
    <row r="1000" spans="1:17" ht="51" outlineLevel="6">
      <c r="A1000" s="3" t="s">
        <v>336</v>
      </c>
      <c r="B1000" s="4" t="s">
        <v>331</v>
      </c>
      <c r="C1000" s="7" t="s">
        <v>482</v>
      </c>
      <c r="D1000" s="7" t="s">
        <v>469</v>
      </c>
      <c r="E1000" s="8" t="str">
        <f t="shared" si="496"/>
        <v>02 4 11 S7620</v>
      </c>
      <c r="F1000" s="7" t="s">
        <v>480</v>
      </c>
      <c r="G1000" s="7" t="s">
        <v>486</v>
      </c>
      <c r="H1000" s="7" t="s">
        <v>482</v>
      </c>
      <c r="I1000" s="7" t="s">
        <v>563</v>
      </c>
      <c r="J1000" s="4" t="s">
        <v>337</v>
      </c>
      <c r="K1000" s="4"/>
      <c r="L1000" s="4"/>
      <c r="M1000" s="9">
        <f t="shared" si="498"/>
        <v>0</v>
      </c>
      <c r="N1000" s="9">
        <f t="shared" si="498"/>
        <v>0</v>
      </c>
      <c r="O1000" s="9">
        <f t="shared" si="499"/>
        <v>0</v>
      </c>
      <c r="P1000" s="9">
        <f t="shared" si="499"/>
        <v>0</v>
      </c>
      <c r="Q1000" s="2"/>
    </row>
    <row r="1001" spans="1:17" ht="51" outlineLevel="7">
      <c r="A1001" s="3" t="s">
        <v>359</v>
      </c>
      <c r="B1001" s="4" t="s">
        <v>331</v>
      </c>
      <c r="C1001" s="7" t="s">
        <v>482</v>
      </c>
      <c r="D1001" s="7" t="s">
        <v>469</v>
      </c>
      <c r="E1001" s="8" t="str">
        <f t="shared" si="496"/>
        <v>02 4 11 S7620</v>
      </c>
      <c r="F1001" s="7" t="s">
        <v>480</v>
      </c>
      <c r="G1001" s="7" t="s">
        <v>486</v>
      </c>
      <c r="H1001" s="7" t="s">
        <v>482</v>
      </c>
      <c r="I1001" s="7" t="s">
        <v>563</v>
      </c>
      <c r="J1001" s="4" t="s">
        <v>337</v>
      </c>
      <c r="K1001" s="4" t="s">
        <v>360</v>
      </c>
      <c r="L1001" s="4"/>
      <c r="M1001" s="9">
        <f>M1002+M1003</f>
        <v>0</v>
      </c>
      <c r="N1001" s="9">
        <f>N1002+N1003</f>
        <v>0</v>
      </c>
      <c r="O1001" s="9">
        <f t="shared" ref="O1001:P1001" si="500">O1002+O1003</f>
        <v>0</v>
      </c>
      <c r="P1001" s="9">
        <f t="shared" si="500"/>
        <v>0</v>
      </c>
      <c r="Q1001" s="2"/>
    </row>
    <row r="1002" spans="1:17" ht="63.75" outlineLevel="7">
      <c r="A1002" s="3" t="s">
        <v>361</v>
      </c>
      <c r="B1002" s="4" t="s">
        <v>331</v>
      </c>
      <c r="C1002" s="7" t="s">
        <v>482</v>
      </c>
      <c r="D1002" s="7" t="s">
        <v>469</v>
      </c>
      <c r="E1002" s="8" t="str">
        <f t="shared" si="496"/>
        <v>02 4 11 S7620</v>
      </c>
      <c r="F1002" s="7" t="s">
        <v>480</v>
      </c>
      <c r="G1002" s="7" t="s">
        <v>486</v>
      </c>
      <c r="H1002" s="7" t="s">
        <v>482</v>
      </c>
      <c r="I1002" s="7" t="s">
        <v>563</v>
      </c>
      <c r="J1002" s="4" t="s">
        <v>337</v>
      </c>
      <c r="K1002" s="4" t="s">
        <v>360</v>
      </c>
      <c r="L1002" s="4" t="s">
        <v>362</v>
      </c>
      <c r="M1002" s="21">
        <v>0</v>
      </c>
      <c r="N1002" s="21">
        <v>0</v>
      </c>
      <c r="O1002" s="21">
        <v>0</v>
      </c>
      <c r="P1002" s="21">
        <v>0</v>
      </c>
      <c r="Q1002" s="2"/>
    </row>
    <row r="1003" spans="1:17" ht="63.75" outlineLevel="7">
      <c r="A1003" s="3" t="s">
        <v>361</v>
      </c>
      <c r="B1003" s="4" t="s">
        <v>331</v>
      </c>
      <c r="C1003" s="7" t="s">
        <v>482</v>
      </c>
      <c r="D1003" s="7" t="s">
        <v>469</v>
      </c>
      <c r="E1003" s="8" t="str">
        <f t="shared" si="496"/>
        <v>02 4 11 S7620</v>
      </c>
      <c r="F1003" s="7" t="s">
        <v>480</v>
      </c>
      <c r="G1003" s="7" t="s">
        <v>486</v>
      </c>
      <c r="H1003" s="7" t="s">
        <v>482</v>
      </c>
      <c r="I1003" s="7" t="s">
        <v>563</v>
      </c>
      <c r="J1003" s="4" t="s">
        <v>337</v>
      </c>
      <c r="K1003" s="4" t="s">
        <v>360</v>
      </c>
      <c r="L1003" s="4" t="s">
        <v>363</v>
      </c>
      <c r="M1003" s="21">
        <v>0</v>
      </c>
      <c r="N1003" s="21">
        <v>0</v>
      </c>
      <c r="O1003" s="21">
        <v>0</v>
      </c>
      <c r="P1003" s="21">
        <v>0</v>
      </c>
      <c r="Q1003" s="2"/>
    </row>
    <row r="1004" spans="1:17" ht="25.5">
      <c r="A1004" s="3" t="s">
        <v>364</v>
      </c>
      <c r="B1004" s="4" t="s">
        <v>365</v>
      </c>
      <c r="C1004" s="7"/>
      <c r="D1004" s="7"/>
      <c r="E1004" s="8"/>
      <c r="F1004" s="7" t="s">
        <v>468</v>
      </c>
      <c r="G1004" s="7" t="s">
        <v>485</v>
      </c>
      <c r="H1004" s="7" t="s">
        <v>468</v>
      </c>
      <c r="I1004" s="7" t="s">
        <v>489</v>
      </c>
      <c r="J1004" s="4"/>
      <c r="K1004" s="4"/>
      <c r="L1004" s="4"/>
      <c r="M1004" s="9">
        <f>M1005+M1029</f>
        <v>0</v>
      </c>
      <c r="N1004" s="9">
        <f>N1005+N1029</f>
        <v>0</v>
      </c>
      <c r="O1004" s="9">
        <f t="shared" ref="O1004:P1004" si="501">O1005+O1029</f>
        <v>0</v>
      </c>
      <c r="P1004" s="9">
        <f t="shared" si="501"/>
        <v>0</v>
      </c>
      <c r="Q1004" s="2"/>
    </row>
    <row r="1005" spans="1:17" outlineLevel="1">
      <c r="A1005" s="3" t="s">
        <v>5</v>
      </c>
      <c r="B1005" s="4" t="s">
        <v>365</v>
      </c>
      <c r="C1005" s="7" t="s">
        <v>469</v>
      </c>
      <c r="D1005" s="7"/>
      <c r="E1005" s="8"/>
      <c r="F1005" s="7" t="s">
        <v>468</v>
      </c>
      <c r="G1005" s="7" t="s">
        <v>485</v>
      </c>
      <c r="H1005" s="7" t="s">
        <v>468</v>
      </c>
      <c r="I1005" s="7" t="s">
        <v>489</v>
      </c>
      <c r="J1005" s="4"/>
      <c r="K1005" s="4"/>
      <c r="L1005" s="4"/>
      <c r="M1005" s="9">
        <f>M1006</f>
        <v>0</v>
      </c>
      <c r="N1005" s="9">
        <f>N1006</f>
        <v>0</v>
      </c>
      <c r="O1005" s="9">
        <f t="shared" ref="O1005:P1006" si="502">O1006</f>
        <v>0</v>
      </c>
      <c r="P1005" s="9">
        <f t="shared" si="502"/>
        <v>0</v>
      </c>
      <c r="Q1005" s="2"/>
    </row>
    <row r="1006" spans="1:17" ht="51" outlineLevel="2">
      <c r="A1006" s="3" t="s">
        <v>366</v>
      </c>
      <c r="B1006" s="4" t="s">
        <v>365</v>
      </c>
      <c r="C1006" s="7" t="s">
        <v>469</v>
      </c>
      <c r="D1006" s="7" t="s">
        <v>481</v>
      </c>
      <c r="E1006" s="8"/>
      <c r="F1006" s="7" t="s">
        <v>468</v>
      </c>
      <c r="G1006" s="7" t="s">
        <v>485</v>
      </c>
      <c r="H1006" s="7" t="s">
        <v>468</v>
      </c>
      <c r="I1006" s="7" t="s">
        <v>489</v>
      </c>
      <c r="J1006" s="4"/>
      <c r="K1006" s="4"/>
      <c r="L1006" s="4"/>
      <c r="M1006" s="9">
        <f>M1007</f>
        <v>0</v>
      </c>
      <c r="N1006" s="9">
        <f>N1007</f>
        <v>0</v>
      </c>
      <c r="O1006" s="9">
        <f t="shared" si="502"/>
        <v>0</v>
      </c>
      <c r="P1006" s="9">
        <f t="shared" si="502"/>
        <v>0</v>
      </c>
      <c r="Q1006" s="2"/>
    </row>
    <row r="1007" spans="1:17" ht="38.25" outlineLevel="3">
      <c r="A1007" s="3" t="s">
        <v>60</v>
      </c>
      <c r="B1007" s="4" t="s">
        <v>365</v>
      </c>
      <c r="C1007" s="7" t="s">
        <v>469</v>
      </c>
      <c r="D1007" s="7" t="s">
        <v>481</v>
      </c>
      <c r="E1007" s="8" t="str">
        <f t="shared" si="496"/>
        <v>99 0 00 80040</v>
      </c>
      <c r="F1007" s="7" t="s">
        <v>484</v>
      </c>
      <c r="G1007" s="7" t="s">
        <v>485</v>
      </c>
      <c r="H1007" s="7" t="s">
        <v>468</v>
      </c>
      <c r="I1007" s="7" t="s">
        <v>496</v>
      </c>
      <c r="J1007" s="4"/>
      <c r="K1007" s="4"/>
      <c r="L1007" s="4"/>
      <c r="M1007" s="9">
        <f>M1008+M1017</f>
        <v>0</v>
      </c>
      <c r="N1007" s="9">
        <f>N1008+N1017</f>
        <v>0</v>
      </c>
      <c r="O1007" s="9">
        <f t="shared" ref="O1007:P1007" si="503">O1008+O1017</f>
        <v>0</v>
      </c>
      <c r="P1007" s="9">
        <f t="shared" si="503"/>
        <v>0</v>
      </c>
      <c r="Q1007" s="2"/>
    </row>
    <row r="1008" spans="1:17" ht="38.25" outlineLevel="4">
      <c r="A1008" s="3" t="s">
        <v>26</v>
      </c>
      <c r="B1008" s="4" t="s">
        <v>365</v>
      </c>
      <c r="C1008" s="7" t="s">
        <v>469</v>
      </c>
      <c r="D1008" s="7" t="s">
        <v>481</v>
      </c>
      <c r="E1008" s="8" t="str">
        <f t="shared" si="496"/>
        <v>99 0 00 80040</v>
      </c>
      <c r="F1008" s="7" t="s">
        <v>484</v>
      </c>
      <c r="G1008" s="7" t="s">
        <v>485</v>
      </c>
      <c r="H1008" s="7" t="s">
        <v>468</v>
      </c>
      <c r="I1008" s="7" t="s">
        <v>496</v>
      </c>
      <c r="J1008" s="4" t="s">
        <v>27</v>
      </c>
      <c r="K1008" s="4"/>
      <c r="L1008" s="4"/>
      <c r="M1008" s="9">
        <f>M1009</f>
        <v>0</v>
      </c>
      <c r="N1008" s="9">
        <f>N1009</f>
        <v>0</v>
      </c>
      <c r="O1008" s="9">
        <f t="shared" ref="O1008:P1009" si="504">O1009</f>
        <v>0</v>
      </c>
      <c r="P1008" s="9">
        <f t="shared" si="504"/>
        <v>0</v>
      </c>
      <c r="Q1008" s="2"/>
    </row>
    <row r="1009" spans="1:17" ht="51" outlineLevel="5">
      <c r="A1009" s="3" t="s">
        <v>28</v>
      </c>
      <c r="B1009" s="4" t="s">
        <v>365</v>
      </c>
      <c r="C1009" s="7" t="s">
        <v>469</v>
      </c>
      <c r="D1009" s="7" t="s">
        <v>481</v>
      </c>
      <c r="E1009" s="8" t="str">
        <f t="shared" si="496"/>
        <v>99 0 00 80040</v>
      </c>
      <c r="F1009" s="7" t="s">
        <v>484</v>
      </c>
      <c r="G1009" s="7" t="s">
        <v>485</v>
      </c>
      <c r="H1009" s="7" t="s">
        <v>468</v>
      </c>
      <c r="I1009" s="7" t="s">
        <v>496</v>
      </c>
      <c r="J1009" s="4" t="s">
        <v>29</v>
      </c>
      <c r="K1009" s="4"/>
      <c r="L1009" s="4"/>
      <c r="M1009" s="9">
        <f>M1010</f>
        <v>0</v>
      </c>
      <c r="N1009" s="9">
        <f>N1010</f>
        <v>0</v>
      </c>
      <c r="O1009" s="9">
        <f t="shared" si="504"/>
        <v>0</v>
      </c>
      <c r="P1009" s="9">
        <f t="shared" si="504"/>
        <v>0</v>
      </c>
      <c r="Q1009" s="2"/>
    </row>
    <row r="1010" spans="1:17" ht="25.5" outlineLevel="6">
      <c r="A1010" s="3" t="s">
        <v>30</v>
      </c>
      <c r="B1010" s="4" t="s">
        <v>365</v>
      </c>
      <c r="C1010" s="7" t="s">
        <v>469</v>
      </c>
      <c r="D1010" s="7" t="s">
        <v>481</v>
      </c>
      <c r="E1010" s="8" t="str">
        <f t="shared" si="496"/>
        <v>99 0 00 80040</v>
      </c>
      <c r="F1010" s="7" t="s">
        <v>484</v>
      </c>
      <c r="G1010" s="7" t="s">
        <v>485</v>
      </c>
      <c r="H1010" s="7" t="s">
        <v>468</v>
      </c>
      <c r="I1010" s="7" t="s">
        <v>496</v>
      </c>
      <c r="J1010" s="4" t="s">
        <v>31</v>
      </c>
      <c r="K1010" s="4"/>
      <c r="L1010" s="4"/>
      <c r="M1010" s="9">
        <f>M1011+M1013+M1015</f>
        <v>0</v>
      </c>
      <c r="N1010" s="9">
        <f>N1011+N1013+N1015</f>
        <v>0</v>
      </c>
      <c r="O1010" s="9">
        <f t="shared" ref="O1010:P1010" si="505">O1011+O1013+O1015</f>
        <v>0</v>
      </c>
      <c r="P1010" s="9">
        <f t="shared" si="505"/>
        <v>0</v>
      </c>
      <c r="Q1010" s="2"/>
    </row>
    <row r="1011" spans="1:17" outlineLevel="7">
      <c r="A1011" s="3" t="s">
        <v>61</v>
      </c>
      <c r="B1011" s="4" t="s">
        <v>365</v>
      </c>
      <c r="C1011" s="7" t="s">
        <v>469</v>
      </c>
      <c r="D1011" s="7" t="s">
        <v>481</v>
      </c>
      <c r="E1011" s="8" t="str">
        <f t="shared" si="496"/>
        <v>99 0 00 80040</v>
      </c>
      <c r="F1011" s="7" t="s">
        <v>484</v>
      </c>
      <c r="G1011" s="7" t="s">
        <v>485</v>
      </c>
      <c r="H1011" s="7" t="s">
        <v>468</v>
      </c>
      <c r="I1011" s="7" t="s">
        <v>496</v>
      </c>
      <c r="J1011" s="4" t="s">
        <v>31</v>
      </c>
      <c r="K1011" s="4" t="s">
        <v>62</v>
      </c>
      <c r="L1011" s="4"/>
      <c r="M1011" s="9">
        <f>M1012</f>
        <v>0</v>
      </c>
      <c r="N1011" s="9">
        <f>N1012</f>
        <v>0</v>
      </c>
      <c r="O1011" s="9">
        <f t="shared" ref="O1011:P1011" si="506">O1012</f>
        <v>0</v>
      </c>
      <c r="P1011" s="9">
        <f t="shared" si="506"/>
        <v>0</v>
      </c>
      <c r="Q1011" s="2"/>
    </row>
    <row r="1012" spans="1:17" outlineLevel="7">
      <c r="A1012" s="3" t="s">
        <v>32</v>
      </c>
      <c r="B1012" s="4" t="s">
        <v>365</v>
      </c>
      <c r="C1012" s="7" t="s">
        <v>469</v>
      </c>
      <c r="D1012" s="7" t="s">
        <v>481</v>
      </c>
      <c r="E1012" s="8" t="str">
        <f t="shared" si="496"/>
        <v>99 0 00 80040</v>
      </c>
      <c r="F1012" s="7" t="s">
        <v>484</v>
      </c>
      <c r="G1012" s="7" t="s">
        <v>485</v>
      </c>
      <c r="H1012" s="7" t="s">
        <v>468</v>
      </c>
      <c r="I1012" s="7" t="s">
        <v>496</v>
      </c>
      <c r="J1012" s="4" t="s">
        <v>31</v>
      </c>
      <c r="K1012" s="4" t="s">
        <v>62</v>
      </c>
      <c r="L1012" s="4" t="s">
        <v>63</v>
      </c>
      <c r="M1012" s="21">
        <v>0</v>
      </c>
      <c r="N1012" s="21">
        <v>0</v>
      </c>
      <c r="O1012" s="21">
        <v>0</v>
      </c>
      <c r="P1012" s="21">
        <v>0</v>
      </c>
      <c r="Q1012" s="2"/>
    </row>
    <row r="1013" spans="1:17" outlineLevel="7">
      <c r="A1013" s="3" t="s">
        <v>68</v>
      </c>
      <c r="B1013" s="4" t="s">
        <v>365</v>
      </c>
      <c r="C1013" s="7" t="s">
        <v>469</v>
      </c>
      <c r="D1013" s="7" t="s">
        <v>481</v>
      </c>
      <c r="E1013" s="8" t="str">
        <f t="shared" si="496"/>
        <v>99 0 00 80040</v>
      </c>
      <c r="F1013" s="7" t="s">
        <v>484</v>
      </c>
      <c r="G1013" s="7" t="s">
        <v>485</v>
      </c>
      <c r="H1013" s="7" t="s">
        <v>468</v>
      </c>
      <c r="I1013" s="7" t="s">
        <v>496</v>
      </c>
      <c r="J1013" s="4" t="s">
        <v>31</v>
      </c>
      <c r="K1013" s="4" t="s">
        <v>69</v>
      </c>
      <c r="L1013" s="4"/>
      <c r="M1013" s="9">
        <f>M1014</f>
        <v>0</v>
      </c>
      <c r="N1013" s="9">
        <f>N1014</f>
        <v>0</v>
      </c>
      <c r="O1013" s="9">
        <f t="shared" ref="O1013:P1013" si="507">O1014</f>
        <v>0</v>
      </c>
      <c r="P1013" s="9">
        <f t="shared" si="507"/>
        <v>0</v>
      </c>
      <c r="Q1013" s="2"/>
    </row>
    <row r="1014" spans="1:17" outlineLevel="7">
      <c r="A1014" s="3" t="s">
        <v>48</v>
      </c>
      <c r="B1014" s="4" t="s">
        <v>365</v>
      </c>
      <c r="C1014" s="7" t="s">
        <v>469</v>
      </c>
      <c r="D1014" s="7" t="s">
        <v>481</v>
      </c>
      <c r="E1014" s="8" t="str">
        <f t="shared" si="496"/>
        <v>99 0 00 80040</v>
      </c>
      <c r="F1014" s="7" t="s">
        <v>484</v>
      </c>
      <c r="G1014" s="7" t="s">
        <v>485</v>
      </c>
      <c r="H1014" s="7" t="s">
        <v>468</v>
      </c>
      <c r="I1014" s="7" t="s">
        <v>496</v>
      </c>
      <c r="J1014" s="4" t="s">
        <v>31</v>
      </c>
      <c r="K1014" s="4" t="s">
        <v>69</v>
      </c>
      <c r="L1014" s="4" t="s">
        <v>70</v>
      </c>
      <c r="M1014" s="21">
        <v>0</v>
      </c>
      <c r="N1014" s="21">
        <v>0</v>
      </c>
      <c r="O1014" s="21">
        <v>0</v>
      </c>
      <c r="P1014" s="21">
        <v>0</v>
      </c>
      <c r="Q1014" s="2"/>
    </row>
    <row r="1015" spans="1:17" ht="38.25" outlineLevel="7">
      <c r="A1015" s="3" t="s">
        <v>38</v>
      </c>
      <c r="B1015" s="4" t="s">
        <v>365</v>
      </c>
      <c r="C1015" s="7" t="s">
        <v>469</v>
      </c>
      <c r="D1015" s="7" t="s">
        <v>481</v>
      </c>
      <c r="E1015" s="8" t="str">
        <f t="shared" si="496"/>
        <v>99 0 00 80040</v>
      </c>
      <c r="F1015" s="7" t="s">
        <v>484</v>
      </c>
      <c r="G1015" s="7" t="s">
        <v>485</v>
      </c>
      <c r="H1015" s="7" t="s">
        <v>468</v>
      </c>
      <c r="I1015" s="7" t="s">
        <v>496</v>
      </c>
      <c r="J1015" s="4" t="s">
        <v>31</v>
      </c>
      <c r="K1015" s="4" t="s">
        <v>39</v>
      </c>
      <c r="L1015" s="4"/>
      <c r="M1015" s="9">
        <f>M1016</f>
        <v>0</v>
      </c>
      <c r="N1015" s="9">
        <f>N1016</f>
        <v>0</v>
      </c>
      <c r="O1015" s="9">
        <f t="shared" ref="O1015:P1015" si="508">O1016</f>
        <v>0</v>
      </c>
      <c r="P1015" s="9">
        <f t="shared" si="508"/>
        <v>0</v>
      </c>
      <c r="Q1015" s="2"/>
    </row>
    <row r="1016" spans="1:17" ht="38.25" outlineLevel="7">
      <c r="A1016" s="3" t="s">
        <v>34</v>
      </c>
      <c r="B1016" s="4" t="s">
        <v>365</v>
      </c>
      <c r="C1016" s="7" t="s">
        <v>469</v>
      </c>
      <c r="D1016" s="7" t="s">
        <v>481</v>
      </c>
      <c r="E1016" s="8" t="str">
        <f t="shared" si="496"/>
        <v>99 0 00 80040</v>
      </c>
      <c r="F1016" s="7" t="s">
        <v>484</v>
      </c>
      <c r="G1016" s="7" t="s">
        <v>485</v>
      </c>
      <c r="H1016" s="7" t="s">
        <v>468</v>
      </c>
      <c r="I1016" s="7" t="s">
        <v>496</v>
      </c>
      <c r="J1016" s="4" t="s">
        <v>31</v>
      </c>
      <c r="K1016" s="4" t="s">
        <v>39</v>
      </c>
      <c r="L1016" s="4" t="s">
        <v>74</v>
      </c>
      <c r="M1016" s="21">
        <v>0</v>
      </c>
      <c r="N1016" s="21">
        <v>0</v>
      </c>
      <c r="O1016" s="21">
        <v>0</v>
      </c>
      <c r="P1016" s="21">
        <v>0</v>
      </c>
      <c r="Q1016" s="2"/>
    </row>
    <row r="1017" spans="1:17" ht="51" outlineLevel="3">
      <c r="A1017" s="3" t="s">
        <v>367</v>
      </c>
      <c r="B1017" s="4" t="s">
        <v>365</v>
      </c>
      <c r="C1017" s="7" t="s">
        <v>469</v>
      </c>
      <c r="D1017" s="7" t="s">
        <v>481</v>
      </c>
      <c r="E1017" s="8" t="str">
        <f t="shared" si="496"/>
        <v>99 0 00 80050</v>
      </c>
      <c r="F1017" s="7" t="s">
        <v>484</v>
      </c>
      <c r="G1017" s="7" t="s">
        <v>485</v>
      </c>
      <c r="H1017" s="7" t="s">
        <v>468</v>
      </c>
      <c r="I1017" s="7" t="s">
        <v>564</v>
      </c>
      <c r="J1017" s="4"/>
      <c r="K1017" s="4"/>
      <c r="L1017" s="4"/>
      <c r="M1017" s="9">
        <f>M1018</f>
        <v>0</v>
      </c>
      <c r="N1017" s="9">
        <f>N1018</f>
        <v>0</v>
      </c>
      <c r="O1017" s="9">
        <f t="shared" ref="O1017:P1018" si="509">O1018</f>
        <v>0</v>
      </c>
      <c r="P1017" s="9">
        <f t="shared" si="509"/>
        <v>0</v>
      </c>
      <c r="Q1017" s="2"/>
    </row>
    <row r="1018" spans="1:17" ht="89.25" outlineLevel="4">
      <c r="A1018" s="3" t="s">
        <v>8</v>
      </c>
      <c r="B1018" s="4" t="s">
        <v>365</v>
      </c>
      <c r="C1018" s="7" t="s">
        <v>469</v>
      </c>
      <c r="D1018" s="7" t="s">
        <v>481</v>
      </c>
      <c r="E1018" s="8" t="str">
        <f t="shared" si="496"/>
        <v>99 0 00 80050</v>
      </c>
      <c r="F1018" s="7" t="s">
        <v>484</v>
      </c>
      <c r="G1018" s="7" t="s">
        <v>485</v>
      </c>
      <c r="H1018" s="7" t="s">
        <v>468</v>
      </c>
      <c r="I1018" s="7" t="s">
        <v>564</v>
      </c>
      <c r="J1018" s="4" t="s">
        <v>9</v>
      </c>
      <c r="K1018" s="4"/>
      <c r="L1018" s="4"/>
      <c r="M1018" s="9">
        <f>M1019</f>
        <v>0</v>
      </c>
      <c r="N1018" s="9">
        <f>N1019</f>
        <v>0</v>
      </c>
      <c r="O1018" s="9">
        <f t="shared" si="509"/>
        <v>0</v>
      </c>
      <c r="P1018" s="9">
        <f t="shared" si="509"/>
        <v>0</v>
      </c>
      <c r="Q1018" s="2"/>
    </row>
    <row r="1019" spans="1:17" ht="38.25" outlineLevel="5">
      <c r="A1019" s="3" t="s">
        <v>10</v>
      </c>
      <c r="B1019" s="4" t="s">
        <v>365</v>
      </c>
      <c r="C1019" s="7" t="s">
        <v>469</v>
      </c>
      <c r="D1019" s="7" t="s">
        <v>481</v>
      </c>
      <c r="E1019" s="8" t="str">
        <f t="shared" si="496"/>
        <v>99 0 00 80050</v>
      </c>
      <c r="F1019" s="7" t="s">
        <v>484</v>
      </c>
      <c r="G1019" s="7" t="s">
        <v>485</v>
      </c>
      <c r="H1019" s="7" t="s">
        <v>468</v>
      </c>
      <c r="I1019" s="7" t="s">
        <v>564</v>
      </c>
      <c r="J1019" s="4" t="s">
        <v>11</v>
      </c>
      <c r="K1019" s="4"/>
      <c r="L1019" s="4"/>
      <c r="M1019" s="9">
        <f>M1020+M1023+M1026</f>
        <v>0</v>
      </c>
      <c r="N1019" s="9">
        <f>N1020+N1023+N1026</f>
        <v>0</v>
      </c>
      <c r="O1019" s="9">
        <f t="shared" ref="O1019:P1019" si="510">O1020+O1023+O1026</f>
        <v>0</v>
      </c>
      <c r="P1019" s="9">
        <f t="shared" si="510"/>
        <v>0</v>
      </c>
      <c r="Q1019" s="2"/>
    </row>
    <row r="1020" spans="1:17" ht="38.25" outlineLevel="6">
      <c r="A1020" s="3" t="s">
        <v>12</v>
      </c>
      <c r="B1020" s="4" t="s">
        <v>365</v>
      </c>
      <c r="C1020" s="7" t="s">
        <v>469</v>
      </c>
      <c r="D1020" s="7" t="s">
        <v>481</v>
      </c>
      <c r="E1020" s="8" t="str">
        <f t="shared" si="496"/>
        <v>99 0 00 80050</v>
      </c>
      <c r="F1020" s="7" t="s">
        <v>484</v>
      </c>
      <c r="G1020" s="7" t="s">
        <v>485</v>
      </c>
      <c r="H1020" s="7" t="s">
        <v>468</v>
      </c>
      <c r="I1020" s="7" t="s">
        <v>564</v>
      </c>
      <c r="J1020" s="4" t="s">
        <v>13</v>
      </c>
      <c r="K1020" s="4"/>
      <c r="L1020" s="4"/>
      <c r="M1020" s="9">
        <f>M1021</f>
        <v>0</v>
      </c>
      <c r="N1020" s="9">
        <f>N1021</f>
        <v>0</v>
      </c>
      <c r="O1020" s="9">
        <f t="shared" ref="O1020:P1021" si="511">O1021</f>
        <v>0</v>
      </c>
      <c r="P1020" s="9">
        <f t="shared" si="511"/>
        <v>0</v>
      </c>
      <c r="Q1020" s="2"/>
    </row>
    <row r="1021" spans="1:17" outlineLevel="7">
      <c r="A1021" s="3" t="s">
        <v>51</v>
      </c>
      <c r="B1021" s="4" t="s">
        <v>365</v>
      </c>
      <c r="C1021" s="7" t="s">
        <v>469</v>
      </c>
      <c r="D1021" s="7" t="s">
        <v>481</v>
      </c>
      <c r="E1021" s="8" t="str">
        <f t="shared" si="496"/>
        <v>99 0 00 80050</v>
      </c>
      <c r="F1021" s="7" t="s">
        <v>484</v>
      </c>
      <c r="G1021" s="7" t="s">
        <v>485</v>
      </c>
      <c r="H1021" s="7" t="s">
        <v>468</v>
      </c>
      <c r="I1021" s="7" t="s">
        <v>564</v>
      </c>
      <c r="J1021" s="4" t="s">
        <v>13</v>
      </c>
      <c r="K1021" s="4" t="s">
        <v>52</v>
      </c>
      <c r="L1021" s="4"/>
      <c r="M1021" s="9">
        <f>M1022</f>
        <v>0</v>
      </c>
      <c r="N1021" s="9">
        <f>N1022</f>
        <v>0</v>
      </c>
      <c r="O1021" s="9">
        <f t="shared" si="511"/>
        <v>0</v>
      </c>
      <c r="P1021" s="9">
        <f t="shared" si="511"/>
        <v>0</v>
      </c>
      <c r="Q1021" s="2"/>
    </row>
    <row r="1022" spans="1:17" outlineLevel="7">
      <c r="A1022" s="3" t="s">
        <v>16</v>
      </c>
      <c r="B1022" s="4" t="s">
        <v>365</v>
      </c>
      <c r="C1022" s="7" t="s">
        <v>469</v>
      </c>
      <c r="D1022" s="7" t="s">
        <v>481</v>
      </c>
      <c r="E1022" s="8" t="str">
        <f t="shared" si="496"/>
        <v>99 0 00 80050</v>
      </c>
      <c r="F1022" s="7" t="s">
        <v>484</v>
      </c>
      <c r="G1022" s="7" t="s">
        <v>485</v>
      </c>
      <c r="H1022" s="7" t="s">
        <v>468</v>
      </c>
      <c r="I1022" s="7" t="s">
        <v>564</v>
      </c>
      <c r="J1022" s="4" t="s">
        <v>13</v>
      </c>
      <c r="K1022" s="4" t="s">
        <v>52</v>
      </c>
      <c r="L1022" s="4" t="s">
        <v>53</v>
      </c>
      <c r="M1022" s="21">
        <v>0</v>
      </c>
      <c r="N1022" s="21">
        <v>0</v>
      </c>
      <c r="O1022" s="21">
        <v>0</v>
      </c>
      <c r="P1022" s="21">
        <v>0</v>
      </c>
      <c r="Q1022" s="2"/>
    </row>
    <row r="1023" spans="1:17" ht="51" outlineLevel="6">
      <c r="A1023" s="3" t="s">
        <v>18</v>
      </c>
      <c r="B1023" s="4" t="s">
        <v>365</v>
      </c>
      <c r="C1023" s="7" t="s">
        <v>469</v>
      </c>
      <c r="D1023" s="7" t="s">
        <v>481</v>
      </c>
      <c r="E1023" s="8" t="str">
        <f t="shared" si="496"/>
        <v>99 0 00 80050</v>
      </c>
      <c r="F1023" s="7" t="s">
        <v>484</v>
      </c>
      <c r="G1023" s="7" t="s">
        <v>485</v>
      </c>
      <c r="H1023" s="7" t="s">
        <v>468</v>
      </c>
      <c r="I1023" s="7" t="s">
        <v>564</v>
      </c>
      <c r="J1023" s="4" t="s">
        <v>19</v>
      </c>
      <c r="K1023" s="4"/>
      <c r="L1023" s="4"/>
      <c r="M1023" s="9">
        <f>M1024</f>
        <v>0</v>
      </c>
      <c r="N1023" s="9">
        <f>N1024</f>
        <v>0</v>
      </c>
      <c r="O1023" s="9">
        <f t="shared" ref="O1023:P1024" si="512">O1024</f>
        <v>0</v>
      </c>
      <c r="P1023" s="9">
        <f t="shared" si="512"/>
        <v>0</v>
      </c>
      <c r="Q1023" s="2"/>
    </row>
    <row r="1024" spans="1:17" ht="38.25" outlineLevel="7">
      <c r="A1024" s="3" t="s">
        <v>54</v>
      </c>
      <c r="B1024" s="4" t="s">
        <v>365</v>
      </c>
      <c r="C1024" s="7" t="s">
        <v>469</v>
      </c>
      <c r="D1024" s="7" t="s">
        <v>481</v>
      </c>
      <c r="E1024" s="8" t="str">
        <f t="shared" si="496"/>
        <v>99 0 00 80050</v>
      </c>
      <c r="F1024" s="7" t="s">
        <v>484</v>
      </c>
      <c r="G1024" s="7" t="s">
        <v>485</v>
      </c>
      <c r="H1024" s="7" t="s">
        <v>468</v>
      </c>
      <c r="I1024" s="7" t="s">
        <v>564</v>
      </c>
      <c r="J1024" s="4" t="s">
        <v>19</v>
      </c>
      <c r="K1024" s="4" t="s">
        <v>55</v>
      </c>
      <c r="L1024" s="4"/>
      <c r="M1024" s="9">
        <f>M1025</f>
        <v>0</v>
      </c>
      <c r="N1024" s="9">
        <f>N1025</f>
        <v>0</v>
      </c>
      <c r="O1024" s="9">
        <f t="shared" si="512"/>
        <v>0</v>
      </c>
      <c r="P1024" s="9">
        <f t="shared" si="512"/>
        <v>0</v>
      </c>
      <c r="Q1024" s="2"/>
    </row>
    <row r="1025" spans="1:17" ht="38.25" outlineLevel="7">
      <c r="A1025" s="3" t="s">
        <v>20</v>
      </c>
      <c r="B1025" s="4" t="s">
        <v>365</v>
      </c>
      <c r="C1025" s="7" t="s">
        <v>469</v>
      </c>
      <c r="D1025" s="7" t="s">
        <v>481</v>
      </c>
      <c r="E1025" s="8" t="str">
        <f t="shared" si="496"/>
        <v>99 0 00 80050</v>
      </c>
      <c r="F1025" s="7" t="s">
        <v>484</v>
      </c>
      <c r="G1025" s="7" t="s">
        <v>485</v>
      </c>
      <c r="H1025" s="7" t="s">
        <v>468</v>
      </c>
      <c r="I1025" s="7" t="s">
        <v>564</v>
      </c>
      <c r="J1025" s="4" t="s">
        <v>19</v>
      </c>
      <c r="K1025" s="4" t="s">
        <v>55</v>
      </c>
      <c r="L1025" s="4" t="s">
        <v>56</v>
      </c>
      <c r="M1025" s="21">
        <v>0</v>
      </c>
      <c r="N1025" s="21">
        <v>0</v>
      </c>
      <c r="O1025" s="21">
        <v>0</v>
      </c>
      <c r="P1025" s="21">
        <v>0</v>
      </c>
      <c r="Q1025" s="2"/>
    </row>
    <row r="1026" spans="1:17" ht="63.75" outlineLevel="6">
      <c r="A1026" s="3" t="s">
        <v>22</v>
      </c>
      <c r="B1026" s="4" t="s">
        <v>365</v>
      </c>
      <c r="C1026" s="7" t="s">
        <v>469</v>
      </c>
      <c r="D1026" s="7" t="s">
        <v>481</v>
      </c>
      <c r="E1026" s="8" t="str">
        <f t="shared" si="496"/>
        <v>99 0 00 80050</v>
      </c>
      <c r="F1026" s="7" t="s">
        <v>484</v>
      </c>
      <c r="G1026" s="7" t="s">
        <v>485</v>
      </c>
      <c r="H1026" s="7" t="s">
        <v>468</v>
      </c>
      <c r="I1026" s="7" t="s">
        <v>564</v>
      </c>
      <c r="J1026" s="4" t="s">
        <v>23</v>
      </c>
      <c r="K1026" s="4"/>
      <c r="L1026" s="4"/>
      <c r="M1026" s="9">
        <f>M1027</f>
        <v>0</v>
      </c>
      <c r="N1026" s="9">
        <f>N1027</f>
        <v>0</v>
      </c>
      <c r="O1026" s="9">
        <f t="shared" ref="O1026:P1027" si="513">O1027</f>
        <v>0</v>
      </c>
      <c r="P1026" s="9">
        <f t="shared" si="513"/>
        <v>0</v>
      </c>
      <c r="Q1026" s="2"/>
    </row>
    <row r="1027" spans="1:17" ht="25.5" outlineLevel="7">
      <c r="A1027" s="3" t="s">
        <v>57</v>
      </c>
      <c r="B1027" s="4" t="s">
        <v>365</v>
      </c>
      <c r="C1027" s="7" t="s">
        <v>469</v>
      </c>
      <c r="D1027" s="7" t="s">
        <v>481</v>
      </c>
      <c r="E1027" s="8" t="str">
        <f t="shared" si="496"/>
        <v>99 0 00 80050</v>
      </c>
      <c r="F1027" s="7" t="s">
        <v>484</v>
      </c>
      <c r="G1027" s="7" t="s">
        <v>485</v>
      </c>
      <c r="H1027" s="7" t="s">
        <v>468</v>
      </c>
      <c r="I1027" s="7" t="s">
        <v>564</v>
      </c>
      <c r="J1027" s="4" t="s">
        <v>23</v>
      </c>
      <c r="K1027" s="4" t="s">
        <v>58</v>
      </c>
      <c r="L1027" s="4"/>
      <c r="M1027" s="9">
        <f>M1028</f>
        <v>0</v>
      </c>
      <c r="N1027" s="9">
        <f>N1028</f>
        <v>0</v>
      </c>
      <c r="O1027" s="9">
        <f t="shared" si="513"/>
        <v>0</v>
      </c>
      <c r="P1027" s="9">
        <f t="shared" si="513"/>
        <v>0</v>
      </c>
      <c r="Q1027" s="2"/>
    </row>
    <row r="1028" spans="1:17" ht="25.5" outlineLevel="7">
      <c r="A1028" s="3" t="s">
        <v>24</v>
      </c>
      <c r="B1028" s="4" t="s">
        <v>365</v>
      </c>
      <c r="C1028" s="7" t="s">
        <v>469</v>
      </c>
      <c r="D1028" s="7" t="s">
        <v>481</v>
      </c>
      <c r="E1028" s="8" t="str">
        <f t="shared" si="496"/>
        <v>99 0 00 80050</v>
      </c>
      <c r="F1028" s="7" t="s">
        <v>484</v>
      </c>
      <c r="G1028" s="7" t="s">
        <v>485</v>
      </c>
      <c r="H1028" s="7" t="s">
        <v>468</v>
      </c>
      <c r="I1028" s="7" t="s">
        <v>564</v>
      </c>
      <c r="J1028" s="4" t="s">
        <v>23</v>
      </c>
      <c r="K1028" s="4" t="s">
        <v>58</v>
      </c>
      <c r="L1028" s="4" t="s">
        <v>59</v>
      </c>
      <c r="M1028" s="21">
        <v>0</v>
      </c>
      <c r="N1028" s="21">
        <v>0</v>
      </c>
      <c r="O1028" s="21">
        <v>0</v>
      </c>
      <c r="P1028" s="21">
        <v>0</v>
      </c>
      <c r="Q1028" s="2"/>
    </row>
    <row r="1029" spans="1:17" outlineLevel="1">
      <c r="A1029" s="3" t="s">
        <v>177</v>
      </c>
      <c r="B1029" s="4" t="s">
        <v>365</v>
      </c>
      <c r="C1029" s="7" t="s">
        <v>470</v>
      </c>
      <c r="D1029" s="7"/>
      <c r="E1029" s="8"/>
      <c r="F1029" s="7"/>
      <c r="G1029" s="7"/>
      <c r="H1029" s="7"/>
      <c r="I1029" s="7"/>
      <c r="J1029" s="4"/>
      <c r="K1029" s="4"/>
      <c r="L1029" s="4"/>
      <c r="M1029" s="9">
        <f t="shared" ref="M1029:N1035" si="514">M1030</f>
        <v>0</v>
      </c>
      <c r="N1029" s="9">
        <f t="shared" si="514"/>
        <v>0</v>
      </c>
      <c r="O1029" s="9">
        <f t="shared" ref="O1029:P1035" si="515">O1030</f>
        <v>0</v>
      </c>
      <c r="P1029" s="9">
        <f t="shared" si="515"/>
        <v>0</v>
      </c>
      <c r="Q1029" s="2"/>
    </row>
    <row r="1030" spans="1:17" ht="25.5" outlineLevel="2">
      <c r="A1030" s="3" t="s">
        <v>219</v>
      </c>
      <c r="B1030" s="4" t="s">
        <v>365</v>
      </c>
      <c r="C1030" s="7" t="s">
        <v>470</v>
      </c>
      <c r="D1030" s="7" t="s">
        <v>479</v>
      </c>
      <c r="E1030" s="8"/>
      <c r="F1030" s="7"/>
      <c r="G1030" s="7"/>
      <c r="H1030" s="7"/>
      <c r="I1030" s="7"/>
      <c r="J1030" s="4"/>
      <c r="K1030" s="4"/>
      <c r="L1030" s="4"/>
      <c r="M1030" s="9">
        <f t="shared" si="514"/>
        <v>0</v>
      </c>
      <c r="N1030" s="9">
        <f t="shared" si="514"/>
        <v>0</v>
      </c>
      <c r="O1030" s="9">
        <f t="shared" si="515"/>
        <v>0</v>
      </c>
      <c r="P1030" s="9">
        <f t="shared" si="515"/>
        <v>0</v>
      </c>
      <c r="Q1030" s="2"/>
    </row>
    <row r="1031" spans="1:17" ht="25.5" outlineLevel="3">
      <c r="A1031" s="3" t="s">
        <v>220</v>
      </c>
      <c r="B1031" s="4" t="s">
        <v>365</v>
      </c>
      <c r="C1031" s="7" t="s">
        <v>470</v>
      </c>
      <c r="D1031" s="7" t="s">
        <v>479</v>
      </c>
      <c r="E1031" s="8" t="str">
        <f t="shared" si="496"/>
        <v>01 4 11 82440</v>
      </c>
      <c r="F1031" s="7" t="s">
        <v>469</v>
      </c>
      <c r="G1031" s="7" t="s">
        <v>486</v>
      </c>
      <c r="H1031" s="7" t="s">
        <v>482</v>
      </c>
      <c r="I1031" s="7" t="s">
        <v>521</v>
      </c>
      <c r="J1031" s="4"/>
      <c r="K1031" s="4"/>
      <c r="L1031" s="4"/>
      <c r="M1031" s="9">
        <f t="shared" si="514"/>
        <v>0</v>
      </c>
      <c r="N1031" s="9">
        <f t="shared" si="514"/>
        <v>0</v>
      </c>
      <c r="O1031" s="9">
        <f t="shared" si="515"/>
        <v>0</v>
      </c>
      <c r="P1031" s="9">
        <f t="shared" si="515"/>
        <v>0</v>
      </c>
      <c r="Q1031" s="2"/>
    </row>
    <row r="1032" spans="1:17" ht="38.25" outlineLevel="4">
      <c r="A1032" s="3" t="s">
        <v>26</v>
      </c>
      <c r="B1032" s="4" t="s">
        <v>365</v>
      </c>
      <c r="C1032" s="7" t="s">
        <v>470</v>
      </c>
      <c r="D1032" s="7" t="s">
        <v>479</v>
      </c>
      <c r="E1032" s="8" t="str">
        <f t="shared" si="496"/>
        <v>01 4 11 82440</v>
      </c>
      <c r="F1032" s="7" t="s">
        <v>469</v>
      </c>
      <c r="G1032" s="7" t="s">
        <v>486</v>
      </c>
      <c r="H1032" s="7" t="s">
        <v>482</v>
      </c>
      <c r="I1032" s="7" t="s">
        <v>521</v>
      </c>
      <c r="J1032" s="4" t="s">
        <v>27</v>
      </c>
      <c r="K1032" s="4"/>
      <c r="L1032" s="4"/>
      <c r="M1032" s="9">
        <f t="shared" si="514"/>
        <v>0</v>
      </c>
      <c r="N1032" s="9">
        <f t="shared" si="514"/>
        <v>0</v>
      </c>
      <c r="O1032" s="9">
        <f t="shared" si="515"/>
        <v>0</v>
      </c>
      <c r="P1032" s="9">
        <f t="shared" si="515"/>
        <v>0</v>
      </c>
      <c r="Q1032" s="2"/>
    </row>
    <row r="1033" spans="1:17" ht="51" outlineLevel="5">
      <c r="A1033" s="3" t="s">
        <v>28</v>
      </c>
      <c r="B1033" s="4" t="s">
        <v>365</v>
      </c>
      <c r="C1033" s="7" t="s">
        <v>470</v>
      </c>
      <c r="D1033" s="7" t="s">
        <v>479</v>
      </c>
      <c r="E1033" s="8" t="str">
        <f t="shared" si="496"/>
        <v>01 4 11 82440</v>
      </c>
      <c r="F1033" s="7" t="s">
        <v>469</v>
      </c>
      <c r="G1033" s="7" t="s">
        <v>486</v>
      </c>
      <c r="H1033" s="7" t="s">
        <v>482</v>
      </c>
      <c r="I1033" s="7" t="s">
        <v>521</v>
      </c>
      <c r="J1033" s="4" t="s">
        <v>29</v>
      </c>
      <c r="K1033" s="4"/>
      <c r="L1033" s="4"/>
      <c r="M1033" s="9">
        <f t="shared" si="514"/>
        <v>0</v>
      </c>
      <c r="N1033" s="9">
        <f t="shared" si="514"/>
        <v>0</v>
      </c>
      <c r="O1033" s="9">
        <f t="shared" si="515"/>
        <v>0</v>
      </c>
      <c r="P1033" s="9">
        <f t="shared" si="515"/>
        <v>0</v>
      </c>
      <c r="Q1033" s="2"/>
    </row>
    <row r="1034" spans="1:17" ht="25.5" outlineLevel="6">
      <c r="A1034" s="3" t="s">
        <v>30</v>
      </c>
      <c r="B1034" s="4" t="s">
        <v>365</v>
      </c>
      <c r="C1034" s="7" t="s">
        <v>470</v>
      </c>
      <c r="D1034" s="7" t="s">
        <v>479</v>
      </c>
      <c r="E1034" s="8" t="str">
        <f t="shared" si="496"/>
        <v>01 4 11 82440</v>
      </c>
      <c r="F1034" s="7" t="s">
        <v>469</v>
      </c>
      <c r="G1034" s="7" t="s">
        <v>486</v>
      </c>
      <c r="H1034" s="7" t="s">
        <v>482</v>
      </c>
      <c r="I1034" s="7" t="s">
        <v>521</v>
      </c>
      <c r="J1034" s="4" t="s">
        <v>31</v>
      </c>
      <c r="K1034" s="4"/>
      <c r="L1034" s="4"/>
      <c r="M1034" s="9">
        <f t="shared" si="514"/>
        <v>0</v>
      </c>
      <c r="N1034" s="9">
        <f t="shared" si="514"/>
        <v>0</v>
      </c>
      <c r="O1034" s="9">
        <f t="shared" si="515"/>
        <v>0</v>
      </c>
      <c r="P1034" s="9">
        <f t="shared" si="515"/>
        <v>0</v>
      </c>
      <c r="Q1034" s="2"/>
    </row>
    <row r="1035" spans="1:17" outlineLevel="7">
      <c r="A1035" s="3" t="s">
        <v>68</v>
      </c>
      <c r="B1035" s="4" t="s">
        <v>365</v>
      </c>
      <c r="C1035" s="7" t="s">
        <v>470</v>
      </c>
      <c r="D1035" s="7" t="s">
        <v>479</v>
      </c>
      <c r="E1035" s="8" t="str">
        <f t="shared" si="496"/>
        <v>01 4 11 82440</v>
      </c>
      <c r="F1035" s="7" t="s">
        <v>469</v>
      </c>
      <c r="G1035" s="7" t="s">
        <v>486</v>
      </c>
      <c r="H1035" s="7" t="s">
        <v>482</v>
      </c>
      <c r="I1035" s="7" t="s">
        <v>521</v>
      </c>
      <c r="J1035" s="4" t="s">
        <v>31</v>
      </c>
      <c r="K1035" s="4" t="s">
        <v>69</v>
      </c>
      <c r="L1035" s="4"/>
      <c r="M1035" s="9">
        <f t="shared" si="514"/>
        <v>0</v>
      </c>
      <c r="N1035" s="9">
        <f t="shared" si="514"/>
        <v>0</v>
      </c>
      <c r="O1035" s="9">
        <f t="shared" si="515"/>
        <v>0</v>
      </c>
      <c r="P1035" s="9">
        <f t="shared" si="515"/>
        <v>0</v>
      </c>
      <c r="Q1035" s="2"/>
    </row>
    <row r="1036" spans="1:17" outlineLevel="7">
      <c r="A1036" s="3" t="s">
        <v>48</v>
      </c>
      <c r="B1036" s="4" t="s">
        <v>365</v>
      </c>
      <c r="C1036" s="7" t="s">
        <v>470</v>
      </c>
      <c r="D1036" s="7" t="s">
        <v>479</v>
      </c>
      <c r="E1036" s="8" t="str">
        <f t="shared" si="496"/>
        <v>01 4 11 82440</v>
      </c>
      <c r="F1036" s="7" t="s">
        <v>469</v>
      </c>
      <c r="G1036" s="7" t="s">
        <v>486</v>
      </c>
      <c r="H1036" s="7" t="s">
        <v>482</v>
      </c>
      <c r="I1036" s="7" t="s">
        <v>521</v>
      </c>
      <c r="J1036" s="4" t="s">
        <v>31</v>
      </c>
      <c r="K1036" s="4" t="s">
        <v>69</v>
      </c>
      <c r="L1036" s="4" t="s">
        <v>70</v>
      </c>
      <c r="M1036" s="21">
        <v>0</v>
      </c>
      <c r="N1036" s="21">
        <v>0</v>
      </c>
      <c r="O1036" s="21">
        <v>0</v>
      </c>
      <c r="P1036" s="21">
        <v>0</v>
      </c>
      <c r="Q1036" s="2"/>
    </row>
    <row r="1037" spans="1:17" ht="25.5">
      <c r="A1037" s="3" t="s">
        <v>368</v>
      </c>
      <c r="B1037" s="4" t="s">
        <v>369</v>
      </c>
      <c r="C1037" s="7"/>
      <c r="D1037" s="7"/>
      <c r="E1037" s="8"/>
      <c r="F1037" s="7"/>
      <c r="G1037" s="7"/>
      <c r="H1037" s="7"/>
      <c r="I1037" s="7"/>
      <c r="J1037" s="4"/>
      <c r="K1037" s="4"/>
      <c r="L1037" s="4"/>
      <c r="M1037" s="9">
        <f>M1038+M1084</f>
        <v>0</v>
      </c>
      <c r="N1037" s="9">
        <f>N1038+N1084</f>
        <v>0</v>
      </c>
      <c r="O1037" s="9">
        <f t="shared" ref="O1037:P1037" si="516">O1038+O1084</f>
        <v>0</v>
      </c>
      <c r="P1037" s="9">
        <f t="shared" si="516"/>
        <v>0</v>
      </c>
      <c r="Q1037" s="2"/>
    </row>
    <row r="1038" spans="1:17" outlineLevel="1">
      <c r="A1038" s="3" t="s">
        <v>5</v>
      </c>
      <c r="B1038" s="4" t="s">
        <v>369</v>
      </c>
      <c r="C1038" s="7" t="s">
        <v>469</v>
      </c>
      <c r="D1038" s="7"/>
      <c r="E1038" s="8"/>
      <c r="F1038" s="7"/>
      <c r="G1038" s="7"/>
      <c r="H1038" s="7"/>
      <c r="I1038" s="7"/>
      <c r="J1038" s="4"/>
      <c r="K1038" s="4"/>
      <c r="L1038" s="4"/>
      <c r="M1038" s="9">
        <f>M1039+M1077</f>
        <v>0</v>
      </c>
      <c r="N1038" s="9">
        <f>N1039+N1077</f>
        <v>0</v>
      </c>
      <c r="O1038" s="9">
        <f t="shared" ref="O1038:P1038" si="517">O1039+O1077</f>
        <v>0</v>
      </c>
      <c r="P1038" s="9">
        <f t="shared" si="517"/>
        <v>0</v>
      </c>
      <c r="Q1038" s="2"/>
    </row>
    <row r="1039" spans="1:17" ht="63.75" outlineLevel="2">
      <c r="A1039" s="3" t="s">
        <v>370</v>
      </c>
      <c r="B1039" s="4" t="s">
        <v>369</v>
      </c>
      <c r="C1039" s="7" t="s">
        <v>469</v>
      </c>
      <c r="D1039" s="7" t="s">
        <v>474</v>
      </c>
      <c r="E1039" s="8"/>
      <c r="F1039" s="7"/>
      <c r="G1039" s="7"/>
      <c r="H1039" s="7"/>
      <c r="I1039" s="7"/>
      <c r="J1039" s="4"/>
      <c r="K1039" s="4"/>
      <c r="L1039" s="4"/>
      <c r="M1039" s="9">
        <f>M1040+M1052</f>
        <v>0</v>
      </c>
      <c r="N1039" s="9">
        <f>N1040+N1052</f>
        <v>0</v>
      </c>
      <c r="O1039" s="9">
        <f t="shared" ref="O1039:P1039" si="518">O1040+O1052</f>
        <v>0</v>
      </c>
      <c r="P1039" s="9">
        <f t="shared" si="518"/>
        <v>0</v>
      </c>
      <c r="Q1039" s="2"/>
    </row>
    <row r="1040" spans="1:17" ht="38.25" outlineLevel="3">
      <c r="A1040" s="3" t="s">
        <v>371</v>
      </c>
      <c r="B1040" s="4" t="s">
        <v>369</v>
      </c>
      <c r="C1040" s="7" t="s">
        <v>469</v>
      </c>
      <c r="D1040" s="7" t="s">
        <v>474</v>
      </c>
      <c r="E1040" s="8" t="str">
        <f t="shared" si="496"/>
        <v>99 0 00 80030</v>
      </c>
      <c r="F1040" s="7" t="s">
        <v>484</v>
      </c>
      <c r="G1040" s="7" t="s">
        <v>485</v>
      </c>
      <c r="H1040" s="7" t="s">
        <v>468</v>
      </c>
      <c r="I1040" s="7" t="s">
        <v>565</v>
      </c>
      <c r="J1040" s="4"/>
      <c r="K1040" s="4"/>
      <c r="L1040" s="4"/>
      <c r="M1040" s="9">
        <f>M1041</f>
        <v>0</v>
      </c>
      <c r="N1040" s="9">
        <f>N1041</f>
        <v>0</v>
      </c>
      <c r="O1040" s="9">
        <f t="shared" ref="O1040:P1041" si="519">O1041</f>
        <v>0</v>
      </c>
      <c r="P1040" s="9">
        <f t="shared" si="519"/>
        <v>0</v>
      </c>
      <c r="Q1040" s="2"/>
    </row>
    <row r="1041" spans="1:17" ht="89.25" outlineLevel="4">
      <c r="A1041" s="3" t="s">
        <v>8</v>
      </c>
      <c r="B1041" s="4" t="s">
        <v>369</v>
      </c>
      <c r="C1041" s="7" t="s">
        <v>469</v>
      </c>
      <c r="D1041" s="7" t="s">
        <v>474</v>
      </c>
      <c r="E1041" s="8" t="str">
        <f t="shared" si="496"/>
        <v>99 0 00 80030</v>
      </c>
      <c r="F1041" s="7" t="s">
        <v>484</v>
      </c>
      <c r="G1041" s="7" t="s">
        <v>485</v>
      </c>
      <c r="H1041" s="7" t="s">
        <v>468</v>
      </c>
      <c r="I1041" s="7" t="s">
        <v>565</v>
      </c>
      <c r="J1041" s="4" t="s">
        <v>9</v>
      </c>
      <c r="K1041" s="4"/>
      <c r="L1041" s="4"/>
      <c r="M1041" s="9">
        <f>M1042</f>
        <v>0</v>
      </c>
      <c r="N1041" s="9">
        <f>N1042</f>
        <v>0</v>
      </c>
      <c r="O1041" s="9">
        <f t="shared" si="519"/>
        <v>0</v>
      </c>
      <c r="P1041" s="9">
        <f t="shared" si="519"/>
        <v>0</v>
      </c>
      <c r="Q1041" s="2"/>
    </row>
    <row r="1042" spans="1:17" ht="38.25" outlineLevel="5">
      <c r="A1042" s="3" t="s">
        <v>10</v>
      </c>
      <c r="B1042" s="4" t="s">
        <v>369</v>
      </c>
      <c r="C1042" s="7" t="s">
        <v>469</v>
      </c>
      <c r="D1042" s="7" t="s">
        <v>474</v>
      </c>
      <c r="E1042" s="8" t="str">
        <f t="shared" si="496"/>
        <v>99 0 00 80030</v>
      </c>
      <c r="F1042" s="7" t="s">
        <v>484</v>
      </c>
      <c r="G1042" s="7" t="s">
        <v>485</v>
      </c>
      <c r="H1042" s="7" t="s">
        <v>468</v>
      </c>
      <c r="I1042" s="7" t="s">
        <v>565</v>
      </c>
      <c r="J1042" s="4" t="s">
        <v>11</v>
      </c>
      <c r="K1042" s="4"/>
      <c r="L1042" s="4"/>
      <c r="M1042" s="9">
        <f>M1043+M1046+M1049</f>
        <v>0</v>
      </c>
      <c r="N1042" s="9">
        <f>N1043+N1046+N1049</f>
        <v>0</v>
      </c>
      <c r="O1042" s="9">
        <f t="shared" ref="O1042:P1042" si="520">O1043+O1046+O1049</f>
        <v>0</v>
      </c>
      <c r="P1042" s="9">
        <f t="shared" si="520"/>
        <v>0</v>
      </c>
      <c r="Q1042" s="2"/>
    </row>
    <row r="1043" spans="1:17" ht="38.25" outlineLevel="6">
      <c r="A1043" s="3" t="s">
        <v>12</v>
      </c>
      <c r="B1043" s="4" t="s">
        <v>369</v>
      </c>
      <c r="C1043" s="7" t="s">
        <v>469</v>
      </c>
      <c r="D1043" s="7" t="s">
        <v>474</v>
      </c>
      <c r="E1043" s="8" t="str">
        <f t="shared" si="496"/>
        <v>99 0 00 80030</v>
      </c>
      <c r="F1043" s="7" t="s">
        <v>484</v>
      </c>
      <c r="G1043" s="7" t="s">
        <v>485</v>
      </c>
      <c r="H1043" s="7" t="s">
        <v>468</v>
      </c>
      <c r="I1043" s="7" t="s">
        <v>565</v>
      </c>
      <c r="J1043" s="4" t="s">
        <v>13</v>
      </c>
      <c r="K1043" s="4"/>
      <c r="L1043" s="4"/>
      <c r="M1043" s="9">
        <f>M1044</f>
        <v>0</v>
      </c>
      <c r="N1043" s="9">
        <f>N1044</f>
        <v>0</v>
      </c>
      <c r="O1043" s="9">
        <f t="shared" ref="O1043:P1044" si="521">O1044</f>
        <v>0</v>
      </c>
      <c r="P1043" s="9">
        <f t="shared" si="521"/>
        <v>0</v>
      </c>
      <c r="Q1043" s="2"/>
    </row>
    <row r="1044" spans="1:17" outlineLevel="7">
      <c r="A1044" s="3" t="s">
        <v>51</v>
      </c>
      <c r="B1044" s="4" t="s">
        <v>369</v>
      </c>
      <c r="C1044" s="7" t="s">
        <v>469</v>
      </c>
      <c r="D1044" s="7" t="s">
        <v>474</v>
      </c>
      <c r="E1044" s="8" t="str">
        <f t="shared" si="496"/>
        <v>99 0 00 80030</v>
      </c>
      <c r="F1044" s="7" t="s">
        <v>484</v>
      </c>
      <c r="G1044" s="7" t="s">
        <v>485</v>
      </c>
      <c r="H1044" s="7" t="s">
        <v>468</v>
      </c>
      <c r="I1044" s="7" t="s">
        <v>565</v>
      </c>
      <c r="J1044" s="4" t="s">
        <v>13</v>
      </c>
      <c r="K1044" s="4" t="s">
        <v>52</v>
      </c>
      <c r="L1044" s="4"/>
      <c r="M1044" s="9">
        <f>M1045</f>
        <v>0</v>
      </c>
      <c r="N1044" s="9">
        <f>N1045</f>
        <v>0</v>
      </c>
      <c r="O1044" s="9">
        <f t="shared" si="521"/>
        <v>0</v>
      </c>
      <c r="P1044" s="9">
        <f t="shared" si="521"/>
        <v>0</v>
      </c>
      <c r="Q1044" s="2"/>
    </row>
    <row r="1045" spans="1:17" outlineLevel="7">
      <c r="A1045" s="3" t="s">
        <v>16</v>
      </c>
      <c r="B1045" s="4" t="s">
        <v>369</v>
      </c>
      <c r="C1045" s="7" t="s">
        <v>469</v>
      </c>
      <c r="D1045" s="7" t="s">
        <v>474</v>
      </c>
      <c r="E1045" s="8" t="str">
        <f t="shared" si="496"/>
        <v>99 0 00 80030</v>
      </c>
      <c r="F1045" s="7" t="s">
        <v>484</v>
      </c>
      <c r="G1045" s="7" t="s">
        <v>485</v>
      </c>
      <c r="H1045" s="7" t="s">
        <v>468</v>
      </c>
      <c r="I1045" s="7" t="s">
        <v>565</v>
      </c>
      <c r="J1045" s="4" t="s">
        <v>13</v>
      </c>
      <c r="K1045" s="4" t="s">
        <v>52</v>
      </c>
      <c r="L1045" s="4" t="s">
        <v>53</v>
      </c>
      <c r="M1045" s="21">
        <v>0</v>
      </c>
      <c r="N1045" s="21">
        <v>0</v>
      </c>
      <c r="O1045" s="21">
        <v>0</v>
      </c>
      <c r="P1045" s="21">
        <v>0</v>
      </c>
      <c r="Q1045" s="2"/>
    </row>
    <row r="1046" spans="1:17" ht="51" outlineLevel="6">
      <c r="A1046" s="3" t="s">
        <v>18</v>
      </c>
      <c r="B1046" s="4" t="s">
        <v>369</v>
      </c>
      <c r="C1046" s="7" t="s">
        <v>469</v>
      </c>
      <c r="D1046" s="7" t="s">
        <v>474</v>
      </c>
      <c r="E1046" s="8" t="str">
        <f t="shared" si="496"/>
        <v>99 0 00 80030</v>
      </c>
      <c r="F1046" s="7" t="s">
        <v>484</v>
      </c>
      <c r="G1046" s="7" t="s">
        <v>485</v>
      </c>
      <c r="H1046" s="7" t="s">
        <v>468</v>
      </c>
      <c r="I1046" s="7" t="s">
        <v>565</v>
      </c>
      <c r="J1046" s="4" t="s">
        <v>19</v>
      </c>
      <c r="K1046" s="4"/>
      <c r="L1046" s="4"/>
      <c r="M1046" s="9">
        <f>M1047</f>
        <v>0</v>
      </c>
      <c r="N1046" s="9">
        <f>N1047</f>
        <v>0</v>
      </c>
      <c r="O1046" s="9">
        <f t="shared" ref="O1046:P1047" si="522">O1047</f>
        <v>0</v>
      </c>
      <c r="P1046" s="9">
        <f t="shared" si="522"/>
        <v>0</v>
      </c>
      <c r="Q1046" s="2"/>
    </row>
    <row r="1047" spans="1:17" ht="38.25" outlineLevel="7">
      <c r="A1047" s="3" t="s">
        <v>54</v>
      </c>
      <c r="B1047" s="4" t="s">
        <v>369</v>
      </c>
      <c r="C1047" s="7" t="s">
        <v>469</v>
      </c>
      <c r="D1047" s="7" t="s">
        <v>474</v>
      </c>
      <c r="E1047" s="8" t="str">
        <f t="shared" si="496"/>
        <v>99 0 00 80030</v>
      </c>
      <c r="F1047" s="7" t="s">
        <v>484</v>
      </c>
      <c r="G1047" s="7" t="s">
        <v>485</v>
      </c>
      <c r="H1047" s="7" t="s">
        <v>468</v>
      </c>
      <c r="I1047" s="7" t="s">
        <v>565</v>
      </c>
      <c r="J1047" s="4" t="s">
        <v>19</v>
      </c>
      <c r="K1047" s="4" t="s">
        <v>55</v>
      </c>
      <c r="L1047" s="4"/>
      <c r="M1047" s="9">
        <f>M1048</f>
        <v>0</v>
      </c>
      <c r="N1047" s="9">
        <f>N1048</f>
        <v>0</v>
      </c>
      <c r="O1047" s="9">
        <f t="shared" si="522"/>
        <v>0</v>
      </c>
      <c r="P1047" s="9">
        <f t="shared" si="522"/>
        <v>0</v>
      </c>
      <c r="Q1047" s="2"/>
    </row>
    <row r="1048" spans="1:17" ht="38.25" outlineLevel="7">
      <c r="A1048" s="3" t="s">
        <v>20</v>
      </c>
      <c r="B1048" s="4" t="s">
        <v>369</v>
      </c>
      <c r="C1048" s="7" t="s">
        <v>469</v>
      </c>
      <c r="D1048" s="7" t="s">
        <v>474</v>
      </c>
      <c r="E1048" s="8" t="str">
        <f t="shared" si="496"/>
        <v>99 0 00 80030</v>
      </c>
      <c r="F1048" s="7" t="s">
        <v>484</v>
      </c>
      <c r="G1048" s="7" t="s">
        <v>485</v>
      </c>
      <c r="H1048" s="7" t="s">
        <v>468</v>
      </c>
      <c r="I1048" s="7" t="s">
        <v>565</v>
      </c>
      <c r="J1048" s="4" t="s">
        <v>19</v>
      </c>
      <c r="K1048" s="4" t="s">
        <v>55</v>
      </c>
      <c r="L1048" s="4" t="s">
        <v>56</v>
      </c>
      <c r="M1048" s="21">
        <v>0</v>
      </c>
      <c r="N1048" s="21">
        <v>0</v>
      </c>
      <c r="O1048" s="21">
        <v>0</v>
      </c>
      <c r="P1048" s="21">
        <v>0</v>
      </c>
      <c r="Q1048" s="2"/>
    </row>
    <row r="1049" spans="1:17" ht="63.75" outlineLevel="6">
      <c r="A1049" s="3" t="s">
        <v>22</v>
      </c>
      <c r="B1049" s="4" t="s">
        <v>369</v>
      </c>
      <c r="C1049" s="7" t="s">
        <v>469</v>
      </c>
      <c r="D1049" s="7" t="s">
        <v>474</v>
      </c>
      <c r="E1049" s="8" t="str">
        <f t="shared" si="496"/>
        <v>99 0 00 80030</v>
      </c>
      <c r="F1049" s="7" t="s">
        <v>484</v>
      </c>
      <c r="G1049" s="7" t="s">
        <v>485</v>
      </c>
      <c r="H1049" s="7" t="s">
        <v>468</v>
      </c>
      <c r="I1049" s="7" t="s">
        <v>565</v>
      </c>
      <c r="J1049" s="4" t="s">
        <v>23</v>
      </c>
      <c r="K1049" s="4"/>
      <c r="L1049" s="4"/>
      <c r="M1049" s="9">
        <f>M1050</f>
        <v>0</v>
      </c>
      <c r="N1049" s="9">
        <f>N1050</f>
        <v>0</v>
      </c>
      <c r="O1049" s="9">
        <f t="shared" ref="O1049:P1050" si="523">O1050</f>
        <v>0</v>
      </c>
      <c r="P1049" s="9">
        <f t="shared" si="523"/>
        <v>0</v>
      </c>
      <c r="Q1049" s="2"/>
    </row>
    <row r="1050" spans="1:17" ht="25.5" outlineLevel="7">
      <c r="A1050" s="3" t="s">
        <v>57</v>
      </c>
      <c r="B1050" s="4" t="s">
        <v>369</v>
      </c>
      <c r="C1050" s="7" t="s">
        <v>469</v>
      </c>
      <c r="D1050" s="7" t="s">
        <v>474</v>
      </c>
      <c r="E1050" s="8" t="str">
        <f t="shared" si="496"/>
        <v>99 0 00 80030</v>
      </c>
      <c r="F1050" s="7" t="s">
        <v>484</v>
      </c>
      <c r="G1050" s="7" t="s">
        <v>485</v>
      </c>
      <c r="H1050" s="7" t="s">
        <v>468</v>
      </c>
      <c r="I1050" s="7" t="s">
        <v>565</v>
      </c>
      <c r="J1050" s="4" t="s">
        <v>23</v>
      </c>
      <c r="K1050" s="4" t="s">
        <v>58</v>
      </c>
      <c r="L1050" s="4"/>
      <c r="M1050" s="9">
        <f>M1051</f>
        <v>0</v>
      </c>
      <c r="N1050" s="9">
        <f>N1051</f>
        <v>0</v>
      </c>
      <c r="O1050" s="9">
        <f t="shared" si="523"/>
        <v>0</v>
      </c>
      <c r="P1050" s="9">
        <f t="shared" si="523"/>
        <v>0</v>
      </c>
      <c r="Q1050" s="2"/>
    </row>
    <row r="1051" spans="1:17" ht="25.5" outlineLevel="7">
      <c r="A1051" s="3" t="s">
        <v>24</v>
      </c>
      <c r="B1051" s="4" t="s">
        <v>369</v>
      </c>
      <c r="C1051" s="7" t="s">
        <v>469</v>
      </c>
      <c r="D1051" s="7" t="s">
        <v>474</v>
      </c>
      <c r="E1051" s="8" t="str">
        <f t="shared" si="496"/>
        <v>99 0 00 80030</v>
      </c>
      <c r="F1051" s="7" t="s">
        <v>484</v>
      </c>
      <c r="G1051" s="7" t="s">
        <v>485</v>
      </c>
      <c r="H1051" s="7" t="s">
        <v>468</v>
      </c>
      <c r="I1051" s="7" t="s">
        <v>565</v>
      </c>
      <c r="J1051" s="4" t="s">
        <v>23</v>
      </c>
      <c r="K1051" s="4" t="s">
        <v>58</v>
      </c>
      <c r="L1051" s="4" t="s">
        <v>59</v>
      </c>
      <c r="M1051" s="21">
        <v>0</v>
      </c>
      <c r="N1051" s="21">
        <v>0</v>
      </c>
      <c r="O1051" s="21">
        <v>0</v>
      </c>
      <c r="P1051" s="21">
        <v>0</v>
      </c>
      <c r="Q1051" s="2"/>
    </row>
    <row r="1052" spans="1:17" ht="38.25" outlineLevel="3">
      <c r="A1052" s="3" t="s">
        <v>60</v>
      </c>
      <c r="B1052" s="4" t="s">
        <v>369</v>
      </c>
      <c r="C1052" s="7" t="s">
        <v>469</v>
      </c>
      <c r="D1052" s="7" t="s">
        <v>474</v>
      </c>
      <c r="E1052" s="8" t="str">
        <f t="shared" si="496"/>
        <v>99 0 00 80040</v>
      </c>
      <c r="F1052" s="7" t="s">
        <v>484</v>
      </c>
      <c r="G1052" s="7" t="s">
        <v>485</v>
      </c>
      <c r="H1052" s="7" t="s">
        <v>468</v>
      </c>
      <c r="I1052" s="7" t="s">
        <v>496</v>
      </c>
      <c r="J1052" s="4"/>
      <c r="K1052" s="4"/>
      <c r="L1052" s="4"/>
      <c r="M1052" s="9">
        <f>M1053+M1064</f>
        <v>0</v>
      </c>
      <c r="N1052" s="9">
        <f>N1053+N1064</f>
        <v>0</v>
      </c>
      <c r="O1052" s="9">
        <f t="shared" ref="O1052:P1052" si="524">O1053+O1064</f>
        <v>0</v>
      </c>
      <c r="P1052" s="9">
        <f t="shared" si="524"/>
        <v>0</v>
      </c>
      <c r="Q1052" s="2"/>
    </row>
    <row r="1053" spans="1:17" ht="89.25" outlineLevel="4">
      <c r="A1053" s="3" t="s">
        <v>8</v>
      </c>
      <c r="B1053" s="4" t="s">
        <v>369</v>
      </c>
      <c r="C1053" s="7" t="s">
        <v>469</v>
      </c>
      <c r="D1053" s="7" t="s">
        <v>474</v>
      </c>
      <c r="E1053" s="8" t="str">
        <f t="shared" si="496"/>
        <v>99 0 00 80040</v>
      </c>
      <c r="F1053" s="7" t="s">
        <v>484</v>
      </c>
      <c r="G1053" s="7" t="s">
        <v>485</v>
      </c>
      <c r="H1053" s="7" t="s">
        <v>468</v>
      </c>
      <c r="I1053" s="7" t="s">
        <v>496</v>
      </c>
      <c r="J1053" s="4" t="s">
        <v>9</v>
      </c>
      <c r="K1053" s="4"/>
      <c r="L1053" s="4"/>
      <c r="M1053" s="9">
        <f>M1054</f>
        <v>0</v>
      </c>
      <c r="N1053" s="9">
        <f>N1054</f>
        <v>0</v>
      </c>
      <c r="O1053" s="9">
        <f t="shared" ref="O1053:P1053" si="525">O1054</f>
        <v>0</v>
      </c>
      <c r="P1053" s="9">
        <f t="shared" si="525"/>
        <v>0</v>
      </c>
      <c r="Q1053" s="2"/>
    </row>
    <row r="1054" spans="1:17" ht="38.25" outlineLevel="5">
      <c r="A1054" s="3" t="s">
        <v>10</v>
      </c>
      <c r="B1054" s="4" t="s">
        <v>369</v>
      </c>
      <c r="C1054" s="7" t="s">
        <v>469</v>
      </c>
      <c r="D1054" s="7" t="s">
        <v>474</v>
      </c>
      <c r="E1054" s="8" t="str">
        <f t="shared" si="496"/>
        <v>99 0 00 80040</v>
      </c>
      <c r="F1054" s="7" t="s">
        <v>484</v>
      </c>
      <c r="G1054" s="7" t="s">
        <v>485</v>
      </c>
      <c r="H1054" s="7" t="s">
        <v>468</v>
      </c>
      <c r="I1054" s="7" t="s">
        <v>496</v>
      </c>
      <c r="J1054" s="4" t="s">
        <v>11</v>
      </c>
      <c r="K1054" s="4"/>
      <c r="L1054" s="4"/>
      <c r="M1054" s="9">
        <f>M1055+M1058+M1061</f>
        <v>0</v>
      </c>
      <c r="N1054" s="9">
        <f>N1055+N1058+N1061</f>
        <v>0</v>
      </c>
      <c r="O1054" s="9">
        <f t="shared" ref="O1054:P1054" si="526">O1055+O1058+O1061</f>
        <v>0</v>
      </c>
      <c r="P1054" s="9">
        <f t="shared" si="526"/>
        <v>0</v>
      </c>
      <c r="Q1054" s="2"/>
    </row>
    <row r="1055" spans="1:17" ht="38.25" outlineLevel="6">
      <c r="A1055" s="3" t="s">
        <v>12</v>
      </c>
      <c r="B1055" s="4" t="s">
        <v>369</v>
      </c>
      <c r="C1055" s="7" t="s">
        <v>469</v>
      </c>
      <c r="D1055" s="7" t="s">
        <v>474</v>
      </c>
      <c r="E1055" s="8" t="str">
        <f t="shared" ref="E1055:E1118" si="527">CONCATENATE(F1055," ",G1055," ",H1055," ",I1055)</f>
        <v>99 0 00 80040</v>
      </c>
      <c r="F1055" s="7" t="s">
        <v>484</v>
      </c>
      <c r="G1055" s="7" t="s">
        <v>485</v>
      </c>
      <c r="H1055" s="7" t="s">
        <v>468</v>
      </c>
      <c r="I1055" s="7" t="s">
        <v>496</v>
      </c>
      <c r="J1055" s="4" t="s">
        <v>13</v>
      </c>
      <c r="K1055" s="4"/>
      <c r="L1055" s="4"/>
      <c r="M1055" s="9">
        <f>M1056</f>
        <v>0</v>
      </c>
      <c r="N1055" s="9">
        <f>N1056</f>
        <v>0</v>
      </c>
      <c r="O1055" s="9">
        <f t="shared" ref="O1055:P1056" si="528">O1056</f>
        <v>0</v>
      </c>
      <c r="P1055" s="9">
        <f t="shared" si="528"/>
        <v>0</v>
      </c>
      <c r="Q1055" s="2"/>
    </row>
    <row r="1056" spans="1:17" outlineLevel="7">
      <c r="A1056" s="3" t="s">
        <v>51</v>
      </c>
      <c r="B1056" s="4" t="s">
        <v>369</v>
      </c>
      <c r="C1056" s="7" t="s">
        <v>469</v>
      </c>
      <c r="D1056" s="7" t="s">
        <v>474</v>
      </c>
      <c r="E1056" s="8" t="str">
        <f t="shared" si="527"/>
        <v>99 0 00 80040</v>
      </c>
      <c r="F1056" s="7" t="s">
        <v>484</v>
      </c>
      <c r="G1056" s="7" t="s">
        <v>485</v>
      </c>
      <c r="H1056" s="7" t="s">
        <v>468</v>
      </c>
      <c r="I1056" s="7" t="s">
        <v>496</v>
      </c>
      <c r="J1056" s="4" t="s">
        <v>13</v>
      </c>
      <c r="K1056" s="4" t="s">
        <v>52</v>
      </c>
      <c r="L1056" s="4"/>
      <c r="M1056" s="9">
        <f>M1057</f>
        <v>0</v>
      </c>
      <c r="N1056" s="9">
        <f>N1057</f>
        <v>0</v>
      </c>
      <c r="O1056" s="9">
        <f t="shared" si="528"/>
        <v>0</v>
      </c>
      <c r="P1056" s="9">
        <f t="shared" si="528"/>
        <v>0</v>
      </c>
      <c r="Q1056" s="2"/>
    </row>
    <row r="1057" spans="1:17" outlineLevel="7">
      <c r="A1057" s="3" t="s">
        <v>16</v>
      </c>
      <c r="B1057" s="4" t="s">
        <v>369</v>
      </c>
      <c r="C1057" s="7" t="s">
        <v>469</v>
      </c>
      <c r="D1057" s="7" t="s">
        <v>474</v>
      </c>
      <c r="E1057" s="8" t="str">
        <f t="shared" si="527"/>
        <v>99 0 00 80040</v>
      </c>
      <c r="F1057" s="7" t="s">
        <v>484</v>
      </c>
      <c r="G1057" s="7" t="s">
        <v>485</v>
      </c>
      <c r="H1057" s="7" t="s">
        <v>468</v>
      </c>
      <c r="I1057" s="7" t="s">
        <v>496</v>
      </c>
      <c r="J1057" s="4" t="s">
        <v>13</v>
      </c>
      <c r="K1057" s="4" t="s">
        <v>52</v>
      </c>
      <c r="L1057" s="4" t="s">
        <v>53</v>
      </c>
      <c r="M1057" s="21">
        <v>0</v>
      </c>
      <c r="N1057" s="21">
        <v>0</v>
      </c>
      <c r="O1057" s="21">
        <v>0</v>
      </c>
      <c r="P1057" s="21">
        <v>0</v>
      </c>
      <c r="Q1057" s="2"/>
    </row>
    <row r="1058" spans="1:17" ht="51" outlineLevel="6">
      <c r="A1058" s="3" t="s">
        <v>18</v>
      </c>
      <c r="B1058" s="4" t="s">
        <v>369</v>
      </c>
      <c r="C1058" s="7" t="s">
        <v>469</v>
      </c>
      <c r="D1058" s="7" t="s">
        <v>474</v>
      </c>
      <c r="E1058" s="8" t="str">
        <f t="shared" si="527"/>
        <v>99 0 00 80040</v>
      </c>
      <c r="F1058" s="7" t="s">
        <v>484</v>
      </c>
      <c r="G1058" s="7" t="s">
        <v>485</v>
      </c>
      <c r="H1058" s="7" t="s">
        <v>468</v>
      </c>
      <c r="I1058" s="7" t="s">
        <v>496</v>
      </c>
      <c r="J1058" s="4" t="s">
        <v>19</v>
      </c>
      <c r="K1058" s="4"/>
      <c r="L1058" s="4"/>
      <c r="M1058" s="9">
        <f>M1059</f>
        <v>0</v>
      </c>
      <c r="N1058" s="9">
        <f>N1059</f>
        <v>0</v>
      </c>
      <c r="O1058" s="9">
        <f t="shared" ref="O1058:P1059" si="529">O1059</f>
        <v>0</v>
      </c>
      <c r="P1058" s="9">
        <f t="shared" si="529"/>
        <v>0</v>
      </c>
      <c r="Q1058" s="2"/>
    </row>
    <row r="1059" spans="1:17" ht="38.25" outlineLevel="7">
      <c r="A1059" s="3" t="s">
        <v>54</v>
      </c>
      <c r="B1059" s="4" t="s">
        <v>369</v>
      </c>
      <c r="C1059" s="7" t="s">
        <v>469</v>
      </c>
      <c r="D1059" s="7" t="s">
        <v>474</v>
      </c>
      <c r="E1059" s="8" t="str">
        <f t="shared" si="527"/>
        <v>99 0 00 80040</v>
      </c>
      <c r="F1059" s="7" t="s">
        <v>484</v>
      </c>
      <c r="G1059" s="7" t="s">
        <v>485</v>
      </c>
      <c r="H1059" s="7" t="s">
        <v>468</v>
      </c>
      <c r="I1059" s="7" t="s">
        <v>496</v>
      </c>
      <c r="J1059" s="4" t="s">
        <v>19</v>
      </c>
      <c r="K1059" s="4" t="s">
        <v>55</v>
      </c>
      <c r="L1059" s="4"/>
      <c r="M1059" s="9">
        <f>M1060</f>
        <v>0</v>
      </c>
      <c r="N1059" s="9">
        <f>N1060</f>
        <v>0</v>
      </c>
      <c r="O1059" s="9">
        <f t="shared" si="529"/>
        <v>0</v>
      </c>
      <c r="P1059" s="9">
        <f t="shared" si="529"/>
        <v>0</v>
      </c>
      <c r="Q1059" s="2"/>
    </row>
    <row r="1060" spans="1:17" ht="38.25" outlineLevel="7">
      <c r="A1060" s="3" t="s">
        <v>20</v>
      </c>
      <c r="B1060" s="4" t="s">
        <v>369</v>
      </c>
      <c r="C1060" s="7" t="s">
        <v>469</v>
      </c>
      <c r="D1060" s="7" t="s">
        <v>474</v>
      </c>
      <c r="E1060" s="8" t="str">
        <f t="shared" si="527"/>
        <v>99 0 00 80040</v>
      </c>
      <c r="F1060" s="7" t="s">
        <v>484</v>
      </c>
      <c r="G1060" s="7" t="s">
        <v>485</v>
      </c>
      <c r="H1060" s="7" t="s">
        <v>468</v>
      </c>
      <c r="I1060" s="7" t="s">
        <v>496</v>
      </c>
      <c r="J1060" s="4" t="s">
        <v>19</v>
      </c>
      <c r="K1060" s="4" t="s">
        <v>55</v>
      </c>
      <c r="L1060" s="4" t="s">
        <v>56</v>
      </c>
      <c r="M1060" s="21">
        <v>0</v>
      </c>
      <c r="N1060" s="21">
        <v>0</v>
      </c>
      <c r="O1060" s="21">
        <v>0</v>
      </c>
      <c r="P1060" s="21">
        <v>0</v>
      </c>
      <c r="Q1060" s="2"/>
    </row>
    <row r="1061" spans="1:17" ht="63.75" outlineLevel="6">
      <c r="A1061" s="3" t="s">
        <v>22</v>
      </c>
      <c r="B1061" s="4" t="s">
        <v>369</v>
      </c>
      <c r="C1061" s="7" t="s">
        <v>469</v>
      </c>
      <c r="D1061" s="7" t="s">
        <v>474</v>
      </c>
      <c r="E1061" s="8" t="str">
        <f t="shared" si="527"/>
        <v>99 0 00 80040</v>
      </c>
      <c r="F1061" s="7" t="s">
        <v>484</v>
      </c>
      <c r="G1061" s="7" t="s">
        <v>485</v>
      </c>
      <c r="H1061" s="7" t="s">
        <v>468</v>
      </c>
      <c r="I1061" s="7" t="s">
        <v>496</v>
      </c>
      <c r="J1061" s="4" t="s">
        <v>23</v>
      </c>
      <c r="K1061" s="4"/>
      <c r="L1061" s="4"/>
      <c r="M1061" s="9">
        <f>M1062</f>
        <v>0</v>
      </c>
      <c r="N1061" s="9">
        <f>N1062</f>
        <v>0</v>
      </c>
      <c r="O1061" s="9">
        <f t="shared" ref="O1061:P1062" si="530">O1062</f>
        <v>0</v>
      </c>
      <c r="P1061" s="9">
        <f t="shared" si="530"/>
        <v>0</v>
      </c>
      <c r="Q1061" s="2"/>
    </row>
    <row r="1062" spans="1:17" ht="25.5" outlineLevel="7">
      <c r="A1062" s="3" t="s">
        <v>57</v>
      </c>
      <c r="B1062" s="4" t="s">
        <v>369</v>
      </c>
      <c r="C1062" s="7" t="s">
        <v>469</v>
      </c>
      <c r="D1062" s="7" t="s">
        <v>474</v>
      </c>
      <c r="E1062" s="8" t="str">
        <f t="shared" si="527"/>
        <v>99 0 00 80040</v>
      </c>
      <c r="F1062" s="7" t="s">
        <v>484</v>
      </c>
      <c r="G1062" s="7" t="s">
        <v>485</v>
      </c>
      <c r="H1062" s="7" t="s">
        <v>468</v>
      </c>
      <c r="I1062" s="7" t="s">
        <v>496</v>
      </c>
      <c r="J1062" s="4" t="s">
        <v>23</v>
      </c>
      <c r="K1062" s="4" t="s">
        <v>58</v>
      </c>
      <c r="L1062" s="4"/>
      <c r="M1062" s="9">
        <f>M1063</f>
        <v>0</v>
      </c>
      <c r="N1062" s="9">
        <f>N1063</f>
        <v>0</v>
      </c>
      <c r="O1062" s="9">
        <f t="shared" si="530"/>
        <v>0</v>
      </c>
      <c r="P1062" s="9">
        <f t="shared" si="530"/>
        <v>0</v>
      </c>
      <c r="Q1062" s="2"/>
    </row>
    <row r="1063" spans="1:17" ht="25.5" outlineLevel="7">
      <c r="A1063" s="3" t="s">
        <v>24</v>
      </c>
      <c r="B1063" s="4" t="s">
        <v>369</v>
      </c>
      <c r="C1063" s="7" t="s">
        <v>469</v>
      </c>
      <c r="D1063" s="7" t="s">
        <v>474</v>
      </c>
      <c r="E1063" s="8" t="str">
        <f t="shared" si="527"/>
        <v>99 0 00 80040</v>
      </c>
      <c r="F1063" s="7" t="s">
        <v>484</v>
      </c>
      <c r="G1063" s="7" t="s">
        <v>485</v>
      </c>
      <c r="H1063" s="7" t="s">
        <v>468</v>
      </c>
      <c r="I1063" s="7" t="s">
        <v>496</v>
      </c>
      <c r="J1063" s="4" t="s">
        <v>23</v>
      </c>
      <c r="K1063" s="4" t="s">
        <v>58</v>
      </c>
      <c r="L1063" s="4" t="s">
        <v>59</v>
      </c>
      <c r="M1063" s="21">
        <v>0</v>
      </c>
      <c r="N1063" s="21">
        <v>0</v>
      </c>
      <c r="O1063" s="21">
        <v>0</v>
      </c>
      <c r="P1063" s="21">
        <v>0</v>
      </c>
      <c r="Q1063" s="2"/>
    </row>
    <row r="1064" spans="1:17" ht="38.25" outlineLevel="4">
      <c r="A1064" s="3" t="s">
        <v>26</v>
      </c>
      <c r="B1064" s="4" t="s">
        <v>369</v>
      </c>
      <c r="C1064" s="7" t="s">
        <v>469</v>
      </c>
      <c r="D1064" s="7" t="s">
        <v>474</v>
      </c>
      <c r="E1064" s="8" t="str">
        <f t="shared" si="527"/>
        <v>99 0 00 80040</v>
      </c>
      <c r="F1064" s="7" t="s">
        <v>484</v>
      </c>
      <c r="G1064" s="7" t="s">
        <v>485</v>
      </c>
      <c r="H1064" s="7" t="s">
        <v>468</v>
      </c>
      <c r="I1064" s="7" t="s">
        <v>496</v>
      </c>
      <c r="J1064" s="4" t="s">
        <v>27</v>
      </c>
      <c r="K1064" s="4"/>
      <c r="L1064" s="4"/>
      <c r="M1064" s="9">
        <f>M1065</f>
        <v>0</v>
      </c>
      <c r="N1064" s="9">
        <f>N1065</f>
        <v>0</v>
      </c>
      <c r="O1064" s="9">
        <f t="shared" ref="O1064:P1065" si="531">O1065</f>
        <v>0</v>
      </c>
      <c r="P1064" s="9">
        <f t="shared" si="531"/>
        <v>0</v>
      </c>
      <c r="Q1064" s="2"/>
    </row>
    <row r="1065" spans="1:17" ht="51" outlineLevel="5">
      <c r="A1065" s="3" t="s">
        <v>28</v>
      </c>
      <c r="B1065" s="4" t="s">
        <v>369</v>
      </c>
      <c r="C1065" s="7" t="s">
        <v>469</v>
      </c>
      <c r="D1065" s="7" t="s">
        <v>474</v>
      </c>
      <c r="E1065" s="8" t="str">
        <f t="shared" si="527"/>
        <v>99 0 00 80040</v>
      </c>
      <c r="F1065" s="7" t="s">
        <v>484</v>
      </c>
      <c r="G1065" s="7" t="s">
        <v>485</v>
      </c>
      <c r="H1065" s="7" t="s">
        <v>468</v>
      </c>
      <c r="I1065" s="7" t="s">
        <v>496</v>
      </c>
      <c r="J1065" s="4" t="s">
        <v>29</v>
      </c>
      <c r="K1065" s="4"/>
      <c r="L1065" s="4"/>
      <c r="M1065" s="9">
        <f>M1066</f>
        <v>0</v>
      </c>
      <c r="N1065" s="9">
        <f>N1066</f>
        <v>0</v>
      </c>
      <c r="O1065" s="9">
        <f t="shared" si="531"/>
        <v>0</v>
      </c>
      <c r="P1065" s="9">
        <f t="shared" si="531"/>
        <v>0</v>
      </c>
      <c r="Q1065" s="2"/>
    </row>
    <row r="1066" spans="1:17" ht="25.5" outlineLevel="6">
      <c r="A1066" s="3" t="s">
        <v>30</v>
      </c>
      <c r="B1066" s="4" t="s">
        <v>369</v>
      </c>
      <c r="C1066" s="7" t="s">
        <v>469</v>
      </c>
      <c r="D1066" s="7" t="s">
        <v>474</v>
      </c>
      <c r="E1066" s="8" t="str">
        <f t="shared" si="527"/>
        <v>99 0 00 80040</v>
      </c>
      <c r="F1066" s="7" t="s">
        <v>484</v>
      </c>
      <c r="G1066" s="7" t="s">
        <v>485</v>
      </c>
      <c r="H1066" s="7" t="s">
        <v>468</v>
      </c>
      <c r="I1066" s="7" t="s">
        <v>496</v>
      </c>
      <c r="J1066" s="4" t="s">
        <v>31</v>
      </c>
      <c r="K1066" s="4"/>
      <c r="L1066" s="4"/>
      <c r="M1066" s="9">
        <f>M1067+M1069+M1071+M1073+M1075</f>
        <v>0</v>
      </c>
      <c r="N1066" s="9">
        <f>N1067+N1069+N1071+N1073+N1075</f>
        <v>0</v>
      </c>
      <c r="O1066" s="9">
        <f t="shared" ref="O1066:P1066" si="532">O1067+O1069+O1071+O1073+O1075</f>
        <v>0</v>
      </c>
      <c r="P1066" s="9">
        <f t="shared" si="532"/>
        <v>0</v>
      </c>
      <c r="Q1066" s="2"/>
    </row>
    <row r="1067" spans="1:17" outlineLevel="7">
      <c r="A1067" s="3" t="s">
        <v>61</v>
      </c>
      <c r="B1067" s="4" t="s">
        <v>369</v>
      </c>
      <c r="C1067" s="7" t="s">
        <v>469</v>
      </c>
      <c r="D1067" s="7" t="s">
        <v>474</v>
      </c>
      <c r="E1067" s="8" t="str">
        <f t="shared" si="527"/>
        <v>99 0 00 80040</v>
      </c>
      <c r="F1067" s="7" t="s">
        <v>484</v>
      </c>
      <c r="G1067" s="7" t="s">
        <v>485</v>
      </c>
      <c r="H1067" s="7" t="s">
        <v>468</v>
      </c>
      <c r="I1067" s="7" t="s">
        <v>496</v>
      </c>
      <c r="J1067" s="4" t="s">
        <v>31</v>
      </c>
      <c r="K1067" s="4" t="s">
        <v>62</v>
      </c>
      <c r="L1067" s="4"/>
      <c r="M1067" s="9">
        <f>M1068</f>
        <v>0</v>
      </c>
      <c r="N1067" s="9">
        <f>N1068</f>
        <v>0</v>
      </c>
      <c r="O1067" s="9">
        <f t="shared" ref="O1067:P1067" si="533">O1068</f>
        <v>0</v>
      </c>
      <c r="P1067" s="9">
        <f t="shared" si="533"/>
        <v>0</v>
      </c>
      <c r="Q1067" s="2"/>
    </row>
    <row r="1068" spans="1:17" outlineLevel="7">
      <c r="A1068" s="3" t="s">
        <v>32</v>
      </c>
      <c r="B1068" s="4" t="s">
        <v>369</v>
      </c>
      <c r="C1068" s="7" t="s">
        <v>469</v>
      </c>
      <c r="D1068" s="7" t="s">
        <v>474</v>
      </c>
      <c r="E1068" s="8" t="str">
        <f t="shared" si="527"/>
        <v>99 0 00 80040</v>
      </c>
      <c r="F1068" s="7" t="s">
        <v>484</v>
      </c>
      <c r="G1068" s="7" t="s">
        <v>485</v>
      </c>
      <c r="H1068" s="7" t="s">
        <v>468</v>
      </c>
      <c r="I1068" s="7" t="s">
        <v>496</v>
      </c>
      <c r="J1068" s="4" t="s">
        <v>31</v>
      </c>
      <c r="K1068" s="4" t="s">
        <v>62</v>
      </c>
      <c r="L1068" s="4" t="s">
        <v>63</v>
      </c>
      <c r="M1068" s="21">
        <v>0</v>
      </c>
      <c r="N1068" s="21">
        <v>0</v>
      </c>
      <c r="O1068" s="21">
        <v>0</v>
      </c>
      <c r="P1068" s="21">
        <v>0</v>
      </c>
      <c r="Q1068" s="2"/>
    </row>
    <row r="1069" spans="1:17" outlineLevel="7">
      <c r="A1069" s="3" t="s">
        <v>68</v>
      </c>
      <c r="B1069" s="4" t="s">
        <v>369</v>
      </c>
      <c r="C1069" s="7" t="s">
        <v>469</v>
      </c>
      <c r="D1069" s="7" t="s">
        <v>474</v>
      </c>
      <c r="E1069" s="8" t="str">
        <f t="shared" si="527"/>
        <v>99 0 00 80040</v>
      </c>
      <c r="F1069" s="7" t="s">
        <v>484</v>
      </c>
      <c r="G1069" s="7" t="s">
        <v>485</v>
      </c>
      <c r="H1069" s="7" t="s">
        <v>468</v>
      </c>
      <c r="I1069" s="7" t="s">
        <v>496</v>
      </c>
      <c r="J1069" s="4" t="s">
        <v>31</v>
      </c>
      <c r="K1069" s="4" t="s">
        <v>69</v>
      </c>
      <c r="L1069" s="4"/>
      <c r="M1069" s="9">
        <f>M1070</f>
        <v>0</v>
      </c>
      <c r="N1069" s="9">
        <f>N1070</f>
        <v>0</v>
      </c>
      <c r="O1069" s="9">
        <f t="shared" ref="O1069:P1069" si="534">O1070</f>
        <v>0</v>
      </c>
      <c r="P1069" s="9">
        <f t="shared" si="534"/>
        <v>0</v>
      </c>
      <c r="Q1069" s="2"/>
    </row>
    <row r="1070" spans="1:17" outlineLevel="7">
      <c r="A1070" s="3" t="s">
        <v>48</v>
      </c>
      <c r="B1070" s="4" t="s">
        <v>369</v>
      </c>
      <c r="C1070" s="7" t="s">
        <v>469</v>
      </c>
      <c r="D1070" s="7" t="s">
        <v>474</v>
      </c>
      <c r="E1070" s="8" t="str">
        <f t="shared" si="527"/>
        <v>99 0 00 80040</v>
      </c>
      <c r="F1070" s="7" t="s">
        <v>484</v>
      </c>
      <c r="G1070" s="7" t="s">
        <v>485</v>
      </c>
      <c r="H1070" s="7" t="s">
        <v>468</v>
      </c>
      <c r="I1070" s="7" t="s">
        <v>496</v>
      </c>
      <c r="J1070" s="4" t="s">
        <v>31</v>
      </c>
      <c r="K1070" s="4" t="s">
        <v>69</v>
      </c>
      <c r="L1070" s="4" t="s">
        <v>70</v>
      </c>
      <c r="M1070" s="21">
        <v>0</v>
      </c>
      <c r="N1070" s="21">
        <v>0</v>
      </c>
      <c r="O1070" s="21">
        <v>0</v>
      </c>
      <c r="P1070" s="21">
        <v>0</v>
      </c>
      <c r="Q1070" s="2"/>
    </row>
    <row r="1071" spans="1:17" ht="25.5" outlineLevel="7">
      <c r="A1071" s="3" t="s">
        <v>71</v>
      </c>
      <c r="B1071" s="4" t="s">
        <v>369</v>
      </c>
      <c r="C1071" s="7" t="s">
        <v>469</v>
      </c>
      <c r="D1071" s="7" t="s">
        <v>474</v>
      </c>
      <c r="E1071" s="8" t="str">
        <f t="shared" si="527"/>
        <v>99 0 00 80040</v>
      </c>
      <c r="F1071" s="7" t="s">
        <v>484</v>
      </c>
      <c r="G1071" s="7" t="s">
        <v>485</v>
      </c>
      <c r="H1071" s="7" t="s">
        <v>468</v>
      </c>
      <c r="I1071" s="7" t="s">
        <v>496</v>
      </c>
      <c r="J1071" s="4" t="s">
        <v>31</v>
      </c>
      <c r="K1071" s="4" t="s">
        <v>72</v>
      </c>
      <c r="L1071" s="4"/>
      <c r="M1071" s="9">
        <f>M1072</f>
        <v>0</v>
      </c>
      <c r="N1071" s="9">
        <f>N1072</f>
        <v>0</v>
      </c>
      <c r="O1071" s="9">
        <f t="shared" ref="O1071:P1071" si="535">O1072</f>
        <v>0</v>
      </c>
      <c r="P1071" s="9">
        <f t="shared" si="535"/>
        <v>0</v>
      </c>
      <c r="Q1071" s="2"/>
    </row>
    <row r="1072" spans="1:17" ht="25.5" outlineLevel="7">
      <c r="A1072" s="3" t="s">
        <v>43</v>
      </c>
      <c r="B1072" s="4" t="s">
        <v>369</v>
      </c>
      <c r="C1072" s="7" t="s">
        <v>469</v>
      </c>
      <c r="D1072" s="7" t="s">
        <v>474</v>
      </c>
      <c r="E1072" s="8" t="str">
        <f t="shared" si="527"/>
        <v>99 0 00 80040</v>
      </c>
      <c r="F1072" s="7" t="s">
        <v>484</v>
      </c>
      <c r="G1072" s="7" t="s">
        <v>485</v>
      </c>
      <c r="H1072" s="7" t="s">
        <v>468</v>
      </c>
      <c r="I1072" s="7" t="s">
        <v>496</v>
      </c>
      <c r="J1072" s="4" t="s">
        <v>31</v>
      </c>
      <c r="K1072" s="4" t="s">
        <v>72</v>
      </c>
      <c r="L1072" s="4" t="s">
        <v>73</v>
      </c>
      <c r="M1072" s="21">
        <v>0</v>
      </c>
      <c r="N1072" s="21">
        <v>0</v>
      </c>
      <c r="O1072" s="21">
        <v>0</v>
      </c>
      <c r="P1072" s="21">
        <v>0</v>
      </c>
      <c r="Q1072" s="2"/>
    </row>
    <row r="1073" spans="1:17" ht="38.25" outlineLevel="7">
      <c r="A1073" s="3" t="s">
        <v>38</v>
      </c>
      <c r="B1073" s="4" t="s">
        <v>369</v>
      </c>
      <c r="C1073" s="7" t="s">
        <v>469</v>
      </c>
      <c r="D1073" s="7" t="s">
        <v>474</v>
      </c>
      <c r="E1073" s="8" t="str">
        <f t="shared" si="527"/>
        <v>99 0 00 80040</v>
      </c>
      <c r="F1073" s="7" t="s">
        <v>484</v>
      </c>
      <c r="G1073" s="7" t="s">
        <v>485</v>
      </c>
      <c r="H1073" s="7" t="s">
        <v>468</v>
      </c>
      <c r="I1073" s="7" t="s">
        <v>496</v>
      </c>
      <c r="J1073" s="4" t="s">
        <v>31</v>
      </c>
      <c r="K1073" s="4" t="s">
        <v>39</v>
      </c>
      <c r="L1073" s="4"/>
      <c r="M1073" s="9">
        <f>M1074</f>
        <v>0</v>
      </c>
      <c r="N1073" s="9">
        <f>N1074</f>
        <v>0</v>
      </c>
      <c r="O1073" s="9">
        <f t="shared" ref="O1073:P1073" si="536">O1074</f>
        <v>0</v>
      </c>
      <c r="P1073" s="9">
        <f t="shared" si="536"/>
        <v>0</v>
      </c>
      <c r="Q1073" s="2"/>
    </row>
    <row r="1074" spans="1:17" ht="38.25" outlineLevel="7">
      <c r="A1074" s="3" t="s">
        <v>34</v>
      </c>
      <c r="B1074" s="4" t="s">
        <v>369</v>
      </c>
      <c r="C1074" s="7" t="s">
        <v>469</v>
      </c>
      <c r="D1074" s="7" t="s">
        <v>474</v>
      </c>
      <c r="E1074" s="8" t="str">
        <f t="shared" si="527"/>
        <v>99 0 00 80040</v>
      </c>
      <c r="F1074" s="7" t="s">
        <v>484</v>
      </c>
      <c r="G1074" s="7" t="s">
        <v>485</v>
      </c>
      <c r="H1074" s="7" t="s">
        <v>468</v>
      </c>
      <c r="I1074" s="7" t="s">
        <v>496</v>
      </c>
      <c r="J1074" s="4" t="s">
        <v>31</v>
      </c>
      <c r="K1074" s="4" t="s">
        <v>39</v>
      </c>
      <c r="L1074" s="4" t="s">
        <v>74</v>
      </c>
      <c r="M1074" s="21">
        <v>0</v>
      </c>
      <c r="N1074" s="21">
        <v>0</v>
      </c>
      <c r="O1074" s="21">
        <v>0</v>
      </c>
      <c r="P1074" s="21">
        <v>0</v>
      </c>
      <c r="Q1074" s="2"/>
    </row>
    <row r="1075" spans="1:17" ht="38.25" outlineLevel="7">
      <c r="A1075" s="3" t="s">
        <v>75</v>
      </c>
      <c r="B1075" s="4" t="s">
        <v>369</v>
      </c>
      <c r="C1075" s="7" t="s">
        <v>469</v>
      </c>
      <c r="D1075" s="7" t="s">
        <v>474</v>
      </c>
      <c r="E1075" s="8" t="str">
        <f t="shared" si="527"/>
        <v>99 0 00 80040</v>
      </c>
      <c r="F1075" s="7" t="s">
        <v>484</v>
      </c>
      <c r="G1075" s="7" t="s">
        <v>485</v>
      </c>
      <c r="H1075" s="7" t="s">
        <v>468</v>
      </c>
      <c r="I1075" s="7" t="s">
        <v>496</v>
      </c>
      <c r="J1075" s="4" t="s">
        <v>31</v>
      </c>
      <c r="K1075" s="4" t="s">
        <v>76</v>
      </c>
      <c r="L1075" s="4"/>
      <c r="M1075" s="9">
        <f>M1076</f>
        <v>0</v>
      </c>
      <c r="N1075" s="9">
        <f>N1076</f>
        <v>0</v>
      </c>
      <c r="O1075" s="9">
        <f t="shared" ref="O1075:P1075" si="537">O1076</f>
        <v>0</v>
      </c>
      <c r="P1075" s="9">
        <f t="shared" si="537"/>
        <v>0</v>
      </c>
      <c r="Q1075" s="2"/>
    </row>
    <row r="1076" spans="1:17" ht="38.25" outlineLevel="7">
      <c r="A1076" s="3" t="s">
        <v>77</v>
      </c>
      <c r="B1076" s="4" t="s">
        <v>369</v>
      </c>
      <c r="C1076" s="7" t="s">
        <v>469</v>
      </c>
      <c r="D1076" s="7" t="s">
        <v>474</v>
      </c>
      <c r="E1076" s="8" t="str">
        <f t="shared" si="527"/>
        <v>99 0 00 80040</v>
      </c>
      <c r="F1076" s="7" t="s">
        <v>484</v>
      </c>
      <c r="G1076" s="7" t="s">
        <v>485</v>
      </c>
      <c r="H1076" s="7" t="s">
        <v>468</v>
      </c>
      <c r="I1076" s="7" t="s">
        <v>496</v>
      </c>
      <c r="J1076" s="4" t="s">
        <v>31</v>
      </c>
      <c r="K1076" s="4" t="s">
        <v>76</v>
      </c>
      <c r="L1076" s="4" t="s">
        <v>78</v>
      </c>
      <c r="M1076" s="21">
        <v>0</v>
      </c>
      <c r="N1076" s="21">
        <v>0</v>
      </c>
      <c r="O1076" s="21">
        <v>0</v>
      </c>
      <c r="P1076" s="21">
        <v>0</v>
      </c>
      <c r="Q1076" s="2"/>
    </row>
    <row r="1077" spans="1:17" ht="25.5" outlineLevel="2">
      <c r="A1077" s="3" t="s">
        <v>105</v>
      </c>
      <c r="B1077" s="4" t="s">
        <v>369</v>
      </c>
      <c r="C1077" s="7" t="s">
        <v>469</v>
      </c>
      <c r="D1077" s="7" t="s">
        <v>473</v>
      </c>
      <c r="E1077" s="8"/>
      <c r="F1077" s="7" t="s">
        <v>468</v>
      </c>
      <c r="G1077" s="7" t="s">
        <v>485</v>
      </c>
      <c r="H1077" s="7" t="s">
        <v>468</v>
      </c>
      <c r="I1077" s="7" t="s">
        <v>489</v>
      </c>
      <c r="J1077" s="4"/>
      <c r="K1077" s="4"/>
      <c r="L1077" s="4"/>
      <c r="M1077" s="9">
        <f t="shared" ref="M1077:N1082" si="538">M1078</f>
        <v>0</v>
      </c>
      <c r="N1077" s="9">
        <f t="shared" si="538"/>
        <v>0</v>
      </c>
      <c r="O1077" s="9">
        <f t="shared" ref="O1077:P1082" si="539">O1078</f>
        <v>0</v>
      </c>
      <c r="P1077" s="9">
        <f t="shared" si="539"/>
        <v>0</v>
      </c>
      <c r="Q1077" s="2"/>
    </row>
    <row r="1078" spans="1:17" ht="51" outlineLevel="3">
      <c r="A1078" s="3" t="s">
        <v>107</v>
      </c>
      <c r="B1078" s="4" t="s">
        <v>369</v>
      </c>
      <c r="C1078" s="7" t="s">
        <v>469</v>
      </c>
      <c r="D1078" s="7" t="s">
        <v>473</v>
      </c>
      <c r="E1078" s="8" t="str">
        <f t="shared" si="527"/>
        <v>99 0 00 80100</v>
      </c>
      <c r="F1078" s="7" t="s">
        <v>484</v>
      </c>
      <c r="G1078" s="7" t="s">
        <v>485</v>
      </c>
      <c r="H1078" s="7" t="s">
        <v>468</v>
      </c>
      <c r="I1078" s="7" t="s">
        <v>501</v>
      </c>
      <c r="J1078" s="4"/>
      <c r="K1078" s="4"/>
      <c r="L1078" s="4"/>
      <c r="M1078" s="9">
        <f t="shared" si="538"/>
        <v>0</v>
      </c>
      <c r="N1078" s="9">
        <f t="shared" si="538"/>
        <v>0</v>
      </c>
      <c r="O1078" s="9">
        <f t="shared" si="539"/>
        <v>0</v>
      </c>
      <c r="P1078" s="9">
        <f t="shared" si="539"/>
        <v>0</v>
      </c>
      <c r="Q1078" s="2"/>
    </row>
    <row r="1079" spans="1:17" ht="38.25" outlineLevel="4">
      <c r="A1079" s="3" t="s">
        <v>26</v>
      </c>
      <c r="B1079" s="4" t="s">
        <v>369</v>
      </c>
      <c r="C1079" s="7" t="s">
        <v>469</v>
      </c>
      <c r="D1079" s="7" t="s">
        <v>473</v>
      </c>
      <c r="E1079" s="8" t="str">
        <f t="shared" si="527"/>
        <v>99 0 00 80100</v>
      </c>
      <c r="F1079" s="7" t="s">
        <v>484</v>
      </c>
      <c r="G1079" s="7" t="s">
        <v>485</v>
      </c>
      <c r="H1079" s="7" t="s">
        <v>468</v>
      </c>
      <c r="I1079" s="7" t="s">
        <v>501</v>
      </c>
      <c r="J1079" s="4" t="s">
        <v>27</v>
      </c>
      <c r="K1079" s="4"/>
      <c r="L1079" s="4"/>
      <c r="M1079" s="9">
        <f t="shared" si="538"/>
        <v>0</v>
      </c>
      <c r="N1079" s="9">
        <f t="shared" si="538"/>
        <v>0</v>
      </c>
      <c r="O1079" s="9">
        <f t="shared" si="539"/>
        <v>0</v>
      </c>
      <c r="P1079" s="9">
        <f t="shared" si="539"/>
        <v>0</v>
      </c>
      <c r="Q1079" s="2"/>
    </row>
    <row r="1080" spans="1:17" ht="51" outlineLevel="5">
      <c r="A1080" s="3" t="s">
        <v>28</v>
      </c>
      <c r="B1080" s="4" t="s">
        <v>369</v>
      </c>
      <c r="C1080" s="7" t="s">
        <v>469</v>
      </c>
      <c r="D1080" s="7" t="s">
        <v>473</v>
      </c>
      <c r="E1080" s="8" t="str">
        <f t="shared" si="527"/>
        <v>99 0 00 80100</v>
      </c>
      <c r="F1080" s="7" t="s">
        <v>484</v>
      </c>
      <c r="G1080" s="7" t="s">
        <v>485</v>
      </c>
      <c r="H1080" s="7" t="s">
        <v>468</v>
      </c>
      <c r="I1080" s="7" t="s">
        <v>501</v>
      </c>
      <c r="J1080" s="4" t="s">
        <v>29</v>
      </c>
      <c r="K1080" s="4"/>
      <c r="L1080" s="4"/>
      <c r="M1080" s="9">
        <f t="shared" si="538"/>
        <v>0</v>
      </c>
      <c r="N1080" s="9">
        <f t="shared" si="538"/>
        <v>0</v>
      </c>
      <c r="O1080" s="9">
        <f t="shared" si="539"/>
        <v>0</v>
      </c>
      <c r="P1080" s="9">
        <f t="shared" si="539"/>
        <v>0</v>
      </c>
      <c r="Q1080" s="2"/>
    </row>
    <row r="1081" spans="1:17" ht="25.5" outlineLevel="6">
      <c r="A1081" s="3" t="s">
        <v>30</v>
      </c>
      <c r="B1081" s="4" t="s">
        <v>369</v>
      </c>
      <c r="C1081" s="7" t="s">
        <v>469</v>
      </c>
      <c r="D1081" s="7" t="s">
        <v>473</v>
      </c>
      <c r="E1081" s="8" t="str">
        <f t="shared" si="527"/>
        <v>99 0 00 80100</v>
      </c>
      <c r="F1081" s="7" t="s">
        <v>484</v>
      </c>
      <c r="G1081" s="7" t="s">
        <v>485</v>
      </c>
      <c r="H1081" s="7" t="s">
        <v>468</v>
      </c>
      <c r="I1081" s="7" t="s">
        <v>501</v>
      </c>
      <c r="J1081" s="4" t="s">
        <v>31</v>
      </c>
      <c r="K1081" s="4"/>
      <c r="L1081" s="4"/>
      <c r="M1081" s="9">
        <f t="shared" si="538"/>
        <v>0</v>
      </c>
      <c r="N1081" s="9">
        <f t="shared" si="538"/>
        <v>0</v>
      </c>
      <c r="O1081" s="9">
        <f t="shared" si="539"/>
        <v>0</v>
      </c>
      <c r="P1081" s="9">
        <f t="shared" si="539"/>
        <v>0</v>
      </c>
      <c r="Q1081" s="2"/>
    </row>
    <row r="1082" spans="1:17" outlineLevel="7">
      <c r="A1082" s="3" t="s">
        <v>68</v>
      </c>
      <c r="B1082" s="4" t="s">
        <v>369</v>
      </c>
      <c r="C1082" s="7" t="s">
        <v>469</v>
      </c>
      <c r="D1082" s="7" t="s">
        <v>473</v>
      </c>
      <c r="E1082" s="8" t="str">
        <f t="shared" si="527"/>
        <v>99 0 00 80100</v>
      </c>
      <c r="F1082" s="7" t="s">
        <v>484</v>
      </c>
      <c r="G1082" s="7" t="s">
        <v>485</v>
      </c>
      <c r="H1082" s="7" t="s">
        <v>468</v>
      </c>
      <c r="I1082" s="7" t="s">
        <v>501</v>
      </c>
      <c r="J1082" s="4" t="s">
        <v>31</v>
      </c>
      <c r="K1082" s="4" t="s">
        <v>69</v>
      </c>
      <c r="L1082" s="4"/>
      <c r="M1082" s="9">
        <f t="shared" si="538"/>
        <v>0</v>
      </c>
      <c r="N1082" s="9">
        <f t="shared" si="538"/>
        <v>0</v>
      </c>
      <c r="O1082" s="9">
        <f t="shared" si="539"/>
        <v>0</v>
      </c>
      <c r="P1082" s="9">
        <f t="shared" si="539"/>
        <v>0</v>
      </c>
      <c r="Q1082" s="2"/>
    </row>
    <row r="1083" spans="1:17" outlineLevel="7">
      <c r="A1083" s="3" t="s">
        <v>48</v>
      </c>
      <c r="B1083" s="4" t="s">
        <v>369</v>
      </c>
      <c r="C1083" s="7" t="s">
        <v>469</v>
      </c>
      <c r="D1083" s="7" t="s">
        <v>473</v>
      </c>
      <c r="E1083" s="8" t="str">
        <f t="shared" si="527"/>
        <v>99 0 00 80100</v>
      </c>
      <c r="F1083" s="7" t="s">
        <v>484</v>
      </c>
      <c r="G1083" s="7" t="s">
        <v>485</v>
      </c>
      <c r="H1083" s="7" t="s">
        <v>468</v>
      </c>
      <c r="I1083" s="7" t="s">
        <v>501</v>
      </c>
      <c r="J1083" s="4" t="s">
        <v>31</v>
      </c>
      <c r="K1083" s="4" t="s">
        <v>69</v>
      </c>
      <c r="L1083" s="4" t="s">
        <v>70</v>
      </c>
      <c r="M1083" s="21">
        <v>0</v>
      </c>
      <c r="N1083" s="21">
        <v>0</v>
      </c>
      <c r="O1083" s="21">
        <v>0</v>
      </c>
      <c r="P1083" s="21">
        <v>0</v>
      </c>
      <c r="Q1083" s="2"/>
    </row>
    <row r="1084" spans="1:17" outlineLevel="1">
      <c r="A1084" s="3" t="s">
        <v>177</v>
      </c>
      <c r="B1084" s="4" t="s">
        <v>369</v>
      </c>
      <c r="C1084" s="7" t="s">
        <v>470</v>
      </c>
      <c r="D1084" s="7"/>
      <c r="E1084" s="8"/>
      <c r="F1084" s="7" t="s">
        <v>468</v>
      </c>
      <c r="G1084" s="7" t="s">
        <v>485</v>
      </c>
      <c r="H1084" s="7" t="s">
        <v>468</v>
      </c>
      <c r="I1084" s="7" t="s">
        <v>489</v>
      </c>
      <c r="J1084" s="4"/>
      <c r="K1084" s="4"/>
      <c r="L1084" s="4"/>
      <c r="M1084" s="9">
        <f t="shared" ref="M1084:N1090" si="540">M1085</f>
        <v>0</v>
      </c>
      <c r="N1084" s="9">
        <f t="shared" si="540"/>
        <v>0</v>
      </c>
      <c r="O1084" s="9">
        <f t="shared" ref="O1084:P1090" si="541">O1085</f>
        <v>0</v>
      </c>
      <c r="P1084" s="9">
        <f t="shared" si="541"/>
        <v>0</v>
      </c>
      <c r="Q1084" s="2"/>
    </row>
    <row r="1085" spans="1:17" ht="25.5" outlineLevel="2">
      <c r="A1085" s="3" t="s">
        <v>219</v>
      </c>
      <c r="B1085" s="4" t="s">
        <v>369</v>
      </c>
      <c r="C1085" s="7" t="s">
        <v>470</v>
      </c>
      <c r="D1085" s="7" t="s">
        <v>479</v>
      </c>
      <c r="E1085" s="8"/>
      <c r="F1085" s="7" t="s">
        <v>468</v>
      </c>
      <c r="G1085" s="7" t="s">
        <v>485</v>
      </c>
      <c r="H1085" s="7" t="s">
        <v>468</v>
      </c>
      <c r="I1085" s="7" t="s">
        <v>489</v>
      </c>
      <c r="J1085" s="4"/>
      <c r="K1085" s="4"/>
      <c r="L1085" s="4"/>
      <c r="M1085" s="9">
        <f t="shared" si="540"/>
        <v>0</v>
      </c>
      <c r="N1085" s="9">
        <f t="shared" si="540"/>
        <v>0</v>
      </c>
      <c r="O1085" s="9">
        <f t="shared" si="541"/>
        <v>0</v>
      </c>
      <c r="P1085" s="9">
        <f t="shared" si="541"/>
        <v>0</v>
      </c>
      <c r="Q1085" s="2"/>
    </row>
    <row r="1086" spans="1:17" ht="25.5" outlineLevel="3">
      <c r="A1086" s="3" t="s">
        <v>220</v>
      </c>
      <c r="B1086" s="4" t="s">
        <v>369</v>
      </c>
      <c r="C1086" s="7" t="s">
        <v>470</v>
      </c>
      <c r="D1086" s="7" t="s">
        <v>479</v>
      </c>
      <c r="E1086" s="8" t="str">
        <f t="shared" si="527"/>
        <v>01 4 11 82440</v>
      </c>
      <c r="F1086" s="7" t="s">
        <v>469</v>
      </c>
      <c r="G1086" s="7" t="s">
        <v>486</v>
      </c>
      <c r="H1086" s="7" t="s">
        <v>482</v>
      </c>
      <c r="I1086" s="7" t="s">
        <v>521</v>
      </c>
      <c r="J1086" s="4"/>
      <c r="K1086" s="4"/>
      <c r="L1086" s="4"/>
      <c r="M1086" s="9">
        <f t="shared" si="540"/>
        <v>0</v>
      </c>
      <c r="N1086" s="9">
        <f t="shared" si="540"/>
        <v>0</v>
      </c>
      <c r="O1086" s="9">
        <f t="shared" si="541"/>
        <v>0</v>
      </c>
      <c r="P1086" s="9">
        <f t="shared" si="541"/>
        <v>0</v>
      </c>
      <c r="Q1086" s="2"/>
    </row>
    <row r="1087" spans="1:17" ht="38.25" outlineLevel="4">
      <c r="A1087" s="3" t="s">
        <v>26</v>
      </c>
      <c r="B1087" s="4" t="s">
        <v>369</v>
      </c>
      <c r="C1087" s="7" t="s">
        <v>470</v>
      </c>
      <c r="D1087" s="7" t="s">
        <v>479</v>
      </c>
      <c r="E1087" s="8" t="str">
        <f t="shared" si="527"/>
        <v>01 4 11 82440</v>
      </c>
      <c r="F1087" s="7" t="s">
        <v>469</v>
      </c>
      <c r="G1087" s="7" t="s">
        <v>486</v>
      </c>
      <c r="H1087" s="7" t="s">
        <v>482</v>
      </c>
      <c r="I1087" s="7" t="s">
        <v>521</v>
      </c>
      <c r="J1087" s="4" t="s">
        <v>27</v>
      </c>
      <c r="K1087" s="4"/>
      <c r="L1087" s="4"/>
      <c r="M1087" s="9">
        <f t="shared" si="540"/>
        <v>0</v>
      </c>
      <c r="N1087" s="9">
        <f t="shared" si="540"/>
        <v>0</v>
      </c>
      <c r="O1087" s="9">
        <f t="shared" si="541"/>
        <v>0</v>
      </c>
      <c r="P1087" s="9">
        <f t="shared" si="541"/>
        <v>0</v>
      </c>
      <c r="Q1087" s="2"/>
    </row>
    <row r="1088" spans="1:17" ht="51" outlineLevel="5">
      <c r="A1088" s="3" t="s">
        <v>28</v>
      </c>
      <c r="B1088" s="4" t="s">
        <v>369</v>
      </c>
      <c r="C1088" s="7" t="s">
        <v>470</v>
      </c>
      <c r="D1088" s="7" t="s">
        <v>479</v>
      </c>
      <c r="E1088" s="8" t="str">
        <f t="shared" si="527"/>
        <v>01 4 11 82440</v>
      </c>
      <c r="F1088" s="7" t="s">
        <v>469</v>
      </c>
      <c r="G1088" s="7" t="s">
        <v>486</v>
      </c>
      <c r="H1088" s="7" t="s">
        <v>482</v>
      </c>
      <c r="I1088" s="7" t="s">
        <v>521</v>
      </c>
      <c r="J1088" s="4" t="s">
        <v>29</v>
      </c>
      <c r="K1088" s="4"/>
      <c r="L1088" s="4"/>
      <c r="M1088" s="9">
        <f t="shared" si="540"/>
        <v>0</v>
      </c>
      <c r="N1088" s="9">
        <f t="shared" si="540"/>
        <v>0</v>
      </c>
      <c r="O1088" s="9">
        <f t="shared" si="541"/>
        <v>0</v>
      </c>
      <c r="P1088" s="9">
        <f t="shared" si="541"/>
        <v>0</v>
      </c>
      <c r="Q1088" s="2"/>
    </row>
    <row r="1089" spans="1:17" ht="25.5" outlineLevel="6">
      <c r="A1089" s="3" t="s">
        <v>30</v>
      </c>
      <c r="B1089" s="4" t="s">
        <v>369</v>
      </c>
      <c r="C1089" s="7" t="s">
        <v>470</v>
      </c>
      <c r="D1089" s="7" t="s">
        <v>479</v>
      </c>
      <c r="E1089" s="8" t="str">
        <f t="shared" si="527"/>
        <v>01 4 11 82440</v>
      </c>
      <c r="F1089" s="7" t="s">
        <v>469</v>
      </c>
      <c r="G1089" s="7" t="s">
        <v>486</v>
      </c>
      <c r="H1089" s="7" t="s">
        <v>482</v>
      </c>
      <c r="I1089" s="7" t="s">
        <v>521</v>
      </c>
      <c r="J1089" s="4" t="s">
        <v>31</v>
      </c>
      <c r="K1089" s="4"/>
      <c r="L1089" s="4"/>
      <c r="M1089" s="9">
        <f t="shared" si="540"/>
        <v>0</v>
      </c>
      <c r="N1089" s="9">
        <f t="shared" si="540"/>
        <v>0</v>
      </c>
      <c r="O1089" s="9">
        <f t="shared" si="541"/>
        <v>0</v>
      </c>
      <c r="P1089" s="9">
        <f t="shared" si="541"/>
        <v>0</v>
      </c>
      <c r="Q1089" s="2"/>
    </row>
    <row r="1090" spans="1:17" outlineLevel="7">
      <c r="A1090" s="3" t="s">
        <v>68</v>
      </c>
      <c r="B1090" s="4" t="s">
        <v>369</v>
      </c>
      <c r="C1090" s="7" t="s">
        <v>470</v>
      </c>
      <c r="D1090" s="7" t="s">
        <v>479</v>
      </c>
      <c r="E1090" s="8" t="str">
        <f t="shared" si="527"/>
        <v>01 4 11 82440</v>
      </c>
      <c r="F1090" s="7" t="s">
        <v>469</v>
      </c>
      <c r="G1090" s="7" t="s">
        <v>486</v>
      </c>
      <c r="H1090" s="7" t="s">
        <v>482</v>
      </c>
      <c r="I1090" s="7" t="s">
        <v>521</v>
      </c>
      <c r="J1090" s="4" t="s">
        <v>31</v>
      </c>
      <c r="K1090" s="4" t="s">
        <v>69</v>
      </c>
      <c r="L1090" s="4"/>
      <c r="M1090" s="9">
        <f t="shared" si="540"/>
        <v>0</v>
      </c>
      <c r="N1090" s="9">
        <f t="shared" si="540"/>
        <v>0</v>
      </c>
      <c r="O1090" s="9">
        <f t="shared" si="541"/>
        <v>0</v>
      </c>
      <c r="P1090" s="9">
        <f t="shared" si="541"/>
        <v>0</v>
      </c>
      <c r="Q1090" s="2"/>
    </row>
    <row r="1091" spans="1:17" outlineLevel="7">
      <c r="A1091" s="3" t="s">
        <v>48</v>
      </c>
      <c r="B1091" s="4" t="s">
        <v>369</v>
      </c>
      <c r="C1091" s="7" t="s">
        <v>470</v>
      </c>
      <c r="D1091" s="7" t="s">
        <v>479</v>
      </c>
      <c r="E1091" s="8" t="str">
        <f t="shared" si="527"/>
        <v>01 4 11 82440</v>
      </c>
      <c r="F1091" s="7" t="s">
        <v>469</v>
      </c>
      <c r="G1091" s="7" t="s">
        <v>486</v>
      </c>
      <c r="H1091" s="7" t="s">
        <v>482</v>
      </c>
      <c r="I1091" s="7" t="s">
        <v>521</v>
      </c>
      <c r="J1091" s="4" t="s">
        <v>31</v>
      </c>
      <c r="K1091" s="4" t="s">
        <v>69</v>
      </c>
      <c r="L1091" s="4" t="s">
        <v>70</v>
      </c>
      <c r="M1091" s="21">
        <v>0</v>
      </c>
      <c r="N1091" s="21">
        <v>0</v>
      </c>
      <c r="O1091" s="21">
        <v>0</v>
      </c>
      <c r="P1091" s="21">
        <v>0</v>
      </c>
      <c r="Q1091" s="2"/>
    </row>
    <row r="1092" spans="1:17" ht="25.5">
      <c r="A1092" s="3" t="s">
        <v>372</v>
      </c>
      <c r="B1092" s="4" t="s">
        <v>373</v>
      </c>
      <c r="C1092" s="7"/>
      <c r="D1092" s="7"/>
      <c r="E1092" s="8"/>
      <c r="F1092" s="7" t="s">
        <v>468</v>
      </c>
      <c r="G1092" s="7" t="s">
        <v>485</v>
      </c>
      <c r="H1092" s="7" t="s">
        <v>468</v>
      </c>
      <c r="I1092" s="7" t="s">
        <v>489</v>
      </c>
      <c r="J1092" s="4"/>
      <c r="K1092" s="4"/>
      <c r="L1092" s="4"/>
      <c r="M1092" s="9">
        <f>M1093+M1101+M1560+M1568</f>
        <v>0</v>
      </c>
      <c r="N1092" s="9">
        <f>N1093+N1101+N1560+N1568</f>
        <v>0</v>
      </c>
      <c r="O1092" s="9">
        <f t="shared" ref="O1092:P1092" si="542">O1093+O1101+O1560+O1568</f>
        <v>0</v>
      </c>
      <c r="P1092" s="9">
        <f t="shared" si="542"/>
        <v>0</v>
      </c>
      <c r="Q1092" s="2"/>
    </row>
    <row r="1093" spans="1:17" outlineLevel="1">
      <c r="A1093" s="3" t="s">
        <v>177</v>
      </c>
      <c r="B1093" s="4" t="s">
        <v>373</v>
      </c>
      <c r="C1093" s="7" t="s">
        <v>470</v>
      </c>
      <c r="D1093" s="7"/>
      <c r="E1093" s="8"/>
      <c r="F1093" s="7" t="s">
        <v>468</v>
      </c>
      <c r="G1093" s="7" t="s">
        <v>485</v>
      </c>
      <c r="H1093" s="7" t="s">
        <v>468</v>
      </c>
      <c r="I1093" s="7" t="s">
        <v>489</v>
      </c>
      <c r="J1093" s="4"/>
      <c r="K1093" s="4"/>
      <c r="L1093" s="4"/>
      <c r="M1093" s="9">
        <f t="shared" ref="M1093:N1099" si="543">M1094</f>
        <v>0</v>
      </c>
      <c r="N1093" s="9">
        <f t="shared" si="543"/>
        <v>0</v>
      </c>
      <c r="O1093" s="9">
        <f t="shared" ref="O1093:P1099" si="544">O1094</f>
        <v>0</v>
      </c>
      <c r="P1093" s="9">
        <f t="shared" si="544"/>
        <v>0</v>
      </c>
      <c r="Q1093" s="2"/>
    </row>
    <row r="1094" spans="1:17" ht="25.5" outlineLevel="2">
      <c r="A1094" s="3" t="s">
        <v>219</v>
      </c>
      <c r="B1094" s="4" t="s">
        <v>373</v>
      </c>
      <c r="C1094" s="7" t="s">
        <v>470</v>
      </c>
      <c r="D1094" s="7" t="s">
        <v>479</v>
      </c>
      <c r="E1094" s="8"/>
      <c r="F1094" s="7" t="s">
        <v>468</v>
      </c>
      <c r="G1094" s="7" t="s">
        <v>485</v>
      </c>
      <c r="H1094" s="7" t="s">
        <v>468</v>
      </c>
      <c r="I1094" s="7" t="s">
        <v>489</v>
      </c>
      <c r="J1094" s="4"/>
      <c r="K1094" s="4"/>
      <c r="L1094" s="4"/>
      <c r="M1094" s="9">
        <f t="shared" si="543"/>
        <v>0</v>
      </c>
      <c r="N1094" s="9">
        <f t="shared" si="543"/>
        <v>0</v>
      </c>
      <c r="O1094" s="9">
        <f t="shared" si="544"/>
        <v>0</v>
      </c>
      <c r="P1094" s="9">
        <f t="shared" si="544"/>
        <v>0</v>
      </c>
      <c r="Q1094" s="2"/>
    </row>
    <row r="1095" spans="1:17" ht="25.5" outlineLevel="3">
      <c r="A1095" s="3" t="s">
        <v>220</v>
      </c>
      <c r="B1095" s="4" t="s">
        <v>373</v>
      </c>
      <c r="C1095" s="7" t="s">
        <v>470</v>
      </c>
      <c r="D1095" s="7" t="s">
        <v>479</v>
      </c>
      <c r="E1095" s="8" t="str">
        <f t="shared" si="527"/>
        <v>01 4 11 82440</v>
      </c>
      <c r="F1095" s="7" t="s">
        <v>469</v>
      </c>
      <c r="G1095" s="7" t="s">
        <v>486</v>
      </c>
      <c r="H1095" s="7" t="s">
        <v>482</v>
      </c>
      <c r="I1095" s="7" t="s">
        <v>521</v>
      </c>
      <c r="J1095" s="4"/>
      <c r="K1095" s="4"/>
      <c r="L1095" s="4"/>
      <c r="M1095" s="9">
        <f t="shared" si="543"/>
        <v>0</v>
      </c>
      <c r="N1095" s="9">
        <f t="shared" si="543"/>
        <v>0</v>
      </c>
      <c r="O1095" s="9">
        <f t="shared" si="544"/>
        <v>0</v>
      </c>
      <c r="P1095" s="9">
        <f t="shared" si="544"/>
        <v>0</v>
      </c>
      <c r="Q1095" s="2"/>
    </row>
    <row r="1096" spans="1:17" ht="38.25" outlineLevel="4">
      <c r="A1096" s="3" t="s">
        <v>26</v>
      </c>
      <c r="B1096" s="4" t="s">
        <v>373</v>
      </c>
      <c r="C1096" s="7" t="s">
        <v>470</v>
      </c>
      <c r="D1096" s="7" t="s">
        <v>479</v>
      </c>
      <c r="E1096" s="8" t="str">
        <f t="shared" si="527"/>
        <v>01 4 11 82440</v>
      </c>
      <c r="F1096" s="7" t="s">
        <v>469</v>
      </c>
      <c r="G1096" s="7" t="s">
        <v>486</v>
      </c>
      <c r="H1096" s="7" t="s">
        <v>482</v>
      </c>
      <c r="I1096" s="7" t="s">
        <v>521</v>
      </c>
      <c r="J1096" s="4" t="s">
        <v>27</v>
      </c>
      <c r="K1096" s="4"/>
      <c r="L1096" s="4"/>
      <c r="M1096" s="9">
        <f t="shared" si="543"/>
        <v>0</v>
      </c>
      <c r="N1096" s="9">
        <f t="shared" si="543"/>
        <v>0</v>
      </c>
      <c r="O1096" s="9">
        <f t="shared" si="544"/>
        <v>0</v>
      </c>
      <c r="P1096" s="9">
        <f t="shared" si="544"/>
        <v>0</v>
      </c>
      <c r="Q1096" s="2"/>
    </row>
    <row r="1097" spans="1:17" ht="51" outlineLevel="5">
      <c r="A1097" s="3" t="s">
        <v>28</v>
      </c>
      <c r="B1097" s="4" t="s">
        <v>373</v>
      </c>
      <c r="C1097" s="7" t="s">
        <v>470</v>
      </c>
      <c r="D1097" s="7" t="s">
        <v>479</v>
      </c>
      <c r="E1097" s="8" t="str">
        <f t="shared" si="527"/>
        <v>01 4 11 82440</v>
      </c>
      <c r="F1097" s="7" t="s">
        <v>469</v>
      </c>
      <c r="G1097" s="7" t="s">
        <v>486</v>
      </c>
      <c r="H1097" s="7" t="s">
        <v>482</v>
      </c>
      <c r="I1097" s="7" t="s">
        <v>521</v>
      </c>
      <c r="J1097" s="4" t="s">
        <v>29</v>
      </c>
      <c r="K1097" s="4"/>
      <c r="L1097" s="4"/>
      <c r="M1097" s="9">
        <f t="shared" si="543"/>
        <v>0</v>
      </c>
      <c r="N1097" s="9">
        <f t="shared" si="543"/>
        <v>0</v>
      </c>
      <c r="O1097" s="9">
        <f t="shared" si="544"/>
        <v>0</v>
      </c>
      <c r="P1097" s="9">
        <f t="shared" si="544"/>
        <v>0</v>
      </c>
      <c r="Q1097" s="2"/>
    </row>
    <row r="1098" spans="1:17" ht="25.5" outlineLevel="6">
      <c r="A1098" s="3" t="s">
        <v>30</v>
      </c>
      <c r="B1098" s="4" t="s">
        <v>373</v>
      </c>
      <c r="C1098" s="7" t="s">
        <v>470</v>
      </c>
      <c r="D1098" s="7" t="s">
        <v>479</v>
      </c>
      <c r="E1098" s="8" t="str">
        <f t="shared" si="527"/>
        <v>01 4 11 82440</v>
      </c>
      <c r="F1098" s="7" t="s">
        <v>469</v>
      </c>
      <c r="G1098" s="7" t="s">
        <v>486</v>
      </c>
      <c r="H1098" s="7" t="s">
        <v>482</v>
      </c>
      <c r="I1098" s="7" t="s">
        <v>521</v>
      </c>
      <c r="J1098" s="4" t="s">
        <v>31</v>
      </c>
      <c r="K1098" s="4"/>
      <c r="L1098" s="4"/>
      <c r="M1098" s="9">
        <f t="shared" si="543"/>
        <v>0</v>
      </c>
      <c r="N1098" s="9">
        <f t="shared" si="543"/>
        <v>0</v>
      </c>
      <c r="O1098" s="9">
        <f t="shared" si="544"/>
        <v>0</v>
      </c>
      <c r="P1098" s="9">
        <f t="shared" si="544"/>
        <v>0</v>
      </c>
      <c r="Q1098" s="2"/>
    </row>
    <row r="1099" spans="1:17" outlineLevel="7">
      <c r="A1099" s="3" t="s">
        <v>68</v>
      </c>
      <c r="B1099" s="4" t="s">
        <v>373</v>
      </c>
      <c r="C1099" s="7" t="s">
        <v>470</v>
      </c>
      <c r="D1099" s="7" t="s">
        <v>479</v>
      </c>
      <c r="E1099" s="8" t="str">
        <f t="shared" si="527"/>
        <v>01 4 11 82440</v>
      </c>
      <c r="F1099" s="7" t="s">
        <v>469</v>
      </c>
      <c r="G1099" s="7" t="s">
        <v>486</v>
      </c>
      <c r="H1099" s="7" t="s">
        <v>482</v>
      </c>
      <c r="I1099" s="7" t="s">
        <v>521</v>
      </c>
      <c r="J1099" s="4" t="s">
        <v>31</v>
      </c>
      <c r="K1099" s="4" t="s">
        <v>69</v>
      </c>
      <c r="L1099" s="4"/>
      <c r="M1099" s="9">
        <f t="shared" si="543"/>
        <v>0</v>
      </c>
      <c r="N1099" s="9">
        <f t="shared" si="543"/>
        <v>0</v>
      </c>
      <c r="O1099" s="9">
        <f t="shared" si="544"/>
        <v>0</v>
      </c>
      <c r="P1099" s="9">
        <f t="shared" si="544"/>
        <v>0</v>
      </c>
      <c r="Q1099" s="2"/>
    </row>
    <row r="1100" spans="1:17" outlineLevel="7">
      <c r="A1100" s="3" t="s">
        <v>48</v>
      </c>
      <c r="B1100" s="4" t="s">
        <v>373</v>
      </c>
      <c r="C1100" s="7" t="s">
        <v>470</v>
      </c>
      <c r="D1100" s="7" t="s">
        <v>479</v>
      </c>
      <c r="E1100" s="8" t="str">
        <f t="shared" si="527"/>
        <v>01 4 11 82440</v>
      </c>
      <c r="F1100" s="7" t="s">
        <v>469</v>
      </c>
      <c r="G1100" s="7" t="s">
        <v>486</v>
      </c>
      <c r="H1100" s="7" t="s">
        <v>482</v>
      </c>
      <c r="I1100" s="7" t="s">
        <v>521</v>
      </c>
      <c r="J1100" s="4" t="s">
        <v>31</v>
      </c>
      <c r="K1100" s="4" t="s">
        <v>69</v>
      </c>
      <c r="L1100" s="4" t="s">
        <v>70</v>
      </c>
      <c r="M1100" s="21">
        <v>0</v>
      </c>
      <c r="N1100" s="21">
        <v>0</v>
      </c>
      <c r="O1100" s="21">
        <v>0</v>
      </c>
      <c r="P1100" s="21">
        <v>0</v>
      </c>
      <c r="Q1100" s="2"/>
    </row>
    <row r="1101" spans="1:17" outlineLevel="1">
      <c r="A1101" s="3" t="s">
        <v>258</v>
      </c>
      <c r="B1101" s="4" t="s">
        <v>373</v>
      </c>
      <c r="C1101" s="7" t="s">
        <v>472</v>
      </c>
      <c r="D1101" s="7"/>
      <c r="E1101" s="8"/>
      <c r="F1101" s="7" t="s">
        <v>468</v>
      </c>
      <c r="G1101" s="7" t="s">
        <v>485</v>
      </c>
      <c r="H1101" s="7" t="s">
        <v>468</v>
      </c>
      <c r="I1101" s="7" t="s">
        <v>489</v>
      </c>
      <c r="J1101" s="4"/>
      <c r="K1101" s="4"/>
      <c r="L1101" s="4"/>
      <c r="M1101" s="9">
        <f>M1102+M1184+M1323+M1415+M1423</f>
        <v>0</v>
      </c>
      <c r="N1101" s="9">
        <f>N1102+N1184+N1323+N1415+N1423</f>
        <v>0</v>
      </c>
      <c r="O1101" s="9">
        <f t="shared" ref="O1101:P1101" si="545">O1102+O1184+O1323+O1415+O1423</f>
        <v>0</v>
      </c>
      <c r="P1101" s="9">
        <f t="shared" si="545"/>
        <v>0</v>
      </c>
      <c r="Q1101" s="2"/>
    </row>
    <row r="1102" spans="1:17" outlineLevel="2">
      <c r="A1102" s="3" t="s">
        <v>374</v>
      </c>
      <c r="B1102" s="4" t="s">
        <v>373</v>
      </c>
      <c r="C1102" s="7" t="s">
        <v>472</v>
      </c>
      <c r="D1102" s="7" t="s">
        <v>469</v>
      </c>
      <c r="E1102" s="8"/>
      <c r="F1102" s="7" t="s">
        <v>468</v>
      </c>
      <c r="G1102" s="7" t="s">
        <v>485</v>
      </c>
      <c r="H1102" s="7" t="s">
        <v>468</v>
      </c>
      <c r="I1102" s="7" t="s">
        <v>489</v>
      </c>
      <c r="J1102" s="4"/>
      <c r="K1102" s="4"/>
      <c r="L1102" s="4"/>
      <c r="M1102" s="9">
        <f>M1103+M1110+M1117+M1124+M1131+M1142</f>
        <v>0</v>
      </c>
      <c r="N1102" s="9">
        <f>N1103+N1110+N1117+N1124+N1131+N1142</f>
        <v>0</v>
      </c>
      <c r="O1102" s="9">
        <f t="shared" ref="O1102:P1102" si="546">O1103+O1110+O1117+O1124+O1131+O1142</f>
        <v>0</v>
      </c>
      <c r="P1102" s="9">
        <f t="shared" si="546"/>
        <v>0</v>
      </c>
      <c r="Q1102" s="2"/>
    </row>
    <row r="1103" spans="1:17" ht="89.25" outlineLevel="3">
      <c r="A1103" s="3" t="s">
        <v>137</v>
      </c>
      <c r="B1103" s="4" t="s">
        <v>373</v>
      </c>
      <c r="C1103" s="7" t="s">
        <v>472</v>
      </c>
      <c r="D1103" s="7" t="s">
        <v>469</v>
      </c>
      <c r="E1103" s="8" t="str">
        <f t="shared" si="527"/>
        <v>01 4 11 81180</v>
      </c>
      <c r="F1103" s="7" t="s">
        <v>469</v>
      </c>
      <c r="G1103" s="7" t="s">
        <v>486</v>
      </c>
      <c r="H1103" s="7" t="s">
        <v>482</v>
      </c>
      <c r="I1103" s="7" t="s">
        <v>505</v>
      </c>
      <c r="J1103" s="4"/>
      <c r="K1103" s="4"/>
      <c r="L1103" s="4"/>
      <c r="M1103" s="9">
        <f t="shared" ref="M1103:N1106" si="547">M1104</f>
        <v>0</v>
      </c>
      <c r="N1103" s="9">
        <f t="shared" si="547"/>
        <v>0</v>
      </c>
      <c r="O1103" s="9">
        <f t="shared" ref="O1103:P1106" si="548">O1104</f>
        <v>0</v>
      </c>
      <c r="P1103" s="9">
        <f t="shared" si="548"/>
        <v>0</v>
      </c>
      <c r="Q1103" s="2"/>
    </row>
    <row r="1104" spans="1:17" ht="38.25" outlineLevel="4">
      <c r="A1104" s="3" t="s">
        <v>109</v>
      </c>
      <c r="B1104" s="4" t="s">
        <v>373</v>
      </c>
      <c r="C1104" s="7" t="s">
        <v>472</v>
      </c>
      <c r="D1104" s="7" t="s">
        <v>469</v>
      </c>
      <c r="E1104" s="8" t="str">
        <f t="shared" si="527"/>
        <v>01 4 11 81180</v>
      </c>
      <c r="F1104" s="7" t="s">
        <v>469</v>
      </c>
      <c r="G1104" s="7" t="s">
        <v>486</v>
      </c>
      <c r="H1104" s="7" t="s">
        <v>482</v>
      </c>
      <c r="I1104" s="7" t="s">
        <v>505</v>
      </c>
      <c r="J1104" s="4" t="s">
        <v>110</v>
      </c>
      <c r="K1104" s="4"/>
      <c r="L1104" s="4"/>
      <c r="M1104" s="9">
        <f t="shared" si="547"/>
        <v>0</v>
      </c>
      <c r="N1104" s="9">
        <f t="shared" si="547"/>
        <v>0</v>
      </c>
      <c r="O1104" s="9">
        <f t="shared" si="548"/>
        <v>0</v>
      </c>
      <c r="P1104" s="9">
        <f t="shared" si="548"/>
        <v>0</v>
      </c>
      <c r="Q1104" s="2"/>
    </row>
    <row r="1105" spans="1:17" ht="25.5" outlineLevel="5">
      <c r="A1105" s="3" t="s">
        <v>111</v>
      </c>
      <c r="B1105" s="4" t="s">
        <v>373</v>
      </c>
      <c r="C1105" s="7" t="s">
        <v>472</v>
      </c>
      <c r="D1105" s="7" t="s">
        <v>469</v>
      </c>
      <c r="E1105" s="8" t="str">
        <f t="shared" si="527"/>
        <v>01 4 11 81180</v>
      </c>
      <c r="F1105" s="7" t="s">
        <v>469</v>
      </c>
      <c r="G1105" s="7" t="s">
        <v>486</v>
      </c>
      <c r="H1105" s="7" t="s">
        <v>482</v>
      </c>
      <c r="I1105" s="7" t="s">
        <v>505</v>
      </c>
      <c r="J1105" s="4" t="s">
        <v>112</v>
      </c>
      <c r="K1105" s="4"/>
      <c r="L1105" s="4"/>
      <c r="M1105" s="9">
        <f t="shared" si="547"/>
        <v>0</v>
      </c>
      <c r="N1105" s="9">
        <f t="shared" si="547"/>
        <v>0</v>
      </c>
      <c r="O1105" s="9">
        <f t="shared" si="548"/>
        <v>0</v>
      </c>
      <c r="P1105" s="9">
        <f t="shared" si="548"/>
        <v>0</v>
      </c>
      <c r="Q1105" s="2"/>
    </row>
    <row r="1106" spans="1:17" ht="25.5" outlineLevel="6">
      <c r="A1106" s="3" t="s">
        <v>138</v>
      </c>
      <c r="B1106" s="4" t="s">
        <v>373</v>
      </c>
      <c r="C1106" s="7" t="s">
        <v>472</v>
      </c>
      <c r="D1106" s="7" t="s">
        <v>469</v>
      </c>
      <c r="E1106" s="8" t="str">
        <f t="shared" si="527"/>
        <v>01 4 11 81180</v>
      </c>
      <c r="F1106" s="7" t="s">
        <v>469</v>
      </c>
      <c r="G1106" s="7" t="s">
        <v>486</v>
      </c>
      <c r="H1106" s="7" t="s">
        <v>482</v>
      </c>
      <c r="I1106" s="7" t="s">
        <v>505</v>
      </c>
      <c r="J1106" s="4" t="s">
        <v>139</v>
      </c>
      <c r="K1106" s="4"/>
      <c r="L1106" s="4"/>
      <c r="M1106" s="9">
        <f t="shared" si="547"/>
        <v>0</v>
      </c>
      <c r="N1106" s="9">
        <f t="shared" si="547"/>
        <v>0</v>
      </c>
      <c r="O1106" s="9">
        <f t="shared" si="548"/>
        <v>0</v>
      </c>
      <c r="P1106" s="9">
        <f t="shared" si="548"/>
        <v>0</v>
      </c>
      <c r="Q1106" s="2"/>
    </row>
    <row r="1107" spans="1:17" ht="63.75" outlineLevel="7">
      <c r="A1107" s="3" t="s">
        <v>140</v>
      </c>
      <c r="B1107" s="4" t="s">
        <v>373</v>
      </c>
      <c r="C1107" s="7" t="s">
        <v>472</v>
      </c>
      <c r="D1107" s="7" t="s">
        <v>469</v>
      </c>
      <c r="E1107" s="8" t="str">
        <f t="shared" si="527"/>
        <v>01 4 11 81180</v>
      </c>
      <c r="F1107" s="7" t="s">
        <v>469</v>
      </c>
      <c r="G1107" s="7" t="s">
        <v>486</v>
      </c>
      <c r="H1107" s="7" t="s">
        <v>482</v>
      </c>
      <c r="I1107" s="7" t="s">
        <v>505</v>
      </c>
      <c r="J1107" s="4" t="s">
        <v>139</v>
      </c>
      <c r="K1107" s="4" t="s">
        <v>141</v>
      </c>
      <c r="L1107" s="4"/>
      <c r="M1107" s="9">
        <f>M1108+M1109</f>
        <v>0</v>
      </c>
      <c r="N1107" s="9">
        <f>N1108+N1109</f>
        <v>0</v>
      </c>
      <c r="O1107" s="9">
        <f t="shared" ref="O1107:P1107" si="549">O1108+O1109</f>
        <v>0</v>
      </c>
      <c r="P1107" s="9">
        <f t="shared" si="549"/>
        <v>0</v>
      </c>
      <c r="Q1107" s="2"/>
    </row>
    <row r="1108" spans="1:17" ht="25.5" outlineLevel="7">
      <c r="A1108" s="3" t="s">
        <v>66</v>
      </c>
      <c r="B1108" s="4" t="s">
        <v>373</v>
      </c>
      <c r="C1108" s="7" t="s">
        <v>472</v>
      </c>
      <c r="D1108" s="7" t="s">
        <v>469</v>
      </c>
      <c r="E1108" s="8" t="str">
        <f t="shared" si="527"/>
        <v>01 4 11 81180</v>
      </c>
      <c r="F1108" s="7" t="s">
        <v>469</v>
      </c>
      <c r="G1108" s="7" t="s">
        <v>486</v>
      </c>
      <c r="H1108" s="7" t="s">
        <v>482</v>
      </c>
      <c r="I1108" s="7" t="s">
        <v>505</v>
      </c>
      <c r="J1108" s="4" t="s">
        <v>139</v>
      </c>
      <c r="K1108" s="4" t="s">
        <v>141</v>
      </c>
      <c r="L1108" s="4" t="s">
        <v>67</v>
      </c>
      <c r="M1108" s="21">
        <v>0</v>
      </c>
      <c r="N1108" s="21">
        <v>0</v>
      </c>
      <c r="O1108" s="21">
        <v>0</v>
      </c>
      <c r="P1108" s="21">
        <v>0</v>
      </c>
      <c r="Q1108" s="2"/>
    </row>
    <row r="1109" spans="1:17" outlineLevel="7">
      <c r="A1109" s="3" t="s">
        <v>48</v>
      </c>
      <c r="B1109" s="4" t="s">
        <v>373</v>
      </c>
      <c r="C1109" s="7" t="s">
        <v>472</v>
      </c>
      <c r="D1109" s="7" t="s">
        <v>469</v>
      </c>
      <c r="E1109" s="8" t="str">
        <f t="shared" si="527"/>
        <v>01 4 11 81180</v>
      </c>
      <c r="F1109" s="7" t="s">
        <v>469</v>
      </c>
      <c r="G1109" s="7" t="s">
        <v>486</v>
      </c>
      <c r="H1109" s="7" t="s">
        <v>482</v>
      </c>
      <c r="I1109" s="7" t="s">
        <v>505</v>
      </c>
      <c r="J1109" s="4" t="s">
        <v>139</v>
      </c>
      <c r="K1109" s="4" t="s">
        <v>141</v>
      </c>
      <c r="L1109" s="4" t="s">
        <v>70</v>
      </c>
      <c r="M1109" s="21">
        <v>0</v>
      </c>
      <c r="N1109" s="21">
        <v>0</v>
      </c>
      <c r="O1109" s="21">
        <v>0</v>
      </c>
      <c r="P1109" s="21">
        <v>0</v>
      </c>
      <c r="Q1109" s="2"/>
    </row>
    <row r="1110" spans="1:17" ht="25.5" outlineLevel="3">
      <c r="A1110" s="3" t="s">
        <v>267</v>
      </c>
      <c r="B1110" s="4" t="s">
        <v>373</v>
      </c>
      <c r="C1110" s="7" t="s">
        <v>472</v>
      </c>
      <c r="D1110" s="7" t="s">
        <v>469</v>
      </c>
      <c r="E1110" s="8" t="str">
        <f t="shared" si="527"/>
        <v>03 4 11 82330</v>
      </c>
      <c r="F1110" s="7" t="s">
        <v>474</v>
      </c>
      <c r="G1110" s="7" t="s">
        <v>486</v>
      </c>
      <c r="H1110" s="7" t="s">
        <v>482</v>
      </c>
      <c r="I1110" s="7" t="s">
        <v>538</v>
      </c>
      <c r="J1110" s="4"/>
      <c r="K1110" s="4"/>
      <c r="L1110" s="4"/>
      <c r="M1110" s="9">
        <f t="shared" ref="M1110:N1113" si="550">M1111</f>
        <v>0</v>
      </c>
      <c r="N1110" s="9">
        <f t="shared" si="550"/>
        <v>0</v>
      </c>
      <c r="O1110" s="9">
        <f t="shared" ref="O1110:P1113" si="551">O1111</f>
        <v>0</v>
      </c>
      <c r="P1110" s="9">
        <f t="shared" si="551"/>
        <v>0</v>
      </c>
      <c r="Q1110" s="2"/>
    </row>
    <row r="1111" spans="1:17" ht="38.25" outlineLevel="4">
      <c r="A1111" s="3" t="s">
        <v>109</v>
      </c>
      <c r="B1111" s="4" t="s">
        <v>373</v>
      </c>
      <c r="C1111" s="7" t="s">
        <v>472</v>
      </c>
      <c r="D1111" s="7" t="s">
        <v>469</v>
      </c>
      <c r="E1111" s="8" t="str">
        <f t="shared" si="527"/>
        <v>03 4 11 82330</v>
      </c>
      <c r="F1111" s="7" t="s">
        <v>474</v>
      </c>
      <c r="G1111" s="7" t="s">
        <v>486</v>
      </c>
      <c r="H1111" s="7" t="s">
        <v>482</v>
      </c>
      <c r="I1111" s="7" t="s">
        <v>538</v>
      </c>
      <c r="J1111" s="4" t="s">
        <v>110</v>
      </c>
      <c r="K1111" s="4"/>
      <c r="L1111" s="4"/>
      <c r="M1111" s="9">
        <f t="shared" si="550"/>
        <v>0</v>
      </c>
      <c r="N1111" s="9">
        <f t="shared" si="550"/>
        <v>0</v>
      </c>
      <c r="O1111" s="9">
        <f t="shared" si="551"/>
        <v>0</v>
      </c>
      <c r="P1111" s="9">
        <f t="shared" si="551"/>
        <v>0</v>
      </c>
      <c r="Q1111" s="2"/>
    </row>
    <row r="1112" spans="1:17" ht="25.5" outlineLevel="5">
      <c r="A1112" s="3" t="s">
        <v>111</v>
      </c>
      <c r="B1112" s="4" t="s">
        <v>373</v>
      </c>
      <c r="C1112" s="7" t="s">
        <v>472</v>
      </c>
      <c r="D1112" s="7" t="s">
        <v>469</v>
      </c>
      <c r="E1112" s="8" t="str">
        <f t="shared" si="527"/>
        <v>03 4 11 82330</v>
      </c>
      <c r="F1112" s="7" t="s">
        <v>474</v>
      </c>
      <c r="G1112" s="7" t="s">
        <v>486</v>
      </c>
      <c r="H1112" s="7" t="s">
        <v>482</v>
      </c>
      <c r="I1112" s="7" t="s">
        <v>538</v>
      </c>
      <c r="J1112" s="4" t="s">
        <v>112</v>
      </c>
      <c r="K1112" s="4"/>
      <c r="L1112" s="4"/>
      <c r="M1112" s="9">
        <f t="shared" si="550"/>
        <v>0</v>
      </c>
      <c r="N1112" s="9">
        <f t="shared" si="550"/>
        <v>0</v>
      </c>
      <c r="O1112" s="9">
        <f t="shared" si="551"/>
        <v>0</v>
      </c>
      <c r="P1112" s="9">
        <f t="shared" si="551"/>
        <v>0</v>
      </c>
      <c r="Q1112" s="2"/>
    </row>
    <row r="1113" spans="1:17" ht="25.5" outlineLevel="6">
      <c r="A1113" s="3" t="s">
        <v>138</v>
      </c>
      <c r="B1113" s="4" t="s">
        <v>373</v>
      </c>
      <c r="C1113" s="7" t="s">
        <v>472</v>
      </c>
      <c r="D1113" s="7" t="s">
        <v>469</v>
      </c>
      <c r="E1113" s="8" t="str">
        <f t="shared" si="527"/>
        <v>03 4 11 82330</v>
      </c>
      <c r="F1113" s="7" t="s">
        <v>474</v>
      </c>
      <c r="G1113" s="7" t="s">
        <v>486</v>
      </c>
      <c r="H1113" s="7" t="s">
        <v>482</v>
      </c>
      <c r="I1113" s="7" t="s">
        <v>538</v>
      </c>
      <c r="J1113" s="4" t="s">
        <v>139</v>
      </c>
      <c r="K1113" s="4"/>
      <c r="L1113" s="4"/>
      <c r="M1113" s="9">
        <f t="shared" si="550"/>
        <v>0</v>
      </c>
      <c r="N1113" s="9">
        <f t="shared" si="550"/>
        <v>0</v>
      </c>
      <c r="O1113" s="9">
        <f t="shared" si="551"/>
        <v>0</v>
      </c>
      <c r="P1113" s="9">
        <f t="shared" si="551"/>
        <v>0</v>
      </c>
      <c r="Q1113" s="2"/>
    </row>
    <row r="1114" spans="1:17" ht="38.25" outlineLevel="7">
      <c r="A1114" s="3" t="s">
        <v>268</v>
      </c>
      <c r="B1114" s="4" t="s">
        <v>373</v>
      </c>
      <c r="C1114" s="7" t="s">
        <v>472</v>
      </c>
      <c r="D1114" s="7" t="s">
        <v>469</v>
      </c>
      <c r="E1114" s="8" t="str">
        <f t="shared" si="527"/>
        <v>03 4 11 82330</v>
      </c>
      <c r="F1114" s="7" t="s">
        <v>474</v>
      </c>
      <c r="G1114" s="7" t="s">
        <v>486</v>
      </c>
      <c r="H1114" s="7" t="s">
        <v>482</v>
      </c>
      <c r="I1114" s="7" t="s">
        <v>538</v>
      </c>
      <c r="J1114" s="4" t="s">
        <v>139</v>
      </c>
      <c r="K1114" s="4" t="s">
        <v>269</v>
      </c>
      <c r="L1114" s="4"/>
      <c r="M1114" s="9">
        <f>M1115+M1116</f>
        <v>0</v>
      </c>
      <c r="N1114" s="9">
        <f>N1115+N1116</f>
        <v>0</v>
      </c>
      <c r="O1114" s="9">
        <f t="shared" ref="O1114:P1114" si="552">O1115+O1116</f>
        <v>0</v>
      </c>
      <c r="P1114" s="9">
        <f t="shared" si="552"/>
        <v>0</v>
      </c>
      <c r="Q1114" s="2"/>
    </row>
    <row r="1115" spans="1:17" ht="25.5" outlineLevel="7">
      <c r="A1115" s="3" t="s">
        <v>66</v>
      </c>
      <c r="B1115" s="4" t="s">
        <v>373</v>
      </c>
      <c r="C1115" s="7" t="s">
        <v>472</v>
      </c>
      <c r="D1115" s="7" t="s">
        <v>469</v>
      </c>
      <c r="E1115" s="8" t="str">
        <f t="shared" si="527"/>
        <v>03 4 11 82330</v>
      </c>
      <c r="F1115" s="7" t="s">
        <v>474</v>
      </c>
      <c r="G1115" s="7" t="s">
        <v>486</v>
      </c>
      <c r="H1115" s="7" t="s">
        <v>482</v>
      </c>
      <c r="I1115" s="7" t="s">
        <v>538</v>
      </c>
      <c r="J1115" s="4" t="s">
        <v>139</v>
      </c>
      <c r="K1115" s="4" t="s">
        <v>269</v>
      </c>
      <c r="L1115" s="4" t="s">
        <v>67</v>
      </c>
      <c r="M1115" s="21">
        <v>0</v>
      </c>
      <c r="N1115" s="21">
        <v>0</v>
      </c>
      <c r="O1115" s="21">
        <v>0</v>
      </c>
      <c r="P1115" s="21">
        <v>0</v>
      </c>
      <c r="Q1115" s="2"/>
    </row>
    <row r="1116" spans="1:17" ht="25.5" outlineLevel="7">
      <c r="A1116" s="3" t="s">
        <v>43</v>
      </c>
      <c r="B1116" s="4" t="s">
        <v>373</v>
      </c>
      <c r="C1116" s="7" t="s">
        <v>472</v>
      </c>
      <c r="D1116" s="7" t="s">
        <v>469</v>
      </c>
      <c r="E1116" s="8" t="str">
        <f t="shared" si="527"/>
        <v>03 4 11 82330</v>
      </c>
      <c r="F1116" s="7" t="s">
        <v>474</v>
      </c>
      <c r="G1116" s="7" t="s">
        <v>486</v>
      </c>
      <c r="H1116" s="7" t="s">
        <v>482</v>
      </c>
      <c r="I1116" s="7" t="s">
        <v>538</v>
      </c>
      <c r="J1116" s="4" t="s">
        <v>139</v>
      </c>
      <c r="K1116" s="4" t="s">
        <v>269</v>
      </c>
      <c r="L1116" s="4" t="s">
        <v>73</v>
      </c>
      <c r="M1116" s="21">
        <v>0</v>
      </c>
      <c r="N1116" s="21">
        <v>0</v>
      </c>
      <c r="O1116" s="21">
        <v>0</v>
      </c>
      <c r="P1116" s="21">
        <v>0</v>
      </c>
      <c r="Q1116" s="2"/>
    </row>
    <row r="1117" spans="1:17" ht="38.25" outlineLevel="3">
      <c r="A1117" s="3" t="s">
        <v>375</v>
      </c>
      <c r="B1117" s="4" t="s">
        <v>373</v>
      </c>
      <c r="C1117" s="7" t="s">
        <v>472</v>
      </c>
      <c r="D1117" s="7" t="s">
        <v>469</v>
      </c>
      <c r="E1117" s="8" t="str">
        <f t="shared" si="527"/>
        <v>03 4 11 S4850</v>
      </c>
      <c r="F1117" s="7" t="s">
        <v>474</v>
      </c>
      <c r="G1117" s="7" t="s">
        <v>486</v>
      </c>
      <c r="H1117" s="7" t="s">
        <v>482</v>
      </c>
      <c r="I1117" s="7" t="s">
        <v>566</v>
      </c>
      <c r="J1117" s="4"/>
      <c r="K1117" s="4"/>
      <c r="L1117" s="4"/>
      <c r="M1117" s="9">
        <f t="shared" ref="M1117:N1120" si="553">M1118</f>
        <v>0</v>
      </c>
      <c r="N1117" s="9">
        <f t="shared" si="553"/>
        <v>0</v>
      </c>
      <c r="O1117" s="9">
        <f t="shared" ref="O1117:P1120" si="554">O1118</f>
        <v>0</v>
      </c>
      <c r="P1117" s="9">
        <f t="shared" si="554"/>
        <v>0</v>
      </c>
      <c r="Q1117" s="2"/>
    </row>
    <row r="1118" spans="1:17" ht="38.25" outlineLevel="4">
      <c r="A1118" s="3" t="s">
        <v>109</v>
      </c>
      <c r="B1118" s="4" t="s">
        <v>373</v>
      </c>
      <c r="C1118" s="7" t="s">
        <v>472</v>
      </c>
      <c r="D1118" s="7" t="s">
        <v>469</v>
      </c>
      <c r="E1118" s="8" t="str">
        <f t="shared" si="527"/>
        <v>03 4 11 S4850</v>
      </c>
      <c r="F1118" s="7" t="s">
        <v>474</v>
      </c>
      <c r="G1118" s="7" t="s">
        <v>486</v>
      </c>
      <c r="H1118" s="7" t="s">
        <v>482</v>
      </c>
      <c r="I1118" s="7" t="s">
        <v>566</v>
      </c>
      <c r="J1118" s="4" t="s">
        <v>110</v>
      </c>
      <c r="K1118" s="4"/>
      <c r="L1118" s="4"/>
      <c r="M1118" s="9">
        <f t="shared" si="553"/>
        <v>0</v>
      </c>
      <c r="N1118" s="9">
        <f t="shared" si="553"/>
        <v>0</v>
      </c>
      <c r="O1118" s="9">
        <f t="shared" si="554"/>
        <v>0</v>
      </c>
      <c r="P1118" s="9">
        <f t="shared" si="554"/>
        <v>0</v>
      </c>
      <c r="Q1118" s="2"/>
    </row>
    <row r="1119" spans="1:17" ht="25.5" outlineLevel="5">
      <c r="A1119" s="3" t="s">
        <v>111</v>
      </c>
      <c r="B1119" s="4" t="s">
        <v>373</v>
      </c>
      <c r="C1119" s="7" t="s">
        <v>472</v>
      </c>
      <c r="D1119" s="7" t="s">
        <v>469</v>
      </c>
      <c r="E1119" s="8" t="str">
        <f t="shared" ref="E1119:E1183" si="555">CONCATENATE(F1119," ",G1119," ",H1119," ",I1119)</f>
        <v>03 4 11 S4850</v>
      </c>
      <c r="F1119" s="7" t="s">
        <v>474</v>
      </c>
      <c r="G1119" s="7" t="s">
        <v>486</v>
      </c>
      <c r="H1119" s="7" t="s">
        <v>482</v>
      </c>
      <c r="I1119" s="7" t="s">
        <v>566</v>
      </c>
      <c r="J1119" s="4" t="s">
        <v>112</v>
      </c>
      <c r="K1119" s="4"/>
      <c r="L1119" s="4"/>
      <c r="M1119" s="9">
        <f t="shared" si="553"/>
        <v>0</v>
      </c>
      <c r="N1119" s="9">
        <f t="shared" si="553"/>
        <v>0</v>
      </c>
      <c r="O1119" s="9">
        <f t="shared" si="554"/>
        <v>0</v>
      </c>
      <c r="P1119" s="9">
        <f t="shared" si="554"/>
        <v>0</v>
      </c>
      <c r="Q1119" s="2"/>
    </row>
    <row r="1120" spans="1:17" ht="25.5" outlineLevel="6">
      <c r="A1120" s="3" t="s">
        <v>138</v>
      </c>
      <c r="B1120" s="4" t="s">
        <v>373</v>
      </c>
      <c r="C1120" s="7" t="s">
        <v>472</v>
      </c>
      <c r="D1120" s="7" t="s">
        <v>469</v>
      </c>
      <c r="E1120" s="8" t="str">
        <f t="shared" si="555"/>
        <v>03 4 11 S4850</v>
      </c>
      <c r="F1120" s="7" t="s">
        <v>474</v>
      </c>
      <c r="G1120" s="7" t="s">
        <v>486</v>
      </c>
      <c r="H1120" s="7" t="s">
        <v>482</v>
      </c>
      <c r="I1120" s="7" t="s">
        <v>566</v>
      </c>
      <c r="J1120" s="4" t="s">
        <v>139</v>
      </c>
      <c r="K1120" s="4"/>
      <c r="L1120" s="4"/>
      <c r="M1120" s="9">
        <f t="shared" si="553"/>
        <v>0</v>
      </c>
      <c r="N1120" s="9">
        <f t="shared" si="553"/>
        <v>0</v>
      </c>
      <c r="O1120" s="9">
        <f t="shared" si="554"/>
        <v>0</v>
      </c>
      <c r="P1120" s="9">
        <f t="shared" si="554"/>
        <v>0</v>
      </c>
      <c r="Q1120" s="2"/>
    </row>
    <row r="1121" spans="1:17" ht="38.25" outlineLevel="7">
      <c r="A1121" s="3" t="s">
        <v>376</v>
      </c>
      <c r="B1121" s="4" t="s">
        <v>373</v>
      </c>
      <c r="C1121" s="7" t="s">
        <v>472</v>
      </c>
      <c r="D1121" s="7" t="s">
        <v>469</v>
      </c>
      <c r="E1121" s="8" t="str">
        <f t="shared" si="555"/>
        <v>03 4 11 S4850</v>
      </c>
      <c r="F1121" s="7" t="s">
        <v>474</v>
      </c>
      <c r="G1121" s="7" t="s">
        <v>486</v>
      </c>
      <c r="H1121" s="7" t="s">
        <v>482</v>
      </c>
      <c r="I1121" s="7" t="s">
        <v>566</v>
      </c>
      <c r="J1121" s="4" t="s">
        <v>139</v>
      </c>
      <c r="K1121" s="4" t="s">
        <v>377</v>
      </c>
      <c r="L1121" s="4"/>
      <c r="M1121" s="9">
        <f>M1122+M1123</f>
        <v>0</v>
      </c>
      <c r="N1121" s="9">
        <f>N1122+N1123</f>
        <v>0</v>
      </c>
      <c r="O1121" s="9">
        <f t="shared" ref="O1121:P1121" si="556">O1122+O1123</f>
        <v>0</v>
      </c>
      <c r="P1121" s="9">
        <f t="shared" si="556"/>
        <v>0</v>
      </c>
      <c r="Q1121" s="2"/>
    </row>
    <row r="1122" spans="1:17" ht="25.5" outlineLevel="7">
      <c r="A1122" s="3" t="s">
        <v>66</v>
      </c>
      <c r="B1122" s="4" t="s">
        <v>373</v>
      </c>
      <c r="C1122" s="7" t="s">
        <v>472</v>
      </c>
      <c r="D1122" s="7" t="s">
        <v>469</v>
      </c>
      <c r="E1122" s="8" t="str">
        <f t="shared" si="555"/>
        <v>03 4 11 S4850</v>
      </c>
      <c r="F1122" s="7" t="s">
        <v>474</v>
      </c>
      <c r="G1122" s="7" t="s">
        <v>486</v>
      </c>
      <c r="H1122" s="7" t="s">
        <v>482</v>
      </c>
      <c r="I1122" s="7" t="s">
        <v>566</v>
      </c>
      <c r="J1122" s="4" t="s">
        <v>139</v>
      </c>
      <c r="K1122" s="4" t="s">
        <v>377</v>
      </c>
      <c r="L1122" s="4" t="s">
        <v>67</v>
      </c>
      <c r="M1122" s="21">
        <v>0</v>
      </c>
      <c r="N1122" s="21">
        <v>0</v>
      </c>
      <c r="O1122" s="21">
        <v>0</v>
      </c>
      <c r="P1122" s="21">
        <v>0</v>
      </c>
      <c r="Q1122" s="2"/>
    </row>
    <row r="1123" spans="1:17" ht="25.5" outlineLevel="7">
      <c r="A1123" s="3" t="s">
        <v>66</v>
      </c>
      <c r="B1123" s="4" t="s">
        <v>373</v>
      </c>
      <c r="C1123" s="7" t="s">
        <v>472</v>
      </c>
      <c r="D1123" s="7" t="s">
        <v>469</v>
      </c>
      <c r="E1123" s="8" t="str">
        <f t="shared" si="555"/>
        <v>03 4 11 S4850</v>
      </c>
      <c r="F1123" s="7" t="s">
        <v>474</v>
      </c>
      <c r="G1123" s="7" t="s">
        <v>486</v>
      </c>
      <c r="H1123" s="7" t="s">
        <v>482</v>
      </c>
      <c r="I1123" s="7" t="s">
        <v>566</v>
      </c>
      <c r="J1123" s="4" t="s">
        <v>139</v>
      </c>
      <c r="K1123" s="4" t="s">
        <v>377</v>
      </c>
      <c r="L1123" s="4" t="s">
        <v>209</v>
      </c>
      <c r="M1123" s="21">
        <v>0</v>
      </c>
      <c r="N1123" s="21">
        <v>0</v>
      </c>
      <c r="O1123" s="21">
        <v>0</v>
      </c>
      <c r="P1123" s="21">
        <v>0</v>
      </c>
      <c r="Q1123" s="2"/>
    </row>
    <row r="1124" spans="1:17" ht="76.5" outlineLevel="3">
      <c r="A1124" s="3" t="s">
        <v>378</v>
      </c>
      <c r="B1124" s="4" t="s">
        <v>373</v>
      </c>
      <c r="C1124" s="7" t="s">
        <v>472</v>
      </c>
      <c r="D1124" s="7" t="s">
        <v>469</v>
      </c>
      <c r="E1124" s="8" t="str">
        <f t="shared" si="555"/>
        <v>03 4 11 S4860</v>
      </c>
      <c r="F1124" s="7" t="s">
        <v>474</v>
      </c>
      <c r="G1124" s="7" t="s">
        <v>486</v>
      </c>
      <c r="H1124" s="7" t="s">
        <v>482</v>
      </c>
      <c r="I1124" s="7" t="s">
        <v>567</v>
      </c>
      <c r="J1124" s="4"/>
      <c r="K1124" s="4"/>
      <c r="L1124" s="4"/>
      <c r="M1124" s="9">
        <f t="shared" ref="M1124:N1127" si="557">M1125</f>
        <v>0</v>
      </c>
      <c r="N1124" s="9">
        <f t="shared" si="557"/>
        <v>0</v>
      </c>
      <c r="O1124" s="9">
        <f t="shared" ref="O1124:P1127" si="558">O1125</f>
        <v>0</v>
      </c>
      <c r="P1124" s="9">
        <f t="shared" si="558"/>
        <v>0</v>
      </c>
      <c r="Q1124" s="2"/>
    </row>
    <row r="1125" spans="1:17" ht="38.25" outlineLevel="4">
      <c r="A1125" s="3" t="s">
        <v>109</v>
      </c>
      <c r="B1125" s="4" t="s">
        <v>373</v>
      </c>
      <c r="C1125" s="7" t="s">
        <v>472</v>
      </c>
      <c r="D1125" s="7" t="s">
        <v>469</v>
      </c>
      <c r="E1125" s="8" t="str">
        <f t="shared" si="555"/>
        <v>03 4 11 S4860</v>
      </c>
      <c r="F1125" s="7" t="s">
        <v>474</v>
      </c>
      <c r="G1125" s="7" t="s">
        <v>486</v>
      </c>
      <c r="H1125" s="7" t="s">
        <v>482</v>
      </c>
      <c r="I1125" s="7" t="s">
        <v>567</v>
      </c>
      <c r="J1125" s="4" t="s">
        <v>110</v>
      </c>
      <c r="K1125" s="4"/>
      <c r="L1125" s="4"/>
      <c r="M1125" s="9">
        <f t="shared" si="557"/>
        <v>0</v>
      </c>
      <c r="N1125" s="9">
        <f t="shared" si="557"/>
        <v>0</v>
      </c>
      <c r="O1125" s="9">
        <f t="shared" si="558"/>
        <v>0</v>
      </c>
      <c r="P1125" s="9">
        <f t="shared" si="558"/>
        <v>0</v>
      </c>
      <c r="Q1125" s="2"/>
    </row>
    <row r="1126" spans="1:17" ht="25.5" outlineLevel="5">
      <c r="A1126" s="3" t="s">
        <v>111</v>
      </c>
      <c r="B1126" s="4" t="s">
        <v>373</v>
      </c>
      <c r="C1126" s="7" t="s">
        <v>472</v>
      </c>
      <c r="D1126" s="7" t="s">
        <v>469</v>
      </c>
      <c r="E1126" s="8" t="str">
        <f t="shared" si="555"/>
        <v>03 4 11 S4860</v>
      </c>
      <c r="F1126" s="7" t="s">
        <v>474</v>
      </c>
      <c r="G1126" s="7" t="s">
        <v>486</v>
      </c>
      <c r="H1126" s="7" t="s">
        <v>482</v>
      </c>
      <c r="I1126" s="7" t="s">
        <v>567</v>
      </c>
      <c r="J1126" s="4" t="s">
        <v>112</v>
      </c>
      <c r="K1126" s="4"/>
      <c r="L1126" s="4"/>
      <c r="M1126" s="9">
        <f t="shared" si="557"/>
        <v>0</v>
      </c>
      <c r="N1126" s="9">
        <f t="shared" si="557"/>
        <v>0</v>
      </c>
      <c r="O1126" s="9">
        <f t="shared" si="558"/>
        <v>0</v>
      </c>
      <c r="P1126" s="9">
        <f t="shared" si="558"/>
        <v>0</v>
      </c>
      <c r="Q1126" s="2"/>
    </row>
    <row r="1127" spans="1:17" ht="25.5" outlineLevel="6">
      <c r="A1127" s="3" t="s">
        <v>138</v>
      </c>
      <c r="B1127" s="4" t="s">
        <v>373</v>
      </c>
      <c r="C1127" s="7" t="s">
        <v>472</v>
      </c>
      <c r="D1127" s="7" t="s">
        <v>469</v>
      </c>
      <c r="E1127" s="8" t="str">
        <f t="shared" si="555"/>
        <v>03 4 11 S4860</v>
      </c>
      <c r="F1127" s="7" t="s">
        <v>474</v>
      </c>
      <c r="G1127" s="7" t="s">
        <v>486</v>
      </c>
      <c r="H1127" s="7" t="s">
        <v>482</v>
      </c>
      <c r="I1127" s="7" t="s">
        <v>567</v>
      </c>
      <c r="J1127" s="4" t="s">
        <v>139</v>
      </c>
      <c r="K1127" s="4"/>
      <c r="L1127" s="4"/>
      <c r="M1127" s="9">
        <f t="shared" si="557"/>
        <v>0</v>
      </c>
      <c r="N1127" s="9">
        <f t="shared" si="557"/>
        <v>0</v>
      </c>
      <c r="O1127" s="9">
        <f t="shared" si="558"/>
        <v>0</v>
      </c>
      <c r="P1127" s="9">
        <f t="shared" si="558"/>
        <v>0</v>
      </c>
      <c r="Q1127" s="2"/>
    </row>
    <row r="1128" spans="1:17" ht="38.25" outlineLevel="7">
      <c r="A1128" s="3" t="s">
        <v>379</v>
      </c>
      <c r="B1128" s="4" t="s">
        <v>373</v>
      </c>
      <c r="C1128" s="7" t="s">
        <v>472</v>
      </c>
      <c r="D1128" s="7" t="s">
        <v>469</v>
      </c>
      <c r="E1128" s="8" t="str">
        <f t="shared" si="555"/>
        <v>03 4 11 S4860</v>
      </c>
      <c r="F1128" s="7" t="s">
        <v>474</v>
      </c>
      <c r="G1128" s="7" t="s">
        <v>486</v>
      </c>
      <c r="H1128" s="7" t="s">
        <v>482</v>
      </c>
      <c r="I1128" s="7" t="s">
        <v>567</v>
      </c>
      <c r="J1128" s="4" t="s">
        <v>139</v>
      </c>
      <c r="K1128" s="4" t="s">
        <v>380</v>
      </c>
      <c r="L1128" s="4"/>
      <c r="M1128" s="9">
        <f>M1129+M1130</f>
        <v>0</v>
      </c>
      <c r="N1128" s="9">
        <f>N1129+N1130</f>
        <v>0</v>
      </c>
      <c r="O1128" s="9">
        <f t="shared" ref="O1128:P1128" si="559">O1129+O1130</f>
        <v>0</v>
      </c>
      <c r="P1128" s="9">
        <f t="shared" si="559"/>
        <v>0</v>
      </c>
      <c r="Q1128" s="2"/>
    </row>
    <row r="1129" spans="1:17" ht="25.5" outlineLevel="7">
      <c r="A1129" s="3" t="s">
        <v>66</v>
      </c>
      <c r="B1129" s="4" t="s">
        <v>373</v>
      </c>
      <c r="C1129" s="7" t="s">
        <v>472</v>
      </c>
      <c r="D1129" s="7" t="s">
        <v>469</v>
      </c>
      <c r="E1129" s="8" t="str">
        <f t="shared" si="555"/>
        <v>03 4 11 S4860</v>
      </c>
      <c r="F1129" s="7" t="s">
        <v>474</v>
      </c>
      <c r="G1129" s="7" t="s">
        <v>486</v>
      </c>
      <c r="H1129" s="7" t="s">
        <v>482</v>
      </c>
      <c r="I1129" s="7" t="s">
        <v>567</v>
      </c>
      <c r="J1129" s="4" t="s">
        <v>139</v>
      </c>
      <c r="K1129" s="4" t="s">
        <v>380</v>
      </c>
      <c r="L1129" s="4" t="s">
        <v>67</v>
      </c>
      <c r="M1129" s="21">
        <v>0</v>
      </c>
      <c r="N1129" s="21">
        <v>0</v>
      </c>
      <c r="O1129" s="21">
        <v>0</v>
      </c>
      <c r="P1129" s="21">
        <v>0</v>
      </c>
      <c r="Q1129" s="2"/>
    </row>
    <row r="1130" spans="1:17" ht="25.5" outlineLevel="7">
      <c r="A1130" s="3" t="s">
        <v>66</v>
      </c>
      <c r="B1130" s="4" t="s">
        <v>373</v>
      </c>
      <c r="C1130" s="7" t="s">
        <v>472</v>
      </c>
      <c r="D1130" s="7" t="s">
        <v>469</v>
      </c>
      <c r="E1130" s="8" t="str">
        <f t="shared" si="555"/>
        <v>03 4 11 S4860</v>
      </c>
      <c r="F1130" s="7" t="s">
        <v>474</v>
      </c>
      <c r="G1130" s="7" t="s">
        <v>486</v>
      </c>
      <c r="H1130" s="7" t="s">
        <v>482</v>
      </c>
      <c r="I1130" s="7" t="s">
        <v>567</v>
      </c>
      <c r="J1130" s="4" t="s">
        <v>139</v>
      </c>
      <c r="K1130" s="4" t="s">
        <v>380</v>
      </c>
      <c r="L1130" s="4" t="s">
        <v>209</v>
      </c>
      <c r="M1130" s="21">
        <v>0</v>
      </c>
      <c r="N1130" s="21">
        <v>0</v>
      </c>
      <c r="O1130" s="21">
        <v>0</v>
      </c>
      <c r="P1130" s="21">
        <v>0</v>
      </c>
      <c r="Q1130" s="2"/>
    </row>
    <row r="1131" spans="1:17" ht="293.25" outlineLevel="3">
      <c r="A1131" s="3" t="s">
        <v>381</v>
      </c>
      <c r="B1131" s="4" t="s">
        <v>373</v>
      </c>
      <c r="C1131" s="7" t="s">
        <v>472</v>
      </c>
      <c r="D1131" s="7" t="s">
        <v>469</v>
      </c>
      <c r="E1131" s="8" t="str">
        <f t="shared" si="555"/>
        <v>03 4 21 14722</v>
      </c>
      <c r="F1131" s="7" t="s">
        <v>474</v>
      </c>
      <c r="G1131" s="7" t="s">
        <v>486</v>
      </c>
      <c r="H1131" s="7" t="s">
        <v>568</v>
      </c>
      <c r="I1131" s="7" t="s">
        <v>569</v>
      </c>
      <c r="J1131" s="4"/>
      <c r="K1131" s="4"/>
      <c r="L1131" s="4"/>
      <c r="M1131" s="9">
        <f t="shared" ref="M1131:N1134" si="560">M1132</f>
        <v>0</v>
      </c>
      <c r="N1131" s="9">
        <f t="shared" si="560"/>
        <v>0</v>
      </c>
      <c r="O1131" s="9">
        <f t="shared" ref="O1131:P1134" si="561">O1132</f>
        <v>0</v>
      </c>
      <c r="P1131" s="9">
        <f t="shared" si="561"/>
        <v>0</v>
      </c>
      <c r="Q1131" s="2"/>
    </row>
    <row r="1132" spans="1:17" ht="38.25" outlineLevel="4">
      <c r="A1132" s="3" t="s">
        <v>109</v>
      </c>
      <c r="B1132" s="4" t="s">
        <v>373</v>
      </c>
      <c r="C1132" s="7" t="s">
        <v>472</v>
      </c>
      <c r="D1132" s="7" t="s">
        <v>469</v>
      </c>
      <c r="E1132" s="8" t="str">
        <f t="shared" si="555"/>
        <v>03 4 21 14722</v>
      </c>
      <c r="F1132" s="7" t="s">
        <v>474</v>
      </c>
      <c r="G1132" s="7" t="s">
        <v>486</v>
      </c>
      <c r="H1132" s="7" t="s">
        <v>568</v>
      </c>
      <c r="I1132" s="7" t="s">
        <v>569</v>
      </c>
      <c r="J1132" s="4" t="s">
        <v>110</v>
      </c>
      <c r="K1132" s="4"/>
      <c r="L1132" s="4"/>
      <c r="M1132" s="9">
        <f t="shared" si="560"/>
        <v>0</v>
      </c>
      <c r="N1132" s="9">
        <f t="shared" si="560"/>
        <v>0</v>
      </c>
      <c r="O1132" s="9">
        <f t="shared" si="561"/>
        <v>0</v>
      </c>
      <c r="P1132" s="9">
        <f t="shared" si="561"/>
        <v>0</v>
      </c>
      <c r="Q1132" s="2"/>
    </row>
    <row r="1133" spans="1:17" ht="25.5" outlineLevel="5">
      <c r="A1133" s="3" t="s">
        <v>111</v>
      </c>
      <c r="B1133" s="4" t="s">
        <v>373</v>
      </c>
      <c r="C1133" s="7" t="s">
        <v>472</v>
      </c>
      <c r="D1133" s="7" t="s">
        <v>469</v>
      </c>
      <c r="E1133" s="8" t="str">
        <f t="shared" si="555"/>
        <v>03 4 21 14722</v>
      </c>
      <c r="F1133" s="7" t="s">
        <v>474</v>
      </c>
      <c r="G1133" s="7" t="s">
        <v>486</v>
      </c>
      <c r="H1133" s="7" t="s">
        <v>568</v>
      </c>
      <c r="I1133" s="7" t="s">
        <v>569</v>
      </c>
      <c r="J1133" s="4" t="s">
        <v>112</v>
      </c>
      <c r="K1133" s="4"/>
      <c r="L1133" s="4"/>
      <c r="M1133" s="9">
        <f t="shared" si="560"/>
        <v>0</v>
      </c>
      <c r="N1133" s="9">
        <f t="shared" si="560"/>
        <v>0</v>
      </c>
      <c r="O1133" s="9">
        <f t="shared" si="561"/>
        <v>0</v>
      </c>
      <c r="P1133" s="9">
        <f t="shared" si="561"/>
        <v>0</v>
      </c>
      <c r="Q1133" s="2"/>
    </row>
    <row r="1134" spans="1:17" ht="76.5" outlineLevel="6">
      <c r="A1134" s="3" t="s">
        <v>113</v>
      </c>
      <c r="B1134" s="4" t="s">
        <v>373</v>
      </c>
      <c r="C1134" s="7" t="s">
        <v>472</v>
      </c>
      <c r="D1134" s="7" t="s">
        <v>469</v>
      </c>
      <c r="E1134" s="8" t="str">
        <f t="shared" si="555"/>
        <v>03 4 21 14722</v>
      </c>
      <c r="F1134" s="7" t="s">
        <v>474</v>
      </c>
      <c r="G1134" s="7" t="s">
        <v>486</v>
      </c>
      <c r="H1134" s="7" t="s">
        <v>568</v>
      </c>
      <c r="I1134" s="7" t="s">
        <v>569</v>
      </c>
      <c r="J1134" s="4" t="s">
        <v>114</v>
      </c>
      <c r="K1134" s="4"/>
      <c r="L1134" s="4"/>
      <c r="M1134" s="9">
        <f t="shared" si="560"/>
        <v>0</v>
      </c>
      <c r="N1134" s="9">
        <f t="shared" si="560"/>
        <v>0</v>
      </c>
      <c r="O1134" s="9">
        <f t="shared" si="561"/>
        <v>0</v>
      </c>
      <c r="P1134" s="9">
        <f t="shared" si="561"/>
        <v>0</v>
      </c>
      <c r="Q1134" s="2"/>
    </row>
    <row r="1135" spans="1:17" ht="38.25" outlineLevel="7">
      <c r="A1135" s="3" t="s">
        <v>382</v>
      </c>
      <c r="B1135" s="4" t="s">
        <v>373</v>
      </c>
      <c r="C1135" s="7" t="s">
        <v>472</v>
      </c>
      <c r="D1135" s="7" t="s">
        <v>469</v>
      </c>
      <c r="E1135" s="8" t="str">
        <f t="shared" si="555"/>
        <v>03 4 21 14722</v>
      </c>
      <c r="F1135" s="7" t="s">
        <v>474</v>
      </c>
      <c r="G1135" s="7" t="s">
        <v>486</v>
      </c>
      <c r="H1135" s="7" t="s">
        <v>568</v>
      </c>
      <c r="I1135" s="7" t="s">
        <v>569</v>
      </c>
      <c r="J1135" s="4" t="s">
        <v>114</v>
      </c>
      <c r="K1135" s="4" t="s">
        <v>383</v>
      </c>
      <c r="L1135" s="4"/>
      <c r="M1135" s="9">
        <f>M1136+M1137+M1138+M1139+M1140+M1141</f>
        <v>0</v>
      </c>
      <c r="N1135" s="9">
        <f>N1136+N1137+N1138+N1139+N1140+N1141</f>
        <v>0</v>
      </c>
      <c r="O1135" s="9">
        <f t="shared" ref="O1135:P1135" si="562">O1136+O1137+O1138+O1139+O1140+O1141</f>
        <v>0</v>
      </c>
      <c r="P1135" s="9">
        <f t="shared" si="562"/>
        <v>0</v>
      </c>
      <c r="Q1135" s="2"/>
    </row>
    <row r="1136" spans="1:17" outlineLevel="7">
      <c r="A1136" s="3" t="s">
        <v>16</v>
      </c>
      <c r="B1136" s="4" t="s">
        <v>373</v>
      </c>
      <c r="C1136" s="7" t="s">
        <v>472</v>
      </c>
      <c r="D1136" s="7" t="s">
        <v>469</v>
      </c>
      <c r="E1136" s="8" t="str">
        <f t="shared" si="555"/>
        <v>03 4 21 14722</v>
      </c>
      <c r="F1136" s="7" t="s">
        <v>474</v>
      </c>
      <c r="G1136" s="7" t="s">
        <v>486</v>
      </c>
      <c r="H1136" s="7" t="s">
        <v>568</v>
      </c>
      <c r="I1136" s="7" t="s">
        <v>569</v>
      </c>
      <c r="J1136" s="4" t="s">
        <v>114</v>
      </c>
      <c r="K1136" s="4" t="s">
        <v>383</v>
      </c>
      <c r="L1136" s="4" t="s">
        <v>17</v>
      </c>
      <c r="M1136" s="21">
        <v>0</v>
      </c>
      <c r="N1136" s="21">
        <v>0</v>
      </c>
      <c r="O1136" s="21">
        <v>0</v>
      </c>
      <c r="P1136" s="21">
        <v>0</v>
      </c>
      <c r="Q1136" s="2"/>
    </row>
    <row r="1137" spans="1:17" ht="25.5" outlineLevel="7">
      <c r="A1137" s="3" t="s">
        <v>24</v>
      </c>
      <c r="B1137" s="4" t="s">
        <v>373</v>
      </c>
      <c r="C1137" s="7" t="s">
        <v>472</v>
      </c>
      <c r="D1137" s="7" t="s">
        <v>469</v>
      </c>
      <c r="E1137" s="8" t="str">
        <f t="shared" si="555"/>
        <v>03 4 21 14722</v>
      </c>
      <c r="F1137" s="7" t="s">
        <v>474</v>
      </c>
      <c r="G1137" s="7" t="s">
        <v>486</v>
      </c>
      <c r="H1137" s="7" t="s">
        <v>568</v>
      </c>
      <c r="I1137" s="7" t="s">
        <v>569</v>
      </c>
      <c r="J1137" s="4" t="s">
        <v>114</v>
      </c>
      <c r="K1137" s="4" t="s">
        <v>383</v>
      </c>
      <c r="L1137" s="4" t="s">
        <v>25</v>
      </c>
      <c r="M1137" s="21">
        <v>0</v>
      </c>
      <c r="N1137" s="21">
        <v>0</v>
      </c>
      <c r="O1137" s="21">
        <v>0</v>
      </c>
      <c r="P1137" s="21">
        <v>0</v>
      </c>
      <c r="Q1137" s="2"/>
    </row>
    <row r="1138" spans="1:17" outlineLevel="7">
      <c r="A1138" s="3" t="s">
        <v>48</v>
      </c>
      <c r="B1138" s="4" t="s">
        <v>373</v>
      </c>
      <c r="C1138" s="7" t="s">
        <v>472</v>
      </c>
      <c r="D1138" s="7" t="s">
        <v>469</v>
      </c>
      <c r="E1138" s="8" t="str">
        <f t="shared" si="555"/>
        <v>03 4 21 14722</v>
      </c>
      <c r="F1138" s="7" t="s">
        <v>474</v>
      </c>
      <c r="G1138" s="7" t="s">
        <v>486</v>
      </c>
      <c r="H1138" s="7" t="s">
        <v>568</v>
      </c>
      <c r="I1138" s="7" t="s">
        <v>569</v>
      </c>
      <c r="J1138" s="4" t="s">
        <v>114</v>
      </c>
      <c r="K1138" s="4" t="s">
        <v>383</v>
      </c>
      <c r="L1138" s="4" t="s">
        <v>49</v>
      </c>
      <c r="M1138" s="21">
        <v>0</v>
      </c>
      <c r="N1138" s="21">
        <v>0</v>
      </c>
      <c r="O1138" s="21">
        <v>0</v>
      </c>
      <c r="P1138" s="21">
        <v>0</v>
      </c>
      <c r="Q1138" s="2"/>
    </row>
    <row r="1139" spans="1:17" ht="38.25" outlineLevel="7">
      <c r="A1139" s="3" t="s">
        <v>20</v>
      </c>
      <c r="B1139" s="4" t="s">
        <v>373</v>
      </c>
      <c r="C1139" s="7" t="s">
        <v>472</v>
      </c>
      <c r="D1139" s="7" t="s">
        <v>469</v>
      </c>
      <c r="E1139" s="8" t="str">
        <f t="shared" si="555"/>
        <v>03 4 21 14722</v>
      </c>
      <c r="F1139" s="7" t="s">
        <v>474</v>
      </c>
      <c r="G1139" s="7" t="s">
        <v>486</v>
      </c>
      <c r="H1139" s="7" t="s">
        <v>568</v>
      </c>
      <c r="I1139" s="7" t="s">
        <v>569</v>
      </c>
      <c r="J1139" s="4" t="s">
        <v>114</v>
      </c>
      <c r="K1139" s="4" t="s">
        <v>383</v>
      </c>
      <c r="L1139" s="4" t="s">
        <v>21</v>
      </c>
      <c r="M1139" s="21">
        <v>0</v>
      </c>
      <c r="N1139" s="21">
        <v>0</v>
      </c>
      <c r="O1139" s="21">
        <v>0</v>
      </c>
      <c r="P1139" s="21">
        <v>0</v>
      </c>
      <c r="Q1139" s="2"/>
    </row>
    <row r="1140" spans="1:17" ht="25.5" outlineLevel="7">
      <c r="A1140" s="3" t="s">
        <v>43</v>
      </c>
      <c r="B1140" s="4" t="s">
        <v>373</v>
      </c>
      <c r="C1140" s="7" t="s">
        <v>472</v>
      </c>
      <c r="D1140" s="7" t="s">
        <v>469</v>
      </c>
      <c r="E1140" s="8" t="str">
        <f t="shared" si="555"/>
        <v>03 4 21 14722</v>
      </c>
      <c r="F1140" s="7" t="s">
        <v>474</v>
      </c>
      <c r="G1140" s="7" t="s">
        <v>486</v>
      </c>
      <c r="H1140" s="7" t="s">
        <v>568</v>
      </c>
      <c r="I1140" s="7" t="s">
        <v>569</v>
      </c>
      <c r="J1140" s="4" t="s">
        <v>114</v>
      </c>
      <c r="K1140" s="4" t="s">
        <v>383</v>
      </c>
      <c r="L1140" s="4" t="s">
        <v>44</v>
      </c>
      <c r="M1140" s="21">
        <v>0</v>
      </c>
      <c r="N1140" s="21">
        <v>0</v>
      </c>
      <c r="O1140" s="21">
        <v>0</v>
      </c>
      <c r="P1140" s="21">
        <v>0</v>
      </c>
      <c r="Q1140" s="2"/>
    </row>
    <row r="1141" spans="1:17" ht="25.5" outlineLevel="7">
      <c r="A1141" s="3" t="s">
        <v>384</v>
      </c>
      <c r="B1141" s="4" t="s">
        <v>373</v>
      </c>
      <c r="C1141" s="7" t="s">
        <v>472</v>
      </c>
      <c r="D1141" s="7" t="s">
        <v>469</v>
      </c>
      <c r="E1141" s="8" t="str">
        <f t="shared" si="555"/>
        <v>03 4 21 14722</v>
      </c>
      <c r="F1141" s="7" t="s">
        <v>474</v>
      </c>
      <c r="G1141" s="7" t="s">
        <v>486</v>
      </c>
      <c r="H1141" s="7" t="s">
        <v>568</v>
      </c>
      <c r="I1141" s="7" t="s">
        <v>569</v>
      </c>
      <c r="J1141" s="4" t="s">
        <v>114</v>
      </c>
      <c r="K1141" s="4" t="s">
        <v>383</v>
      </c>
      <c r="L1141" s="4" t="s">
        <v>385</v>
      </c>
      <c r="M1141" s="21">
        <v>0</v>
      </c>
      <c r="N1141" s="21">
        <v>0</v>
      </c>
      <c r="O1141" s="21">
        <v>0</v>
      </c>
      <c r="P1141" s="21">
        <v>0</v>
      </c>
      <c r="Q1141" s="2"/>
    </row>
    <row r="1142" spans="1:17" ht="25.5" outlineLevel="7">
      <c r="A1142" s="3" t="s">
        <v>633</v>
      </c>
      <c r="B1142" s="4" t="s">
        <v>373</v>
      </c>
      <c r="C1142" s="27" t="s">
        <v>472</v>
      </c>
      <c r="D1142" s="29" t="s">
        <v>469</v>
      </c>
      <c r="E1142" s="30" t="s">
        <v>662</v>
      </c>
      <c r="F1142" s="7" t="s">
        <v>474</v>
      </c>
      <c r="G1142" s="7" t="s">
        <v>486</v>
      </c>
      <c r="H1142" s="7" t="s">
        <v>568</v>
      </c>
      <c r="I1142" s="27" t="s">
        <v>634</v>
      </c>
      <c r="J1142" s="28"/>
      <c r="K1142" s="4"/>
      <c r="L1142" s="4"/>
      <c r="M1142" s="23">
        <f t="shared" ref="M1142:N1144" si="563">M1143</f>
        <v>0</v>
      </c>
      <c r="N1142" s="23">
        <f t="shared" si="563"/>
        <v>0</v>
      </c>
      <c r="O1142" s="23">
        <f t="shared" ref="O1142:P1144" si="564">O1143</f>
        <v>0</v>
      </c>
      <c r="P1142" s="23">
        <f t="shared" si="564"/>
        <v>0</v>
      </c>
      <c r="Q1142" s="2"/>
    </row>
    <row r="1143" spans="1:17" ht="38.25" outlineLevel="7">
      <c r="A1143" s="3" t="s">
        <v>109</v>
      </c>
      <c r="B1143" s="4" t="s">
        <v>373</v>
      </c>
      <c r="C1143" s="27" t="s">
        <v>472</v>
      </c>
      <c r="D1143" s="29" t="s">
        <v>469</v>
      </c>
      <c r="E1143" s="30" t="s">
        <v>662</v>
      </c>
      <c r="F1143" s="7" t="s">
        <v>474</v>
      </c>
      <c r="G1143" s="7" t="s">
        <v>486</v>
      </c>
      <c r="H1143" s="7" t="s">
        <v>568</v>
      </c>
      <c r="I1143" s="27" t="s">
        <v>634</v>
      </c>
      <c r="J1143" s="28" t="s">
        <v>110</v>
      </c>
      <c r="K1143" s="4"/>
      <c r="L1143" s="4"/>
      <c r="M1143" s="23">
        <f t="shared" si="563"/>
        <v>0</v>
      </c>
      <c r="N1143" s="23">
        <f t="shared" si="563"/>
        <v>0</v>
      </c>
      <c r="O1143" s="23">
        <f t="shared" si="564"/>
        <v>0</v>
      </c>
      <c r="P1143" s="23">
        <f t="shared" si="564"/>
        <v>0</v>
      </c>
      <c r="Q1143" s="2"/>
    </row>
    <row r="1144" spans="1:17" ht="25.5" outlineLevel="7">
      <c r="A1144" s="3" t="s">
        <v>111</v>
      </c>
      <c r="B1144" s="4" t="s">
        <v>373</v>
      </c>
      <c r="C1144" s="27" t="s">
        <v>472</v>
      </c>
      <c r="D1144" s="29" t="s">
        <v>469</v>
      </c>
      <c r="E1144" s="30" t="s">
        <v>662</v>
      </c>
      <c r="F1144" s="7" t="s">
        <v>474</v>
      </c>
      <c r="G1144" s="7" t="s">
        <v>486</v>
      </c>
      <c r="H1144" s="7" t="s">
        <v>568</v>
      </c>
      <c r="I1144" s="27" t="s">
        <v>634</v>
      </c>
      <c r="J1144" s="28" t="s">
        <v>112</v>
      </c>
      <c r="K1144" s="4"/>
      <c r="L1144" s="4"/>
      <c r="M1144" s="23">
        <f t="shared" si="563"/>
        <v>0</v>
      </c>
      <c r="N1144" s="23">
        <f t="shared" si="563"/>
        <v>0</v>
      </c>
      <c r="O1144" s="23">
        <f t="shared" si="564"/>
        <v>0</v>
      </c>
      <c r="P1144" s="23">
        <f t="shared" si="564"/>
        <v>0</v>
      </c>
      <c r="Q1144" s="2"/>
    </row>
    <row r="1145" spans="1:17" ht="76.5" outlineLevel="7">
      <c r="A1145" s="3" t="s">
        <v>113</v>
      </c>
      <c r="B1145" s="4" t="s">
        <v>373</v>
      </c>
      <c r="C1145" s="27" t="s">
        <v>472</v>
      </c>
      <c r="D1145" s="29" t="s">
        <v>469</v>
      </c>
      <c r="E1145" s="30" t="s">
        <v>662</v>
      </c>
      <c r="F1145" s="31" t="s">
        <v>474</v>
      </c>
      <c r="G1145" s="7" t="s">
        <v>486</v>
      </c>
      <c r="H1145" s="31" t="s">
        <v>568</v>
      </c>
      <c r="I1145" s="32" t="s">
        <v>634</v>
      </c>
      <c r="J1145" s="28" t="s">
        <v>114</v>
      </c>
      <c r="K1145" s="4"/>
      <c r="L1145" s="4"/>
      <c r="M1145" s="23">
        <f>M1149+M1172+M1178</f>
        <v>0</v>
      </c>
      <c r="N1145" s="23">
        <f>N1149+N1172+N1178</f>
        <v>0</v>
      </c>
      <c r="O1145" s="23">
        <f t="shared" ref="O1145:P1145" si="565">O1149+O1172+O1178</f>
        <v>0</v>
      </c>
      <c r="P1145" s="23">
        <f t="shared" si="565"/>
        <v>0</v>
      </c>
      <c r="Q1145" s="2"/>
    </row>
    <row r="1146" spans="1:17" ht="38.25" outlineLevel="3">
      <c r="A1146" s="3" t="s">
        <v>386</v>
      </c>
      <c r="B1146" s="4" t="s">
        <v>373</v>
      </c>
      <c r="C1146" s="7" t="s">
        <v>472</v>
      </c>
      <c r="D1146" s="7" t="s">
        <v>469</v>
      </c>
      <c r="E1146" s="8" t="str">
        <f t="shared" si="555"/>
        <v>03 4 21 80301</v>
      </c>
      <c r="F1146" s="7" t="s">
        <v>474</v>
      </c>
      <c r="G1146" s="7" t="s">
        <v>486</v>
      </c>
      <c r="H1146" s="7" t="s">
        <v>568</v>
      </c>
      <c r="I1146" s="7" t="s">
        <v>570</v>
      </c>
      <c r="J1146" s="4"/>
      <c r="K1146" s="4"/>
      <c r="L1146" s="4"/>
      <c r="M1146" s="9">
        <f t="shared" ref="M1146:N1148" si="566">M1147</f>
        <v>0</v>
      </c>
      <c r="N1146" s="9">
        <f t="shared" si="566"/>
        <v>0</v>
      </c>
      <c r="O1146" s="9">
        <f t="shared" ref="O1146:P1148" si="567">O1147</f>
        <v>0</v>
      </c>
      <c r="P1146" s="9">
        <f t="shared" si="567"/>
        <v>0</v>
      </c>
      <c r="Q1146" s="2"/>
    </row>
    <row r="1147" spans="1:17" ht="38.25" outlineLevel="4">
      <c r="A1147" s="3" t="s">
        <v>109</v>
      </c>
      <c r="B1147" s="4" t="s">
        <v>373</v>
      </c>
      <c r="C1147" s="7" t="s">
        <v>472</v>
      </c>
      <c r="D1147" s="7" t="s">
        <v>469</v>
      </c>
      <c r="E1147" s="8" t="str">
        <f t="shared" si="555"/>
        <v>03 4 21 80301</v>
      </c>
      <c r="F1147" s="7" t="s">
        <v>474</v>
      </c>
      <c r="G1147" s="7" t="s">
        <v>486</v>
      </c>
      <c r="H1147" s="7" t="s">
        <v>568</v>
      </c>
      <c r="I1147" s="7" t="s">
        <v>570</v>
      </c>
      <c r="J1147" s="4" t="s">
        <v>110</v>
      </c>
      <c r="K1147" s="4"/>
      <c r="L1147" s="4"/>
      <c r="M1147" s="9">
        <f t="shared" si="566"/>
        <v>0</v>
      </c>
      <c r="N1147" s="9">
        <f t="shared" si="566"/>
        <v>0</v>
      </c>
      <c r="O1147" s="9">
        <f t="shared" si="567"/>
        <v>0</v>
      </c>
      <c r="P1147" s="9">
        <f t="shared" si="567"/>
        <v>0</v>
      </c>
      <c r="Q1147" s="2"/>
    </row>
    <row r="1148" spans="1:17" ht="25.5" outlineLevel="5">
      <c r="A1148" s="3" t="s">
        <v>111</v>
      </c>
      <c r="B1148" s="4" t="s">
        <v>373</v>
      </c>
      <c r="C1148" s="7" t="s">
        <v>472</v>
      </c>
      <c r="D1148" s="7" t="s">
        <v>469</v>
      </c>
      <c r="E1148" s="8" t="str">
        <f t="shared" si="555"/>
        <v>03 4 21 80301</v>
      </c>
      <c r="F1148" s="7" t="s">
        <v>474</v>
      </c>
      <c r="G1148" s="7" t="s">
        <v>486</v>
      </c>
      <c r="H1148" s="7" t="s">
        <v>568</v>
      </c>
      <c r="I1148" s="7" t="s">
        <v>570</v>
      </c>
      <c r="J1148" s="4" t="s">
        <v>112</v>
      </c>
      <c r="K1148" s="4"/>
      <c r="L1148" s="4"/>
      <c r="M1148" s="9">
        <f t="shared" si="566"/>
        <v>0</v>
      </c>
      <c r="N1148" s="9">
        <f t="shared" si="566"/>
        <v>0</v>
      </c>
      <c r="O1148" s="9">
        <f t="shared" si="567"/>
        <v>0</v>
      </c>
      <c r="P1148" s="9">
        <f t="shared" si="567"/>
        <v>0</v>
      </c>
      <c r="Q1148" s="2"/>
    </row>
    <row r="1149" spans="1:17" ht="76.5" outlineLevel="6">
      <c r="A1149" s="3" t="s">
        <v>113</v>
      </c>
      <c r="B1149" s="4" t="s">
        <v>373</v>
      </c>
      <c r="C1149" s="7" t="s">
        <v>472</v>
      </c>
      <c r="D1149" s="7" t="s">
        <v>469</v>
      </c>
      <c r="E1149" s="8" t="str">
        <f t="shared" si="555"/>
        <v>03 4 21 80301</v>
      </c>
      <c r="F1149" s="7" t="s">
        <v>474</v>
      </c>
      <c r="G1149" s="7" t="s">
        <v>486</v>
      </c>
      <c r="H1149" s="7" t="s">
        <v>568</v>
      </c>
      <c r="I1149" s="7" t="s">
        <v>570</v>
      </c>
      <c r="J1149" s="4" t="s">
        <v>114</v>
      </c>
      <c r="K1149" s="4"/>
      <c r="L1149" s="4"/>
      <c r="M1149" s="9">
        <f>M1150+M1152+M1154+M1156+M1158+M1160+M1162+M1164+M1166+M1168+M1170</f>
        <v>0</v>
      </c>
      <c r="N1149" s="9">
        <f>N1150+N1152+N1154+N1156+N1158+N1160+N1162+N1164+N1166+N1168+N1170</f>
        <v>0</v>
      </c>
      <c r="O1149" s="9">
        <f t="shared" ref="O1149:P1149" si="568">O1150+O1152+O1154+O1156+O1158+O1160+O1162+O1164+O1166+O1168+O1170</f>
        <v>0</v>
      </c>
      <c r="P1149" s="9">
        <f t="shared" si="568"/>
        <v>0</v>
      </c>
      <c r="Q1149" s="2"/>
    </row>
    <row r="1150" spans="1:17" outlineLevel="7">
      <c r="A1150" s="3" t="s">
        <v>51</v>
      </c>
      <c r="B1150" s="4" t="s">
        <v>373</v>
      </c>
      <c r="C1150" s="7" t="s">
        <v>472</v>
      </c>
      <c r="D1150" s="7" t="s">
        <v>469</v>
      </c>
      <c r="E1150" s="8" t="str">
        <f t="shared" si="555"/>
        <v>03 4 21 80301</v>
      </c>
      <c r="F1150" s="7" t="s">
        <v>474</v>
      </c>
      <c r="G1150" s="7" t="s">
        <v>486</v>
      </c>
      <c r="H1150" s="7" t="s">
        <v>568</v>
      </c>
      <c r="I1150" s="7" t="s">
        <v>570</v>
      </c>
      <c r="J1150" s="4" t="s">
        <v>114</v>
      </c>
      <c r="K1150" s="4" t="s">
        <v>52</v>
      </c>
      <c r="L1150" s="4"/>
      <c r="M1150" s="9">
        <f>M1151</f>
        <v>0</v>
      </c>
      <c r="N1150" s="9">
        <f>N1151</f>
        <v>0</v>
      </c>
      <c r="O1150" s="9">
        <f t="shared" ref="O1150:P1150" si="569">O1151</f>
        <v>0</v>
      </c>
      <c r="P1150" s="9">
        <f t="shared" si="569"/>
        <v>0</v>
      </c>
      <c r="Q1150" s="2"/>
    </row>
    <row r="1151" spans="1:17" outlineLevel="7">
      <c r="A1151" s="3" t="s">
        <v>16</v>
      </c>
      <c r="B1151" s="4" t="s">
        <v>373</v>
      </c>
      <c r="C1151" s="7" t="s">
        <v>472</v>
      </c>
      <c r="D1151" s="7" t="s">
        <v>469</v>
      </c>
      <c r="E1151" s="8" t="str">
        <f t="shared" si="555"/>
        <v>03 4 21 80301</v>
      </c>
      <c r="F1151" s="7" t="s">
        <v>474</v>
      </c>
      <c r="G1151" s="7" t="s">
        <v>486</v>
      </c>
      <c r="H1151" s="7" t="s">
        <v>568</v>
      </c>
      <c r="I1151" s="7" t="s">
        <v>570</v>
      </c>
      <c r="J1151" s="4" t="s">
        <v>114</v>
      </c>
      <c r="K1151" s="4" t="s">
        <v>52</v>
      </c>
      <c r="L1151" s="4" t="s">
        <v>53</v>
      </c>
      <c r="M1151" s="21">
        <v>0</v>
      </c>
      <c r="N1151" s="21">
        <v>0</v>
      </c>
      <c r="O1151" s="21">
        <v>0</v>
      </c>
      <c r="P1151" s="21">
        <v>0</v>
      </c>
      <c r="Q1151" s="2"/>
    </row>
    <row r="1152" spans="1:17" outlineLevel="7">
      <c r="A1152" s="3" t="s">
        <v>61</v>
      </c>
      <c r="B1152" s="4" t="s">
        <v>373</v>
      </c>
      <c r="C1152" s="7" t="s">
        <v>472</v>
      </c>
      <c r="D1152" s="7" t="s">
        <v>469</v>
      </c>
      <c r="E1152" s="8" t="str">
        <f t="shared" si="555"/>
        <v>03 4 21 80301</v>
      </c>
      <c r="F1152" s="7" t="s">
        <v>474</v>
      </c>
      <c r="G1152" s="7" t="s">
        <v>486</v>
      </c>
      <c r="H1152" s="7" t="s">
        <v>568</v>
      </c>
      <c r="I1152" s="7" t="s">
        <v>570</v>
      </c>
      <c r="J1152" s="4" t="s">
        <v>114</v>
      </c>
      <c r="K1152" s="4" t="s">
        <v>62</v>
      </c>
      <c r="L1152" s="4"/>
      <c r="M1152" s="9">
        <f>M1153</f>
        <v>0</v>
      </c>
      <c r="N1152" s="9">
        <f>N1153</f>
        <v>0</v>
      </c>
      <c r="O1152" s="9">
        <f t="shared" ref="O1152:P1152" si="570">O1153</f>
        <v>0</v>
      </c>
      <c r="P1152" s="9">
        <f t="shared" si="570"/>
        <v>0</v>
      </c>
      <c r="Q1152" s="2"/>
    </row>
    <row r="1153" spans="1:17" outlineLevel="7">
      <c r="A1153" s="3" t="s">
        <v>32</v>
      </c>
      <c r="B1153" s="4" t="s">
        <v>373</v>
      </c>
      <c r="C1153" s="7" t="s">
        <v>472</v>
      </c>
      <c r="D1153" s="7" t="s">
        <v>469</v>
      </c>
      <c r="E1153" s="8" t="str">
        <f t="shared" si="555"/>
        <v>03 4 21 80301</v>
      </c>
      <c r="F1153" s="7" t="s">
        <v>474</v>
      </c>
      <c r="G1153" s="7" t="s">
        <v>486</v>
      </c>
      <c r="H1153" s="7" t="s">
        <v>568</v>
      </c>
      <c r="I1153" s="7" t="s">
        <v>570</v>
      </c>
      <c r="J1153" s="4" t="s">
        <v>114</v>
      </c>
      <c r="K1153" s="4" t="s">
        <v>62</v>
      </c>
      <c r="L1153" s="4" t="s">
        <v>63</v>
      </c>
      <c r="M1153" s="21">
        <v>0</v>
      </c>
      <c r="N1153" s="21">
        <v>0</v>
      </c>
      <c r="O1153" s="21">
        <v>0</v>
      </c>
      <c r="P1153" s="21">
        <v>0</v>
      </c>
      <c r="Q1153" s="2"/>
    </row>
    <row r="1154" spans="1:17" outlineLevel="7">
      <c r="A1154" s="3" t="s">
        <v>261</v>
      </c>
      <c r="B1154" s="4" t="s">
        <v>373</v>
      </c>
      <c r="C1154" s="7" t="s">
        <v>472</v>
      </c>
      <c r="D1154" s="7" t="s">
        <v>469</v>
      </c>
      <c r="E1154" s="8" t="str">
        <f t="shared" si="555"/>
        <v>03 4 21 80301</v>
      </c>
      <c r="F1154" s="7" t="s">
        <v>474</v>
      </c>
      <c r="G1154" s="7" t="s">
        <v>486</v>
      </c>
      <c r="H1154" s="7" t="s">
        <v>568</v>
      </c>
      <c r="I1154" s="7" t="s">
        <v>570</v>
      </c>
      <c r="J1154" s="4" t="s">
        <v>114</v>
      </c>
      <c r="K1154" s="4" t="s">
        <v>262</v>
      </c>
      <c r="L1154" s="4"/>
      <c r="M1154" s="9">
        <f>M1155</f>
        <v>0</v>
      </c>
      <c r="N1154" s="9">
        <f>N1155</f>
        <v>0</v>
      </c>
      <c r="O1154" s="9">
        <f t="shared" ref="O1154:P1154" si="571">O1155</f>
        <v>0</v>
      </c>
      <c r="P1154" s="9">
        <f t="shared" si="571"/>
        <v>0</v>
      </c>
      <c r="Q1154" s="2"/>
    </row>
    <row r="1155" spans="1:17" outlineLevel="7">
      <c r="A1155" s="3" t="s">
        <v>263</v>
      </c>
      <c r="B1155" s="4" t="s">
        <v>373</v>
      </c>
      <c r="C1155" s="7" t="s">
        <v>472</v>
      </c>
      <c r="D1155" s="7" t="s">
        <v>469</v>
      </c>
      <c r="E1155" s="8" t="str">
        <f t="shared" si="555"/>
        <v>03 4 21 80301</v>
      </c>
      <c r="F1155" s="7" t="s">
        <v>474</v>
      </c>
      <c r="G1155" s="7" t="s">
        <v>486</v>
      </c>
      <c r="H1155" s="7" t="s">
        <v>568</v>
      </c>
      <c r="I1155" s="7" t="s">
        <v>570</v>
      </c>
      <c r="J1155" s="4" t="s">
        <v>114</v>
      </c>
      <c r="K1155" s="4" t="s">
        <v>262</v>
      </c>
      <c r="L1155" s="4" t="s">
        <v>264</v>
      </c>
      <c r="M1155" s="21">
        <v>0</v>
      </c>
      <c r="N1155" s="21">
        <v>0</v>
      </c>
      <c r="O1155" s="21">
        <v>0</v>
      </c>
      <c r="P1155" s="21">
        <v>0</v>
      </c>
      <c r="Q1155" s="2"/>
    </row>
    <row r="1156" spans="1:17" outlineLevel="7">
      <c r="A1156" s="3" t="s">
        <v>115</v>
      </c>
      <c r="B1156" s="4" t="s">
        <v>373</v>
      </c>
      <c r="C1156" s="7" t="s">
        <v>472</v>
      </c>
      <c r="D1156" s="7" t="s">
        <v>469</v>
      </c>
      <c r="E1156" s="8" t="str">
        <f t="shared" si="555"/>
        <v>03 4 21 80301</v>
      </c>
      <c r="F1156" s="7" t="s">
        <v>474</v>
      </c>
      <c r="G1156" s="7" t="s">
        <v>486</v>
      </c>
      <c r="H1156" s="7" t="s">
        <v>568</v>
      </c>
      <c r="I1156" s="7" t="s">
        <v>570</v>
      </c>
      <c r="J1156" s="4" t="s">
        <v>114</v>
      </c>
      <c r="K1156" s="4" t="s">
        <v>116</v>
      </c>
      <c r="L1156" s="4"/>
      <c r="M1156" s="9">
        <f>M1157</f>
        <v>0</v>
      </c>
      <c r="N1156" s="9">
        <f>N1157</f>
        <v>0</v>
      </c>
      <c r="O1156" s="9">
        <f t="shared" ref="O1156:P1156" si="572">O1157</f>
        <v>0</v>
      </c>
      <c r="P1156" s="9">
        <f t="shared" si="572"/>
        <v>0</v>
      </c>
      <c r="Q1156" s="2"/>
    </row>
    <row r="1157" spans="1:17" outlineLevel="7">
      <c r="A1157" s="3" t="s">
        <v>117</v>
      </c>
      <c r="B1157" s="4" t="s">
        <v>373</v>
      </c>
      <c r="C1157" s="7" t="s">
        <v>472</v>
      </c>
      <c r="D1157" s="7" t="s">
        <v>469</v>
      </c>
      <c r="E1157" s="8" t="str">
        <f t="shared" si="555"/>
        <v>03 4 21 80301</v>
      </c>
      <c r="F1157" s="7" t="s">
        <v>474</v>
      </c>
      <c r="G1157" s="7" t="s">
        <v>486</v>
      </c>
      <c r="H1157" s="7" t="s">
        <v>568</v>
      </c>
      <c r="I1157" s="7" t="s">
        <v>570</v>
      </c>
      <c r="J1157" s="4" t="s">
        <v>114</v>
      </c>
      <c r="K1157" s="4" t="s">
        <v>116</v>
      </c>
      <c r="L1157" s="4" t="s">
        <v>118</v>
      </c>
      <c r="M1157" s="21">
        <v>0</v>
      </c>
      <c r="N1157" s="21">
        <v>0</v>
      </c>
      <c r="O1157" s="21">
        <v>0</v>
      </c>
      <c r="P1157" s="21">
        <v>0</v>
      </c>
      <c r="Q1157" s="2"/>
    </row>
    <row r="1158" spans="1:17" ht="25.5" outlineLevel="7">
      <c r="A1158" s="3" t="s">
        <v>64</v>
      </c>
      <c r="B1158" s="4" t="s">
        <v>373</v>
      </c>
      <c r="C1158" s="7" t="s">
        <v>472</v>
      </c>
      <c r="D1158" s="7" t="s">
        <v>469</v>
      </c>
      <c r="E1158" s="8" t="str">
        <f t="shared" si="555"/>
        <v>03 4 21 80301</v>
      </c>
      <c r="F1158" s="7" t="s">
        <v>474</v>
      </c>
      <c r="G1158" s="7" t="s">
        <v>486</v>
      </c>
      <c r="H1158" s="7" t="s">
        <v>568</v>
      </c>
      <c r="I1158" s="7" t="s">
        <v>570</v>
      </c>
      <c r="J1158" s="4" t="s">
        <v>114</v>
      </c>
      <c r="K1158" s="4" t="s">
        <v>65</v>
      </c>
      <c r="L1158" s="4"/>
      <c r="M1158" s="9">
        <f>M1159</f>
        <v>0</v>
      </c>
      <c r="N1158" s="9">
        <f>N1159</f>
        <v>0</v>
      </c>
      <c r="O1158" s="9">
        <f t="shared" ref="O1158:P1158" si="573">O1159</f>
        <v>0</v>
      </c>
      <c r="P1158" s="9">
        <f t="shared" si="573"/>
        <v>0</v>
      </c>
      <c r="Q1158" s="2"/>
    </row>
    <row r="1159" spans="1:17" ht="25.5" outlineLevel="7">
      <c r="A1159" s="3" t="s">
        <v>66</v>
      </c>
      <c r="B1159" s="4" t="s">
        <v>373</v>
      </c>
      <c r="C1159" s="7" t="s">
        <v>472</v>
      </c>
      <c r="D1159" s="7" t="s">
        <v>469</v>
      </c>
      <c r="E1159" s="8" t="str">
        <f t="shared" si="555"/>
        <v>03 4 21 80301</v>
      </c>
      <c r="F1159" s="7" t="s">
        <v>474</v>
      </c>
      <c r="G1159" s="7" t="s">
        <v>486</v>
      </c>
      <c r="H1159" s="7" t="s">
        <v>568</v>
      </c>
      <c r="I1159" s="7" t="s">
        <v>570</v>
      </c>
      <c r="J1159" s="4" t="s">
        <v>114</v>
      </c>
      <c r="K1159" s="4" t="s">
        <v>65</v>
      </c>
      <c r="L1159" s="4" t="s">
        <v>67</v>
      </c>
      <c r="M1159" s="21">
        <v>0</v>
      </c>
      <c r="N1159" s="21">
        <v>0</v>
      </c>
      <c r="O1159" s="21">
        <v>0</v>
      </c>
      <c r="P1159" s="21">
        <v>0</v>
      </c>
      <c r="Q1159" s="2"/>
    </row>
    <row r="1160" spans="1:17" outlineLevel="7">
      <c r="A1160" s="3" t="s">
        <v>68</v>
      </c>
      <c r="B1160" s="4" t="s">
        <v>373</v>
      </c>
      <c r="C1160" s="7" t="s">
        <v>472</v>
      </c>
      <c r="D1160" s="7" t="s">
        <v>469</v>
      </c>
      <c r="E1160" s="8" t="str">
        <f t="shared" si="555"/>
        <v>03 4 21 80301</v>
      </c>
      <c r="F1160" s="7" t="s">
        <v>474</v>
      </c>
      <c r="G1160" s="7" t="s">
        <v>486</v>
      </c>
      <c r="H1160" s="7" t="s">
        <v>568</v>
      </c>
      <c r="I1160" s="7" t="s">
        <v>570</v>
      </c>
      <c r="J1160" s="4" t="s">
        <v>114</v>
      </c>
      <c r="K1160" s="4" t="s">
        <v>69</v>
      </c>
      <c r="L1160" s="4"/>
      <c r="M1160" s="9">
        <f>M1161</f>
        <v>0</v>
      </c>
      <c r="N1160" s="9">
        <f>N1161</f>
        <v>0</v>
      </c>
      <c r="O1160" s="9">
        <f t="shared" ref="O1160:P1160" si="574">O1161</f>
        <v>0</v>
      </c>
      <c r="P1160" s="9">
        <f t="shared" si="574"/>
        <v>0</v>
      </c>
      <c r="Q1160" s="2"/>
    </row>
    <row r="1161" spans="1:17" outlineLevel="7">
      <c r="A1161" s="3" t="s">
        <v>48</v>
      </c>
      <c r="B1161" s="4" t="s">
        <v>373</v>
      </c>
      <c r="C1161" s="7" t="s">
        <v>472</v>
      </c>
      <c r="D1161" s="7" t="s">
        <v>469</v>
      </c>
      <c r="E1161" s="8" t="str">
        <f t="shared" si="555"/>
        <v>03 4 21 80301</v>
      </c>
      <c r="F1161" s="7" t="s">
        <v>474</v>
      </c>
      <c r="G1161" s="7" t="s">
        <v>486</v>
      </c>
      <c r="H1161" s="7" t="s">
        <v>568</v>
      </c>
      <c r="I1161" s="7" t="s">
        <v>570</v>
      </c>
      <c r="J1161" s="4" t="s">
        <v>114</v>
      </c>
      <c r="K1161" s="4" t="s">
        <v>69</v>
      </c>
      <c r="L1161" s="4" t="s">
        <v>70</v>
      </c>
      <c r="M1161" s="21">
        <v>0</v>
      </c>
      <c r="N1161" s="21">
        <v>0</v>
      </c>
      <c r="O1161" s="21">
        <v>0</v>
      </c>
      <c r="P1161" s="21">
        <v>0</v>
      </c>
      <c r="Q1161" s="2"/>
    </row>
    <row r="1162" spans="1:17" outlineLevel="7">
      <c r="A1162" s="3" t="s">
        <v>119</v>
      </c>
      <c r="B1162" s="4" t="s">
        <v>373</v>
      </c>
      <c r="C1162" s="7" t="s">
        <v>472</v>
      </c>
      <c r="D1162" s="7" t="s">
        <v>469</v>
      </c>
      <c r="E1162" s="8" t="str">
        <f t="shared" si="555"/>
        <v>03 4 21 80301</v>
      </c>
      <c r="F1162" s="7" t="s">
        <v>474</v>
      </c>
      <c r="G1162" s="7" t="s">
        <v>486</v>
      </c>
      <c r="H1162" s="7" t="s">
        <v>568</v>
      </c>
      <c r="I1162" s="7" t="s">
        <v>570</v>
      </c>
      <c r="J1162" s="4" t="s">
        <v>114</v>
      </c>
      <c r="K1162" s="4" t="s">
        <v>120</v>
      </c>
      <c r="L1162" s="4"/>
      <c r="M1162" s="9">
        <f>M1163</f>
        <v>0</v>
      </c>
      <c r="N1162" s="9">
        <f>N1163</f>
        <v>0</v>
      </c>
      <c r="O1162" s="9">
        <f t="shared" ref="O1162:P1162" si="575">O1163</f>
        <v>0</v>
      </c>
      <c r="P1162" s="9">
        <f t="shared" si="575"/>
        <v>0</v>
      </c>
      <c r="Q1162" s="2"/>
    </row>
    <row r="1163" spans="1:17" outlineLevel="7">
      <c r="A1163" s="3" t="s">
        <v>121</v>
      </c>
      <c r="B1163" s="4" t="s">
        <v>373</v>
      </c>
      <c r="C1163" s="7" t="s">
        <v>472</v>
      </c>
      <c r="D1163" s="7" t="s">
        <v>469</v>
      </c>
      <c r="E1163" s="8" t="str">
        <f t="shared" si="555"/>
        <v>03 4 21 80301</v>
      </c>
      <c r="F1163" s="7" t="s">
        <v>474</v>
      </c>
      <c r="G1163" s="7" t="s">
        <v>486</v>
      </c>
      <c r="H1163" s="7" t="s">
        <v>568</v>
      </c>
      <c r="I1163" s="7" t="s">
        <v>570</v>
      </c>
      <c r="J1163" s="4" t="s">
        <v>114</v>
      </c>
      <c r="K1163" s="4" t="s">
        <v>120</v>
      </c>
      <c r="L1163" s="4" t="s">
        <v>122</v>
      </c>
      <c r="M1163" s="21">
        <v>0</v>
      </c>
      <c r="N1163" s="21">
        <v>0</v>
      </c>
      <c r="O1163" s="21">
        <v>0</v>
      </c>
      <c r="P1163" s="21">
        <v>0</v>
      </c>
      <c r="Q1163" s="2"/>
    </row>
    <row r="1164" spans="1:17" ht="38.25" outlineLevel="7">
      <c r="A1164" s="3" t="s">
        <v>54</v>
      </c>
      <c r="B1164" s="4" t="s">
        <v>373</v>
      </c>
      <c r="C1164" s="7" t="s">
        <v>472</v>
      </c>
      <c r="D1164" s="7" t="s">
        <v>469</v>
      </c>
      <c r="E1164" s="8" t="str">
        <f t="shared" si="555"/>
        <v>03 4 21 80301</v>
      </c>
      <c r="F1164" s="7" t="s">
        <v>474</v>
      </c>
      <c r="G1164" s="7" t="s">
        <v>486</v>
      </c>
      <c r="H1164" s="7" t="s">
        <v>568</v>
      </c>
      <c r="I1164" s="7" t="s">
        <v>570</v>
      </c>
      <c r="J1164" s="4" t="s">
        <v>114</v>
      </c>
      <c r="K1164" s="4" t="s">
        <v>55</v>
      </c>
      <c r="L1164" s="4"/>
      <c r="M1164" s="9">
        <f>M1165</f>
        <v>0</v>
      </c>
      <c r="N1164" s="9">
        <f>N1165</f>
        <v>0</v>
      </c>
      <c r="O1164" s="9">
        <f t="shared" ref="O1164:P1164" si="576">O1165</f>
        <v>0</v>
      </c>
      <c r="P1164" s="9">
        <f t="shared" si="576"/>
        <v>0</v>
      </c>
      <c r="Q1164" s="2"/>
    </row>
    <row r="1165" spans="1:17" ht="38.25" outlineLevel="7">
      <c r="A1165" s="3" t="s">
        <v>20</v>
      </c>
      <c r="B1165" s="4" t="s">
        <v>373</v>
      </c>
      <c r="C1165" s="7" t="s">
        <v>472</v>
      </c>
      <c r="D1165" s="7" t="s">
        <v>469</v>
      </c>
      <c r="E1165" s="8" t="str">
        <f t="shared" si="555"/>
        <v>03 4 21 80301</v>
      </c>
      <c r="F1165" s="7" t="s">
        <v>474</v>
      </c>
      <c r="G1165" s="7" t="s">
        <v>486</v>
      </c>
      <c r="H1165" s="7" t="s">
        <v>568</v>
      </c>
      <c r="I1165" s="7" t="s">
        <v>570</v>
      </c>
      <c r="J1165" s="4" t="s">
        <v>114</v>
      </c>
      <c r="K1165" s="4" t="s">
        <v>55</v>
      </c>
      <c r="L1165" s="4" t="s">
        <v>56</v>
      </c>
      <c r="M1165" s="21">
        <v>0</v>
      </c>
      <c r="N1165" s="21">
        <v>0</v>
      </c>
      <c r="O1165" s="21">
        <v>0</v>
      </c>
      <c r="P1165" s="21">
        <v>0</v>
      </c>
      <c r="Q1165" s="2"/>
    </row>
    <row r="1166" spans="1:17" ht="25.5" outlineLevel="7">
      <c r="A1166" s="3" t="s">
        <v>71</v>
      </c>
      <c r="B1166" s="4" t="s">
        <v>373</v>
      </c>
      <c r="C1166" s="7" t="s">
        <v>472</v>
      </c>
      <c r="D1166" s="7" t="s">
        <v>469</v>
      </c>
      <c r="E1166" s="8" t="str">
        <f t="shared" si="555"/>
        <v>03 4 21 80301</v>
      </c>
      <c r="F1166" s="7" t="s">
        <v>474</v>
      </c>
      <c r="G1166" s="7" t="s">
        <v>486</v>
      </c>
      <c r="H1166" s="7" t="s">
        <v>568</v>
      </c>
      <c r="I1166" s="7" t="s">
        <v>570</v>
      </c>
      <c r="J1166" s="4" t="s">
        <v>114</v>
      </c>
      <c r="K1166" s="4" t="s">
        <v>72</v>
      </c>
      <c r="L1166" s="4"/>
      <c r="M1166" s="9">
        <f>M1167</f>
        <v>0</v>
      </c>
      <c r="N1166" s="9">
        <f>N1167</f>
        <v>0</v>
      </c>
      <c r="O1166" s="9">
        <f t="shared" ref="O1166:P1166" si="577">O1167</f>
        <v>0</v>
      </c>
      <c r="P1166" s="9">
        <f t="shared" si="577"/>
        <v>0</v>
      </c>
      <c r="Q1166" s="2"/>
    </row>
    <row r="1167" spans="1:17" ht="25.5" outlineLevel="7">
      <c r="A1167" s="3" t="s">
        <v>43</v>
      </c>
      <c r="B1167" s="4" t="s">
        <v>373</v>
      </c>
      <c r="C1167" s="7" t="s">
        <v>472</v>
      </c>
      <c r="D1167" s="7" t="s">
        <v>469</v>
      </c>
      <c r="E1167" s="8" t="str">
        <f t="shared" si="555"/>
        <v>03 4 21 80301</v>
      </c>
      <c r="F1167" s="7" t="s">
        <v>474</v>
      </c>
      <c r="G1167" s="7" t="s">
        <v>486</v>
      </c>
      <c r="H1167" s="7" t="s">
        <v>568</v>
      </c>
      <c r="I1167" s="7" t="s">
        <v>570</v>
      </c>
      <c r="J1167" s="4" t="s">
        <v>114</v>
      </c>
      <c r="K1167" s="4" t="s">
        <v>72</v>
      </c>
      <c r="L1167" s="4" t="s">
        <v>73</v>
      </c>
      <c r="M1167" s="21">
        <v>0</v>
      </c>
      <c r="N1167" s="21">
        <v>0</v>
      </c>
      <c r="O1167" s="21">
        <v>0</v>
      </c>
      <c r="P1167" s="21">
        <v>0</v>
      </c>
      <c r="Q1167" s="2"/>
    </row>
    <row r="1168" spans="1:17" ht="25.5" outlineLevel="7">
      <c r="A1168" s="3" t="s">
        <v>151</v>
      </c>
      <c r="B1168" s="4" t="s">
        <v>373</v>
      </c>
      <c r="C1168" s="7" t="s">
        <v>472</v>
      </c>
      <c r="D1168" s="7" t="s">
        <v>469</v>
      </c>
      <c r="E1168" s="8" t="str">
        <f t="shared" si="555"/>
        <v>03 4 21 80301</v>
      </c>
      <c r="F1168" s="7" t="s">
        <v>474</v>
      </c>
      <c r="G1168" s="7" t="s">
        <v>486</v>
      </c>
      <c r="H1168" s="7" t="s">
        <v>568</v>
      </c>
      <c r="I1168" s="7" t="s">
        <v>570</v>
      </c>
      <c r="J1168" s="4" t="s">
        <v>114</v>
      </c>
      <c r="K1168" s="4" t="s">
        <v>152</v>
      </c>
      <c r="L1168" s="4"/>
      <c r="M1168" s="9">
        <f>M1169</f>
        <v>0</v>
      </c>
      <c r="N1168" s="9">
        <f>N1169</f>
        <v>0</v>
      </c>
      <c r="O1168" s="9">
        <f t="shared" ref="O1168:P1168" si="578">O1169</f>
        <v>0</v>
      </c>
      <c r="P1168" s="9">
        <f t="shared" si="578"/>
        <v>0</v>
      </c>
      <c r="Q1168" s="2"/>
    </row>
    <row r="1169" spans="1:17" ht="25.5" outlineLevel="7">
      <c r="A1169" s="3" t="s">
        <v>153</v>
      </c>
      <c r="B1169" s="4" t="s">
        <v>373</v>
      </c>
      <c r="C1169" s="7" t="s">
        <v>472</v>
      </c>
      <c r="D1169" s="7" t="s">
        <v>469</v>
      </c>
      <c r="E1169" s="8" t="str">
        <f t="shared" si="555"/>
        <v>03 4 21 80301</v>
      </c>
      <c r="F1169" s="7" t="s">
        <v>474</v>
      </c>
      <c r="G1169" s="7" t="s">
        <v>486</v>
      </c>
      <c r="H1169" s="7" t="s">
        <v>568</v>
      </c>
      <c r="I1169" s="7" t="s">
        <v>570</v>
      </c>
      <c r="J1169" s="4" t="s">
        <v>114</v>
      </c>
      <c r="K1169" s="4" t="s">
        <v>152</v>
      </c>
      <c r="L1169" s="4" t="s">
        <v>154</v>
      </c>
      <c r="M1169" s="21">
        <v>0</v>
      </c>
      <c r="N1169" s="21">
        <v>0</v>
      </c>
      <c r="O1169" s="21">
        <v>0</v>
      </c>
      <c r="P1169" s="21">
        <v>0</v>
      </c>
      <c r="Q1169" s="2"/>
    </row>
    <row r="1170" spans="1:17" ht="38.25" outlineLevel="7">
      <c r="A1170" s="3" t="s">
        <v>38</v>
      </c>
      <c r="B1170" s="4" t="s">
        <v>373</v>
      </c>
      <c r="C1170" s="7" t="s">
        <v>472</v>
      </c>
      <c r="D1170" s="7" t="s">
        <v>469</v>
      </c>
      <c r="E1170" s="8" t="str">
        <f t="shared" si="555"/>
        <v>03 4 21 80301</v>
      </c>
      <c r="F1170" s="7" t="s">
        <v>474</v>
      </c>
      <c r="G1170" s="7" t="s">
        <v>486</v>
      </c>
      <c r="H1170" s="7" t="s">
        <v>568</v>
      </c>
      <c r="I1170" s="7" t="s">
        <v>570</v>
      </c>
      <c r="J1170" s="4" t="s">
        <v>114</v>
      </c>
      <c r="K1170" s="4" t="s">
        <v>39</v>
      </c>
      <c r="L1170" s="4"/>
      <c r="M1170" s="9">
        <f>M1171</f>
        <v>0</v>
      </c>
      <c r="N1170" s="9">
        <f>N1171</f>
        <v>0</v>
      </c>
      <c r="O1170" s="9">
        <f t="shared" ref="O1170:P1170" si="579">O1171</f>
        <v>0</v>
      </c>
      <c r="P1170" s="9">
        <f t="shared" si="579"/>
        <v>0</v>
      </c>
      <c r="Q1170" s="2"/>
    </row>
    <row r="1171" spans="1:17" ht="38.25" outlineLevel="7">
      <c r="A1171" s="3" t="s">
        <v>34</v>
      </c>
      <c r="B1171" s="4" t="s">
        <v>373</v>
      </c>
      <c r="C1171" s="7" t="s">
        <v>472</v>
      </c>
      <c r="D1171" s="7" t="s">
        <v>469</v>
      </c>
      <c r="E1171" s="8" t="str">
        <f t="shared" si="555"/>
        <v>03 4 21 80301</v>
      </c>
      <c r="F1171" s="7" t="s">
        <v>474</v>
      </c>
      <c r="G1171" s="7" t="s">
        <v>486</v>
      </c>
      <c r="H1171" s="7" t="s">
        <v>568</v>
      </c>
      <c r="I1171" s="7" t="s">
        <v>570</v>
      </c>
      <c r="J1171" s="4" t="s">
        <v>114</v>
      </c>
      <c r="K1171" s="4" t="s">
        <v>39</v>
      </c>
      <c r="L1171" s="4" t="s">
        <v>74</v>
      </c>
      <c r="M1171" s="21">
        <v>0</v>
      </c>
      <c r="N1171" s="21">
        <v>0</v>
      </c>
      <c r="O1171" s="21">
        <v>0</v>
      </c>
      <c r="P1171" s="21">
        <v>0</v>
      </c>
      <c r="Q1171" s="2"/>
    </row>
    <row r="1172" spans="1:17" ht="38.25" outlineLevel="3">
      <c r="A1172" s="3" t="s">
        <v>387</v>
      </c>
      <c r="B1172" s="4" t="s">
        <v>373</v>
      </c>
      <c r="C1172" s="7" t="s">
        <v>472</v>
      </c>
      <c r="D1172" s="7" t="s">
        <v>469</v>
      </c>
      <c r="E1172" s="8" t="str">
        <f t="shared" si="555"/>
        <v>03 4 21 80302</v>
      </c>
      <c r="F1172" s="7" t="s">
        <v>474</v>
      </c>
      <c r="G1172" s="7" t="s">
        <v>486</v>
      </c>
      <c r="H1172" s="7" t="s">
        <v>568</v>
      </c>
      <c r="I1172" s="7" t="s">
        <v>571</v>
      </c>
      <c r="J1172" s="4"/>
      <c r="K1172" s="4"/>
      <c r="L1172" s="4"/>
      <c r="M1172" s="9">
        <f t="shared" ref="M1172:N1176" si="580">M1173</f>
        <v>0</v>
      </c>
      <c r="N1172" s="9">
        <f t="shared" si="580"/>
        <v>0</v>
      </c>
      <c r="O1172" s="9">
        <f t="shared" ref="O1172:P1176" si="581">O1173</f>
        <v>0</v>
      </c>
      <c r="P1172" s="9">
        <f t="shared" si="581"/>
        <v>0</v>
      </c>
      <c r="Q1172" s="2"/>
    </row>
    <row r="1173" spans="1:17" ht="38.25" outlineLevel="4">
      <c r="A1173" s="3" t="s">
        <v>109</v>
      </c>
      <c r="B1173" s="4" t="s">
        <v>373</v>
      </c>
      <c r="C1173" s="7" t="s">
        <v>472</v>
      </c>
      <c r="D1173" s="7" t="s">
        <v>469</v>
      </c>
      <c r="E1173" s="8" t="str">
        <f t="shared" si="555"/>
        <v>03 4 21 80302</v>
      </c>
      <c r="F1173" s="7" t="s">
        <v>474</v>
      </c>
      <c r="G1173" s="7" t="s">
        <v>486</v>
      </c>
      <c r="H1173" s="7" t="s">
        <v>568</v>
      </c>
      <c r="I1173" s="7" t="s">
        <v>571</v>
      </c>
      <c r="J1173" s="4" t="s">
        <v>110</v>
      </c>
      <c r="K1173" s="4"/>
      <c r="L1173" s="4"/>
      <c r="M1173" s="9">
        <f t="shared" si="580"/>
        <v>0</v>
      </c>
      <c r="N1173" s="9">
        <f t="shared" si="580"/>
        <v>0</v>
      </c>
      <c r="O1173" s="9">
        <f t="shared" si="581"/>
        <v>0</v>
      </c>
      <c r="P1173" s="9">
        <f t="shared" si="581"/>
        <v>0</v>
      </c>
      <c r="Q1173" s="2"/>
    </row>
    <row r="1174" spans="1:17" ht="25.5" outlineLevel="5">
      <c r="A1174" s="3" t="s">
        <v>111</v>
      </c>
      <c r="B1174" s="4" t="s">
        <v>373</v>
      </c>
      <c r="C1174" s="7" t="s">
        <v>472</v>
      </c>
      <c r="D1174" s="7" t="s">
        <v>469</v>
      </c>
      <c r="E1174" s="8" t="str">
        <f t="shared" si="555"/>
        <v>03 4 21 80302</v>
      </c>
      <c r="F1174" s="7" t="s">
        <v>474</v>
      </c>
      <c r="G1174" s="7" t="s">
        <v>486</v>
      </c>
      <c r="H1174" s="7" t="s">
        <v>568</v>
      </c>
      <c r="I1174" s="7" t="s">
        <v>571</v>
      </c>
      <c r="J1174" s="4" t="s">
        <v>112</v>
      </c>
      <c r="K1174" s="4"/>
      <c r="L1174" s="4"/>
      <c r="M1174" s="9">
        <f t="shared" si="580"/>
        <v>0</v>
      </c>
      <c r="N1174" s="9">
        <f t="shared" si="580"/>
        <v>0</v>
      </c>
      <c r="O1174" s="9">
        <f t="shared" si="581"/>
        <v>0</v>
      </c>
      <c r="P1174" s="9">
        <f t="shared" si="581"/>
        <v>0</v>
      </c>
      <c r="Q1174" s="2"/>
    </row>
    <row r="1175" spans="1:17" ht="76.5" outlineLevel="6">
      <c r="A1175" s="3" t="s">
        <v>113</v>
      </c>
      <c r="B1175" s="4" t="s">
        <v>373</v>
      </c>
      <c r="C1175" s="7" t="s">
        <v>472</v>
      </c>
      <c r="D1175" s="7" t="s">
        <v>469</v>
      </c>
      <c r="E1175" s="8" t="str">
        <f t="shared" si="555"/>
        <v>03 4 21 80302</v>
      </c>
      <c r="F1175" s="7" t="s">
        <v>474</v>
      </c>
      <c r="G1175" s="7" t="s">
        <v>486</v>
      </c>
      <c r="H1175" s="7" t="s">
        <v>568</v>
      </c>
      <c r="I1175" s="7" t="s">
        <v>571</v>
      </c>
      <c r="J1175" s="4" t="s">
        <v>114</v>
      </c>
      <c r="K1175" s="4"/>
      <c r="L1175" s="4"/>
      <c r="M1175" s="9">
        <f t="shared" si="580"/>
        <v>0</v>
      </c>
      <c r="N1175" s="9">
        <f t="shared" si="580"/>
        <v>0</v>
      </c>
      <c r="O1175" s="9">
        <f t="shared" si="581"/>
        <v>0</v>
      </c>
      <c r="P1175" s="9">
        <f t="shared" si="581"/>
        <v>0</v>
      </c>
      <c r="Q1175" s="2"/>
    </row>
    <row r="1176" spans="1:17" ht="25.5" outlineLevel="7">
      <c r="A1176" s="3" t="s">
        <v>164</v>
      </c>
      <c r="B1176" s="4" t="s">
        <v>373</v>
      </c>
      <c r="C1176" s="7" t="s">
        <v>472</v>
      </c>
      <c r="D1176" s="7" t="s">
        <v>469</v>
      </c>
      <c r="E1176" s="8" t="str">
        <f t="shared" si="555"/>
        <v>03 4 21 80302</v>
      </c>
      <c r="F1176" s="7" t="s">
        <v>474</v>
      </c>
      <c r="G1176" s="7" t="s">
        <v>486</v>
      </c>
      <c r="H1176" s="7" t="s">
        <v>568</v>
      </c>
      <c r="I1176" s="7" t="s">
        <v>571</v>
      </c>
      <c r="J1176" s="4" t="s">
        <v>114</v>
      </c>
      <c r="K1176" s="4" t="s">
        <v>165</v>
      </c>
      <c r="L1176" s="4"/>
      <c r="M1176" s="9">
        <f t="shared" si="580"/>
        <v>0</v>
      </c>
      <c r="N1176" s="9">
        <f t="shared" si="580"/>
        <v>0</v>
      </c>
      <c r="O1176" s="9">
        <f t="shared" si="581"/>
        <v>0</v>
      </c>
      <c r="P1176" s="9">
        <f t="shared" si="581"/>
        <v>0</v>
      </c>
      <c r="Q1176" s="2"/>
    </row>
    <row r="1177" spans="1:17" ht="25.5" outlineLevel="7">
      <c r="A1177" s="3" t="s">
        <v>166</v>
      </c>
      <c r="B1177" s="4" t="s">
        <v>373</v>
      </c>
      <c r="C1177" s="7" t="s">
        <v>472</v>
      </c>
      <c r="D1177" s="7" t="s">
        <v>469</v>
      </c>
      <c r="E1177" s="8" t="str">
        <f t="shared" si="555"/>
        <v>03 4 21 80302</v>
      </c>
      <c r="F1177" s="7" t="s">
        <v>474</v>
      </c>
      <c r="G1177" s="7" t="s">
        <v>486</v>
      </c>
      <c r="H1177" s="7" t="s">
        <v>568</v>
      </c>
      <c r="I1177" s="7" t="s">
        <v>571</v>
      </c>
      <c r="J1177" s="4" t="s">
        <v>114</v>
      </c>
      <c r="K1177" s="4" t="s">
        <v>165</v>
      </c>
      <c r="L1177" s="4" t="s">
        <v>167</v>
      </c>
      <c r="M1177" s="21">
        <v>0</v>
      </c>
      <c r="N1177" s="21">
        <v>0</v>
      </c>
      <c r="O1177" s="21">
        <v>0</v>
      </c>
      <c r="P1177" s="21">
        <v>0</v>
      </c>
      <c r="Q1177" s="2"/>
    </row>
    <row r="1178" spans="1:17" ht="38.25" outlineLevel="3">
      <c r="A1178" s="3" t="s">
        <v>388</v>
      </c>
      <c r="B1178" s="4" t="s">
        <v>373</v>
      </c>
      <c r="C1178" s="7" t="s">
        <v>472</v>
      </c>
      <c r="D1178" s="7" t="s">
        <v>469</v>
      </c>
      <c r="E1178" s="8" t="str">
        <f t="shared" si="555"/>
        <v>03 4 21 80303</v>
      </c>
      <c r="F1178" s="7" t="s">
        <v>474</v>
      </c>
      <c r="G1178" s="7" t="s">
        <v>486</v>
      </c>
      <c r="H1178" s="7" t="s">
        <v>568</v>
      </c>
      <c r="I1178" s="7" t="s">
        <v>572</v>
      </c>
      <c r="J1178" s="4"/>
      <c r="K1178" s="4"/>
      <c r="L1178" s="4"/>
      <c r="M1178" s="9">
        <f t="shared" ref="M1178:N1182" si="582">M1179</f>
        <v>0</v>
      </c>
      <c r="N1178" s="9">
        <f t="shared" si="582"/>
        <v>0</v>
      </c>
      <c r="O1178" s="9">
        <f t="shared" ref="O1178:P1182" si="583">O1179</f>
        <v>0</v>
      </c>
      <c r="P1178" s="9">
        <f t="shared" si="583"/>
        <v>0</v>
      </c>
      <c r="Q1178" s="2"/>
    </row>
    <row r="1179" spans="1:17" ht="38.25" outlineLevel="4">
      <c r="A1179" s="3" t="s">
        <v>109</v>
      </c>
      <c r="B1179" s="4" t="s">
        <v>373</v>
      </c>
      <c r="C1179" s="7" t="s">
        <v>472</v>
      </c>
      <c r="D1179" s="7" t="s">
        <v>469</v>
      </c>
      <c r="E1179" s="8" t="str">
        <f t="shared" si="555"/>
        <v>03 4 21 80303</v>
      </c>
      <c r="F1179" s="7" t="s">
        <v>474</v>
      </c>
      <c r="G1179" s="7" t="s">
        <v>486</v>
      </c>
      <c r="H1179" s="7" t="s">
        <v>568</v>
      </c>
      <c r="I1179" s="7" t="s">
        <v>572</v>
      </c>
      <c r="J1179" s="4" t="s">
        <v>110</v>
      </c>
      <c r="K1179" s="4"/>
      <c r="L1179" s="4"/>
      <c r="M1179" s="9">
        <f t="shared" si="582"/>
        <v>0</v>
      </c>
      <c r="N1179" s="9">
        <f t="shared" si="582"/>
        <v>0</v>
      </c>
      <c r="O1179" s="9">
        <f t="shared" si="583"/>
        <v>0</v>
      </c>
      <c r="P1179" s="9">
        <f t="shared" si="583"/>
        <v>0</v>
      </c>
      <c r="Q1179" s="2"/>
    </row>
    <row r="1180" spans="1:17" ht="25.5" outlineLevel="5">
      <c r="A1180" s="3" t="s">
        <v>111</v>
      </c>
      <c r="B1180" s="4" t="s">
        <v>373</v>
      </c>
      <c r="C1180" s="7" t="s">
        <v>472</v>
      </c>
      <c r="D1180" s="7" t="s">
        <v>469</v>
      </c>
      <c r="E1180" s="8" t="str">
        <f t="shared" si="555"/>
        <v>03 4 21 80303</v>
      </c>
      <c r="F1180" s="7" t="s">
        <v>474</v>
      </c>
      <c r="G1180" s="7" t="s">
        <v>486</v>
      </c>
      <c r="H1180" s="7" t="s">
        <v>568</v>
      </c>
      <c r="I1180" s="7" t="s">
        <v>572</v>
      </c>
      <c r="J1180" s="4" t="s">
        <v>112</v>
      </c>
      <c r="K1180" s="4"/>
      <c r="L1180" s="4"/>
      <c r="M1180" s="9">
        <f t="shared" si="582"/>
        <v>0</v>
      </c>
      <c r="N1180" s="9">
        <f t="shared" si="582"/>
        <v>0</v>
      </c>
      <c r="O1180" s="9">
        <f t="shared" si="583"/>
        <v>0</v>
      </c>
      <c r="P1180" s="9">
        <f t="shared" si="583"/>
        <v>0</v>
      </c>
      <c r="Q1180" s="2"/>
    </row>
    <row r="1181" spans="1:17" ht="76.5" outlineLevel="6">
      <c r="A1181" s="3" t="s">
        <v>113</v>
      </c>
      <c r="B1181" s="4" t="s">
        <v>373</v>
      </c>
      <c r="C1181" s="7" t="s">
        <v>472</v>
      </c>
      <c r="D1181" s="7" t="s">
        <v>469</v>
      </c>
      <c r="E1181" s="8" t="str">
        <f t="shared" si="555"/>
        <v>03 4 21 80303</v>
      </c>
      <c r="F1181" s="7" t="s">
        <v>474</v>
      </c>
      <c r="G1181" s="7" t="s">
        <v>486</v>
      </c>
      <c r="H1181" s="7" t="s">
        <v>568</v>
      </c>
      <c r="I1181" s="7" t="s">
        <v>572</v>
      </c>
      <c r="J1181" s="4" t="s">
        <v>114</v>
      </c>
      <c r="K1181" s="4"/>
      <c r="L1181" s="4"/>
      <c r="M1181" s="9">
        <f t="shared" si="582"/>
        <v>0</v>
      </c>
      <c r="N1181" s="9">
        <f t="shared" si="582"/>
        <v>0</v>
      </c>
      <c r="O1181" s="9">
        <f t="shared" si="583"/>
        <v>0</v>
      </c>
      <c r="P1181" s="9">
        <f t="shared" si="583"/>
        <v>0</v>
      </c>
      <c r="Q1181" s="2"/>
    </row>
    <row r="1182" spans="1:17" outlineLevel="7">
      <c r="A1182" s="3" t="s">
        <v>85</v>
      </c>
      <c r="B1182" s="4" t="s">
        <v>373</v>
      </c>
      <c r="C1182" s="7" t="s">
        <v>472</v>
      </c>
      <c r="D1182" s="7" t="s">
        <v>469</v>
      </c>
      <c r="E1182" s="8" t="str">
        <f t="shared" si="555"/>
        <v>03 4 21 80303</v>
      </c>
      <c r="F1182" s="7" t="s">
        <v>474</v>
      </c>
      <c r="G1182" s="7" t="s">
        <v>486</v>
      </c>
      <c r="H1182" s="7" t="s">
        <v>568</v>
      </c>
      <c r="I1182" s="7" t="s">
        <v>572</v>
      </c>
      <c r="J1182" s="4" t="s">
        <v>114</v>
      </c>
      <c r="K1182" s="4" t="s">
        <v>86</v>
      </c>
      <c r="L1182" s="4"/>
      <c r="M1182" s="9">
        <f t="shared" si="582"/>
        <v>0</v>
      </c>
      <c r="N1182" s="9">
        <f t="shared" si="582"/>
        <v>0</v>
      </c>
      <c r="O1182" s="9">
        <f t="shared" si="583"/>
        <v>0</v>
      </c>
      <c r="P1182" s="9">
        <f t="shared" si="583"/>
        <v>0</v>
      </c>
      <c r="Q1182" s="2"/>
    </row>
    <row r="1183" spans="1:17" outlineLevel="7">
      <c r="A1183" s="3" t="s">
        <v>87</v>
      </c>
      <c r="B1183" s="4" t="s">
        <v>373</v>
      </c>
      <c r="C1183" s="7" t="s">
        <v>472</v>
      </c>
      <c r="D1183" s="7" t="s">
        <v>469</v>
      </c>
      <c r="E1183" s="8" t="str">
        <f t="shared" si="555"/>
        <v>03 4 21 80303</v>
      </c>
      <c r="F1183" s="7" t="s">
        <v>474</v>
      </c>
      <c r="G1183" s="7" t="s">
        <v>486</v>
      </c>
      <c r="H1183" s="7" t="s">
        <v>568</v>
      </c>
      <c r="I1183" s="7" t="s">
        <v>572</v>
      </c>
      <c r="J1183" s="4" t="s">
        <v>114</v>
      </c>
      <c r="K1183" s="4" t="s">
        <v>86</v>
      </c>
      <c r="L1183" s="4" t="s">
        <v>88</v>
      </c>
      <c r="M1183" s="21">
        <v>0</v>
      </c>
      <c r="N1183" s="21">
        <v>0</v>
      </c>
      <c r="O1183" s="21">
        <v>0</v>
      </c>
      <c r="P1183" s="21">
        <v>0</v>
      </c>
      <c r="Q1183" s="2"/>
    </row>
    <row r="1184" spans="1:17" outlineLevel="2">
      <c r="A1184" s="3" t="s">
        <v>389</v>
      </c>
      <c r="B1184" s="4" t="s">
        <v>373</v>
      </c>
      <c r="C1184" s="7" t="s">
        <v>472</v>
      </c>
      <c r="D1184" s="7" t="s">
        <v>480</v>
      </c>
      <c r="E1184" s="8"/>
      <c r="F1184" s="7" t="s">
        <v>468</v>
      </c>
      <c r="G1184" s="7" t="s">
        <v>485</v>
      </c>
      <c r="H1184" s="7" t="s">
        <v>468</v>
      </c>
      <c r="I1184" s="7" t="s">
        <v>489</v>
      </c>
      <c r="J1184" s="4"/>
      <c r="K1184" s="4"/>
      <c r="L1184" s="4"/>
      <c r="M1184" s="9">
        <f>M1185+M1192+M1203+M1211+M1218+M1225+M1234+M1241+M1252+M1259+M1315</f>
        <v>0</v>
      </c>
      <c r="N1184" s="9">
        <f>N1185+N1192+N1203+N1211+N1218+N1225+N1234+N1241+N1252+N1259+N1315</f>
        <v>0</v>
      </c>
      <c r="O1184" s="9">
        <f t="shared" ref="O1184:P1184" si="584">O1185+O1192+O1203+O1211+O1218+O1225+O1234+O1241+O1252+O1259+O1315</f>
        <v>0</v>
      </c>
      <c r="P1184" s="9">
        <f t="shared" si="584"/>
        <v>0</v>
      </c>
      <c r="Q1184" s="2"/>
    </row>
    <row r="1185" spans="1:17" ht="89.25" outlineLevel="3">
      <c r="A1185" s="3" t="s">
        <v>137</v>
      </c>
      <c r="B1185" s="4" t="s">
        <v>373</v>
      </c>
      <c r="C1185" s="7" t="s">
        <v>472</v>
      </c>
      <c r="D1185" s="7" t="s">
        <v>480</v>
      </c>
      <c r="E1185" s="8" t="str">
        <f t="shared" ref="E1185:E1248" si="585">CONCATENATE(F1185," ",G1185," ",H1185," ",I1185)</f>
        <v>01 4 11 81180</v>
      </c>
      <c r="F1185" s="7" t="s">
        <v>469</v>
      </c>
      <c r="G1185" s="7" t="s">
        <v>486</v>
      </c>
      <c r="H1185" s="7" t="s">
        <v>482</v>
      </c>
      <c r="I1185" s="7" t="s">
        <v>505</v>
      </c>
      <c r="J1185" s="4"/>
      <c r="K1185" s="4"/>
      <c r="L1185" s="4"/>
      <c r="M1185" s="9">
        <f t="shared" ref="M1185:N1188" si="586">M1186</f>
        <v>0</v>
      </c>
      <c r="N1185" s="9">
        <f t="shared" si="586"/>
        <v>0</v>
      </c>
      <c r="O1185" s="9">
        <f t="shared" ref="O1185:P1188" si="587">O1186</f>
        <v>0</v>
      </c>
      <c r="P1185" s="9">
        <f t="shared" si="587"/>
        <v>0</v>
      </c>
      <c r="Q1185" s="2"/>
    </row>
    <row r="1186" spans="1:17" ht="38.25" outlineLevel="4">
      <c r="A1186" s="3" t="s">
        <v>109</v>
      </c>
      <c r="B1186" s="4" t="s">
        <v>373</v>
      </c>
      <c r="C1186" s="7" t="s">
        <v>472</v>
      </c>
      <c r="D1186" s="7" t="s">
        <v>480</v>
      </c>
      <c r="E1186" s="8" t="str">
        <f t="shared" si="585"/>
        <v>01 4 11 81180</v>
      </c>
      <c r="F1186" s="7" t="s">
        <v>469</v>
      </c>
      <c r="G1186" s="7" t="s">
        <v>486</v>
      </c>
      <c r="H1186" s="7" t="s">
        <v>482</v>
      </c>
      <c r="I1186" s="7" t="s">
        <v>505</v>
      </c>
      <c r="J1186" s="4" t="s">
        <v>110</v>
      </c>
      <c r="K1186" s="4"/>
      <c r="L1186" s="4"/>
      <c r="M1186" s="9">
        <f t="shared" si="586"/>
        <v>0</v>
      </c>
      <c r="N1186" s="9">
        <f t="shared" si="586"/>
        <v>0</v>
      </c>
      <c r="O1186" s="9">
        <f t="shared" si="587"/>
        <v>0</v>
      </c>
      <c r="P1186" s="9">
        <f t="shared" si="587"/>
        <v>0</v>
      </c>
      <c r="Q1186" s="2"/>
    </row>
    <row r="1187" spans="1:17" ht="25.5" outlineLevel="5">
      <c r="A1187" s="3" t="s">
        <v>111</v>
      </c>
      <c r="B1187" s="4" t="s">
        <v>373</v>
      </c>
      <c r="C1187" s="7" t="s">
        <v>472</v>
      </c>
      <c r="D1187" s="7" t="s">
        <v>480</v>
      </c>
      <c r="E1187" s="8" t="str">
        <f t="shared" si="585"/>
        <v>01 4 11 81180</v>
      </c>
      <c r="F1187" s="7" t="s">
        <v>469</v>
      </c>
      <c r="G1187" s="7" t="s">
        <v>486</v>
      </c>
      <c r="H1187" s="7" t="s">
        <v>482</v>
      </c>
      <c r="I1187" s="7" t="s">
        <v>505</v>
      </c>
      <c r="J1187" s="4" t="s">
        <v>112</v>
      </c>
      <c r="K1187" s="4"/>
      <c r="L1187" s="4"/>
      <c r="M1187" s="9">
        <f t="shared" si="586"/>
        <v>0</v>
      </c>
      <c r="N1187" s="9">
        <f t="shared" si="586"/>
        <v>0</v>
      </c>
      <c r="O1187" s="9">
        <f t="shared" si="587"/>
        <v>0</v>
      </c>
      <c r="P1187" s="9">
        <f t="shared" si="587"/>
        <v>0</v>
      </c>
      <c r="Q1187" s="2"/>
    </row>
    <row r="1188" spans="1:17" ht="25.5" outlineLevel="6">
      <c r="A1188" s="3" t="s">
        <v>138</v>
      </c>
      <c r="B1188" s="4" t="s">
        <v>373</v>
      </c>
      <c r="C1188" s="7" t="s">
        <v>472</v>
      </c>
      <c r="D1188" s="7" t="s">
        <v>480</v>
      </c>
      <c r="E1188" s="8" t="str">
        <f t="shared" si="585"/>
        <v>01 4 11 81180</v>
      </c>
      <c r="F1188" s="7" t="s">
        <v>469</v>
      </c>
      <c r="G1188" s="7" t="s">
        <v>486</v>
      </c>
      <c r="H1188" s="7" t="s">
        <v>482</v>
      </c>
      <c r="I1188" s="7" t="s">
        <v>505</v>
      </c>
      <c r="J1188" s="4" t="s">
        <v>139</v>
      </c>
      <c r="K1188" s="4"/>
      <c r="L1188" s="4"/>
      <c r="M1188" s="9">
        <f t="shared" si="586"/>
        <v>0</v>
      </c>
      <c r="N1188" s="9">
        <f t="shared" si="586"/>
        <v>0</v>
      </c>
      <c r="O1188" s="9">
        <f t="shared" si="587"/>
        <v>0</v>
      </c>
      <c r="P1188" s="9">
        <f t="shared" si="587"/>
        <v>0</v>
      </c>
      <c r="Q1188" s="2"/>
    </row>
    <row r="1189" spans="1:17" ht="63.75" outlineLevel="7">
      <c r="A1189" s="3" t="s">
        <v>140</v>
      </c>
      <c r="B1189" s="4" t="s">
        <v>373</v>
      </c>
      <c r="C1189" s="7" t="s">
        <v>472</v>
      </c>
      <c r="D1189" s="7" t="s">
        <v>480</v>
      </c>
      <c r="E1189" s="8" t="str">
        <f t="shared" si="585"/>
        <v>01 4 11 81180</v>
      </c>
      <c r="F1189" s="7" t="s">
        <v>469</v>
      </c>
      <c r="G1189" s="7" t="s">
        <v>486</v>
      </c>
      <c r="H1189" s="7" t="s">
        <v>482</v>
      </c>
      <c r="I1189" s="7" t="s">
        <v>505</v>
      </c>
      <c r="J1189" s="4" t="s">
        <v>139</v>
      </c>
      <c r="K1189" s="4" t="s">
        <v>141</v>
      </c>
      <c r="L1189" s="4"/>
      <c r="M1189" s="9">
        <f>M1190+M1191</f>
        <v>0</v>
      </c>
      <c r="N1189" s="9">
        <f>N1190+N1191</f>
        <v>0</v>
      </c>
      <c r="O1189" s="9">
        <f t="shared" ref="O1189:P1189" si="588">O1190+O1191</f>
        <v>0</v>
      </c>
      <c r="P1189" s="9">
        <f t="shared" si="588"/>
        <v>0</v>
      </c>
      <c r="Q1189" s="2"/>
    </row>
    <row r="1190" spans="1:17" ht="25.5" outlineLevel="7">
      <c r="A1190" s="3" t="s">
        <v>66</v>
      </c>
      <c r="B1190" s="4" t="s">
        <v>373</v>
      </c>
      <c r="C1190" s="7" t="s">
        <v>472</v>
      </c>
      <c r="D1190" s="7" t="s">
        <v>480</v>
      </c>
      <c r="E1190" s="8" t="str">
        <f t="shared" si="585"/>
        <v>01 4 11 81180</v>
      </c>
      <c r="F1190" s="7" t="s">
        <v>469</v>
      </c>
      <c r="G1190" s="7" t="s">
        <v>486</v>
      </c>
      <c r="H1190" s="7" t="s">
        <v>482</v>
      </c>
      <c r="I1190" s="7" t="s">
        <v>505</v>
      </c>
      <c r="J1190" s="4" t="s">
        <v>139</v>
      </c>
      <c r="K1190" s="4" t="s">
        <v>141</v>
      </c>
      <c r="L1190" s="4" t="s">
        <v>67</v>
      </c>
      <c r="M1190" s="21">
        <v>0</v>
      </c>
      <c r="N1190" s="21">
        <v>0</v>
      </c>
      <c r="O1190" s="21">
        <v>0</v>
      </c>
      <c r="P1190" s="21">
        <v>0</v>
      </c>
      <c r="Q1190" s="2"/>
    </row>
    <row r="1191" spans="1:17" outlineLevel="7">
      <c r="A1191" s="3" t="s">
        <v>48</v>
      </c>
      <c r="B1191" s="4" t="s">
        <v>373</v>
      </c>
      <c r="C1191" s="7" t="s">
        <v>472</v>
      </c>
      <c r="D1191" s="7" t="s">
        <v>480</v>
      </c>
      <c r="E1191" s="8" t="str">
        <f t="shared" si="585"/>
        <v>01 4 11 81180</v>
      </c>
      <c r="F1191" s="7" t="s">
        <v>469</v>
      </c>
      <c r="G1191" s="7" t="s">
        <v>486</v>
      </c>
      <c r="H1191" s="7" t="s">
        <v>482</v>
      </c>
      <c r="I1191" s="7" t="s">
        <v>505</v>
      </c>
      <c r="J1191" s="4" t="s">
        <v>139</v>
      </c>
      <c r="K1191" s="4" t="s">
        <v>141</v>
      </c>
      <c r="L1191" s="4" t="s">
        <v>70</v>
      </c>
      <c r="M1191" s="21">
        <v>0</v>
      </c>
      <c r="N1191" s="21">
        <v>0</v>
      </c>
      <c r="O1191" s="21">
        <v>0</v>
      </c>
      <c r="P1191" s="21">
        <v>0</v>
      </c>
      <c r="Q1191" s="2"/>
    </row>
    <row r="1192" spans="1:17" ht="38.25" outlineLevel="3">
      <c r="A1192" s="3" t="s">
        <v>390</v>
      </c>
      <c r="B1192" s="4" t="s">
        <v>373</v>
      </c>
      <c r="C1192" s="7" t="s">
        <v>472</v>
      </c>
      <c r="D1192" s="7" t="s">
        <v>480</v>
      </c>
      <c r="E1192" s="8" t="str">
        <f t="shared" si="585"/>
        <v>03 2 ZВ L7500</v>
      </c>
      <c r="F1192" s="7" t="s">
        <v>474</v>
      </c>
      <c r="G1192" s="7" t="s">
        <v>488</v>
      </c>
      <c r="H1192" s="7" t="s">
        <v>573</v>
      </c>
      <c r="I1192" s="7" t="s">
        <v>574</v>
      </c>
      <c r="J1192" s="4"/>
      <c r="K1192" s="4"/>
      <c r="L1192" s="4"/>
      <c r="M1192" s="9">
        <f t="shared" ref="M1192:N1195" si="589">M1193</f>
        <v>0</v>
      </c>
      <c r="N1192" s="9">
        <f t="shared" si="589"/>
        <v>0</v>
      </c>
      <c r="O1192" s="9">
        <f t="shared" ref="O1192:P1195" si="590">O1193</f>
        <v>0</v>
      </c>
      <c r="P1192" s="9">
        <f t="shared" si="590"/>
        <v>0</v>
      </c>
      <c r="Q1192" s="2"/>
    </row>
    <row r="1193" spans="1:17" ht="38.25" outlineLevel="4">
      <c r="A1193" s="3" t="s">
        <v>109</v>
      </c>
      <c r="B1193" s="4" t="s">
        <v>373</v>
      </c>
      <c r="C1193" s="7" t="s">
        <v>472</v>
      </c>
      <c r="D1193" s="7" t="s">
        <v>480</v>
      </c>
      <c r="E1193" s="8" t="str">
        <f t="shared" si="585"/>
        <v>03 2 ZВ L7500</v>
      </c>
      <c r="F1193" s="7" t="s">
        <v>474</v>
      </c>
      <c r="G1193" s="7" t="s">
        <v>488</v>
      </c>
      <c r="H1193" s="7" t="s">
        <v>573</v>
      </c>
      <c r="I1193" s="7" t="s">
        <v>574</v>
      </c>
      <c r="J1193" s="4" t="s">
        <v>110</v>
      </c>
      <c r="K1193" s="4"/>
      <c r="L1193" s="4"/>
      <c r="M1193" s="9">
        <f t="shared" si="589"/>
        <v>0</v>
      </c>
      <c r="N1193" s="9">
        <f t="shared" si="589"/>
        <v>0</v>
      </c>
      <c r="O1193" s="9">
        <f t="shared" si="590"/>
        <v>0</v>
      </c>
      <c r="P1193" s="9">
        <f t="shared" si="590"/>
        <v>0</v>
      </c>
      <c r="Q1193" s="2"/>
    </row>
    <row r="1194" spans="1:17" ht="25.5" outlineLevel="5">
      <c r="A1194" s="3" t="s">
        <v>111</v>
      </c>
      <c r="B1194" s="4" t="s">
        <v>373</v>
      </c>
      <c r="C1194" s="7" t="s">
        <v>472</v>
      </c>
      <c r="D1194" s="7" t="s">
        <v>480</v>
      </c>
      <c r="E1194" s="8" t="str">
        <f t="shared" si="585"/>
        <v>03 2 ZВ L7500</v>
      </c>
      <c r="F1194" s="7" t="s">
        <v>474</v>
      </c>
      <c r="G1194" s="7" t="s">
        <v>488</v>
      </c>
      <c r="H1194" s="7" t="s">
        <v>573</v>
      </c>
      <c r="I1194" s="7" t="s">
        <v>574</v>
      </c>
      <c r="J1194" s="4" t="s">
        <v>112</v>
      </c>
      <c r="K1194" s="4"/>
      <c r="L1194" s="4"/>
      <c r="M1194" s="9">
        <f t="shared" si="589"/>
        <v>0</v>
      </c>
      <c r="N1194" s="9">
        <f t="shared" si="589"/>
        <v>0</v>
      </c>
      <c r="O1194" s="9">
        <f t="shared" si="590"/>
        <v>0</v>
      </c>
      <c r="P1194" s="9">
        <f t="shared" si="590"/>
        <v>0</v>
      </c>
      <c r="Q1194" s="2"/>
    </row>
    <row r="1195" spans="1:17" ht="25.5" outlineLevel="6">
      <c r="A1195" s="3" t="s">
        <v>138</v>
      </c>
      <c r="B1195" s="4" t="s">
        <v>373</v>
      </c>
      <c r="C1195" s="7" t="s">
        <v>472</v>
      </c>
      <c r="D1195" s="7" t="s">
        <v>480</v>
      </c>
      <c r="E1195" s="8" t="str">
        <f t="shared" si="585"/>
        <v>03 2 ZВ L7500</v>
      </c>
      <c r="F1195" s="7" t="s">
        <v>474</v>
      </c>
      <c r="G1195" s="7" t="s">
        <v>488</v>
      </c>
      <c r="H1195" s="7" t="s">
        <v>573</v>
      </c>
      <c r="I1195" s="7" t="s">
        <v>574</v>
      </c>
      <c r="J1195" s="4" t="s">
        <v>139</v>
      </c>
      <c r="K1195" s="4"/>
      <c r="L1195" s="4"/>
      <c r="M1195" s="9">
        <f t="shared" si="589"/>
        <v>0</v>
      </c>
      <c r="N1195" s="9">
        <f t="shared" si="589"/>
        <v>0</v>
      </c>
      <c r="O1195" s="9">
        <f t="shared" si="590"/>
        <v>0</v>
      </c>
      <c r="P1195" s="9">
        <f t="shared" si="590"/>
        <v>0</v>
      </c>
      <c r="Q1195" s="2"/>
    </row>
    <row r="1196" spans="1:17" ht="38.25" outlineLevel="7">
      <c r="A1196" s="3" t="s">
        <v>391</v>
      </c>
      <c r="B1196" s="4" t="s">
        <v>373</v>
      </c>
      <c r="C1196" s="7" t="s">
        <v>472</v>
      </c>
      <c r="D1196" s="7" t="s">
        <v>480</v>
      </c>
      <c r="E1196" s="8" t="str">
        <f t="shared" si="585"/>
        <v>03 2 ZВ L7500</v>
      </c>
      <c r="F1196" s="7" t="s">
        <v>474</v>
      </c>
      <c r="G1196" s="7" t="s">
        <v>488</v>
      </c>
      <c r="H1196" s="7" t="s">
        <v>573</v>
      </c>
      <c r="I1196" s="7" t="s">
        <v>574</v>
      </c>
      <c r="J1196" s="4" t="s">
        <v>139</v>
      </c>
      <c r="K1196" s="4" t="s">
        <v>392</v>
      </c>
      <c r="L1196" s="4"/>
      <c r="M1196" s="9">
        <f>M1197+M1198+M1199+M1200+M1201+M1202</f>
        <v>0</v>
      </c>
      <c r="N1196" s="9">
        <f>N1197+N1198+N1199+N1200+N1201+N1202</f>
        <v>0</v>
      </c>
      <c r="O1196" s="9">
        <f t="shared" ref="O1196:P1196" si="591">O1197+O1198+O1199+O1200+O1201+O1202</f>
        <v>0</v>
      </c>
      <c r="P1196" s="9">
        <f t="shared" si="591"/>
        <v>0</v>
      </c>
      <c r="Q1196" s="2"/>
    </row>
    <row r="1197" spans="1:17" ht="25.5" outlineLevel="7">
      <c r="A1197" s="3" t="s">
        <v>66</v>
      </c>
      <c r="B1197" s="4" t="s">
        <v>373</v>
      </c>
      <c r="C1197" s="7" t="s">
        <v>472</v>
      </c>
      <c r="D1197" s="7" t="s">
        <v>480</v>
      </c>
      <c r="E1197" s="8" t="str">
        <f t="shared" si="585"/>
        <v>03 2 ZВ L7500</v>
      </c>
      <c r="F1197" s="7" t="s">
        <v>474</v>
      </c>
      <c r="G1197" s="7" t="s">
        <v>488</v>
      </c>
      <c r="H1197" s="7" t="s">
        <v>573</v>
      </c>
      <c r="I1197" s="7" t="s">
        <v>574</v>
      </c>
      <c r="J1197" s="4" t="s">
        <v>139</v>
      </c>
      <c r="K1197" s="4" t="s">
        <v>392</v>
      </c>
      <c r="L1197" s="4" t="s">
        <v>67</v>
      </c>
      <c r="M1197" s="21">
        <v>0</v>
      </c>
      <c r="N1197" s="21">
        <v>0</v>
      </c>
      <c r="O1197" s="21">
        <v>0</v>
      </c>
      <c r="P1197" s="21">
        <v>0</v>
      </c>
      <c r="Q1197" s="2"/>
    </row>
    <row r="1198" spans="1:17" ht="25.5" outlineLevel="7">
      <c r="A1198" s="3" t="s">
        <v>43</v>
      </c>
      <c r="B1198" s="4" t="s">
        <v>373</v>
      </c>
      <c r="C1198" s="7" t="s">
        <v>472</v>
      </c>
      <c r="D1198" s="7" t="s">
        <v>480</v>
      </c>
      <c r="E1198" s="8" t="str">
        <f t="shared" si="585"/>
        <v>03 2 ZВ L7500</v>
      </c>
      <c r="F1198" s="7" t="s">
        <v>474</v>
      </c>
      <c r="G1198" s="7" t="s">
        <v>488</v>
      </c>
      <c r="H1198" s="7" t="s">
        <v>573</v>
      </c>
      <c r="I1198" s="7" t="s">
        <v>574</v>
      </c>
      <c r="J1198" s="4" t="s">
        <v>139</v>
      </c>
      <c r="K1198" s="4" t="s">
        <v>392</v>
      </c>
      <c r="L1198" s="4" t="s">
        <v>73</v>
      </c>
      <c r="M1198" s="21">
        <v>0</v>
      </c>
      <c r="N1198" s="21">
        <v>0</v>
      </c>
      <c r="O1198" s="21">
        <v>0</v>
      </c>
      <c r="P1198" s="21">
        <v>0</v>
      </c>
      <c r="Q1198" s="2"/>
    </row>
    <row r="1199" spans="1:17" ht="25.5" outlineLevel="7">
      <c r="A1199" s="3" t="s">
        <v>66</v>
      </c>
      <c r="B1199" s="4" t="s">
        <v>373</v>
      </c>
      <c r="C1199" s="7" t="s">
        <v>472</v>
      </c>
      <c r="D1199" s="7" t="s">
        <v>480</v>
      </c>
      <c r="E1199" s="8" t="str">
        <f t="shared" si="585"/>
        <v>03 2 ZВ L7500</v>
      </c>
      <c r="F1199" s="7" t="s">
        <v>474</v>
      </c>
      <c r="G1199" s="7" t="s">
        <v>488</v>
      </c>
      <c r="H1199" s="7" t="s">
        <v>573</v>
      </c>
      <c r="I1199" s="7" t="s">
        <v>574</v>
      </c>
      <c r="J1199" s="4" t="s">
        <v>139</v>
      </c>
      <c r="K1199" s="4" t="s">
        <v>392</v>
      </c>
      <c r="L1199" s="4" t="s">
        <v>209</v>
      </c>
      <c r="M1199" s="21">
        <v>0</v>
      </c>
      <c r="N1199" s="21">
        <v>0</v>
      </c>
      <c r="O1199" s="21">
        <v>0</v>
      </c>
      <c r="P1199" s="21">
        <v>0</v>
      </c>
      <c r="Q1199" s="2"/>
    </row>
    <row r="1200" spans="1:17" ht="25.5" outlineLevel="7">
      <c r="A1200" s="3" t="s">
        <v>43</v>
      </c>
      <c r="B1200" s="4" t="s">
        <v>373</v>
      </c>
      <c r="C1200" s="7" t="s">
        <v>472</v>
      </c>
      <c r="D1200" s="7" t="s">
        <v>480</v>
      </c>
      <c r="E1200" s="8" t="str">
        <f t="shared" si="585"/>
        <v>03 2 ZВ L7500</v>
      </c>
      <c r="F1200" s="7" t="s">
        <v>474</v>
      </c>
      <c r="G1200" s="7" t="s">
        <v>488</v>
      </c>
      <c r="H1200" s="7" t="s">
        <v>573</v>
      </c>
      <c r="I1200" s="7" t="s">
        <v>574</v>
      </c>
      <c r="J1200" s="4" t="s">
        <v>139</v>
      </c>
      <c r="K1200" s="4" t="s">
        <v>392</v>
      </c>
      <c r="L1200" s="4" t="s">
        <v>44</v>
      </c>
      <c r="M1200" s="21">
        <v>0</v>
      </c>
      <c r="N1200" s="21">
        <v>0</v>
      </c>
      <c r="O1200" s="21">
        <v>0</v>
      </c>
      <c r="P1200" s="21">
        <v>0</v>
      </c>
      <c r="Q1200" s="2"/>
    </row>
    <row r="1201" spans="1:17" ht="25.5" outlineLevel="7">
      <c r="A1201" s="3" t="s">
        <v>66</v>
      </c>
      <c r="B1201" s="4" t="s">
        <v>373</v>
      </c>
      <c r="C1201" s="7" t="s">
        <v>472</v>
      </c>
      <c r="D1201" s="7" t="s">
        <v>480</v>
      </c>
      <c r="E1201" s="8" t="str">
        <f t="shared" si="585"/>
        <v>03 2 ZВ L7500</v>
      </c>
      <c r="F1201" s="7" t="s">
        <v>474</v>
      </c>
      <c r="G1201" s="7" t="s">
        <v>488</v>
      </c>
      <c r="H1201" s="7" t="s">
        <v>573</v>
      </c>
      <c r="I1201" s="7" t="s">
        <v>574</v>
      </c>
      <c r="J1201" s="4" t="s">
        <v>139</v>
      </c>
      <c r="K1201" s="4" t="s">
        <v>392</v>
      </c>
      <c r="L1201" s="4" t="s">
        <v>251</v>
      </c>
      <c r="M1201" s="21">
        <v>0</v>
      </c>
      <c r="N1201" s="21">
        <v>0</v>
      </c>
      <c r="O1201" s="21">
        <v>0</v>
      </c>
      <c r="P1201" s="21">
        <v>0</v>
      </c>
      <c r="Q1201" s="2"/>
    </row>
    <row r="1202" spans="1:17" ht="25.5" outlineLevel="7">
      <c r="A1202" s="3" t="s">
        <v>43</v>
      </c>
      <c r="B1202" s="4" t="s">
        <v>373</v>
      </c>
      <c r="C1202" s="7" t="s">
        <v>472</v>
      </c>
      <c r="D1202" s="7" t="s">
        <v>480</v>
      </c>
      <c r="E1202" s="8" t="str">
        <f t="shared" si="585"/>
        <v>03 2 ZВ L7500</v>
      </c>
      <c r="F1202" s="7" t="s">
        <v>474</v>
      </c>
      <c r="G1202" s="7" t="s">
        <v>488</v>
      </c>
      <c r="H1202" s="7" t="s">
        <v>573</v>
      </c>
      <c r="I1202" s="7" t="s">
        <v>574</v>
      </c>
      <c r="J1202" s="4" t="s">
        <v>139</v>
      </c>
      <c r="K1202" s="4" t="s">
        <v>392</v>
      </c>
      <c r="L1202" s="4" t="s">
        <v>256</v>
      </c>
      <c r="M1202" s="21">
        <v>0</v>
      </c>
      <c r="N1202" s="21">
        <v>0</v>
      </c>
      <c r="O1202" s="21">
        <v>0</v>
      </c>
      <c r="P1202" s="21">
        <v>0</v>
      </c>
      <c r="Q1202" s="2"/>
    </row>
    <row r="1203" spans="1:17" ht="25.5" outlineLevel="3">
      <c r="A1203" s="3" t="s">
        <v>267</v>
      </c>
      <c r="B1203" s="4" t="s">
        <v>373</v>
      </c>
      <c r="C1203" s="7" t="s">
        <v>472</v>
      </c>
      <c r="D1203" s="7" t="s">
        <v>480</v>
      </c>
      <c r="E1203" s="8" t="str">
        <f t="shared" si="585"/>
        <v>03 4 11 82330</v>
      </c>
      <c r="F1203" s="7" t="s">
        <v>474</v>
      </c>
      <c r="G1203" s="7" t="s">
        <v>486</v>
      </c>
      <c r="H1203" s="7" t="s">
        <v>482</v>
      </c>
      <c r="I1203" s="7" t="s">
        <v>538</v>
      </c>
      <c r="J1203" s="4"/>
      <c r="K1203" s="4"/>
      <c r="L1203" s="4"/>
      <c r="M1203" s="9">
        <f t="shared" ref="M1203:N1206" si="592">M1204</f>
        <v>0</v>
      </c>
      <c r="N1203" s="9">
        <f t="shared" si="592"/>
        <v>0</v>
      </c>
      <c r="O1203" s="9">
        <f t="shared" ref="O1203:P1206" si="593">O1204</f>
        <v>0</v>
      </c>
      <c r="P1203" s="9">
        <f t="shared" si="593"/>
        <v>0</v>
      </c>
      <c r="Q1203" s="2"/>
    </row>
    <row r="1204" spans="1:17" ht="38.25" outlineLevel="4">
      <c r="A1204" s="3" t="s">
        <v>109</v>
      </c>
      <c r="B1204" s="4" t="s">
        <v>373</v>
      </c>
      <c r="C1204" s="7" t="s">
        <v>472</v>
      </c>
      <c r="D1204" s="7" t="s">
        <v>480</v>
      </c>
      <c r="E1204" s="8" t="str">
        <f t="shared" si="585"/>
        <v>03 4 11 82330</v>
      </c>
      <c r="F1204" s="7" t="s">
        <v>474</v>
      </c>
      <c r="G1204" s="7" t="s">
        <v>486</v>
      </c>
      <c r="H1204" s="7" t="s">
        <v>482</v>
      </c>
      <c r="I1204" s="7" t="s">
        <v>538</v>
      </c>
      <c r="J1204" s="4" t="s">
        <v>110</v>
      </c>
      <c r="K1204" s="4"/>
      <c r="L1204" s="4"/>
      <c r="M1204" s="9">
        <f t="shared" si="592"/>
        <v>0</v>
      </c>
      <c r="N1204" s="9">
        <f t="shared" si="592"/>
        <v>0</v>
      </c>
      <c r="O1204" s="9">
        <f t="shared" si="593"/>
        <v>0</v>
      </c>
      <c r="P1204" s="9">
        <f t="shared" si="593"/>
        <v>0</v>
      </c>
      <c r="Q1204" s="2"/>
    </row>
    <row r="1205" spans="1:17" ht="25.5" outlineLevel="5">
      <c r="A1205" s="3" t="s">
        <v>111</v>
      </c>
      <c r="B1205" s="4" t="s">
        <v>373</v>
      </c>
      <c r="C1205" s="7" t="s">
        <v>472</v>
      </c>
      <c r="D1205" s="7" t="s">
        <v>480</v>
      </c>
      <c r="E1205" s="8" t="str">
        <f t="shared" si="585"/>
        <v>03 4 11 82330</v>
      </c>
      <c r="F1205" s="7" t="s">
        <v>474</v>
      </c>
      <c r="G1205" s="7" t="s">
        <v>486</v>
      </c>
      <c r="H1205" s="7" t="s">
        <v>482</v>
      </c>
      <c r="I1205" s="7" t="s">
        <v>538</v>
      </c>
      <c r="J1205" s="4" t="s">
        <v>112</v>
      </c>
      <c r="K1205" s="4"/>
      <c r="L1205" s="4"/>
      <c r="M1205" s="9">
        <f t="shared" si="592"/>
        <v>0</v>
      </c>
      <c r="N1205" s="9">
        <f t="shared" si="592"/>
        <v>0</v>
      </c>
      <c r="O1205" s="9">
        <f t="shared" si="593"/>
        <v>0</v>
      </c>
      <c r="P1205" s="9">
        <f t="shared" si="593"/>
        <v>0</v>
      </c>
      <c r="Q1205" s="2"/>
    </row>
    <row r="1206" spans="1:17" ht="25.5" outlineLevel="6">
      <c r="A1206" s="3" t="s">
        <v>138</v>
      </c>
      <c r="B1206" s="4" t="s">
        <v>373</v>
      </c>
      <c r="C1206" s="7" t="s">
        <v>472</v>
      </c>
      <c r="D1206" s="7" t="s">
        <v>480</v>
      </c>
      <c r="E1206" s="8" t="str">
        <f t="shared" si="585"/>
        <v>03 4 11 82330</v>
      </c>
      <c r="F1206" s="7" t="s">
        <v>474</v>
      </c>
      <c r="G1206" s="7" t="s">
        <v>486</v>
      </c>
      <c r="H1206" s="7" t="s">
        <v>482</v>
      </c>
      <c r="I1206" s="7" t="s">
        <v>538</v>
      </c>
      <c r="J1206" s="4" t="s">
        <v>139</v>
      </c>
      <c r="K1206" s="4"/>
      <c r="L1206" s="4"/>
      <c r="M1206" s="9">
        <f t="shared" si="592"/>
        <v>0</v>
      </c>
      <c r="N1206" s="9">
        <f t="shared" si="592"/>
        <v>0</v>
      </c>
      <c r="O1206" s="9">
        <f t="shared" si="593"/>
        <v>0</v>
      </c>
      <c r="P1206" s="9">
        <f t="shared" si="593"/>
        <v>0</v>
      </c>
      <c r="Q1206" s="2"/>
    </row>
    <row r="1207" spans="1:17" ht="38.25" outlineLevel="7">
      <c r="A1207" s="3" t="s">
        <v>268</v>
      </c>
      <c r="B1207" s="4" t="s">
        <v>373</v>
      </c>
      <c r="C1207" s="7" t="s">
        <v>472</v>
      </c>
      <c r="D1207" s="7" t="s">
        <v>480</v>
      </c>
      <c r="E1207" s="8" t="str">
        <f t="shared" si="585"/>
        <v>03 4 11 82330</v>
      </c>
      <c r="F1207" s="7" t="s">
        <v>474</v>
      </c>
      <c r="G1207" s="7" t="s">
        <v>486</v>
      </c>
      <c r="H1207" s="7" t="s">
        <v>482</v>
      </c>
      <c r="I1207" s="7" t="s">
        <v>538</v>
      </c>
      <c r="J1207" s="4" t="s">
        <v>139</v>
      </c>
      <c r="K1207" s="4" t="s">
        <v>269</v>
      </c>
      <c r="L1207" s="4"/>
      <c r="M1207" s="9">
        <f>M1208+M1209+M1210</f>
        <v>0</v>
      </c>
      <c r="N1207" s="9">
        <f>N1208+N1209+N1210</f>
        <v>0</v>
      </c>
      <c r="O1207" s="9">
        <f t="shared" ref="O1207:P1207" si="594">O1208+O1209+O1210</f>
        <v>0</v>
      </c>
      <c r="P1207" s="9">
        <f t="shared" si="594"/>
        <v>0</v>
      </c>
      <c r="Q1207" s="2"/>
    </row>
    <row r="1208" spans="1:17" ht="25.5" outlineLevel="7">
      <c r="A1208" s="3" t="s">
        <v>66</v>
      </c>
      <c r="B1208" s="4" t="s">
        <v>373</v>
      </c>
      <c r="C1208" s="7" t="s">
        <v>472</v>
      </c>
      <c r="D1208" s="7" t="s">
        <v>480</v>
      </c>
      <c r="E1208" s="8" t="str">
        <f t="shared" si="585"/>
        <v>03 4 11 82330</v>
      </c>
      <c r="F1208" s="7" t="s">
        <v>474</v>
      </c>
      <c r="G1208" s="7" t="s">
        <v>486</v>
      </c>
      <c r="H1208" s="7" t="s">
        <v>482</v>
      </c>
      <c r="I1208" s="7" t="s">
        <v>538</v>
      </c>
      <c r="J1208" s="4" t="s">
        <v>139</v>
      </c>
      <c r="K1208" s="4" t="s">
        <v>269</v>
      </c>
      <c r="L1208" s="4" t="s">
        <v>67</v>
      </c>
      <c r="M1208" s="21">
        <v>0</v>
      </c>
      <c r="N1208" s="21">
        <v>0</v>
      </c>
      <c r="O1208" s="21">
        <v>0</v>
      </c>
      <c r="P1208" s="21">
        <v>0</v>
      </c>
      <c r="Q1208" s="2"/>
    </row>
    <row r="1209" spans="1:17" ht="25.5" outlineLevel="7">
      <c r="A1209" s="3" t="s">
        <v>43</v>
      </c>
      <c r="B1209" s="4" t="s">
        <v>373</v>
      </c>
      <c r="C1209" s="7" t="s">
        <v>472</v>
      </c>
      <c r="D1209" s="7" t="s">
        <v>480</v>
      </c>
      <c r="E1209" s="8" t="str">
        <f t="shared" si="585"/>
        <v>03 4 11 82330</v>
      </c>
      <c r="F1209" s="7" t="s">
        <v>474</v>
      </c>
      <c r="G1209" s="7" t="s">
        <v>486</v>
      </c>
      <c r="H1209" s="7" t="s">
        <v>482</v>
      </c>
      <c r="I1209" s="7" t="s">
        <v>538</v>
      </c>
      <c r="J1209" s="4" t="s">
        <v>139</v>
      </c>
      <c r="K1209" s="4" t="s">
        <v>269</v>
      </c>
      <c r="L1209" s="4" t="s">
        <v>73</v>
      </c>
      <c r="M1209" s="21">
        <v>0</v>
      </c>
      <c r="N1209" s="21">
        <v>0</v>
      </c>
      <c r="O1209" s="21">
        <v>0</v>
      </c>
      <c r="P1209" s="21">
        <v>0</v>
      </c>
      <c r="Q1209" s="2"/>
    </row>
    <row r="1210" spans="1:17" ht="38.25" outlineLevel="7">
      <c r="A1210" s="3" t="s">
        <v>34</v>
      </c>
      <c r="B1210" s="4" t="s">
        <v>373</v>
      </c>
      <c r="C1210" s="7" t="s">
        <v>472</v>
      </c>
      <c r="D1210" s="7" t="s">
        <v>480</v>
      </c>
      <c r="E1210" s="8" t="str">
        <f t="shared" si="585"/>
        <v>03 4 11 82330</v>
      </c>
      <c r="F1210" s="7" t="s">
        <v>474</v>
      </c>
      <c r="G1210" s="7" t="s">
        <v>486</v>
      </c>
      <c r="H1210" s="7" t="s">
        <v>482</v>
      </c>
      <c r="I1210" s="7" t="s">
        <v>538</v>
      </c>
      <c r="J1210" s="4" t="s">
        <v>139</v>
      </c>
      <c r="K1210" s="4" t="s">
        <v>269</v>
      </c>
      <c r="L1210" s="4" t="s">
        <v>74</v>
      </c>
      <c r="M1210" s="21">
        <v>0</v>
      </c>
      <c r="N1210" s="21">
        <v>0</v>
      </c>
      <c r="O1210" s="21">
        <v>0</v>
      </c>
      <c r="P1210" s="21">
        <v>0</v>
      </c>
      <c r="Q1210" s="2"/>
    </row>
    <row r="1211" spans="1:17" ht="51" outlineLevel="3">
      <c r="A1211" s="3" t="s">
        <v>393</v>
      </c>
      <c r="B1211" s="4" t="s">
        <v>373</v>
      </c>
      <c r="C1211" s="7" t="s">
        <v>472</v>
      </c>
      <c r="D1211" s="7" t="s">
        <v>480</v>
      </c>
      <c r="E1211" s="8" t="str">
        <f t="shared" si="585"/>
        <v>03 4 11 S4770</v>
      </c>
      <c r="F1211" s="7" t="s">
        <v>474</v>
      </c>
      <c r="G1211" s="7" t="s">
        <v>486</v>
      </c>
      <c r="H1211" s="7" t="s">
        <v>482</v>
      </c>
      <c r="I1211" s="7" t="s">
        <v>575</v>
      </c>
      <c r="J1211" s="4"/>
      <c r="K1211" s="4"/>
      <c r="L1211" s="4"/>
      <c r="M1211" s="9">
        <f t="shared" ref="M1211:N1214" si="595">M1212</f>
        <v>0</v>
      </c>
      <c r="N1211" s="9">
        <f t="shared" si="595"/>
        <v>0</v>
      </c>
      <c r="O1211" s="9">
        <f t="shared" ref="O1211:P1214" si="596">O1212</f>
        <v>0</v>
      </c>
      <c r="P1211" s="9">
        <f t="shared" si="596"/>
        <v>0</v>
      </c>
      <c r="Q1211" s="2"/>
    </row>
    <row r="1212" spans="1:17" ht="38.25" outlineLevel="4">
      <c r="A1212" s="3" t="s">
        <v>109</v>
      </c>
      <c r="B1212" s="4" t="s">
        <v>373</v>
      </c>
      <c r="C1212" s="7" t="s">
        <v>472</v>
      </c>
      <c r="D1212" s="7" t="s">
        <v>480</v>
      </c>
      <c r="E1212" s="8" t="str">
        <f t="shared" si="585"/>
        <v>03 4 11 S4770</v>
      </c>
      <c r="F1212" s="7" t="s">
        <v>474</v>
      </c>
      <c r="G1212" s="7" t="s">
        <v>486</v>
      </c>
      <c r="H1212" s="7" t="s">
        <v>482</v>
      </c>
      <c r="I1212" s="7" t="s">
        <v>575</v>
      </c>
      <c r="J1212" s="4" t="s">
        <v>110</v>
      </c>
      <c r="K1212" s="4"/>
      <c r="L1212" s="4"/>
      <c r="M1212" s="9">
        <f t="shared" si="595"/>
        <v>0</v>
      </c>
      <c r="N1212" s="9">
        <f t="shared" si="595"/>
        <v>0</v>
      </c>
      <c r="O1212" s="9">
        <f t="shared" si="596"/>
        <v>0</v>
      </c>
      <c r="P1212" s="9">
        <f t="shared" si="596"/>
        <v>0</v>
      </c>
      <c r="Q1212" s="2"/>
    </row>
    <row r="1213" spans="1:17" ht="25.5" outlineLevel="5">
      <c r="A1213" s="3" t="s">
        <v>111</v>
      </c>
      <c r="B1213" s="4" t="s">
        <v>373</v>
      </c>
      <c r="C1213" s="7" t="s">
        <v>472</v>
      </c>
      <c r="D1213" s="7" t="s">
        <v>480</v>
      </c>
      <c r="E1213" s="8" t="str">
        <f t="shared" si="585"/>
        <v>03 4 11 S4770</v>
      </c>
      <c r="F1213" s="7" t="s">
        <v>474</v>
      </c>
      <c r="G1213" s="7" t="s">
        <v>486</v>
      </c>
      <c r="H1213" s="7" t="s">
        <v>482</v>
      </c>
      <c r="I1213" s="7" t="s">
        <v>575</v>
      </c>
      <c r="J1213" s="4" t="s">
        <v>112</v>
      </c>
      <c r="K1213" s="4"/>
      <c r="L1213" s="4"/>
      <c r="M1213" s="9">
        <f t="shared" si="595"/>
        <v>0</v>
      </c>
      <c r="N1213" s="9">
        <f t="shared" si="595"/>
        <v>0</v>
      </c>
      <c r="O1213" s="9">
        <f t="shared" si="596"/>
        <v>0</v>
      </c>
      <c r="P1213" s="9">
        <f t="shared" si="596"/>
        <v>0</v>
      </c>
      <c r="Q1213" s="2"/>
    </row>
    <row r="1214" spans="1:17" ht="25.5" outlineLevel="6">
      <c r="A1214" s="3" t="s">
        <v>138</v>
      </c>
      <c r="B1214" s="4" t="s">
        <v>373</v>
      </c>
      <c r="C1214" s="7" t="s">
        <v>472</v>
      </c>
      <c r="D1214" s="7" t="s">
        <v>480</v>
      </c>
      <c r="E1214" s="8" t="str">
        <f t="shared" si="585"/>
        <v>03 4 11 S4770</v>
      </c>
      <c r="F1214" s="7" t="s">
        <v>474</v>
      </c>
      <c r="G1214" s="7" t="s">
        <v>486</v>
      </c>
      <c r="H1214" s="7" t="s">
        <v>482</v>
      </c>
      <c r="I1214" s="7" t="s">
        <v>575</v>
      </c>
      <c r="J1214" s="4" t="s">
        <v>139</v>
      </c>
      <c r="K1214" s="4"/>
      <c r="L1214" s="4"/>
      <c r="M1214" s="9">
        <f t="shared" si="595"/>
        <v>0</v>
      </c>
      <c r="N1214" s="9">
        <f t="shared" si="595"/>
        <v>0</v>
      </c>
      <c r="O1214" s="9">
        <f t="shared" si="596"/>
        <v>0</v>
      </c>
      <c r="P1214" s="9">
        <f t="shared" si="596"/>
        <v>0</v>
      </c>
      <c r="Q1214" s="2"/>
    </row>
    <row r="1215" spans="1:17" ht="51" outlineLevel="7">
      <c r="A1215" s="3" t="s">
        <v>394</v>
      </c>
      <c r="B1215" s="4" t="s">
        <v>373</v>
      </c>
      <c r="C1215" s="7" t="s">
        <v>472</v>
      </c>
      <c r="D1215" s="7" t="s">
        <v>480</v>
      </c>
      <c r="E1215" s="8" t="str">
        <f t="shared" si="585"/>
        <v>03 4 11 S4770</v>
      </c>
      <c r="F1215" s="7" t="s">
        <v>474</v>
      </c>
      <c r="G1215" s="7" t="s">
        <v>486</v>
      </c>
      <c r="H1215" s="7" t="s">
        <v>482</v>
      </c>
      <c r="I1215" s="7" t="s">
        <v>575</v>
      </c>
      <c r="J1215" s="4" t="s">
        <v>139</v>
      </c>
      <c r="K1215" s="4" t="s">
        <v>395</v>
      </c>
      <c r="L1215" s="4"/>
      <c r="M1215" s="9">
        <f>M1216+M1217</f>
        <v>0</v>
      </c>
      <c r="N1215" s="9">
        <f>N1216+N1217</f>
        <v>0</v>
      </c>
      <c r="O1215" s="9">
        <f t="shared" ref="O1215:P1215" si="597">O1216+O1217</f>
        <v>0</v>
      </c>
      <c r="P1215" s="9">
        <f t="shared" si="597"/>
        <v>0</v>
      </c>
      <c r="Q1215" s="2"/>
    </row>
    <row r="1216" spans="1:17" ht="25.5" outlineLevel="7">
      <c r="A1216" s="3" t="s">
        <v>43</v>
      </c>
      <c r="B1216" s="4" t="s">
        <v>373</v>
      </c>
      <c r="C1216" s="7" t="s">
        <v>472</v>
      </c>
      <c r="D1216" s="7" t="s">
        <v>480</v>
      </c>
      <c r="E1216" s="8" t="str">
        <f t="shared" si="585"/>
        <v>03 4 11 S4770</v>
      </c>
      <c r="F1216" s="7" t="s">
        <v>474</v>
      </c>
      <c r="G1216" s="7" t="s">
        <v>486</v>
      </c>
      <c r="H1216" s="7" t="s">
        <v>482</v>
      </c>
      <c r="I1216" s="7" t="s">
        <v>575</v>
      </c>
      <c r="J1216" s="4" t="s">
        <v>139</v>
      </c>
      <c r="K1216" s="4" t="s">
        <v>395</v>
      </c>
      <c r="L1216" s="4" t="s">
        <v>73</v>
      </c>
      <c r="M1216" s="21">
        <v>0</v>
      </c>
      <c r="N1216" s="21">
        <v>0</v>
      </c>
      <c r="O1216" s="21">
        <v>0</v>
      </c>
      <c r="P1216" s="21">
        <v>0</v>
      </c>
      <c r="Q1216" s="2"/>
    </row>
    <row r="1217" spans="1:17" ht="25.5" outlineLevel="7">
      <c r="A1217" s="3" t="s">
        <v>43</v>
      </c>
      <c r="B1217" s="4" t="s">
        <v>373</v>
      </c>
      <c r="C1217" s="7" t="s">
        <v>472</v>
      </c>
      <c r="D1217" s="7" t="s">
        <v>480</v>
      </c>
      <c r="E1217" s="8" t="str">
        <f t="shared" si="585"/>
        <v>03 4 11 S4770</v>
      </c>
      <c r="F1217" s="7" t="s">
        <v>474</v>
      </c>
      <c r="G1217" s="7" t="s">
        <v>486</v>
      </c>
      <c r="H1217" s="7" t="s">
        <v>482</v>
      </c>
      <c r="I1217" s="7" t="s">
        <v>575</v>
      </c>
      <c r="J1217" s="4" t="s">
        <v>139</v>
      </c>
      <c r="K1217" s="4" t="s">
        <v>395</v>
      </c>
      <c r="L1217" s="4" t="s">
        <v>44</v>
      </c>
      <c r="M1217" s="21">
        <v>0</v>
      </c>
      <c r="N1217" s="21">
        <v>0</v>
      </c>
      <c r="O1217" s="21">
        <v>0</v>
      </c>
      <c r="P1217" s="21">
        <v>0</v>
      </c>
      <c r="Q1217" s="2"/>
    </row>
    <row r="1218" spans="1:17" ht="38.25" outlineLevel="3">
      <c r="A1218" s="3" t="s">
        <v>375</v>
      </c>
      <c r="B1218" s="4" t="s">
        <v>373</v>
      </c>
      <c r="C1218" s="7" t="s">
        <v>472</v>
      </c>
      <c r="D1218" s="7" t="s">
        <v>480</v>
      </c>
      <c r="E1218" s="8" t="str">
        <f t="shared" si="585"/>
        <v>03 4 11 S4850</v>
      </c>
      <c r="F1218" s="7" t="s">
        <v>474</v>
      </c>
      <c r="G1218" s="7" t="s">
        <v>486</v>
      </c>
      <c r="H1218" s="7" t="s">
        <v>482</v>
      </c>
      <c r="I1218" s="7" t="s">
        <v>566</v>
      </c>
      <c r="J1218" s="4"/>
      <c r="K1218" s="4"/>
      <c r="L1218" s="4"/>
      <c r="M1218" s="9">
        <f t="shared" ref="M1218:N1221" si="598">M1219</f>
        <v>0</v>
      </c>
      <c r="N1218" s="9">
        <f t="shared" si="598"/>
        <v>0</v>
      </c>
      <c r="O1218" s="9">
        <f t="shared" ref="O1218:P1221" si="599">O1219</f>
        <v>0</v>
      </c>
      <c r="P1218" s="9">
        <f t="shared" si="599"/>
        <v>0</v>
      </c>
      <c r="Q1218" s="2"/>
    </row>
    <row r="1219" spans="1:17" ht="38.25" outlineLevel="4">
      <c r="A1219" s="3" t="s">
        <v>109</v>
      </c>
      <c r="B1219" s="4" t="s">
        <v>373</v>
      </c>
      <c r="C1219" s="7" t="s">
        <v>472</v>
      </c>
      <c r="D1219" s="7" t="s">
        <v>480</v>
      </c>
      <c r="E1219" s="8" t="str">
        <f t="shared" si="585"/>
        <v>03 4 11 S4850</v>
      </c>
      <c r="F1219" s="7" t="s">
        <v>474</v>
      </c>
      <c r="G1219" s="7" t="s">
        <v>486</v>
      </c>
      <c r="H1219" s="7" t="s">
        <v>482</v>
      </c>
      <c r="I1219" s="7" t="s">
        <v>566</v>
      </c>
      <c r="J1219" s="4" t="s">
        <v>110</v>
      </c>
      <c r="K1219" s="4"/>
      <c r="L1219" s="4"/>
      <c r="M1219" s="9">
        <f t="shared" si="598"/>
        <v>0</v>
      </c>
      <c r="N1219" s="9">
        <f t="shared" si="598"/>
        <v>0</v>
      </c>
      <c r="O1219" s="9">
        <f t="shared" si="599"/>
        <v>0</v>
      </c>
      <c r="P1219" s="9">
        <f t="shared" si="599"/>
        <v>0</v>
      </c>
      <c r="Q1219" s="2"/>
    </row>
    <row r="1220" spans="1:17" ht="25.5" outlineLevel="5">
      <c r="A1220" s="3" t="s">
        <v>111</v>
      </c>
      <c r="B1220" s="4" t="s">
        <v>373</v>
      </c>
      <c r="C1220" s="7" t="s">
        <v>472</v>
      </c>
      <c r="D1220" s="7" t="s">
        <v>480</v>
      </c>
      <c r="E1220" s="8" t="str">
        <f t="shared" si="585"/>
        <v>03 4 11 S4850</v>
      </c>
      <c r="F1220" s="7" t="s">
        <v>474</v>
      </c>
      <c r="G1220" s="7" t="s">
        <v>486</v>
      </c>
      <c r="H1220" s="7" t="s">
        <v>482</v>
      </c>
      <c r="I1220" s="7" t="s">
        <v>566</v>
      </c>
      <c r="J1220" s="4" t="s">
        <v>112</v>
      </c>
      <c r="K1220" s="4"/>
      <c r="L1220" s="4"/>
      <c r="M1220" s="9">
        <f t="shared" si="598"/>
        <v>0</v>
      </c>
      <c r="N1220" s="9">
        <f t="shared" si="598"/>
        <v>0</v>
      </c>
      <c r="O1220" s="9">
        <f t="shared" si="599"/>
        <v>0</v>
      </c>
      <c r="P1220" s="9">
        <f t="shared" si="599"/>
        <v>0</v>
      </c>
      <c r="Q1220" s="2"/>
    </row>
    <row r="1221" spans="1:17" ht="25.5" outlineLevel="6">
      <c r="A1221" s="3" t="s">
        <v>138</v>
      </c>
      <c r="B1221" s="4" t="s">
        <v>373</v>
      </c>
      <c r="C1221" s="7" t="s">
        <v>472</v>
      </c>
      <c r="D1221" s="7" t="s">
        <v>480</v>
      </c>
      <c r="E1221" s="8" t="str">
        <f t="shared" si="585"/>
        <v>03 4 11 S4850</v>
      </c>
      <c r="F1221" s="7" t="s">
        <v>474</v>
      </c>
      <c r="G1221" s="7" t="s">
        <v>486</v>
      </c>
      <c r="H1221" s="7" t="s">
        <v>482</v>
      </c>
      <c r="I1221" s="7" t="s">
        <v>566</v>
      </c>
      <c r="J1221" s="4" t="s">
        <v>139</v>
      </c>
      <c r="K1221" s="4"/>
      <c r="L1221" s="4"/>
      <c r="M1221" s="9">
        <f t="shared" si="598"/>
        <v>0</v>
      </c>
      <c r="N1221" s="9">
        <f t="shared" si="598"/>
        <v>0</v>
      </c>
      <c r="O1221" s="9">
        <f t="shared" si="599"/>
        <v>0</v>
      </c>
      <c r="P1221" s="9">
        <f t="shared" si="599"/>
        <v>0</v>
      </c>
      <c r="Q1221" s="2"/>
    </row>
    <row r="1222" spans="1:17" ht="38.25" outlineLevel="7">
      <c r="A1222" s="3" t="s">
        <v>376</v>
      </c>
      <c r="B1222" s="4" t="s">
        <v>373</v>
      </c>
      <c r="C1222" s="7" t="s">
        <v>472</v>
      </c>
      <c r="D1222" s="7" t="s">
        <v>480</v>
      </c>
      <c r="E1222" s="8" t="str">
        <f t="shared" si="585"/>
        <v>03 4 11 S4850</v>
      </c>
      <c r="F1222" s="7" t="s">
        <v>474</v>
      </c>
      <c r="G1222" s="7" t="s">
        <v>486</v>
      </c>
      <c r="H1222" s="7" t="s">
        <v>482</v>
      </c>
      <c r="I1222" s="7" t="s">
        <v>566</v>
      </c>
      <c r="J1222" s="4" t="s">
        <v>139</v>
      </c>
      <c r="K1222" s="4" t="s">
        <v>377</v>
      </c>
      <c r="L1222" s="4"/>
      <c r="M1222" s="9">
        <f>M1223+M1224</f>
        <v>0</v>
      </c>
      <c r="N1222" s="9">
        <f>N1223+N1224</f>
        <v>0</v>
      </c>
      <c r="O1222" s="9">
        <f t="shared" ref="O1222:P1222" si="600">O1223+O1224</f>
        <v>0</v>
      </c>
      <c r="P1222" s="9">
        <f t="shared" si="600"/>
        <v>0</v>
      </c>
      <c r="Q1222" s="2"/>
    </row>
    <row r="1223" spans="1:17" ht="25.5" outlineLevel="7">
      <c r="A1223" s="3" t="s">
        <v>66</v>
      </c>
      <c r="B1223" s="4" t="s">
        <v>373</v>
      </c>
      <c r="C1223" s="7" t="s">
        <v>472</v>
      </c>
      <c r="D1223" s="7" t="s">
        <v>480</v>
      </c>
      <c r="E1223" s="8" t="str">
        <f t="shared" si="585"/>
        <v>03 4 11 S4850</v>
      </c>
      <c r="F1223" s="7" t="s">
        <v>474</v>
      </c>
      <c r="G1223" s="7" t="s">
        <v>486</v>
      </c>
      <c r="H1223" s="7" t="s">
        <v>482</v>
      </c>
      <c r="I1223" s="7" t="s">
        <v>566</v>
      </c>
      <c r="J1223" s="4" t="s">
        <v>139</v>
      </c>
      <c r="K1223" s="4" t="s">
        <v>377</v>
      </c>
      <c r="L1223" s="4" t="s">
        <v>67</v>
      </c>
      <c r="M1223" s="21">
        <v>0</v>
      </c>
      <c r="N1223" s="21">
        <v>0</v>
      </c>
      <c r="O1223" s="21">
        <v>0</v>
      </c>
      <c r="P1223" s="21">
        <v>0</v>
      </c>
      <c r="Q1223" s="2"/>
    </row>
    <row r="1224" spans="1:17" ht="25.5" outlineLevel="7">
      <c r="A1224" s="3" t="s">
        <v>66</v>
      </c>
      <c r="B1224" s="4" t="s">
        <v>373</v>
      </c>
      <c r="C1224" s="7" t="s">
        <v>472</v>
      </c>
      <c r="D1224" s="7" t="s">
        <v>480</v>
      </c>
      <c r="E1224" s="8" t="str">
        <f t="shared" si="585"/>
        <v>03 4 11 S4850</v>
      </c>
      <c r="F1224" s="7" t="s">
        <v>474</v>
      </c>
      <c r="G1224" s="7" t="s">
        <v>486</v>
      </c>
      <c r="H1224" s="7" t="s">
        <v>482</v>
      </c>
      <c r="I1224" s="7" t="s">
        <v>566</v>
      </c>
      <c r="J1224" s="4" t="s">
        <v>139</v>
      </c>
      <c r="K1224" s="4" t="s">
        <v>377</v>
      </c>
      <c r="L1224" s="4" t="s">
        <v>209</v>
      </c>
      <c r="M1224" s="21">
        <v>0</v>
      </c>
      <c r="N1224" s="21">
        <v>0</v>
      </c>
      <c r="O1224" s="21">
        <v>0</v>
      </c>
      <c r="P1224" s="21">
        <v>0</v>
      </c>
      <c r="Q1224" s="2"/>
    </row>
    <row r="1225" spans="1:17" ht="63.75" outlineLevel="3">
      <c r="A1225" s="3" t="s">
        <v>396</v>
      </c>
      <c r="B1225" s="4" t="s">
        <v>373</v>
      </c>
      <c r="C1225" s="7" t="s">
        <v>472</v>
      </c>
      <c r="D1225" s="7" t="s">
        <v>480</v>
      </c>
      <c r="E1225" s="8" t="str">
        <f t="shared" si="585"/>
        <v>03 4 11 S4900</v>
      </c>
      <c r="F1225" s="7" t="s">
        <v>474</v>
      </c>
      <c r="G1225" s="7" t="s">
        <v>486</v>
      </c>
      <c r="H1225" s="7" t="s">
        <v>482</v>
      </c>
      <c r="I1225" s="7" t="s">
        <v>576</v>
      </c>
      <c r="J1225" s="4"/>
      <c r="K1225" s="4"/>
      <c r="L1225" s="4"/>
      <c r="M1225" s="9">
        <f t="shared" ref="M1225:N1228" si="601">M1226</f>
        <v>0</v>
      </c>
      <c r="N1225" s="9">
        <f t="shared" si="601"/>
        <v>0</v>
      </c>
      <c r="O1225" s="9">
        <f t="shared" ref="O1225:P1228" si="602">O1226</f>
        <v>0</v>
      </c>
      <c r="P1225" s="9">
        <f t="shared" si="602"/>
        <v>0</v>
      </c>
      <c r="Q1225" s="2"/>
    </row>
    <row r="1226" spans="1:17" ht="38.25" outlineLevel="4">
      <c r="A1226" s="3" t="s">
        <v>109</v>
      </c>
      <c r="B1226" s="4" t="s">
        <v>373</v>
      </c>
      <c r="C1226" s="7" t="s">
        <v>472</v>
      </c>
      <c r="D1226" s="7" t="s">
        <v>480</v>
      </c>
      <c r="E1226" s="8" t="str">
        <f t="shared" si="585"/>
        <v>03 4 11 S4900</v>
      </c>
      <c r="F1226" s="7" t="s">
        <v>474</v>
      </c>
      <c r="G1226" s="7" t="s">
        <v>486</v>
      </c>
      <c r="H1226" s="7" t="s">
        <v>482</v>
      </c>
      <c r="I1226" s="7" t="s">
        <v>576</v>
      </c>
      <c r="J1226" s="4" t="s">
        <v>110</v>
      </c>
      <c r="K1226" s="4"/>
      <c r="L1226" s="4"/>
      <c r="M1226" s="9">
        <f t="shared" si="601"/>
        <v>0</v>
      </c>
      <c r="N1226" s="9">
        <f t="shared" si="601"/>
        <v>0</v>
      </c>
      <c r="O1226" s="9">
        <f t="shared" si="602"/>
        <v>0</v>
      </c>
      <c r="P1226" s="9">
        <f t="shared" si="602"/>
        <v>0</v>
      </c>
      <c r="Q1226" s="2"/>
    </row>
    <row r="1227" spans="1:17" ht="25.5" outlineLevel="5">
      <c r="A1227" s="3" t="s">
        <v>111</v>
      </c>
      <c r="B1227" s="4" t="s">
        <v>373</v>
      </c>
      <c r="C1227" s="7" t="s">
        <v>472</v>
      </c>
      <c r="D1227" s="7" t="s">
        <v>480</v>
      </c>
      <c r="E1227" s="8" t="str">
        <f t="shared" si="585"/>
        <v>03 4 11 S4900</v>
      </c>
      <c r="F1227" s="7" t="s">
        <v>474</v>
      </c>
      <c r="G1227" s="7" t="s">
        <v>486</v>
      </c>
      <c r="H1227" s="7" t="s">
        <v>482</v>
      </c>
      <c r="I1227" s="7" t="s">
        <v>576</v>
      </c>
      <c r="J1227" s="4" t="s">
        <v>112</v>
      </c>
      <c r="K1227" s="4"/>
      <c r="L1227" s="4"/>
      <c r="M1227" s="9">
        <f t="shared" si="601"/>
        <v>0</v>
      </c>
      <c r="N1227" s="9">
        <f t="shared" si="601"/>
        <v>0</v>
      </c>
      <c r="O1227" s="9">
        <f t="shared" si="602"/>
        <v>0</v>
      </c>
      <c r="P1227" s="9">
        <f t="shared" si="602"/>
        <v>0</v>
      </c>
      <c r="Q1227" s="2"/>
    </row>
    <row r="1228" spans="1:17" ht="25.5" outlineLevel="6">
      <c r="A1228" s="3" t="s">
        <v>138</v>
      </c>
      <c r="B1228" s="4" t="s">
        <v>373</v>
      </c>
      <c r="C1228" s="7" t="s">
        <v>472</v>
      </c>
      <c r="D1228" s="7" t="s">
        <v>480</v>
      </c>
      <c r="E1228" s="8" t="str">
        <f t="shared" si="585"/>
        <v>03 4 11 S4900</v>
      </c>
      <c r="F1228" s="7" t="s">
        <v>474</v>
      </c>
      <c r="G1228" s="7" t="s">
        <v>486</v>
      </c>
      <c r="H1228" s="7" t="s">
        <v>482</v>
      </c>
      <c r="I1228" s="7" t="s">
        <v>576</v>
      </c>
      <c r="J1228" s="4" t="s">
        <v>139</v>
      </c>
      <c r="K1228" s="4"/>
      <c r="L1228" s="4"/>
      <c r="M1228" s="9">
        <f t="shared" si="601"/>
        <v>0</v>
      </c>
      <c r="N1228" s="9">
        <f t="shared" si="601"/>
        <v>0</v>
      </c>
      <c r="O1228" s="9">
        <f t="shared" si="602"/>
        <v>0</v>
      </c>
      <c r="P1228" s="9">
        <f t="shared" si="602"/>
        <v>0</v>
      </c>
      <c r="Q1228" s="2"/>
    </row>
    <row r="1229" spans="1:17" ht="102" outlineLevel="7">
      <c r="A1229" s="3" t="s">
        <v>397</v>
      </c>
      <c r="B1229" s="4" t="s">
        <v>373</v>
      </c>
      <c r="C1229" s="7" t="s">
        <v>472</v>
      </c>
      <c r="D1229" s="7" t="s">
        <v>480</v>
      </c>
      <c r="E1229" s="8" t="str">
        <f t="shared" si="585"/>
        <v>03 4 11 S4900</v>
      </c>
      <c r="F1229" s="7" t="s">
        <v>474</v>
      </c>
      <c r="G1229" s="7" t="s">
        <v>486</v>
      </c>
      <c r="H1229" s="7" t="s">
        <v>482</v>
      </c>
      <c r="I1229" s="7" t="s">
        <v>576</v>
      </c>
      <c r="J1229" s="4" t="s">
        <v>139</v>
      </c>
      <c r="K1229" s="4" t="s">
        <v>398</v>
      </c>
      <c r="L1229" s="4"/>
      <c r="M1229" s="9">
        <f>M1230+M1231+M1232+M1233</f>
        <v>0</v>
      </c>
      <c r="N1229" s="9">
        <f>N1230+N1231+N1232+N1233</f>
        <v>0</v>
      </c>
      <c r="O1229" s="9">
        <f t="shared" ref="O1229:P1229" si="603">O1230+O1231+O1232+O1233</f>
        <v>0</v>
      </c>
      <c r="P1229" s="9">
        <f t="shared" si="603"/>
        <v>0</v>
      </c>
      <c r="Q1229" s="2"/>
    </row>
    <row r="1230" spans="1:17" outlineLevel="7">
      <c r="A1230" s="3" t="s">
        <v>48</v>
      </c>
      <c r="B1230" s="4" t="s">
        <v>373</v>
      </c>
      <c r="C1230" s="7" t="s">
        <v>472</v>
      </c>
      <c r="D1230" s="7" t="s">
        <v>480</v>
      </c>
      <c r="E1230" s="8" t="str">
        <f t="shared" si="585"/>
        <v>03 4 11 S4900</v>
      </c>
      <c r="F1230" s="7" t="s">
        <v>474</v>
      </c>
      <c r="G1230" s="7" t="s">
        <v>486</v>
      </c>
      <c r="H1230" s="7" t="s">
        <v>482</v>
      </c>
      <c r="I1230" s="7" t="s">
        <v>576</v>
      </c>
      <c r="J1230" s="4" t="s">
        <v>139</v>
      </c>
      <c r="K1230" s="4" t="s">
        <v>398</v>
      </c>
      <c r="L1230" s="4" t="s">
        <v>70</v>
      </c>
      <c r="M1230" s="21">
        <v>0</v>
      </c>
      <c r="N1230" s="21">
        <v>0</v>
      </c>
      <c r="O1230" s="21">
        <v>0</v>
      </c>
      <c r="P1230" s="21">
        <v>0</v>
      </c>
      <c r="Q1230" s="2"/>
    </row>
    <row r="1231" spans="1:17" ht="38.25" outlineLevel="7">
      <c r="A1231" s="3" t="s">
        <v>34</v>
      </c>
      <c r="B1231" s="4" t="s">
        <v>373</v>
      </c>
      <c r="C1231" s="7" t="s">
        <v>472</v>
      </c>
      <c r="D1231" s="7" t="s">
        <v>480</v>
      </c>
      <c r="E1231" s="8" t="str">
        <f t="shared" si="585"/>
        <v>03 4 11 S4900</v>
      </c>
      <c r="F1231" s="7" t="s">
        <v>474</v>
      </c>
      <c r="G1231" s="7" t="s">
        <v>486</v>
      </c>
      <c r="H1231" s="7" t="s">
        <v>482</v>
      </c>
      <c r="I1231" s="7" t="s">
        <v>576</v>
      </c>
      <c r="J1231" s="4" t="s">
        <v>139</v>
      </c>
      <c r="K1231" s="4" t="s">
        <v>398</v>
      </c>
      <c r="L1231" s="4" t="s">
        <v>74</v>
      </c>
      <c r="M1231" s="21">
        <v>0</v>
      </c>
      <c r="N1231" s="21">
        <v>0</v>
      </c>
      <c r="O1231" s="21">
        <v>0</v>
      </c>
      <c r="P1231" s="21">
        <v>0</v>
      </c>
      <c r="Q1231" s="2"/>
    </row>
    <row r="1232" spans="1:17" outlineLevel="7">
      <c r="A1232" s="3" t="s">
        <v>48</v>
      </c>
      <c r="B1232" s="4" t="s">
        <v>373</v>
      </c>
      <c r="C1232" s="7" t="s">
        <v>472</v>
      </c>
      <c r="D1232" s="7" t="s">
        <v>480</v>
      </c>
      <c r="E1232" s="8" t="str">
        <f t="shared" si="585"/>
        <v>03 4 11 S4900</v>
      </c>
      <c r="F1232" s="7" t="s">
        <v>474</v>
      </c>
      <c r="G1232" s="7" t="s">
        <v>486</v>
      </c>
      <c r="H1232" s="7" t="s">
        <v>482</v>
      </c>
      <c r="I1232" s="7" t="s">
        <v>576</v>
      </c>
      <c r="J1232" s="4" t="s">
        <v>139</v>
      </c>
      <c r="K1232" s="4" t="s">
        <v>398</v>
      </c>
      <c r="L1232" s="4" t="s">
        <v>49</v>
      </c>
      <c r="M1232" s="21">
        <v>0</v>
      </c>
      <c r="N1232" s="21">
        <v>0</v>
      </c>
      <c r="O1232" s="21">
        <v>0</v>
      </c>
      <c r="P1232" s="21">
        <v>0</v>
      </c>
      <c r="Q1232" s="2"/>
    </row>
    <row r="1233" spans="1:17" ht="38.25" outlineLevel="7">
      <c r="A1233" s="3" t="s">
        <v>34</v>
      </c>
      <c r="B1233" s="4" t="s">
        <v>373</v>
      </c>
      <c r="C1233" s="7" t="s">
        <v>472</v>
      </c>
      <c r="D1233" s="7" t="s">
        <v>480</v>
      </c>
      <c r="E1233" s="8" t="str">
        <f t="shared" si="585"/>
        <v>03 4 11 S4900</v>
      </c>
      <c r="F1233" s="7" t="s">
        <v>474</v>
      </c>
      <c r="G1233" s="7" t="s">
        <v>486</v>
      </c>
      <c r="H1233" s="7" t="s">
        <v>482</v>
      </c>
      <c r="I1233" s="7" t="s">
        <v>576</v>
      </c>
      <c r="J1233" s="4" t="s">
        <v>139</v>
      </c>
      <c r="K1233" s="4" t="s">
        <v>398</v>
      </c>
      <c r="L1233" s="4" t="s">
        <v>35</v>
      </c>
      <c r="M1233" s="21">
        <v>0</v>
      </c>
      <c r="N1233" s="21">
        <v>0</v>
      </c>
      <c r="O1233" s="21">
        <v>0</v>
      </c>
      <c r="P1233" s="21">
        <v>0</v>
      </c>
      <c r="Q1233" s="2"/>
    </row>
    <row r="1234" spans="1:17" ht="89.25" outlineLevel="3">
      <c r="A1234" s="3" t="s">
        <v>399</v>
      </c>
      <c r="B1234" s="4" t="s">
        <v>373</v>
      </c>
      <c r="C1234" s="7" t="s">
        <v>472</v>
      </c>
      <c r="D1234" s="7" t="s">
        <v>480</v>
      </c>
      <c r="E1234" s="8" t="str">
        <f t="shared" si="585"/>
        <v>03 4 11 S4910</v>
      </c>
      <c r="F1234" s="7" t="s">
        <v>474</v>
      </c>
      <c r="G1234" s="7" t="s">
        <v>486</v>
      </c>
      <c r="H1234" s="7" t="s">
        <v>482</v>
      </c>
      <c r="I1234" s="7" t="s">
        <v>577</v>
      </c>
      <c r="J1234" s="4"/>
      <c r="K1234" s="4"/>
      <c r="L1234" s="4"/>
      <c r="M1234" s="9">
        <f t="shared" ref="M1234:N1237" si="604">M1235</f>
        <v>0</v>
      </c>
      <c r="N1234" s="9">
        <f t="shared" si="604"/>
        <v>0</v>
      </c>
      <c r="O1234" s="9">
        <f t="shared" ref="O1234:P1237" si="605">O1235</f>
        <v>0</v>
      </c>
      <c r="P1234" s="9">
        <f t="shared" si="605"/>
        <v>0</v>
      </c>
      <c r="Q1234" s="2"/>
    </row>
    <row r="1235" spans="1:17" ht="38.25" outlineLevel="4">
      <c r="A1235" s="3" t="s">
        <v>109</v>
      </c>
      <c r="B1235" s="4" t="s">
        <v>373</v>
      </c>
      <c r="C1235" s="7" t="s">
        <v>472</v>
      </c>
      <c r="D1235" s="7" t="s">
        <v>480</v>
      </c>
      <c r="E1235" s="8" t="str">
        <f t="shared" si="585"/>
        <v>03 4 11 S4910</v>
      </c>
      <c r="F1235" s="7" t="s">
        <v>474</v>
      </c>
      <c r="G1235" s="7" t="s">
        <v>486</v>
      </c>
      <c r="H1235" s="7" t="s">
        <v>482</v>
      </c>
      <c r="I1235" s="7" t="s">
        <v>577</v>
      </c>
      <c r="J1235" s="4" t="s">
        <v>110</v>
      </c>
      <c r="K1235" s="4"/>
      <c r="L1235" s="4"/>
      <c r="M1235" s="9">
        <f t="shared" si="604"/>
        <v>0</v>
      </c>
      <c r="N1235" s="9">
        <f t="shared" si="604"/>
        <v>0</v>
      </c>
      <c r="O1235" s="9">
        <f t="shared" si="605"/>
        <v>0</v>
      </c>
      <c r="P1235" s="9">
        <f t="shared" si="605"/>
        <v>0</v>
      </c>
      <c r="Q1235" s="2"/>
    </row>
    <row r="1236" spans="1:17" ht="25.5" outlineLevel="5">
      <c r="A1236" s="3" t="s">
        <v>111</v>
      </c>
      <c r="B1236" s="4" t="s">
        <v>373</v>
      </c>
      <c r="C1236" s="7" t="s">
        <v>472</v>
      </c>
      <c r="D1236" s="7" t="s">
        <v>480</v>
      </c>
      <c r="E1236" s="8" t="str">
        <f t="shared" si="585"/>
        <v>03 4 11 S4910</v>
      </c>
      <c r="F1236" s="7" t="s">
        <v>474</v>
      </c>
      <c r="G1236" s="7" t="s">
        <v>486</v>
      </c>
      <c r="H1236" s="7" t="s">
        <v>482</v>
      </c>
      <c r="I1236" s="7" t="s">
        <v>577</v>
      </c>
      <c r="J1236" s="4" t="s">
        <v>112</v>
      </c>
      <c r="K1236" s="4"/>
      <c r="L1236" s="4"/>
      <c r="M1236" s="9">
        <f t="shared" si="604"/>
        <v>0</v>
      </c>
      <c r="N1236" s="9">
        <f t="shared" si="604"/>
        <v>0</v>
      </c>
      <c r="O1236" s="9">
        <f t="shared" si="605"/>
        <v>0</v>
      </c>
      <c r="P1236" s="9">
        <f t="shared" si="605"/>
        <v>0</v>
      </c>
      <c r="Q1236" s="2"/>
    </row>
    <row r="1237" spans="1:17" ht="25.5" outlineLevel="6">
      <c r="A1237" s="3" t="s">
        <v>138</v>
      </c>
      <c r="B1237" s="4" t="s">
        <v>373</v>
      </c>
      <c r="C1237" s="7" t="s">
        <v>472</v>
      </c>
      <c r="D1237" s="7" t="s">
        <v>480</v>
      </c>
      <c r="E1237" s="8" t="str">
        <f t="shared" si="585"/>
        <v>03 4 11 S4910</v>
      </c>
      <c r="F1237" s="7" t="s">
        <v>474</v>
      </c>
      <c r="G1237" s="7" t="s">
        <v>486</v>
      </c>
      <c r="H1237" s="7" t="s">
        <v>482</v>
      </c>
      <c r="I1237" s="7" t="s">
        <v>577</v>
      </c>
      <c r="J1237" s="4" t="s">
        <v>139</v>
      </c>
      <c r="K1237" s="4"/>
      <c r="L1237" s="4"/>
      <c r="M1237" s="9">
        <f t="shared" si="604"/>
        <v>0</v>
      </c>
      <c r="N1237" s="9">
        <f t="shared" si="604"/>
        <v>0</v>
      </c>
      <c r="O1237" s="9">
        <f t="shared" si="605"/>
        <v>0</v>
      </c>
      <c r="P1237" s="9">
        <f t="shared" si="605"/>
        <v>0</v>
      </c>
      <c r="Q1237" s="2"/>
    </row>
    <row r="1238" spans="1:17" ht="102" outlineLevel="7">
      <c r="A1238" s="3" t="s">
        <v>397</v>
      </c>
      <c r="B1238" s="4" t="s">
        <v>373</v>
      </c>
      <c r="C1238" s="7" t="s">
        <v>472</v>
      </c>
      <c r="D1238" s="7" t="s">
        <v>480</v>
      </c>
      <c r="E1238" s="8" t="str">
        <f t="shared" si="585"/>
        <v>03 4 11 S4910</v>
      </c>
      <c r="F1238" s="7" t="s">
        <v>474</v>
      </c>
      <c r="G1238" s="7" t="s">
        <v>486</v>
      </c>
      <c r="H1238" s="7" t="s">
        <v>482</v>
      </c>
      <c r="I1238" s="7" t="s">
        <v>577</v>
      </c>
      <c r="J1238" s="4" t="s">
        <v>139</v>
      </c>
      <c r="K1238" s="4" t="s">
        <v>398</v>
      </c>
      <c r="L1238" s="4"/>
      <c r="M1238" s="9">
        <f>M1239+M1240</f>
        <v>0</v>
      </c>
      <c r="N1238" s="9">
        <f>N1239+N1240</f>
        <v>0</v>
      </c>
      <c r="O1238" s="9">
        <f t="shared" ref="O1238:P1238" si="606">O1239+O1240</f>
        <v>0</v>
      </c>
      <c r="P1238" s="9">
        <f t="shared" si="606"/>
        <v>0</v>
      </c>
      <c r="Q1238" s="2"/>
    </row>
    <row r="1239" spans="1:17" ht="25.5" outlineLevel="7">
      <c r="A1239" s="3" t="s">
        <v>66</v>
      </c>
      <c r="B1239" s="4" t="s">
        <v>373</v>
      </c>
      <c r="C1239" s="7" t="s">
        <v>472</v>
      </c>
      <c r="D1239" s="7" t="s">
        <v>480</v>
      </c>
      <c r="E1239" s="8" t="str">
        <f t="shared" si="585"/>
        <v>03 4 11 S4910</v>
      </c>
      <c r="F1239" s="7" t="s">
        <v>474</v>
      </c>
      <c r="G1239" s="7" t="s">
        <v>486</v>
      </c>
      <c r="H1239" s="7" t="s">
        <v>482</v>
      </c>
      <c r="I1239" s="7" t="s">
        <v>577</v>
      </c>
      <c r="J1239" s="4" t="s">
        <v>139</v>
      </c>
      <c r="K1239" s="4" t="s">
        <v>398</v>
      </c>
      <c r="L1239" s="4" t="s">
        <v>67</v>
      </c>
      <c r="M1239" s="21">
        <v>0</v>
      </c>
      <c r="N1239" s="21">
        <v>0</v>
      </c>
      <c r="O1239" s="21">
        <v>0</v>
      </c>
      <c r="P1239" s="21">
        <v>0</v>
      </c>
      <c r="Q1239" s="2"/>
    </row>
    <row r="1240" spans="1:17" ht="25.5" outlineLevel="7">
      <c r="A1240" s="3" t="s">
        <v>66</v>
      </c>
      <c r="B1240" s="4" t="s">
        <v>373</v>
      </c>
      <c r="C1240" s="7" t="s">
        <v>472</v>
      </c>
      <c r="D1240" s="7" t="s">
        <v>480</v>
      </c>
      <c r="E1240" s="8" t="str">
        <f t="shared" si="585"/>
        <v>03 4 11 S4910</v>
      </c>
      <c r="F1240" s="7" t="s">
        <v>474</v>
      </c>
      <c r="G1240" s="7" t="s">
        <v>486</v>
      </c>
      <c r="H1240" s="7" t="s">
        <v>482</v>
      </c>
      <c r="I1240" s="7" t="s">
        <v>577</v>
      </c>
      <c r="J1240" s="4" t="s">
        <v>139</v>
      </c>
      <c r="K1240" s="4" t="s">
        <v>398</v>
      </c>
      <c r="L1240" s="4" t="s">
        <v>209</v>
      </c>
      <c r="M1240" s="21">
        <v>0</v>
      </c>
      <c r="N1240" s="21">
        <v>0</v>
      </c>
      <c r="O1240" s="21">
        <v>0</v>
      </c>
      <c r="P1240" s="21">
        <v>0</v>
      </c>
      <c r="Q1240" s="2"/>
    </row>
    <row r="1241" spans="1:17" ht="114.75" outlineLevel="3">
      <c r="A1241" s="3" t="s">
        <v>400</v>
      </c>
      <c r="B1241" s="4" t="s">
        <v>373</v>
      </c>
      <c r="C1241" s="7" t="s">
        <v>472</v>
      </c>
      <c r="D1241" s="7" t="s">
        <v>480</v>
      </c>
      <c r="E1241" s="8" t="str">
        <f t="shared" si="585"/>
        <v>03 4 22 14721</v>
      </c>
      <c r="F1241" s="7" t="s">
        <v>474</v>
      </c>
      <c r="G1241" s="7" t="s">
        <v>486</v>
      </c>
      <c r="H1241" s="7" t="s">
        <v>578</v>
      </c>
      <c r="I1241" s="7" t="s">
        <v>579</v>
      </c>
      <c r="J1241" s="4"/>
      <c r="K1241" s="4"/>
      <c r="L1241" s="4"/>
      <c r="M1241" s="9">
        <f t="shared" ref="M1241:N1244" si="607">M1242</f>
        <v>0</v>
      </c>
      <c r="N1241" s="9">
        <f t="shared" si="607"/>
        <v>0</v>
      </c>
      <c r="O1241" s="9">
        <f t="shared" ref="O1241:P1244" si="608">O1242</f>
        <v>0</v>
      </c>
      <c r="P1241" s="9">
        <f t="shared" si="608"/>
        <v>0</v>
      </c>
      <c r="Q1241" s="2"/>
    </row>
    <row r="1242" spans="1:17" ht="38.25" outlineLevel="4">
      <c r="A1242" s="3" t="s">
        <v>109</v>
      </c>
      <c r="B1242" s="4" t="s">
        <v>373</v>
      </c>
      <c r="C1242" s="7" t="s">
        <v>472</v>
      </c>
      <c r="D1242" s="7" t="s">
        <v>480</v>
      </c>
      <c r="E1242" s="8" t="str">
        <f t="shared" si="585"/>
        <v>03 4 22 14721</v>
      </c>
      <c r="F1242" s="7" t="s">
        <v>474</v>
      </c>
      <c r="G1242" s="7" t="s">
        <v>486</v>
      </c>
      <c r="H1242" s="7" t="s">
        <v>578</v>
      </c>
      <c r="I1242" s="7" t="s">
        <v>579</v>
      </c>
      <c r="J1242" s="4" t="s">
        <v>110</v>
      </c>
      <c r="K1242" s="4"/>
      <c r="L1242" s="4"/>
      <c r="M1242" s="9">
        <f t="shared" si="607"/>
        <v>0</v>
      </c>
      <c r="N1242" s="9">
        <f t="shared" si="607"/>
        <v>0</v>
      </c>
      <c r="O1242" s="9">
        <f t="shared" si="608"/>
        <v>0</v>
      </c>
      <c r="P1242" s="9">
        <f t="shared" si="608"/>
        <v>0</v>
      </c>
      <c r="Q1242" s="2"/>
    </row>
    <row r="1243" spans="1:17" ht="25.5" outlineLevel="5">
      <c r="A1243" s="3" t="s">
        <v>111</v>
      </c>
      <c r="B1243" s="4" t="s">
        <v>373</v>
      </c>
      <c r="C1243" s="7" t="s">
        <v>472</v>
      </c>
      <c r="D1243" s="7" t="s">
        <v>480</v>
      </c>
      <c r="E1243" s="8" t="str">
        <f t="shared" si="585"/>
        <v>03 4 22 14721</v>
      </c>
      <c r="F1243" s="7" t="s">
        <v>474</v>
      </c>
      <c r="G1243" s="7" t="s">
        <v>486</v>
      </c>
      <c r="H1243" s="7" t="s">
        <v>578</v>
      </c>
      <c r="I1243" s="7" t="s">
        <v>579</v>
      </c>
      <c r="J1243" s="4" t="s">
        <v>112</v>
      </c>
      <c r="K1243" s="4"/>
      <c r="L1243" s="4"/>
      <c r="M1243" s="9">
        <f t="shared" si="607"/>
        <v>0</v>
      </c>
      <c r="N1243" s="9">
        <f t="shared" si="607"/>
        <v>0</v>
      </c>
      <c r="O1243" s="9">
        <f t="shared" si="608"/>
        <v>0</v>
      </c>
      <c r="P1243" s="9">
        <f t="shared" si="608"/>
        <v>0</v>
      </c>
      <c r="Q1243" s="2"/>
    </row>
    <row r="1244" spans="1:17" ht="76.5" outlineLevel="6">
      <c r="A1244" s="3" t="s">
        <v>113</v>
      </c>
      <c r="B1244" s="4" t="s">
        <v>373</v>
      </c>
      <c r="C1244" s="7" t="s">
        <v>472</v>
      </c>
      <c r="D1244" s="7" t="s">
        <v>480</v>
      </c>
      <c r="E1244" s="8" t="str">
        <f t="shared" si="585"/>
        <v>03 4 22 14721</v>
      </c>
      <c r="F1244" s="7" t="s">
        <v>474</v>
      </c>
      <c r="G1244" s="7" t="s">
        <v>486</v>
      </c>
      <c r="H1244" s="7" t="s">
        <v>578</v>
      </c>
      <c r="I1244" s="7" t="s">
        <v>579</v>
      </c>
      <c r="J1244" s="4" t="s">
        <v>114</v>
      </c>
      <c r="K1244" s="4"/>
      <c r="L1244" s="4"/>
      <c r="M1244" s="9">
        <f t="shared" si="607"/>
        <v>0</v>
      </c>
      <c r="N1244" s="9">
        <f t="shared" si="607"/>
        <v>0</v>
      </c>
      <c r="O1244" s="9">
        <f t="shared" si="608"/>
        <v>0</v>
      </c>
      <c r="P1244" s="9">
        <f t="shared" si="608"/>
        <v>0</v>
      </c>
      <c r="Q1244" s="2"/>
    </row>
    <row r="1245" spans="1:17" ht="38.25" outlineLevel="7">
      <c r="A1245" s="3" t="s">
        <v>382</v>
      </c>
      <c r="B1245" s="4" t="s">
        <v>373</v>
      </c>
      <c r="C1245" s="7" t="s">
        <v>472</v>
      </c>
      <c r="D1245" s="7" t="s">
        <v>480</v>
      </c>
      <c r="E1245" s="8" t="str">
        <f t="shared" si="585"/>
        <v>03 4 22 14721</v>
      </c>
      <c r="F1245" s="7" t="s">
        <v>474</v>
      </c>
      <c r="G1245" s="7" t="s">
        <v>486</v>
      </c>
      <c r="H1245" s="7" t="s">
        <v>578</v>
      </c>
      <c r="I1245" s="7" t="s">
        <v>579</v>
      </c>
      <c r="J1245" s="4" t="s">
        <v>114</v>
      </c>
      <c r="K1245" s="4" t="s">
        <v>383</v>
      </c>
      <c r="L1245" s="4"/>
      <c r="M1245" s="9">
        <f>M1246+M1247+M1248+M1249+M1250+M1251</f>
        <v>0</v>
      </c>
      <c r="N1245" s="9">
        <f>N1246+N1247+N1248+N1249+N1250+N1251</f>
        <v>0</v>
      </c>
      <c r="O1245" s="9">
        <f t="shared" ref="O1245:P1245" si="609">O1246+O1247+O1248+O1249+O1250+O1251</f>
        <v>0</v>
      </c>
      <c r="P1245" s="9">
        <f t="shared" si="609"/>
        <v>0</v>
      </c>
      <c r="Q1245" s="2"/>
    </row>
    <row r="1246" spans="1:17" outlineLevel="7">
      <c r="A1246" s="3" t="s">
        <v>16</v>
      </c>
      <c r="B1246" s="4" t="s">
        <v>373</v>
      </c>
      <c r="C1246" s="7" t="s">
        <v>472</v>
      </c>
      <c r="D1246" s="7" t="s">
        <v>480</v>
      </c>
      <c r="E1246" s="8" t="str">
        <f t="shared" si="585"/>
        <v>03 4 22 14721</v>
      </c>
      <c r="F1246" s="7" t="s">
        <v>474</v>
      </c>
      <c r="G1246" s="7" t="s">
        <v>486</v>
      </c>
      <c r="H1246" s="7" t="s">
        <v>578</v>
      </c>
      <c r="I1246" s="7" t="s">
        <v>579</v>
      </c>
      <c r="J1246" s="4" t="s">
        <v>114</v>
      </c>
      <c r="K1246" s="4" t="s">
        <v>383</v>
      </c>
      <c r="L1246" s="4" t="s">
        <v>17</v>
      </c>
      <c r="M1246" s="21">
        <v>0</v>
      </c>
      <c r="N1246" s="21">
        <v>0</v>
      </c>
      <c r="O1246" s="21">
        <v>0</v>
      </c>
      <c r="P1246" s="21">
        <v>0</v>
      </c>
      <c r="Q1246" s="2"/>
    </row>
    <row r="1247" spans="1:17" ht="25.5" outlineLevel="7">
      <c r="A1247" s="3" t="s">
        <v>24</v>
      </c>
      <c r="B1247" s="4" t="s">
        <v>373</v>
      </c>
      <c r="C1247" s="7" t="s">
        <v>472</v>
      </c>
      <c r="D1247" s="7" t="s">
        <v>480</v>
      </c>
      <c r="E1247" s="8" t="str">
        <f t="shared" si="585"/>
        <v>03 4 22 14721</v>
      </c>
      <c r="F1247" s="7" t="s">
        <v>474</v>
      </c>
      <c r="G1247" s="7" t="s">
        <v>486</v>
      </c>
      <c r="H1247" s="7" t="s">
        <v>578</v>
      </c>
      <c r="I1247" s="7" t="s">
        <v>579</v>
      </c>
      <c r="J1247" s="4" t="s">
        <v>114</v>
      </c>
      <c r="K1247" s="4" t="s">
        <v>383</v>
      </c>
      <c r="L1247" s="4" t="s">
        <v>25</v>
      </c>
      <c r="M1247" s="21">
        <v>0</v>
      </c>
      <c r="N1247" s="21">
        <v>0</v>
      </c>
      <c r="O1247" s="21">
        <v>0</v>
      </c>
      <c r="P1247" s="21">
        <v>0</v>
      </c>
      <c r="Q1247" s="2"/>
    </row>
    <row r="1248" spans="1:17" outlineLevel="7">
      <c r="A1248" s="3" t="s">
        <v>48</v>
      </c>
      <c r="B1248" s="4" t="s">
        <v>373</v>
      </c>
      <c r="C1248" s="7" t="s">
        <v>472</v>
      </c>
      <c r="D1248" s="7" t="s">
        <v>480</v>
      </c>
      <c r="E1248" s="8" t="str">
        <f t="shared" si="585"/>
        <v>03 4 22 14721</v>
      </c>
      <c r="F1248" s="7" t="s">
        <v>474</v>
      </c>
      <c r="G1248" s="7" t="s">
        <v>486</v>
      </c>
      <c r="H1248" s="7" t="s">
        <v>578</v>
      </c>
      <c r="I1248" s="7" t="s">
        <v>579</v>
      </c>
      <c r="J1248" s="4" t="s">
        <v>114</v>
      </c>
      <c r="K1248" s="4" t="s">
        <v>383</v>
      </c>
      <c r="L1248" s="4" t="s">
        <v>49</v>
      </c>
      <c r="M1248" s="21">
        <v>0</v>
      </c>
      <c r="N1248" s="21">
        <v>0</v>
      </c>
      <c r="O1248" s="21">
        <v>0</v>
      </c>
      <c r="P1248" s="21">
        <v>0</v>
      </c>
      <c r="Q1248" s="2"/>
    </row>
    <row r="1249" spans="1:17" ht="38.25" outlineLevel="7">
      <c r="A1249" s="3" t="s">
        <v>20</v>
      </c>
      <c r="B1249" s="4" t="s">
        <v>373</v>
      </c>
      <c r="C1249" s="7" t="s">
        <v>472</v>
      </c>
      <c r="D1249" s="7" t="s">
        <v>480</v>
      </c>
      <c r="E1249" s="8" t="str">
        <f t="shared" ref="E1249:E1316" si="610">CONCATENATE(F1249," ",G1249," ",H1249," ",I1249)</f>
        <v>03 4 22 14721</v>
      </c>
      <c r="F1249" s="7" t="s">
        <v>474</v>
      </c>
      <c r="G1249" s="7" t="s">
        <v>486</v>
      </c>
      <c r="H1249" s="7" t="s">
        <v>578</v>
      </c>
      <c r="I1249" s="7" t="s">
        <v>579</v>
      </c>
      <c r="J1249" s="4" t="s">
        <v>114</v>
      </c>
      <c r="K1249" s="4" t="s">
        <v>383</v>
      </c>
      <c r="L1249" s="4" t="s">
        <v>21</v>
      </c>
      <c r="M1249" s="21">
        <v>0</v>
      </c>
      <c r="N1249" s="21">
        <v>0</v>
      </c>
      <c r="O1249" s="21">
        <v>0</v>
      </c>
      <c r="P1249" s="21">
        <v>0</v>
      </c>
      <c r="Q1249" s="2"/>
    </row>
    <row r="1250" spans="1:17" ht="25.5" outlineLevel="7">
      <c r="A1250" s="3" t="s">
        <v>43</v>
      </c>
      <c r="B1250" s="4" t="s">
        <v>373</v>
      </c>
      <c r="C1250" s="7" t="s">
        <v>472</v>
      </c>
      <c r="D1250" s="7" t="s">
        <v>480</v>
      </c>
      <c r="E1250" s="8" t="str">
        <f t="shared" si="610"/>
        <v>03 4 22 14721</v>
      </c>
      <c r="F1250" s="7" t="s">
        <v>474</v>
      </c>
      <c r="G1250" s="7" t="s">
        <v>486</v>
      </c>
      <c r="H1250" s="7" t="s">
        <v>578</v>
      </c>
      <c r="I1250" s="7" t="s">
        <v>579</v>
      </c>
      <c r="J1250" s="4" t="s">
        <v>114</v>
      </c>
      <c r="K1250" s="4" t="s">
        <v>383</v>
      </c>
      <c r="L1250" s="4" t="s">
        <v>44</v>
      </c>
      <c r="M1250" s="21">
        <v>0</v>
      </c>
      <c r="N1250" s="21">
        <v>0</v>
      </c>
      <c r="O1250" s="21">
        <v>0</v>
      </c>
      <c r="P1250" s="21">
        <v>0</v>
      </c>
      <c r="Q1250" s="2"/>
    </row>
    <row r="1251" spans="1:17" ht="25.5" outlineLevel="7">
      <c r="A1251" s="3" t="s">
        <v>384</v>
      </c>
      <c r="B1251" s="4" t="s">
        <v>373</v>
      </c>
      <c r="C1251" s="7" t="s">
        <v>472</v>
      </c>
      <c r="D1251" s="7" t="s">
        <v>480</v>
      </c>
      <c r="E1251" s="8" t="str">
        <f t="shared" si="610"/>
        <v>03 4 22 14721</v>
      </c>
      <c r="F1251" s="7" t="s">
        <v>474</v>
      </c>
      <c r="G1251" s="7" t="s">
        <v>486</v>
      </c>
      <c r="H1251" s="7" t="s">
        <v>578</v>
      </c>
      <c r="I1251" s="7" t="s">
        <v>579</v>
      </c>
      <c r="J1251" s="4" t="s">
        <v>114</v>
      </c>
      <c r="K1251" s="4" t="s">
        <v>383</v>
      </c>
      <c r="L1251" s="4" t="s">
        <v>385</v>
      </c>
      <c r="M1251" s="21">
        <v>0</v>
      </c>
      <c r="N1251" s="21">
        <v>0</v>
      </c>
      <c r="O1251" s="21">
        <v>0</v>
      </c>
      <c r="P1251" s="21">
        <v>0</v>
      </c>
      <c r="Q1251" s="2"/>
    </row>
    <row r="1252" spans="1:17" ht="76.5" outlineLevel="3">
      <c r="A1252" s="3" t="s">
        <v>401</v>
      </c>
      <c r="B1252" s="4" t="s">
        <v>373</v>
      </c>
      <c r="C1252" s="7" t="s">
        <v>472</v>
      </c>
      <c r="D1252" s="7" t="s">
        <v>480</v>
      </c>
      <c r="E1252" s="8" t="str">
        <f t="shared" si="610"/>
        <v>03 4 22 53030</v>
      </c>
      <c r="F1252" s="7" t="s">
        <v>474</v>
      </c>
      <c r="G1252" s="7" t="s">
        <v>486</v>
      </c>
      <c r="H1252" s="7" t="s">
        <v>578</v>
      </c>
      <c r="I1252" s="7" t="s">
        <v>580</v>
      </c>
      <c r="J1252" s="4"/>
      <c r="K1252" s="4"/>
      <c r="L1252" s="4"/>
      <c r="M1252" s="9">
        <f t="shared" ref="M1252:N1255" si="611">M1253</f>
        <v>0</v>
      </c>
      <c r="N1252" s="9">
        <f t="shared" si="611"/>
        <v>0</v>
      </c>
      <c r="O1252" s="9">
        <f t="shared" ref="O1252:P1255" si="612">O1253</f>
        <v>0</v>
      </c>
      <c r="P1252" s="9">
        <f t="shared" si="612"/>
        <v>0</v>
      </c>
      <c r="Q1252" s="2"/>
    </row>
    <row r="1253" spans="1:17" ht="38.25" outlineLevel="4">
      <c r="A1253" s="3" t="s">
        <v>109</v>
      </c>
      <c r="B1253" s="4" t="s">
        <v>373</v>
      </c>
      <c r="C1253" s="7" t="s">
        <v>472</v>
      </c>
      <c r="D1253" s="7" t="s">
        <v>480</v>
      </c>
      <c r="E1253" s="8" t="str">
        <f t="shared" si="610"/>
        <v>03 4 22 53030</v>
      </c>
      <c r="F1253" s="7" t="s">
        <v>474</v>
      </c>
      <c r="G1253" s="7" t="s">
        <v>486</v>
      </c>
      <c r="H1253" s="7" t="s">
        <v>578</v>
      </c>
      <c r="I1253" s="7" t="s">
        <v>580</v>
      </c>
      <c r="J1253" s="4" t="s">
        <v>110</v>
      </c>
      <c r="K1253" s="4"/>
      <c r="L1253" s="4"/>
      <c r="M1253" s="9">
        <f t="shared" si="611"/>
        <v>0</v>
      </c>
      <c r="N1253" s="9">
        <f t="shared" si="611"/>
        <v>0</v>
      </c>
      <c r="O1253" s="9">
        <f t="shared" si="612"/>
        <v>0</v>
      </c>
      <c r="P1253" s="9">
        <f t="shared" si="612"/>
        <v>0</v>
      </c>
      <c r="Q1253" s="2"/>
    </row>
    <row r="1254" spans="1:17" ht="25.5" outlineLevel="5">
      <c r="A1254" s="3" t="s">
        <v>111</v>
      </c>
      <c r="B1254" s="4" t="s">
        <v>373</v>
      </c>
      <c r="C1254" s="7" t="s">
        <v>472</v>
      </c>
      <c r="D1254" s="7" t="s">
        <v>480</v>
      </c>
      <c r="E1254" s="8" t="str">
        <f t="shared" si="610"/>
        <v>03 4 22 53030</v>
      </c>
      <c r="F1254" s="7" t="s">
        <v>474</v>
      </c>
      <c r="G1254" s="7" t="s">
        <v>486</v>
      </c>
      <c r="H1254" s="7" t="s">
        <v>578</v>
      </c>
      <c r="I1254" s="7" t="s">
        <v>580</v>
      </c>
      <c r="J1254" s="4" t="s">
        <v>112</v>
      </c>
      <c r="K1254" s="4"/>
      <c r="L1254" s="4"/>
      <c r="M1254" s="9">
        <f t="shared" si="611"/>
        <v>0</v>
      </c>
      <c r="N1254" s="9">
        <f t="shared" si="611"/>
        <v>0</v>
      </c>
      <c r="O1254" s="9">
        <f t="shared" si="612"/>
        <v>0</v>
      </c>
      <c r="P1254" s="9">
        <f t="shared" si="612"/>
        <v>0</v>
      </c>
      <c r="Q1254" s="2"/>
    </row>
    <row r="1255" spans="1:17" ht="25.5" outlineLevel="6">
      <c r="A1255" s="3" t="s">
        <v>138</v>
      </c>
      <c r="B1255" s="4" t="s">
        <v>373</v>
      </c>
      <c r="C1255" s="7" t="s">
        <v>472</v>
      </c>
      <c r="D1255" s="7" t="s">
        <v>480</v>
      </c>
      <c r="E1255" s="8" t="str">
        <f t="shared" si="610"/>
        <v>03 4 22 53030</v>
      </c>
      <c r="F1255" s="7" t="s">
        <v>474</v>
      </c>
      <c r="G1255" s="7" t="s">
        <v>486</v>
      </c>
      <c r="H1255" s="7" t="s">
        <v>578</v>
      </c>
      <c r="I1255" s="7" t="s">
        <v>580</v>
      </c>
      <c r="J1255" s="4" t="s">
        <v>139</v>
      </c>
      <c r="K1255" s="4"/>
      <c r="L1255" s="4"/>
      <c r="M1255" s="9">
        <f t="shared" si="611"/>
        <v>0</v>
      </c>
      <c r="N1255" s="9">
        <f t="shared" si="611"/>
        <v>0</v>
      </c>
      <c r="O1255" s="9">
        <f t="shared" si="612"/>
        <v>0</v>
      </c>
      <c r="P1255" s="9">
        <f t="shared" si="612"/>
        <v>0</v>
      </c>
      <c r="Q1255" s="2"/>
    </row>
    <row r="1256" spans="1:17" ht="76.5" outlineLevel="7">
      <c r="A1256" s="3" t="s">
        <v>402</v>
      </c>
      <c r="B1256" s="4" t="s">
        <v>373</v>
      </c>
      <c r="C1256" s="7" t="s">
        <v>472</v>
      </c>
      <c r="D1256" s="7" t="s">
        <v>480</v>
      </c>
      <c r="E1256" s="8" t="str">
        <f t="shared" si="610"/>
        <v>03 4 22 53030</v>
      </c>
      <c r="F1256" s="7" t="s">
        <v>474</v>
      </c>
      <c r="G1256" s="7" t="s">
        <v>486</v>
      </c>
      <c r="H1256" s="7" t="s">
        <v>578</v>
      </c>
      <c r="I1256" s="7" t="s">
        <v>580</v>
      </c>
      <c r="J1256" s="4" t="s">
        <v>139</v>
      </c>
      <c r="K1256" s="4" t="s">
        <v>403</v>
      </c>
      <c r="L1256" s="4"/>
      <c r="M1256" s="9">
        <f>M1257+M1258</f>
        <v>0</v>
      </c>
      <c r="N1256" s="9">
        <f>N1257+N1258</f>
        <v>0</v>
      </c>
      <c r="O1256" s="9">
        <f t="shared" ref="O1256:P1256" si="613">O1257+O1258</f>
        <v>0</v>
      </c>
      <c r="P1256" s="9">
        <f t="shared" si="613"/>
        <v>0</v>
      </c>
      <c r="Q1256" s="2"/>
    </row>
    <row r="1257" spans="1:17" outlineLevel="7">
      <c r="A1257" s="3" t="s">
        <v>16</v>
      </c>
      <c r="B1257" s="4" t="s">
        <v>373</v>
      </c>
      <c r="C1257" s="7" t="s">
        <v>472</v>
      </c>
      <c r="D1257" s="7" t="s">
        <v>480</v>
      </c>
      <c r="E1257" s="8" t="str">
        <f t="shared" si="610"/>
        <v>03 4 22 53030</v>
      </c>
      <c r="F1257" s="7" t="s">
        <v>474</v>
      </c>
      <c r="G1257" s="7" t="s">
        <v>486</v>
      </c>
      <c r="H1257" s="7" t="s">
        <v>578</v>
      </c>
      <c r="I1257" s="7" t="s">
        <v>580</v>
      </c>
      <c r="J1257" s="4" t="s">
        <v>139</v>
      </c>
      <c r="K1257" s="4" t="s">
        <v>403</v>
      </c>
      <c r="L1257" s="4" t="s">
        <v>404</v>
      </c>
      <c r="M1257" s="21">
        <v>0</v>
      </c>
      <c r="N1257" s="21">
        <v>0</v>
      </c>
      <c r="O1257" s="21">
        <v>0</v>
      </c>
      <c r="P1257" s="21">
        <v>0</v>
      </c>
      <c r="Q1257" s="2"/>
    </row>
    <row r="1258" spans="1:17" ht="25.5" outlineLevel="7">
      <c r="A1258" s="3" t="s">
        <v>24</v>
      </c>
      <c r="B1258" s="4" t="s">
        <v>373</v>
      </c>
      <c r="C1258" s="7" t="s">
        <v>472</v>
      </c>
      <c r="D1258" s="7" t="s">
        <v>480</v>
      </c>
      <c r="E1258" s="8" t="str">
        <f t="shared" si="610"/>
        <v>03 4 22 53030</v>
      </c>
      <c r="F1258" s="7" t="s">
        <v>474</v>
      </c>
      <c r="G1258" s="7" t="s">
        <v>486</v>
      </c>
      <c r="H1258" s="7" t="s">
        <v>578</v>
      </c>
      <c r="I1258" s="7" t="s">
        <v>580</v>
      </c>
      <c r="J1258" s="4" t="s">
        <v>139</v>
      </c>
      <c r="K1258" s="4" t="s">
        <v>403</v>
      </c>
      <c r="L1258" s="4" t="s">
        <v>405</v>
      </c>
      <c r="M1258" s="21">
        <v>0</v>
      </c>
      <c r="N1258" s="21">
        <v>0</v>
      </c>
      <c r="O1258" s="21">
        <v>0</v>
      </c>
      <c r="P1258" s="21">
        <v>0</v>
      </c>
      <c r="Q1258" s="2"/>
    </row>
    <row r="1259" spans="1:17" ht="25.5" outlineLevel="7">
      <c r="A1259" s="3" t="s">
        <v>635</v>
      </c>
      <c r="B1259" s="4" t="s">
        <v>373</v>
      </c>
      <c r="C1259" s="27" t="s">
        <v>472</v>
      </c>
      <c r="D1259" s="29" t="s">
        <v>480</v>
      </c>
      <c r="E1259" s="30" t="s">
        <v>661</v>
      </c>
      <c r="F1259" s="7" t="s">
        <v>474</v>
      </c>
      <c r="G1259" s="7" t="s">
        <v>486</v>
      </c>
      <c r="H1259" s="7" t="s">
        <v>578</v>
      </c>
      <c r="I1259" s="27" t="s">
        <v>636</v>
      </c>
      <c r="J1259" s="28"/>
      <c r="K1259" s="4"/>
      <c r="L1259" s="4"/>
      <c r="M1259" s="23">
        <f t="shared" ref="M1259:N1261" si="614">M1260</f>
        <v>0</v>
      </c>
      <c r="N1259" s="23">
        <f t="shared" si="614"/>
        <v>0</v>
      </c>
      <c r="O1259" s="23">
        <f t="shared" ref="O1259:P1261" si="615">O1260</f>
        <v>0</v>
      </c>
      <c r="P1259" s="23">
        <f t="shared" si="615"/>
        <v>0</v>
      </c>
      <c r="Q1259" s="2"/>
    </row>
    <row r="1260" spans="1:17" ht="38.25" outlineLevel="7">
      <c r="A1260" s="3" t="s">
        <v>109</v>
      </c>
      <c r="B1260" s="4" t="s">
        <v>373</v>
      </c>
      <c r="C1260" s="27" t="s">
        <v>472</v>
      </c>
      <c r="D1260" s="29" t="s">
        <v>480</v>
      </c>
      <c r="E1260" s="30" t="s">
        <v>661</v>
      </c>
      <c r="F1260" s="7" t="s">
        <v>474</v>
      </c>
      <c r="G1260" s="7" t="s">
        <v>486</v>
      </c>
      <c r="H1260" s="7" t="s">
        <v>578</v>
      </c>
      <c r="I1260" s="27" t="s">
        <v>636</v>
      </c>
      <c r="J1260" s="28" t="s">
        <v>110</v>
      </c>
      <c r="K1260" s="4"/>
      <c r="L1260" s="4"/>
      <c r="M1260" s="23">
        <f t="shared" si="614"/>
        <v>0</v>
      </c>
      <c r="N1260" s="23">
        <f t="shared" si="614"/>
        <v>0</v>
      </c>
      <c r="O1260" s="23">
        <f t="shared" si="615"/>
        <v>0</v>
      </c>
      <c r="P1260" s="23">
        <f t="shared" si="615"/>
        <v>0</v>
      </c>
      <c r="Q1260" s="2"/>
    </row>
    <row r="1261" spans="1:17" ht="25.5" outlineLevel="7">
      <c r="A1261" s="3" t="s">
        <v>111</v>
      </c>
      <c r="B1261" s="4" t="s">
        <v>373</v>
      </c>
      <c r="C1261" s="27" t="s">
        <v>472</v>
      </c>
      <c r="D1261" s="29" t="s">
        <v>480</v>
      </c>
      <c r="E1261" s="30" t="s">
        <v>661</v>
      </c>
      <c r="F1261" s="7" t="s">
        <v>474</v>
      </c>
      <c r="G1261" s="7" t="s">
        <v>486</v>
      </c>
      <c r="H1261" s="7" t="s">
        <v>578</v>
      </c>
      <c r="I1261" s="27" t="s">
        <v>636</v>
      </c>
      <c r="J1261" s="28" t="s">
        <v>112</v>
      </c>
      <c r="K1261" s="4"/>
      <c r="L1261" s="4"/>
      <c r="M1261" s="23">
        <f t="shared" si="614"/>
        <v>0</v>
      </c>
      <c r="N1261" s="23">
        <f t="shared" si="614"/>
        <v>0</v>
      </c>
      <c r="O1261" s="23">
        <f t="shared" si="615"/>
        <v>0</v>
      </c>
      <c r="P1261" s="23">
        <f t="shared" si="615"/>
        <v>0</v>
      </c>
      <c r="Q1261" s="2"/>
    </row>
    <row r="1262" spans="1:17" ht="76.5" outlineLevel="7">
      <c r="A1262" s="3" t="s">
        <v>113</v>
      </c>
      <c r="B1262" s="4" t="s">
        <v>373</v>
      </c>
      <c r="C1262" s="27" t="s">
        <v>472</v>
      </c>
      <c r="D1262" s="29" t="s">
        <v>480</v>
      </c>
      <c r="E1262" s="30" t="s">
        <v>661</v>
      </c>
      <c r="F1262" s="31" t="s">
        <v>474</v>
      </c>
      <c r="G1262" s="7" t="s">
        <v>486</v>
      </c>
      <c r="H1262" s="31" t="s">
        <v>578</v>
      </c>
      <c r="I1262" s="32" t="s">
        <v>636</v>
      </c>
      <c r="J1262" s="28" t="s">
        <v>114</v>
      </c>
      <c r="K1262" s="4"/>
      <c r="L1262" s="4"/>
      <c r="M1262" s="23">
        <f>M1266+M1301+M1309</f>
        <v>0</v>
      </c>
      <c r="N1262" s="23">
        <f>N1266+N1301+N1309</f>
        <v>0</v>
      </c>
      <c r="O1262" s="23">
        <f t="shared" ref="O1262:P1262" si="616">O1266+O1301+O1309</f>
        <v>0</v>
      </c>
      <c r="P1262" s="23">
        <f t="shared" si="616"/>
        <v>0</v>
      </c>
      <c r="Q1262" s="2"/>
    </row>
    <row r="1263" spans="1:17" ht="25.5" outlineLevel="3">
      <c r="A1263" s="3" t="s">
        <v>406</v>
      </c>
      <c r="B1263" s="4" t="s">
        <v>373</v>
      </c>
      <c r="C1263" s="7" t="s">
        <v>472</v>
      </c>
      <c r="D1263" s="7" t="s">
        <v>480</v>
      </c>
      <c r="E1263" s="8" t="str">
        <f t="shared" si="610"/>
        <v>03 4 22 80311</v>
      </c>
      <c r="F1263" s="7" t="s">
        <v>474</v>
      </c>
      <c r="G1263" s="7" t="s">
        <v>486</v>
      </c>
      <c r="H1263" s="7" t="s">
        <v>578</v>
      </c>
      <c r="I1263" s="7" t="s">
        <v>581</v>
      </c>
      <c r="J1263" s="4"/>
      <c r="K1263" s="4"/>
      <c r="L1263" s="4"/>
      <c r="M1263" s="9">
        <f t="shared" ref="M1263:N1265" si="617">M1264</f>
        <v>0</v>
      </c>
      <c r="N1263" s="9">
        <f t="shared" si="617"/>
        <v>0</v>
      </c>
      <c r="O1263" s="9">
        <f t="shared" ref="O1263:P1265" si="618">O1264</f>
        <v>0</v>
      </c>
      <c r="P1263" s="9">
        <f t="shared" si="618"/>
        <v>0</v>
      </c>
      <c r="Q1263" s="2"/>
    </row>
    <row r="1264" spans="1:17" ht="38.25" outlineLevel="4">
      <c r="A1264" s="3" t="s">
        <v>109</v>
      </c>
      <c r="B1264" s="4" t="s">
        <v>373</v>
      </c>
      <c r="C1264" s="7" t="s">
        <v>472</v>
      </c>
      <c r="D1264" s="7" t="s">
        <v>480</v>
      </c>
      <c r="E1264" s="8" t="str">
        <f t="shared" si="610"/>
        <v>03 4 22 80311</v>
      </c>
      <c r="F1264" s="7" t="s">
        <v>474</v>
      </c>
      <c r="G1264" s="7" t="s">
        <v>486</v>
      </c>
      <c r="H1264" s="7" t="s">
        <v>578</v>
      </c>
      <c r="I1264" s="7" t="s">
        <v>581</v>
      </c>
      <c r="J1264" s="4" t="s">
        <v>110</v>
      </c>
      <c r="K1264" s="4"/>
      <c r="L1264" s="4"/>
      <c r="M1264" s="9">
        <f t="shared" si="617"/>
        <v>0</v>
      </c>
      <c r="N1264" s="9">
        <f t="shared" si="617"/>
        <v>0</v>
      </c>
      <c r="O1264" s="9">
        <f t="shared" si="618"/>
        <v>0</v>
      </c>
      <c r="P1264" s="9">
        <f t="shared" si="618"/>
        <v>0</v>
      </c>
      <c r="Q1264" s="2"/>
    </row>
    <row r="1265" spans="1:17" ht="25.5" outlineLevel="5">
      <c r="A1265" s="3" t="s">
        <v>111</v>
      </c>
      <c r="B1265" s="4" t="s">
        <v>373</v>
      </c>
      <c r="C1265" s="7" t="s">
        <v>472</v>
      </c>
      <c r="D1265" s="7" t="s">
        <v>480</v>
      </c>
      <c r="E1265" s="8" t="str">
        <f t="shared" si="610"/>
        <v>03 4 22 80311</v>
      </c>
      <c r="F1265" s="7" t="s">
        <v>474</v>
      </c>
      <c r="G1265" s="7" t="s">
        <v>486</v>
      </c>
      <c r="H1265" s="7" t="s">
        <v>578</v>
      </c>
      <c r="I1265" s="7" t="s">
        <v>581</v>
      </c>
      <c r="J1265" s="4" t="s">
        <v>112</v>
      </c>
      <c r="K1265" s="4"/>
      <c r="L1265" s="4"/>
      <c r="M1265" s="9">
        <f t="shared" si="617"/>
        <v>0</v>
      </c>
      <c r="N1265" s="9">
        <f t="shared" si="617"/>
        <v>0</v>
      </c>
      <c r="O1265" s="9">
        <f t="shared" si="618"/>
        <v>0</v>
      </c>
      <c r="P1265" s="9">
        <f t="shared" si="618"/>
        <v>0</v>
      </c>
      <c r="Q1265" s="2"/>
    </row>
    <row r="1266" spans="1:17" ht="76.5" outlineLevel="6">
      <c r="A1266" s="3" t="s">
        <v>113</v>
      </c>
      <c r="B1266" s="4" t="s">
        <v>373</v>
      </c>
      <c r="C1266" s="7" t="s">
        <v>472</v>
      </c>
      <c r="D1266" s="7" t="s">
        <v>480</v>
      </c>
      <c r="E1266" s="8" t="str">
        <f t="shared" si="610"/>
        <v>03 4 22 80311</v>
      </c>
      <c r="F1266" s="7" t="s">
        <v>474</v>
      </c>
      <c r="G1266" s="7" t="s">
        <v>486</v>
      </c>
      <c r="H1266" s="7" t="s">
        <v>578</v>
      </c>
      <c r="I1266" s="7" t="s">
        <v>581</v>
      </c>
      <c r="J1266" s="4" t="s">
        <v>114</v>
      </c>
      <c r="K1266" s="4"/>
      <c r="L1266" s="4"/>
      <c r="M1266" s="9">
        <f>M1267+M1269+M1271+M1273+M1275+M1277+M1279+M1281+M1283+M1285+M1287+M1289+M1291+M1293+M1295+M1297+M1299</f>
        <v>0</v>
      </c>
      <c r="N1266" s="9">
        <f>N1267+N1269+N1271+N1273+N1275+N1277+N1279+N1281+N1283+N1285+N1287+N1289+N1291+N1293+N1295+N1297+N1299</f>
        <v>0</v>
      </c>
      <c r="O1266" s="9">
        <f t="shared" ref="O1266:P1266" si="619">O1267+O1269+O1271+O1273+O1275+O1277+O1279+O1281+O1283+O1285+O1287+O1289+O1291+O1293+O1295+O1297+O1299</f>
        <v>0</v>
      </c>
      <c r="P1266" s="9">
        <f t="shared" si="619"/>
        <v>0</v>
      </c>
      <c r="Q1266" s="2"/>
    </row>
    <row r="1267" spans="1:17" outlineLevel="7">
      <c r="A1267" s="3" t="s">
        <v>51</v>
      </c>
      <c r="B1267" s="4" t="s">
        <v>373</v>
      </c>
      <c r="C1267" s="7" t="s">
        <v>472</v>
      </c>
      <c r="D1267" s="7" t="s">
        <v>480</v>
      </c>
      <c r="E1267" s="8" t="str">
        <f t="shared" si="610"/>
        <v>03 4 22 80311</v>
      </c>
      <c r="F1267" s="7" t="s">
        <v>474</v>
      </c>
      <c r="G1267" s="7" t="s">
        <v>486</v>
      </c>
      <c r="H1267" s="7" t="s">
        <v>578</v>
      </c>
      <c r="I1267" s="7" t="s">
        <v>581</v>
      </c>
      <c r="J1267" s="4" t="s">
        <v>114</v>
      </c>
      <c r="K1267" s="4" t="s">
        <v>52</v>
      </c>
      <c r="L1267" s="4"/>
      <c r="M1267" s="9">
        <f>M1268</f>
        <v>0</v>
      </c>
      <c r="N1267" s="9">
        <f>N1268</f>
        <v>0</v>
      </c>
      <c r="O1267" s="9">
        <f t="shared" ref="O1267:P1267" si="620">O1268</f>
        <v>0</v>
      </c>
      <c r="P1267" s="9">
        <f t="shared" si="620"/>
        <v>0</v>
      </c>
      <c r="Q1267" s="2"/>
    </row>
    <row r="1268" spans="1:17" outlineLevel="7">
      <c r="A1268" s="3" t="s">
        <v>16</v>
      </c>
      <c r="B1268" s="4" t="s">
        <v>373</v>
      </c>
      <c r="C1268" s="7" t="s">
        <v>472</v>
      </c>
      <c r="D1268" s="7" t="s">
        <v>480</v>
      </c>
      <c r="E1268" s="8" t="str">
        <f t="shared" si="610"/>
        <v>03 4 22 80311</v>
      </c>
      <c r="F1268" s="7" t="s">
        <v>474</v>
      </c>
      <c r="G1268" s="7" t="s">
        <v>486</v>
      </c>
      <c r="H1268" s="7" t="s">
        <v>578</v>
      </c>
      <c r="I1268" s="7" t="s">
        <v>581</v>
      </c>
      <c r="J1268" s="4" t="s">
        <v>114</v>
      </c>
      <c r="K1268" s="4" t="s">
        <v>52</v>
      </c>
      <c r="L1268" s="4" t="s">
        <v>53</v>
      </c>
      <c r="M1268" s="21">
        <v>0</v>
      </c>
      <c r="N1268" s="21">
        <v>0</v>
      </c>
      <c r="O1268" s="21">
        <v>0</v>
      </c>
      <c r="P1268" s="21">
        <v>0</v>
      </c>
      <c r="Q1268" s="2"/>
    </row>
    <row r="1269" spans="1:17" ht="25.5" outlineLevel="7">
      <c r="A1269" s="3" t="s">
        <v>190</v>
      </c>
      <c r="B1269" s="4" t="s">
        <v>373</v>
      </c>
      <c r="C1269" s="7" t="s">
        <v>472</v>
      </c>
      <c r="D1269" s="7" t="s">
        <v>480</v>
      </c>
      <c r="E1269" s="8" t="str">
        <f t="shared" si="610"/>
        <v>03 4 22 80311</v>
      </c>
      <c r="F1269" s="7" t="s">
        <v>474</v>
      </c>
      <c r="G1269" s="7" t="s">
        <v>486</v>
      </c>
      <c r="H1269" s="7" t="s">
        <v>578</v>
      </c>
      <c r="I1269" s="7" t="s">
        <v>581</v>
      </c>
      <c r="J1269" s="4" t="s">
        <v>114</v>
      </c>
      <c r="K1269" s="4" t="s">
        <v>191</v>
      </c>
      <c r="L1269" s="4"/>
      <c r="M1269" s="9">
        <f>M1270</f>
        <v>0</v>
      </c>
      <c r="N1269" s="9">
        <f>N1270</f>
        <v>0</v>
      </c>
      <c r="O1269" s="9">
        <f t="shared" ref="O1269:P1269" si="621">O1270</f>
        <v>0</v>
      </c>
      <c r="P1269" s="9">
        <f t="shared" si="621"/>
        <v>0</v>
      </c>
      <c r="Q1269" s="2"/>
    </row>
    <row r="1270" spans="1:17" ht="25.5" outlineLevel="7">
      <c r="A1270" s="3" t="s">
        <v>192</v>
      </c>
      <c r="B1270" s="4" t="s">
        <v>373</v>
      </c>
      <c r="C1270" s="7" t="s">
        <v>472</v>
      </c>
      <c r="D1270" s="7" t="s">
        <v>480</v>
      </c>
      <c r="E1270" s="8" t="str">
        <f t="shared" si="610"/>
        <v>03 4 22 80311</v>
      </c>
      <c r="F1270" s="7" t="s">
        <v>474</v>
      </c>
      <c r="G1270" s="7" t="s">
        <v>486</v>
      </c>
      <c r="H1270" s="7" t="s">
        <v>578</v>
      </c>
      <c r="I1270" s="7" t="s">
        <v>581</v>
      </c>
      <c r="J1270" s="4" t="s">
        <v>114</v>
      </c>
      <c r="K1270" s="4" t="s">
        <v>191</v>
      </c>
      <c r="L1270" s="4" t="s">
        <v>193</v>
      </c>
      <c r="M1270" s="21">
        <v>0</v>
      </c>
      <c r="N1270" s="21">
        <v>0</v>
      </c>
      <c r="O1270" s="21">
        <v>0</v>
      </c>
      <c r="P1270" s="21">
        <v>0</v>
      </c>
      <c r="Q1270" s="2"/>
    </row>
    <row r="1271" spans="1:17" ht="25.5" outlineLevel="7">
      <c r="A1271" s="3" t="s">
        <v>57</v>
      </c>
      <c r="B1271" s="4" t="s">
        <v>373</v>
      </c>
      <c r="C1271" s="7" t="s">
        <v>472</v>
      </c>
      <c r="D1271" s="7" t="s">
        <v>480</v>
      </c>
      <c r="E1271" s="8" t="str">
        <f t="shared" si="610"/>
        <v>03 4 22 80311</v>
      </c>
      <c r="F1271" s="7" t="s">
        <v>474</v>
      </c>
      <c r="G1271" s="7" t="s">
        <v>486</v>
      </c>
      <c r="H1271" s="7" t="s">
        <v>578</v>
      </c>
      <c r="I1271" s="7" t="s">
        <v>581</v>
      </c>
      <c r="J1271" s="4" t="s">
        <v>114</v>
      </c>
      <c r="K1271" s="4" t="s">
        <v>58</v>
      </c>
      <c r="L1271" s="4"/>
      <c r="M1271" s="9">
        <f>M1272</f>
        <v>0</v>
      </c>
      <c r="N1271" s="9">
        <f>N1272</f>
        <v>0</v>
      </c>
      <c r="O1271" s="9">
        <f t="shared" ref="O1271:P1271" si="622">O1272</f>
        <v>0</v>
      </c>
      <c r="P1271" s="9">
        <f t="shared" si="622"/>
        <v>0</v>
      </c>
      <c r="Q1271" s="2"/>
    </row>
    <row r="1272" spans="1:17" ht="25.5" outlineLevel="7">
      <c r="A1272" s="3" t="s">
        <v>24</v>
      </c>
      <c r="B1272" s="4" t="s">
        <v>373</v>
      </c>
      <c r="C1272" s="7" t="s">
        <v>472</v>
      </c>
      <c r="D1272" s="7" t="s">
        <v>480</v>
      </c>
      <c r="E1272" s="8" t="str">
        <f t="shared" si="610"/>
        <v>03 4 22 80311</v>
      </c>
      <c r="F1272" s="7" t="s">
        <v>474</v>
      </c>
      <c r="G1272" s="7" t="s">
        <v>486</v>
      </c>
      <c r="H1272" s="7" t="s">
        <v>578</v>
      </c>
      <c r="I1272" s="7" t="s">
        <v>581</v>
      </c>
      <c r="J1272" s="4" t="s">
        <v>114</v>
      </c>
      <c r="K1272" s="4" t="s">
        <v>58</v>
      </c>
      <c r="L1272" s="4" t="s">
        <v>59</v>
      </c>
      <c r="M1272" s="21">
        <v>0</v>
      </c>
      <c r="N1272" s="21">
        <v>0</v>
      </c>
      <c r="O1272" s="21">
        <v>0</v>
      </c>
      <c r="P1272" s="21">
        <v>0</v>
      </c>
      <c r="Q1272" s="2"/>
    </row>
    <row r="1273" spans="1:17" outlineLevel="7">
      <c r="A1273" s="3" t="s">
        <v>61</v>
      </c>
      <c r="B1273" s="4" t="s">
        <v>373</v>
      </c>
      <c r="C1273" s="7" t="s">
        <v>472</v>
      </c>
      <c r="D1273" s="7" t="s">
        <v>480</v>
      </c>
      <c r="E1273" s="8" t="str">
        <f t="shared" si="610"/>
        <v>03 4 22 80311</v>
      </c>
      <c r="F1273" s="7" t="s">
        <v>474</v>
      </c>
      <c r="G1273" s="7" t="s">
        <v>486</v>
      </c>
      <c r="H1273" s="7" t="s">
        <v>578</v>
      </c>
      <c r="I1273" s="7" t="s">
        <v>581</v>
      </c>
      <c r="J1273" s="4" t="s">
        <v>114</v>
      </c>
      <c r="K1273" s="4" t="s">
        <v>62</v>
      </c>
      <c r="L1273" s="4"/>
      <c r="M1273" s="9">
        <f>M1274</f>
        <v>0</v>
      </c>
      <c r="N1273" s="9">
        <f>N1274</f>
        <v>0</v>
      </c>
      <c r="O1273" s="9">
        <f t="shared" ref="O1273:P1273" si="623">O1274</f>
        <v>0</v>
      </c>
      <c r="P1273" s="9">
        <f t="shared" si="623"/>
        <v>0</v>
      </c>
      <c r="Q1273" s="2"/>
    </row>
    <row r="1274" spans="1:17" outlineLevel="7">
      <c r="A1274" s="3" t="s">
        <v>32</v>
      </c>
      <c r="B1274" s="4" t="s">
        <v>373</v>
      </c>
      <c r="C1274" s="7" t="s">
        <v>472</v>
      </c>
      <c r="D1274" s="7" t="s">
        <v>480</v>
      </c>
      <c r="E1274" s="8" t="str">
        <f t="shared" si="610"/>
        <v>03 4 22 80311</v>
      </c>
      <c r="F1274" s="7" t="s">
        <v>474</v>
      </c>
      <c r="G1274" s="7" t="s">
        <v>486</v>
      </c>
      <c r="H1274" s="7" t="s">
        <v>578</v>
      </c>
      <c r="I1274" s="7" t="s">
        <v>581</v>
      </c>
      <c r="J1274" s="4" t="s">
        <v>114</v>
      </c>
      <c r="K1274" s="4" t="s">
        <v>62</v>
      </c>
      <c r="L1274" s="4" t="s">
        <v>63</v>
      </c>
      <c r="M1274" s="21">
        <v>0</v>
      </c>
      <c r="N1274" s="21">
        <v>0</v>
      </c>
      <c r="O1274" s="21">
        <v>0</v>
      </c>
      <c r="P1274" s="21">
        <v>0</v>
      </c>
      <c r="Q1274" s="2"/>
    </row>
    <row r="1275" spans="1:17" outlineLevel="7">
      <c r="A1275" s="3" t="s">
        <v>261</v>
      </c>
      <c r="B1275" s="4" t="s">
        <v>373</v>
      </c>
      <c r="C1275" s="7" t="s">
        <v>472</v>
      </c>
      <c r="D1275" s="7" t="s">
        <v>480</v>
      </c>
      <c r="E1275" s="8" t="str">
        <f t="shared" si="610"/>
        <v>03 4 22 80311</v>
      </c>
      <c r="F1275" s="7" t="s">
        <v>474</v>
      </c>
      <c r="G1275" s="7" t="s">
        <v>486</v>
      </c>
      <c r="H1275" s="7" t="s">
        <v>578</v>
      </c>
      <c r="I1275" s="7" t="s">
        <v>581</v>
      </c>
      <c r="J1275" s="4" t="s">
        <v>114</v>
      </c>
      <c r="K1275" s="4" t="s">
        <v>262</v>
      </c>
      <c r="L1275" s="4"/>
      <c r="M1275" s="9">
        <f>M1276</f>
        <v>0</v>
      </c>
      <c r="N1275" s="9">
        <f>N1276</f>
        <v>0</v>
      </c>
      <c r="O1275" s="9">
        <f t="shared" ref="O1275:P1275" si="624">O1276</f>
        <v>0</v>
      </c>
      <c r="P1275" s="9">
        <f t="shared" si="624"/>
        <v>0</v>
      </c>
      <c r="Q1275" s="2"/>
    </row>
    <row r="1276" spans="1:17" outlineLevel="7">
      <c r="A1276" s="3" t="s">
        <v>263</v>
      </c>
      <c r="B1276" s="4" t="s">
        <v>373</v>
      </c>
      <c r="C1276" s="7" t="s">
        <v>472</v>
      </c>
      <c r="D1276" s="7" t="s">
        <v>480</v>
      </c>
      <c r="E1276" s="8" t="str">
        <f t="shared" si="610"/>
        <v>03 4 22 80311</v>
      </c>
      <c r="F1276" s="7" t="s">
        <v>474</v>
      </c>
      <c r="G1276" s="7" t="s">
        <v>486</v>
      </c>
      <c r="H1276" s="7" t="s">
        <v>578</v>
      </c>
      <c r="I1276" s="7" t="s">
        <v>581</v>
      </c>
      <c r="J1276" s="4" t="s">
        <v>114</v>
      </c>
      <c r="K1276" s="4" t="s">
        <v>262</v>
      </c>
      <c r="L1276" s="4" t="s">
        <v>264</v>
      </c>
      <c r="M1276" s="21">
        <v>0</v>
      </c>
      <c r="N1276" s="21">
        <v>0</v>
      </c>
      <c r="O1276" s="21">
        <v>0</v>
      </c>
      <c r="P1276" s="21">
        <v>0</v>
      </c>
      <c r="Q1276" s="2"/>
    </row>
    <row r="1277" spans="1:17" outlineLevel="7">
      <c r="A1277" s="3" t="s">
        <v>115</v>
      </c>
      <c r="B1277" s="4" t="s">
        <v>373</v>
      </c>
      <c r="C1277" s="7" t="s">
        <v>472</v>
      </c>
      <c r="D1277" s="7" t="s">
        <v>480</v>
      </c>
      <c r="E1277" s="8" t="str">
        <f t="shared" si="610"/>
        <v>03 4 22 80311</v>
      </c>
      <c r="F1277" s="7" t="s">
        <v>474</v>
      </c>
      <c r="G1277" s="7" t="s">
        <v>486</v>
      </c>
      <c r="H1277" s="7" t="s">
        <v>578</v>
      </c>
      <c r="I1277" s="7" t="s">
        <v>581</v>
      </c>
      <c r="J1277" s="4" t="s">
        <v>114</v>
      </c>
      <c r="K1277" s="4" t="s">
        <v>116</v>
      </c>
      <c r="L1277" s="4"/>
      <c r="M1277" s="9">
        <f>M1278</f>
        <v>0</v>
      </c>
      <c r="N1277" s="9">
        <f>N1278</f>
        <v>0</v>
      </c>
      <c r="O1277" s="9">
        <f t="shared" ref="O1277:P1277" si="625">O1278</f>
        <v>0</v>
      </c>
      <c r="P1277" s="9">
        <f t="shared" si="625"/>
        <v>0</v>
      </c>
      <c r="Q1277" s="2"/>
    </row>
    <row r="1278" spans="1:17" outlineLevel="7">
      <c r="A1278" s="3" t="s">
        <v>117</v>
      </c>
      <c r="B1278" s="4" t="s">
        <v>373</v>
      </c>
      <c r="C1278" s="7" t="s">
        <v>472</v>
      </c>
      <c r="D1278" s="7" t="s">
        <v>480</v>
      </c>
      <c r="E1278" s="8" t="str">
        <f t="shared" si="610"/>
        <v>03 4 22 80311</v>
      </c>
      <c r="F1278" s="7" t="s">
        <v>474</v>
      </c>
      <c r="G1278" s="7" t="s">
        <v>486</v>
      </c>
      <c r="H1278" s="7" t="s">
        <v>578</v>
      </c>
      <c r="I1278" s="7" t="s">
        <v>581</v>
      </c>
      <c r="J1278" s="4" t="s">
        <v>114</v>
      </c>
      <c r="K1278" s="4" t="s">
        <v>116</v>
      </c>
      <c r="L1278" s="4" t="s">
        <v>118</v>
      </c>
      <c r="M1278" s="21">
        <v>0</v>
      </c>
      <c r="N1278" s="21">
        <v>0</v>
      </c>
      <c r="O1278" s="21">
        <v>0</v>
      </c>
      <c r="P1278" s="21">
        <v>0</v>
      </c>
      <c r="Q1278" s="2"/>
    </row>
    <row r="1279" spans="1:17" ht="25.5" outlineLevel="7">
      <c r="A1279" s="3" t="s">
        <v>64</v>
      </c>
      <c r="B1279" s="4" t="s">
        <v>373</v>
      </c>
      <c r="C1279" s="7" t="s">
        <v>472</v>
      </c>
      <c r="D1279" s="7" t="s">
        <v>480</v>
      </c>
      <c r="E1279" s="8" t="str">
        <f t="shared" si="610"/>
        <v>03 4 22 80311</v>
      </c>
      <c r="F1279" s="7" t="s">
        <v>474</v>
      </c>
      <c r="G1279" s="7" t="s">
        <v>486</v>
      </c>
      <c r="H1279" s="7" t="s">
        <v>578</v>
      </c>
      <c r="I1279" s="7" t="s">
        <v>581</v>
      </c>
      <c r="J1279" s="4" t="s">
        <v>114</v>
      </c>
      <c r="K1279" s="4" t="s">
        <v>65</v>
      </c>
      <c r="L1279" s="4"/>
      <c r="M1279" s="9">
        <f>M1280</f>
        <v>0</v>
      </c>
      <c r="N1279" s="9">
        <f>N1280</f>
        <v>0</v>
      </c>
      <c r="O1279" s="9">
        <f t="shared" ref="O1279:P1279" si="626">O1280</f>
        <v>0</v>
      </c>
      <c r="P1279" s="9">
        <f t="shared" si="626"/>
        <v>0</v>
      </c>
      <c r="Q1279" s="2"/>
    </row>
    <row r="1280" spans="1:17" ht="25.5" outlineLevel="7">
      <c r="A1280" s="3" t="s">
        <v>66</v>
      </c>
      <c r="B1280" s="4" t="s">
        <v>373</v>
      </c>
      <c r="C1280" s="7" t="s">
        <v>472</v>
      </c>
      <c r="D1280" s="7" t="s">
        <v>480</v>
      </c>
      <c r="E1280" s="8" t="str">
        <f t="shared" si="610"/>
        <v>03 4 22 80311</v>
      </c>
      <c r="F1280" s="7" t="s">
        <v>474</v>
      </c>
      <c r="G1280" s="7" t="s">
        <v>486</v>
      </c>
      <c r="H1280" s="7" t="s">
        <v>578</v>
      </c>
      <c r="I1280" s="7" t="s">
        <v>581</v>
      </c>
      <c r="J1280" s="4" t="s">
        <v>114</v>
      </c>
      <c r="K1280" s="4" t="s">
        <v>65</v>
      </c>
      <c r="L1280" s="4" t="s">
        <v>67</v>
      </c>
      <c r="M1280" s="21">
        <v>0</v>
      </c>
      <c r="N1280" s="21">
        <v>0</v>
      </c>
      <c r="O1280" s="21">
        <v>0</v>
      </c>
      <c r="P1280" s="21">
        <v>0</v>
      </c>
      <c r="Q1280" s="2"/>
    </row>
    <row r="1281" spans="1:17" outlineLevel="7">
      <c r="A1281" s="3" t="s">
        <v>68</v>
      </c>
      <c r="B1281" s="4" t="s">
        <v>373</v>
      </c>
      <c r="C1281" s="7" t="s">
        <v>472</v>
      </c>
      <c r="D1281" s="7" t="s">
        <v>480</v>
      </c>
      <c r="E1281" s="8" t="str">
        <f t="shared" si="610"/>
        <v>03 4 22 80311</v>
      </c>
      <c r="F1281" s="7" t="s">
        <v>474</v>
      </c>
      <c r="G1281" s="7" t="s">
        <v>486</v>
      </c>
      <c r="H1281" s="7" t="s">
        <v>578</v>
      </c>
      <c r="I1281" s="7" t="s">
        <v>581</v>
      </c>
      <c r="J1281" s="4" t="s">
        <v>114</v>
      </c>
      <c r="K1281" s="4" t="s">
        <v>69</v>
      </c>
      <c r="L1281" s="4"/>
      <c r="M1281" s="9">
        <f>M1282</f>
        <v>0</v>
      </c>
      <c r="N1281" s="9">
        <f>N1282</f>
        <v>0</v>
      </c>
      <c r="O1281" s="9">
        <f t="shared" ref="O1281:P1281" si="627">O1282</f>
        <v>0</v>
      </c>
      <c r="P1281" s="9">
        <f t="shared" si="627"/>
        <v>0</v>
      </c>
      <c r="Q1281" s="2"/>
    </row>
    <row r="1282" spans="1:17" outlineLevel="7">
      <c r="A1282" s="3" t="s">
        <v>48</v>
      </c>
      <c r="B1282" s="4" t="s">
        <v>373</v>
      </c>
      <c r="C1282" s="7" t="s">
        <v>472</v>
      </c>
      <c r="D1282" s="7" t="s">
        <v>480</v>
      </c>
      <c r="E1282" s="8" t="str">
        <f t="shared" si="610"/>
        <v>03 4 22 80311</v>
      </c>
      <c r="F1282" s="7" t="s">
        <v>474</v>
      </c>
      <c r="G1282" s="7" t="s">
        <v>486</v>
      </c>
      <c r="H1282" s="7" t="s">
        <v>578</v>
      </c>
      <c r="I1282" s="7" t="s">
        <v>581</v>
      </c>
      <c r="J1282" s="4" t="s">
        <v>114</v>
      </c>
      <c r="K1282" s="4" t="s">
        <v>69</v>
      </c>
      <c r="L1282" s="4" t="s">
        <v>70</v>
      </c>
      <c r="M1282" s="21">
        <v>0</v>
      </c>
      <c r="N1282" s="21">
        <v>0</v>
      </c>
      <c r="O1282" s="21">
        <v>0</v>
      </c>
      <c r="P1282" s="21">
        <v>0</v>
      </c>
      <c r="Q1282" s="2"/>
    </row>
    <row r="1283" spans="1:17" outlineLevel="7">
      <c r="A1283" s="3" t="s">
        <v>119</v>
      </c>
      <c r="B1283" s="4" t="s">
        <v>373</v>
      </c>
      <c r="C1283" s="7" t="s">
        <v>472</v>
      </c>
      <c r="D1283" s="7" t="s">
        <v>480</v>
      </c>
      <c r="E1283" s="8" t="str">
        <f t="shared" si="610"/>
        <v>03 4 22 80311</v>
      </c>
      <c r="F1283" s="7" t="s">
        <v>474</v>
      </c>
      <c r="G1283" s="7" t="s">
        <v>486</v>
      </c>
      <c r="H1283" s="7" t="s">
        <v>578</v>
      </c>
      <c r="I1283" s="7" t="s">
        <v>581</v>
      </c>
      <c r="J1283" s="4" t="s">
        <v>114</v>
      </c>
      <c r="K1283" s="4" t="s">
        <v>120</v>
      </c>
      <c r="L1283" s="4"/>
      <c r="M1283" s="9">
        <f>M1284</f>
        <v>0</v>
      </c>
      <c r="N1283" s="9">
        <f>N1284</f>
        <v>0</v>
      </c>
      <c r="O1283" s="9">
        <f t="shared" ref="O1283:P1283" si="628">O1284</f>
        <v>0</v>
      </c>
      <c r="P1283" s="9">
        <f t="shared" si="628"/>
        <v>0</v>
      </c>
      <c r="Q1283" s="2"/>
    </row>
    <row r="1284" spans="1:17" outlineLevel="7">
      <c r="A1284" s="3" t="s">
        <v>121</v>
      </c>
      <c r="B1284" s="4" t="s">
        <v>373</v>
      </c>
      <c r="C1284" s="7" t="s">
        <v>472</v>
      </c>
      <c r="D1284" s="7" t="s">
        <v>480</v>
      </c>
      <c r="E1284" s="8" t="str">
        <f t="shared" si="610"/>
        <v>03 4 22 80311</v>
      </c>
      <c r="F1284" s="7" t="s">
        <v>474</v>
      </c>
      <c r="G1284" s="7" t="s">
        <v>486</v>
      </c>
      <c r="H1284" s="7" t="s">
        <v>578</v>
      </c>
      <c r="I1284" s="7" t="s">
        <v>581</v>
      </c>
      <c r="J1284" s="4" t="s">
        <v>114</v>
      </c>
      <c r="K1284" s="4" t="s">
        <v>120</v>
      </c>
      <c r="L1284" s="4" t="s">
        <v>122</v>
      </c>
      <c r="M1284" s="21">
        <v>0</v>
      </c>
      <c r="N1284" s="21">
        <v>0</v>
      </c>
      <c r="O1284" s="21">
        <v>0</v>
      </c>
      <c r="P1284" s="21">
        <v>0</v>
      </c>
      <c r="Q1284" s="2"/>
    </row>
    <row r="1285" spans="1:17" ht="38.25" outlineLevel="7">
      <c r="A1285" s="3" t="s">
        <v>54</v>
      </c>
      <c r="B1285" s="4" t="s">
        <v>373</v>
      </c>
      <c r="C1285" s="7" t="s">
        <v>472</v>
      </c>
      <c r="D1285" s="7" t="s">
        <v>480</v>
      </c>
      <c r="E1285" s="8" t="str">
        <f t="shared" si="610"/>
        <v>03 4 22 80311</v>
      </c>
      <c r="F1285" s="7" t="s">
        <v>474</v>
      </c>
      <c r="G1285" s="7" t="s">
        <v>486</v>
      </c>
      <c r="H1285" s="7" t="s">
        <v>578</v>
      </c>
      <c r="I1285" s="7" t="s">
        <v>581</v>
      </c>
      <c r="J1285" s="4" t="s">
        <v>114</v>
      </c>
      <c r="K1285" s="4" t="s">
        <v>55</v>
      </c>
      <c r="L1285" s="4"/>
      <c r="M1285" s="9">
        <f>M1286</f>
        <v>0</v>
      </c>
      <c r="N1285" s="9">
        <f>N1286</f>
        <v>0</v>
      </c>
      <c r="O1285" s="9">
        <f t="shared" ref="O1285:P1285" si="629">O1286</f>
        <v>0</v>
      </c>
      <c r="P1285" s="9">
        <f t="shared" si="629"/>
        <v>0</v>
      </c>
      <c r="Q1285" s="2"/>
    </row>
    <row r="1286" spans="1:17" ht="38.25" outlineLevel="7">
      <c r="A1286" s="3" t="s">
        <v>20</v>
      </c>
      <c r="B1286" s="4" t="s">
        <v>373</v>
      </c>
      <c r="C1286" s="7" t="s">
        <v>472</v>
      </c>
      <c r="D1286" s="7" t="s">
        <v>480</v>
      </c>
      <c r="E1286" s="8" t="str">
        <f t="shared" si="610"/>
        <v>03 4 22 80311</v>
      </c>
      <c r="F1286" s="7" t="s">
        <v>474</v>
      </c>
      <c r="G1286" s="7" t="s">
        <v>486</v>
      </c>
      <c r="H1286" s="7" t="s">
        <v>578</v>
      </c>
      <c r="I1286" s="7" t="s">
        <v>581</v>
      </c>
      <c r="J1286" s="4" t="s">
        <v>114</v>
      </c>
      <c r="K1286" s="4" t="s">
        <v>55</v>
      </c>
      <c r="L1286" s="4" t="s">
        <v>56</v>
      </c>
      <c r="M1286" s="21">
        <v>0</v>
      </c>
      <c r="N1286" s="21">
        <v>0</v>
      </c>
      <c r="O1286" s="21">
        <v>0</v>
      </c>
      <c r="P1286" s="21">
        <v>0</v>
      </c>
      <c r="Q1286" s="2"/>
    </row>
    <row r="1287" spans="1:17" ht="25.5" outlineLevel="7">
      <c r="A1287" s="3" t="s">
        <v>71</v>
      </c>
      <c r="B1287" s="4" t="s">
        <v>373</v>
      </c>
      <c r="C1287" s="7" t="s">
        <v>472</v>
      </c>
      <c r="D1287" s="7" t="s">
        <v>480</v>
      </c>
      <c r="E1287" s="8" t="str">
        <f t="shared" si="610"/>
        <v>03 4 22 80311</v>
      </c>
      <c r="F1287" s="7" t="s">
        <v>474</v>
      </c>
      <c r="G1287" s="7" t="s">
        <v>486</v>
      </c>
      <c r="H1287" s="7" t="s">
        <v>578</v>
      </c>
      <c r="I1287" s="7" t="s">
        <v>581</v>
      </c>
      <c r="J1287" s="4" t="s">
        <v>114</v>
      </c>
      <c r="K1287" s="4" t="s">
        <v>72</v>
      </c>
      <c r="L1287" s="4"/>
      <c r="M1287" s="9">
        <f>M1288</f>
        <v>0</v>
      </c>
      <c r="N1287" s="9">
        <f>N1288</f>
        <v>0</v>
      </c>
      <c r="O1287" s="9">
        <f t="shared" ref="O1287:P1287" si="630">O1288</f>
        <v>0</v>
      </c>
      <c r="P1287" s="9">
        <f t="shared" si="630"/>
        <v>0</v>
      </c>
      <c r="Q1287" s="2"/>
    </row>
    <row r="1288" spans="1:17" ht="25.5" outlineLevel="7">
      <c r="A1288" s="3" t="s">
        <v>43</v>
      </c>
      <c r="B1288" s="4" t="s">
        <v>373</v>
      </c>
      <c r="C1288" s="7" t="s">
        <v>472</v>
      </c>
      <c r="D1288" s="7" t="s">
        <v>480</v>
      </c>
      <c r="E1288" s="8" t="str">
        <f t="shared" si="610"/>
        <v>03 4 22 80311</v>
      </c>
      <c r="F1288" s="7" t="s">
        <v>474</v>
      </c>
      <c r="G1288" s="7" t="s">
        <v>486</v>
      </c>
      <c r="H1288" s="7" t="s">
        <v>578</v>
      </c>
      <c r="I1288" s="7" t="s">
        <v>581</v>
      </c>
      <c r="J1288" s="4" t="s">
        <v>114</v>
      </c>
      <c r="K1288" s="4" t="s">
        <v>72</v>
      </c>
      <c r="L1288" s="4" t="s">
        <v>73</v>
      </c>
      <c r="M1288" s="21">
        <v>0</v>
      </c>
      <c r="N1288" s="21">
        <v>0</v>
      </c>
      <c r="O1288" s="21">
        <v>0</v>
      </c>
      <c r="P1288" s="21">
        <v>0</v>
      </c>
      <c r="Q1288" s="2"/>
    </row>
    <row r="1289" spans="1:17" ht="51" outlineLevel="7">
      <c r="A1289" s="3" t="s">
        <v>160</v>
      </c>
      <c r="B1289" s="4" t="s">
        <v>373</v>
      </c>
      <c r="C1289" s="7" t="s">
        <v>472</v>
      </c>
      <c r="D1289" s="7" t="s">
        <v>480</v>
      </c>
      <c r="E1289" s="8" t="str">
        <f t="shared" si="610"/>
        <v>03 4 22 80311</v>
      </c>
      <c r="F1289" s="7" t="s">
        <v>474</v>
      </c>
      <c r="G1289" s="7" t="s">
        <v>486</v>
      </c>
      <c r="H1289" s="7" t="s">
        <v>578</v>
      </c>
      <c r="I1289" s="7" t="s">
        <v>581</v>
      </c>
      <c r="J1289" s="4" t="s">
        <v>114</v>
      </c>
      <c r="K1289" s="4" t="s">
        <v>161</v>
      </c>
      <c r="L1289" s="4"/>
      <c r="M1289" s="9">
        <f>M1290</f>
        <v>0</v>
      </c>
      <c r="N1289" s="9">
        <f>N1290</f>
        <v>0</v>
      </c>
      <c r="O1289" s="9">
        <f t="shared" ref="O1289:P1289" si="631">O1290</f>
        <v>0</v>
      </c>
      <c r="P1289" s="9">
        <f t="shared" si="631"/>
        <v>0</v>
      </c>
      <c r="Q1289" s="2"/>
    </row>
    <row r="1290" spans="1:17" ht="51" outlineLevel="7">
      <c r="A1290" s="3" t="s">
        <v>162</v>
      </c>
      <c r="B1290" s="4" t="s">
        <v>373</v>
      </c>
      <c r="C1290" s="7" t="s">
        <v>472</v>
      </c>
      <c r="D1290" s="7" t="s">
        <v>480</v>
      </c>
      <c r="E1290" s="8" t="str">
        <f t="shared" si="610"/>
        <v>03 4 22 80311</v>
      </c>
      <c r="F1290" s="7" t="s">
        <v>474</v>
      </c>
      <c r="G1290" s="7" t="s">
        <v>486</v>
      </c>
      <c r="H1290" s="7" t="s">
        <v>578</v>
      </c>
      <c r="I1290" s="7" t="s">
        <v>581</v>
      </c>
      <c r="J1290" s="4" t="s">
        <v>114</v>
      </c>
      <c r="K1290" s="4" t="s">
        <v>161</v>
      </c>
      <c r="L1290" s="4" t="s">
        <v>163</v>
      </c>
      <c r="M1290" s="21">
        <v>0</v>
      </c>
      <c r="N1290" s="21">
        <v>0</v>
      </c>
      <c r="O1290" s="21">
        <v>0</v>
      </c>
      <c r="P1290" s="21">
        <v>0</v>
      </c>
      <c r="Q1290" s="2"/>
    </row>
    <row r="1291" spans="1:17" ht="25.5" outlineLevel="7">
      <c r="A1291" s="3" t="s">
        <v>123</v>
      </c>
      <c r="B1291" s="4" t="s">
        <v>373</v>
      </c>
      <c r="C1291" s="7" t="s">
        <v>472</v>
      </c>
      <c r="D1291" s="7" t="s">
        <v>480</v>
      </c>
      <c r="E1291" s="8" t="str">
        <f t="shared" si="610"/>
        <v>03 4 22 80311</v>
      </c>
      <c r="F1291" s="7" t="s">
        <v>474</v>
      </c>
      <c r="G1291" s="7" t="s">
        <v>486</v>
      </c>
      <c r="H1291" s="7" t="s">
        <v>578</v>
      </c>
      <c r="I1291" s="7" t="s">
        <v>581</v>
      </c>
      <c r="J1291" s="4" t="s">
        <v>114</v>
      </c>
      <c r="K1291" s="4" t="s">
        <v>124</v>
      </c>
      <c r="L1291" s="4"/>
      <c r="M1291" s="9">
        <f>M1292</f>
        <v>0</v>
      </c>
      <c r="N1291" s="9">
        <f>N1292</f>
        <v>0</v>
      </c>
      <c r="O1291" s="9">
        <f t="shared" ref="O1291:P1291" si="632">O1292</f>
        <v>0</v>
      </c>
      <c r="P1291" s="9">
        <f t="shared" si="632"/>
        <v>0</v>
      </c>
      <c r="Q1291" s="2"/>
    </row>
    <row r="1292" spans="1:17" ht="25.5" outlineLevel="7">
      <c r="A1292" s="3" t="s">
        <v>125</v>
      </c>
      <c r="B1292" s="4" t="s">
        <v>373</v>
      </c>
      <c r="C1292" s="7" t="s">
        <v>472</v>
      </c>
      <c r="D1292" s="7" t="s">
        <v>480</v>
      </c>
      <c r="E1292" s="8" t="str">
        <f t="shared" si="610"/>
        <v>03 4 22 80311</v>
      </c>
      <c r="F1292" s="7" t="s">
        <v>474</v>
      </c>
      <c r="G1292" s="7" t="s">
        <v>486</v>
      </c>
      <c r="H1292" s="7" t="s">
        <v>578</v>
      </c>
      <c r="I1292" s="7" t="s">
        <v>581</v>
      </c>
      <c r="J1292" s="4" t="s">
        <v>114</v>
      </c>
      <c r="K1292" s="4" t="s">
        <v>124</v>
      </c>
      <c r="L1292" s="4" t="s">
        <v>126</v>
      </c>
      <c r="M1292" s="21">
        <v>0</v>
      </c>
      <c r="N1292" s="21">
        <v>0</v>
      </c>
      <c r="O1292" s="21">
        <v>0</v>
      </c>
      <c r="P1292" s="21">
        <v>0</v>
      </c>
      <c r="Q1292" s="2"/>
    </row>
    <row r="1293" spans="1:17" ht="25.5" outlineLevel="7">
      <c r="A1293" s="3" t="s">
        <v>151</v>
      </c>
      <c r="B1293" s="4" t="s">
        <v>373</v>
      </c>
      <c r="C1293" s="7" t="s">
        <v>472</v>
      </c>
      <c r="D1293" s="7" t="s">
        <v>480</v>
      </c>
      <c r="E1293" s="8" t="str">
        <f t="shared" si="610"/>
        <v>03 4 22 80311</v>
      </c>
      <c r="F1293" s="7" t="s">
        <v>474</v>
      </c>
      <c r="G1293" s="7" t="s">
        <v>486</v>
      </c>
      <c r="H1293" s="7" t="s">
        <v>578</v>
      </c>
      <c r="I1293" s="7" t="s">
        <v>581</v>
      </c>
      <c r="J1293" s="4" t="s">
        <v>114</v>
      </c>
      <c r="K1293" s="4" t="s">
        <v>152</v>
      </c>
      <c r="L1293" s="4"/>
      <c r="M1293" s="9">
        <f>M1294</f>
        <v>0</v>
      </c>
      <c r="N1293" s="9">
        <f>N1294</f>
        <v>0</v>
      </c>
      <c r="O1293" s="9">
        <f t="shared" ref="O1293" si="633">O1294</f>
        <v>0</v>
      </c>
      <c r="P1293" s="9">
        <v>0</v>
      </c>
      <c r="Q1293" s="2"/>
    </row>
    <row r="1294" spans="1:17" ht="25.5" outlineLevel="7">
      <c r="A1294" s="3" t="s">
        <v>153</v>
      </c>
      <c r="B1294" s="4" t="s">
        <v>373</v>
      </c>
      <c r="C1294" s="7" t="s">
        <v>472</v>
      </c>
      <c r="D1294" s="7" t="s">
        <v>480</v>
      </c>
      <c r="E1294" s="8" t="str">
        <f t="shared" si="610"/>
        <v>03 4 22 80311</v>
      </c>
      <c r="F1294" s="7" t="s">
        <v>474</v>
      </c>
      <c r="G1294" s="7" t="s">
        <v>486</v>
      </c>
      <c r="H1294" s="7" t="s">
        <v>578</v>
      </c>
      <c r="I1294" s="7" t="s">
        <v>581</v>
      </c>
      <c r="J1294" s="4" t="s">
        <v>114</v>
      </c>
      <c r="K1294" s="4" t="s">
        <v>152</v>
      </c>
      <c r="L1294" s="4" t="s">
        <v>154</v>
      </c>
      <c r="M1294" s="21">
        <v>0</v>
      </c>
      <c r="N1294" s="21">
        <v>0</v>
      </c>
      <c r="O1294" s="21">
        <v>0</v>
      </c>
      <c r="P1294" s="21">
        <v>254575</v>
      </c>
      <c r="Q1294" s="2"/>
    </row>
    <row r="1295" spans="1:17" ht="25.5" outlineLevel="7">
      <c r="A1295" s="3" t="s">
        <v>155</v>
      </c>
      <c r="B1295" s="4" t="s">
        <v>373</v>
      </c>
      <c r="C1295" s="7" t="s">
        <v>472</v>
      </c>
      <c r="D1295" s="7" t="s">
        <v>480</v>
      </c>
      <c r="E1295" s="8" t="str">
        <f t="shared" si="610"/>
        <v>03 4 22 80311</v>
      </c>
      <c r="F1295" s="7" t="s">
        <v>474</v>
      </c>
      <c r="G1295" s="7" t="s">
        <v>486</v>
      </c>
      <c r="H1295" s="7" t="s">
        <v>578</v>
      </c>
      <c r="I1295" s="7" t="s">
        <v>581</v>
      </c>
      <c r="J1295" s="4" t="s">
        <v>114</v>
      </c>
      <c r="K1295" s="4" t="s">
        <v>156</v>
      </c>
      <c r="L1295" s="4"/>
      <c r="M1295" s="9">
        <f>M1296</f>
        <v>0</v>
      </c>
      <c r="N1295" s="9">
        <f>N1296</f>
        <v>0</v>
      </c>
      <c r="O1295" s="9">
        <f t="shared" ref="O1295:P1295" si="634">O1296</f>
        <v>0</v>
      </c>
      <c r="P1295" s="9">
        <f t="shared" si="634"/>
        <v>0</v>
      </c>
      <c r="Q1295" s="2"/>
    </row>
    <row r="1296" spans="1:17" ht="25.5" outlineLevel="7">
      <c r="A1296" s="3" t="s">
        <v>157</v>
      </c>
      <c r="B1296" s="4" t="s">
        <v>373</v>
      </c>
      <c r="C1296" s="7" t="s">
        <v>472</v>
      </c>
      <c r="D1296" s="7" t="s">
        <v>480</v>
      </c>
      <c r="E1296" s="8" t="str">
        <f t="shared" si="610"/>
        <v>03 4 22 80311</v>
      </c>
      <c r="F1296" s="7" t="s">
        <v>474</v>
      </c>
      <c r="G1296" s="7" t="s">
        <v>486</v>
      </c>
      <c r="H1296" s="7" t="s">
        <v>578</v>
      </c>
      <c r="I1296" s="7" t="s">
        <v>581</v>
      </c>
      <c r="J1296" s="4" t="s">
        <v>114</v>
      </c>
      <c r="K1296" s="4" t="s">
        <v>156</v>
      </c>
      <c r="L1296" s="4" t="s">
        <v>158</v>
      </c>
      <c r="M1296" s="21">
        <v>0</v>
      </c>
      <c r="N1296" s="21">
        <v>0</v>
      </c>
      <c r="O1296" s="21">
        <v>0</v>
      </c>
      <c r="P1296" s="21">
        <v>0</v>
      </c>
      <c r="Q1296" s="2"/>
    </row>
    <row r="1297" spans="1:17" ht="38.25" outlineLevel="7">
      <c r="A1297" s="3" t="s">
        <v>38</v>
      </c>
      <c r="B1297" s="4" t="s">
        <v>373</v>
      </c>
      <c r="C1297" s="7" t="s">
        <v>472</v>
      </c>
      <c r="D1297" s="7" t="s">
        <v>480</v>
      </c>
      <c r="E1297" s="8" t="str">
        <f t="shared" si="610"/>
        <v>03 4 22 80311</v>
      </c>
      <c r="F1297" s="7" t="s">
        <v>474</v>
      </c>
      <c r="G1297" s="7" t="s">
        <v>486</v>
      </c>
      <c r="H1297" s="7" t="s">
        <v>578</v>
      </c>
      <c r="I1297" s="7" t="s">
        <v>581</v>
      </c>
      <c r="J1297" s="4" t="s">
        <v>114</v>
      </c>
      <c r="K1297" s="4" t="s">
        <v>39</v>
      </c>
      <c r="L1297" s="4"/>
      <c r="M1297" s="9">
        <f>M1298</f>
        <v>0</v>
      </c>
      <c r="N1297" s="9">
        <f>N1298</f>
        <v>0</v>
      </c>
      <c r="O1297" s="9">
        <f t="shared" ref="O1297:P1297" si="635">O1298</f>
        <v>0</v>
      </c>
      <c r="P1297" s="9">
        <f t="shared" si="635"/>
        <v>0</v>
      </c>
      <c r="Q1297" s="2"/>
    </row>
    <row r="1298" spans="1:17" ht="38.25" outlineLevel="7">
      <c r="A1298" s="3" t="s">
        <v>34</v>
      </c>
      <c r="B1298" s="4" t="s">
        <v>373</v>
      </c>
      <c r="C1298" s="7" t="s">
        <v>472</v>
      </c>
      <c r="D1298" s="7" t="s">
        <v>480</v>
      </c>
      <c r="E1298" s="8" t="str">
        <f t="shared" si="610"/>
        <v>03 4 22 80311</v>
      </c>
      <c r="F1298" s="7" t="s">
        <v>474</v>
      </c>
      <c r="G1298" s="7" t="s">
        <v>486</v>
      </c>
      <c r="H1298" s="7" t="s">
        <v>578</v>
      </c>
      <c r="I1298" s="7" t="s">
        <v>581</v>
      </c>
      <c r="J1298" s="4" t="s">
        <v>114</v>
      </c>
      <c r="K1298" s="4" t="s">
        <v>39</v>
      </c>
      <c r="L1298" s="4" t="s">
        <v>74</v>
      </c>
      <c r="M1298" s="21">
        <v>0</v>
      </c>
      <c r="N1298" s="21">
        <v>0</v>
      </c>
      <c r="O1298" s="21">
        <v>0</v>
      </c>
      <c r="P1298" s="21">
        <v>0</v>
      </c>
      <c r="Q1298" s="2"/>
    </row>
    <row r="1299" spans="1:17" ht="38.25" outlineLevel="7">
      <c r="A1299" s="3" t="s">
        <v>75</v>
      </c>
      <c r="B1299" s="4" t="s">
        <v>373</v>
      </c>
      <c r="C1299" s="7" t="s">
        <v>472</v>
      </c>
      <c r="D1299" s="7" t="s">
        <v>480</v>
      </c>
      <c r="E1299" s="8" t="str">
        <f t="shared" si="610"/>
        <v>03 4 22 80311</v>
      </c>
      <c r="F1299" s="7" t="s">
        <v>474</v>
      </c>
      <c r="G1299" s="7" t="s">
        <v>486</v>
      </c>
      <c r="H1299" s="7" t="s">
        <v>578</v>
      </c>
      <c r="I1299" s="7" t="s">
        <v>581</v>
      </c>
      <c r="J1299" s="4" t="s">
        <v>114</v>
      </c>
      <c r="K1299" s="4" t="s">
        <v>76</v>
      </c>
      <c r="L1299" s="4"/>
      <c r="M1299" s="9">
        <f>M1300</f>
        <v>0</v>
      </c>
      <c r="N1299" s="9">
        <f>N1300</f>
        <v>0</v>
      </c>
      <c r="O1299" s="9">
        <f t="shared" ref="O1299:P1299" si="636">O1300</f>
        <v>0</v>
      </c>
      <c r="P1299" s="9">
        <f t="shared" si="636"/>
        <v>0</v>
      </c>
      <c r="Q1299" s="2"/>
    </row>
    <row r="1300" spans="1:17" ht="38.25" outlineLevel="7">
      <c r="A1300" s="3" t="s">
        <v>77</v>
      </c>
      <c r="B1300" s="4" t="s">
        <v>373</v>
      </c>
      <c r="C1300" s="7" t="s">
        <v>472</v>
      </c>
      <c r="D1300" s="7" t="s">
        <v>480</v>
      </c>
      <c r="E1300" s="8" t="str">
        <f t="shared" si="610"/>
        <v>03 4 22 80311</v>
      </c>
      <c r="F1300" s="7" t="s">
        <v>474</v>
      </c>
      <c r="G1300" s="7" t="s">
        <v>486</v>
      </c>
      <c r="H1300" s="7" t="s">
        <v>578</v>
      </c>
      <c r="I1300" s="7" t="s">
        <v>581</v>
      </c>
      <c r="J1300" s="4" t="s">
        <v>114</v>
      </c>
      <c r="K1300" s="4" t="s">
        <v>76</v>
      </c>
      <c r="L1300" s="4" t="s">
        <v>78</v>
      </c>
      <c r="M1300" s="21">
        <v>0</v>
      </c>
      <c r="N1300" s="21">
        <v>0</v>
      </c>
      <c r="O1300" s="21">
        <v>0</v>
      </c>
      <c r="P1300" s="21">
        <v>0</v>
      </c>
      <c r="Q1300" s="2"/>
    </row>
    <row r="1301" spans="1:17" ht="25.5" outlineLevel="3">
      <c r="A1301" s="3" t="s">
        <v>407</v>
      </c>
      <c r="B1301" s="4" t="s">
        <v>373</v>
      </c>
      <c r="C1301" s="7" t="s">
        <v>472</v>
      </c>
      <c r="D1301" s="7" t="s">
        <v>480</v>
      </c>
      <c r="E1301" s="8" t="str">
        <f t="shared" si="610"/>
        <v>03 4 22 80312</v>
      </c>
      <c r="F1301" s="7" t="s">
        <v>474</v>
      </c>
      <c r="G1301" s="7" t="s">
        <v>486</v>
      </c>
      <c r="H1301" s="7" t="s">
        <v>578</v>
      </c>
      <c r="I1301" s="7" t="s">
        <v>582</v>
      </c>
      <c r="J1301" s="4"/>
      <c r="K1301" s="4"/>
      <c r="L1301" s="4"/>
      <c r="M1301" s="9">
        <f t="shared" ref="M1301:N1303" si="637">M1302</f>
        <v>0</v>
      </c>
      <c r="N1301" s="9">
        <f t="shared" si="637"/>
        <v>0</v>
      </c>
      <c r="O1301" s="9">
        <f t="shared" ref="O1301:P1303" si="638">O1302</f>
        <v>0</v>
      </c>
      <c r="P1301" s="9">
        <f t="shared" si="638"/>
        <v>0</v>
      </c>
      <c r="Q1301" s="2"/>
    </row>
    <row r="1302" spans="1:17" ht="38.25" outlineLevel="4">
      <c r="A1302" s="3" t="s">
        <v>109</v>
      </c>
      <c r="B1302" s="4" t="s">
        <v>373</v>
      </c>
      <c r="C1302" s="7" t="s">
        <v>472</v>
      </c>
      <c r="D1302" s="7" t="s">
        <v>480</v>
      </c>
      <c r="E1302" s="8" t="str">
        <f t="shared" si="610"/>
        <v>03 4 22 80312</v>
      </c>
      <c r="F1302" s="7" t="s">
        <v>474</v>
      </c>
      <c r="G1302" s="7" t="s">
        <v>486</v>
      </c>
      <c r="H1302" s="7" t="s">
        <v>578</v>
      </c>
      <c r="I1302" s="7" t="s">
        <v>582</v>
      </c>
      <c r="J1302" s="4" t="s">
        <v>110</v>
      </c>
      <c r="K1302" s="4"/>
      <c r="L1302" s="4"/>
      <c r="M1302" s="9">
        <f t="shared" si="637"/>
        <v>0</v>
      </c>
      <c r="N1302" s="9">
        <f t="shared" si="637"/>
        <v>0</v>
      </c>
      <c r="O1302" s="9">
        <f t="shared" si="638"/>
        <v>0</v>
      </c>
      <c r="P1302" s="9">
        <f t="shared" si="638"/>
        <v>0</v>
      </c>
      <c r="Q1302" s="2"/>
    </row>
    <row r="1303" spans="1:17" ht="25.5" outlineLevel="5">
      <c r="A1303" s="3" t="s">
        <v>111</v>
      </c>
      <c r="B1303" s="4" t="s">
        <v>373</v>
      </c>
      <c r="C1303" s="7" t="s">
        <v>472</v>
      </c>
      <c r="D1303" s="7" t="s">
        <v>480</v>
      </c>
      <c r="E1303" s="8" t="str">
        <f t="shared" si="610"/>
        <v>03 4 22 80312</v>
      </c>
      <c r="F1303" s="7" t="s">
        <v>474</v>
      </c>
      <c r="G1303" s="7" t="s">
        <v>486</v>
      </c>
      <c r="H1303" s="7" t="s">
        <v>578</v>
      </c>
      <c r="I1303" s="7" t="s">
        <v>582</v>
      </c>
      <c r="J1303" s="4" t="s">
        <v>112</v>
      </c>
      <c r="K1303" s="4"/>
      <c r="L1303" s="4"/>
      <c r="M1303" s="9">
        <f t="shared" si="637"/>
        <v>0</v>
      </c>
      <c r="N1303" s="9">
        <f t="shared" si="637"/>
        <v>0</v>
      </c>
      <c r="O1303" s="9">
        <f t="shared" si="638"/>
        <v>0</v>
      </c>
      <c r="P1303" s="9">
        <f t="shared" si="638"/>
        <v>0</v>
      </c>
      <c r="Q1303" s="2"/>
    </row>
    <row r="1304" spans="1:17" ht="76.5" outlineLevel="6">
      <c r="A1304" s="3" t="s">
        <v>113</v>
      </c>
      <c r="B1304" s="4" t="s">
        <v>373</v>
      </c>
      <c r="C1304" s="7" t="s">
        <v>472</v>
      </c>
      <c r="D1304" s="7" t="s">
        <v>480</v>
      </c>
      <c r="E1304" s="8" t="str">
        <f t="shared" si="610"/>
        <v>03 4 22 80312</v>
      </c>
      <c r="F1304" s="7" t="s">
        <v>474</v>
      </c>
      <c r="G1304" s="7" t="s">
        <v>486</v>
      </c>
      <c r="H1304" s="7" t="s">
        <v>578</v>
      </c>
      <c r="I1304" s="7" t="s">
        <v>582</v>
      </c>
      <c r="J1304" s="4" t="s">
        <v>114</v>
      </c>
      <c r="K1304" s="4"/>
      <c r="L1304" s="4"/>
      <c r="M1304" s="9">
        <f>M1305+M1307</f>
        <v>0</v>
      </c>
      <c r="N1304" s="9">
        <f>N1305+N1307</f>
        <v>0</v>
      </c>
      <c r="O1304" s="9">
        <f t="shared" ref="O1304:P1304" si="639">O1305+O1307</f>
        <v>0</v>
      </c>
      <c r="P1304" s="9">
        <f t="shared" si="639"/>
        <v>0</v>
      </c>
      <c r="Q1304" s="2"/>
    </row>
    <row r="1305" spans="1:17" ht="25.5" outlineLevel="7">
      <c r="A1305" s="3" t="s">
        <v>307</v>
      </c>
      <c r="B1305" s="4" t="s">
        <v>373</v>
      </c>
      <c r="C1305" s="7" t="s">
        <v>472</v>
      </c>
      <c r="D1305" s="7" t="s">
        <v>480</v>
      </c>
      <c r="E1305" s="8" t="str">
        <f t="shared" si="610"/>
        <v>03 4 22 80312</v>
      </c>
      <c r="F1305" s="7" t="s">
        <v>474</v>
      </c>
      <c r="G1305" s="7" t="s">
        <v>486</v>
      </c>
      <c r="H1305" s="7" t="s">
        <v>578</v>
      </c>
      <c r="I1305" s="7" t="s">
        <v>582</v>
      </c>
      <c r="J1305" s="4" t="s">
        <v>114</v>
      </c>
      <c r="K1305" s="4" t="s">
        <v>308</v>
      </c>
      <c r="L1305" s="4"/>
      <c r="M1305" s="9">
        <f>M1306</f>
        <v>0</v>
      </c>
      <c r="N1305" s="9">
        <f>N1306</f>
        <v>0</v>
      </c>
      <c r="O1305" s="9">
        <f t="shared" ref="O1305:P1305" si="640">O1306</f>
        <v>0</v>
      </c>
      <c r="P1305" s="9">
        <f t="shared" si="640"/>
        <v>0</v>
      </c>
      <c r="Q1305" s="2"/>
    </row>
    <row r="1306" spans="1:17" ht="25.5" outlineLevel="7">
      <c r="A1306" s="3" t="s">
        <v>309</v>
      </c>
      <c r="B1306" s="4" t="s">
        <v>373</v>
      </c>
      <c r="C1306" s="7" t="s">
        <v>472</v>
      </c>
      <c r="D1306" s="7" t="s">
        <v>480</v>
      </c>
      <c r="E1306" s="8" t="str">
        <f t="shared" si="610"/>
        <v>03 4 22 80312</v>
      </c>
      <c r="F1306" s="7" t="s">
        <v>474</v>
      </c>
      <c r="G1306" s="7" t="s">
        <v>486</v>
      </c>
      <c r="H1306" s="7" t="s">
        <v>578</v>
      </c>
      <c r="I1306" s="7" t="s">
        <v>582</v>
      </c>
      <c r="J1306" s="4" t="s">
        <v>114</v>
      </c>
      <c r="K1306" s="4" t="s">
        <v>308</v>
      </c>
      <c r="L1306" s="4" t="s">
        <v>310</v>
      </c>
      <c r="M1306" s="21">
        <v>0</v>
      </c>
      <c r="N1306" s="21">
        <v>0</v>
      </c>
      <c r="O1306" s="21">
        <v>0</v>
      </c>
      <c r="P1306" s="21">
        <v>0</v>
      </c>
      <c r="Q1306" s="2"/>
    </row>
    <row r="1307" spans="1:17" ht="25.5" outlineLevel="7">
      <c r="A1307" s="3" t="s">
        <v>164</v>
      </c>
      <c r="B1307" s="4" t="s">
        <v>373</v>
      </c>
      <c r="C1307" s="7" t="s">
        <v>472</v>
      </c>
      <c r="D1307" s="7" t="s">
        <v>480</v>
      </c>
      <c r="E1307" s="8" t="str">
        <f t="shared" si="610"/>
        <v>03 4 22 80312</v>
      </c>
      <c r="F1307" s="7" t="s">
        <v>474</v>
      </c>
      <c r="G1307" s="7" t="s">
        <v>486</v>
      </c>
      <c r="H1307" s="7" t="s">
        <v>578</v>
      </c>
      <c r="I1307" s="7" t="s">
        <v>582</v>
      </c>
      <c r="J1307" s="4" t="s">
        <v>114</v>
      </c>
      <c r="K1307" s="4" t="s">
        <v>165</v>
      </c>
      <c r="L1307" s="4"/>
      <c r="M1307" s="9">
        <f>M1308</f>
        <v>0</v>
      </c>
      <c r="N1307" s="9">
        <f>N1308</f>
        <v>0</v>
      </c>
      <c r="O1307" s="9">
        <f t="shared" ref="O1307:P1307" si="641">O1308</f>
        <v>0</v>
      </c>
      <c r="P1307" s="9">
        <f t="shared" si="641"/>
        <v>0</v>
      </c>
      <c r="Q1307" s="2"/>
    </row>
    <row r="1308" spans="1:17" ht="25.5" outlineLevel="7">
      <c r="A1308" s="3" t="s">
        <v>166</v>
      </c>
      <c r="B1308" s="4" t="s">
        <v>373</v>
      </c>
      <c r="C1308" s="7" t="s">
        <v>472</v>
      </c>
      <c r="D1308" s="7" t="s">
        <v>480</v>
      </c>
      <c r="E1308" s="8" t="str">
        <f t="shared" si="610"/>
        <v>03 4 22 80312</v>
      </c>
      <c r="F1308" s="7" t="s">
        <v>474</v>
      </c>
      <c r="G1308" s="7" t="s">
        <v>486</v>
      </c>
      <c r="H1308" s="7" t="s">
        <v>578</v>
      </c>
      <c r="I1308" s="7" t="s">
        <v>582</v>
      </c>
      <c r="J1308" s="4" t="s">
        <v>114</v>
      </c>
      <c r="K1308" s="4" t="s">
        <v>165</v>
      </c>
      <c r="L1308" s="4" t="s">
        <v>167</v>
      </c>
      <c r="M1308" s="21">
        <v>0</v>
      </c>
      <c r="N1308" s="21">
        <v>0</v>
      </c>
      <c r="O1308" s="21">
        <v>0</v>
      </c>
      <c r="P1308" s="21">
        <v>0</v>
      </c>
      <c r="Q1308" s="2"/>
    </row>
    <row r="1309" spans="1:17" ht="38.25" outlineLevel="3">
      <c r="A1309" s="3" t="s">
        <v>408</v>
      </c>
      <c r="B1309" s="4" t="s">
        <v>373</v>
      </c>
      <c r="C1309" s="7" t="s">
        <v>472</v>
      </c>
      <c r="D1309" s="7" t="s">
        <v>480</v>
      </c>
      <c r="E1309" s="8" t="str">
        <f t="shared" si="610"/>
        <v>03 4 22 80313</v>
      </c>
      <c r="F1309" s="7" t="s">
        <v>474</v>
      </c>
      <c r="G1309" s="7" t="s">
        <v>486</v>
      </c>
      <c r="H1309" s="7" t="s">
        <v>578</v>
      </c>
      <c r="I1309" s="7" t="s">
        <v>583</v>
      </c>
      <c r="J1309" s="4"/>
      <c r="K1309" s="4"/>
      <c r="L1309" s="4"/>
      <c r="M1309" s="9">
        <f t="shared" ref="M1309:N1313" si="642">M1310</f>
        <v>0</v>
      </c>
      <c r="N1309" s="9">
        <f t="shared" si="642"/>
        <v>0</v>
      </c>
      <c r="O1309" s="9">
        <f t="shared" ref="O1309:P1313" si="643">O1310</f>
        <v>0</v>
      </c>
      <c r="P1309" s="9">
        <f t="shared" si="643"/>
        <v>0</v>
      </c>
      <c r="Q1309" s="2"/>
    </row>
    <row r="1310" spans="1:17" ht="38.25" outlineLevel="4">
      <c r="A1310" s="3" t="s">
        <v>109</v>
      </c>
      <c r="B1310" s="4" t="s">
        <v>373</v>
      </c>
      <c r="C1310" s="7" t="s">
        <v>472</v>
      </c>
      <c r="D1310" s="7" t="s">
        <v>480</v>
      </c>
      <c r="E1310" s="8" t="str">
        <f t="shared" si="610"/>
        <v>03 4 22 80313</v>
      </c>
      <c r="F1310" s="7" t="s">
        <v>474</v>
      </c>
      <c r="G1310" s="7" t="s">
        <v>486</v>
      </c>
      <c r="H1310" s="7" t="s">
        <v>578</v>
      </c>
      <c r="I1310" s="7" t="s">
        <v>583</v>
      </c>
      <c r="J1310" s="4" t="s">
        <v>110</v>
      </c>
      <c r="K1310" s="4"/>
      <c r="L1310" s="4"/>
      <c r="M1310" s="9">
        <f t="shared" si="642"/>
        <v>0</v>
      </c>
      <c r="N1310" s="9">
        <f t="shared" si="642"/>
        <v>0</v>
      </c>
      <c r="O1310" s="9">
        <f t="shared" si="643"/>
        <v>0</v>
      </c>
      <c r="P1310" s="9">
        <f t="shared" si="643"/>
        <v>0</v>
      </c>
      <c r="Q1310" s="2"/>
    </row>
    <row r="1311" spans="1:17" ht="25.5" outlineLevel="5">
      <c r="A1311" s="3" t="s">
        <v>111</v>
      </c>
      <c r="B1311" s="4" t="s">
        <v>373</v>
      </c>
      <c r="C1311" s="7" t="s">
        <v>472</v>
      </c>
      <c r="D1311" s="7" t="s">
        <v>480</v>
      </c>
      <c r="E1311" s="8" t="str">
        <f t="shared" si="610"/>
        <v>03 4 22 80313</v>
      </c>
      <c r="F1311" s="7" t="s">
        <v>474</v>
      </c>
      <c r="G1311" s="7" t="s">
        <v>486</v>
      </c>
      <c r="H1311" s="7" t="s">
        <v>578</v>
      </c>
      <c r="I1311" s="7" t="s">
        <v>583</v>
      </c>
      <c r="J1311" s="4" t="s">
        <v>112</v>
      </c>
      <c r="K1311" s="4"/>
      <c r="L1311" s="4"/>
      <c r="M1311" s="9">
        <f t="shared" si="642"/>
        <v>0</v>
      </c>
      <c r="N1311" s="9">
        <f t="shared" si="642"/>
        <v>0</v>
      </c>
      <c r="O1311" s="9">
        <f t="shared" si="643"/>
        <v>0</v>
      </c>
      <c r="P1311" s="9">
        <f t="shared" si="643"/>
        <v>0</v>
      </c>
      <c r="Q1311" s="2"/>
    </row>
    <row r="1312" spans="1:17" ht="76.5" outlineLevel="6">
      <c r="A1312" s="3" t="s">
        <v>113</v>
      </c>
      <c r="B1312" s="4" t="s">
        <v>373</v>
      </c>
      <c r="C1312" s="7" t="s">
        <v>472</v>
      </c>
      <c r="D1312" s="7" t="s">
        <v>480</v>
      </c>
      <c r="E1312" s="8" t="str">
        <f t="shared" si="610"/>
        <v>03 4 22 80313</v>
      </c>
      <c r="F1312" s="7" t="s">
        <v>474</v>
      </c>
      <c r="G1312" s="7" t="s">
        <v>486</v>
      </c>
      <c r="H1312" s="7" t="s">
        <v>578</v>
      </c>
      <c r="I1312" s="7" t="s">
        <v>583</v>
      </c>
      <c r="J1312" s="4" t="s">
        <v>114</v>
      </c>
      <c r="K1312" s="4"/>
      <c r="L1312" s="4"/>
      <c r="M1312" s="9">
        <f t="shared" si="642"/>
        <v>0</v>
      </c>
      <c r="N1312" s="9">
        <f t="shared" si="642"/>
        <v>0</v>
      </c>
      <c r="O1312" s="9">
        <f t="shared" si="643"/>
        <v>0</v>
      </c>
      <c r="P1312" s="9">
        <f t="shared" si="643"/>
        <v>0</v>
      </c>
      <c r="Q1312" s="2"/>
    </row>
    <row r="1313" spans="1:17" outlineLevel="7">
      <c r="A1313" s="3" t="s">
        <v>85</v>
      </c>
      <c r="B1313" s="4" t="s">
        <v>373</v>
      </c>
      <c r="C1313" s="7" t="s">
        <v>472</v>
      </c>
      <c r="D1313" s="7" t="s">
        <v>480</v>
      </c>
      <c r="E1313" s="8" t="str">
        <f t="shared" si="610"/>
        <v>03 4 22 80313</v>
      </c>
      <c r="F1313" s="7" t="s">
        <v>474</v>
      </c>
      <c r="G1313" s="7" t="s">
        <v>486</v>
      </c>
      <c r="H1313" s="7" t="s">
        <v>578</v>
      </c>
      <c r="I1313" s="7" t="s">
        <v>583</v>
      </c>
      <c r="J1313" s="4" t="s">
        <v>114</v>
      </c>
      <c r="K1313" s="4" t="s">
        <v>86</v>
      </c>
      <c r="L1313" s="4"/>
      <c r="M1313" s="9">
        <f t="shared" si="642"/>
        <v>0</v>
      </c>
      <c r="N1313" s="9">
        <f t="shared" si="642"/>
        <v>0</v>
      </c>
      <c r="O1313" s="9">
        <f t="shared" si="643"/>
        <v>0</v>
      </c>
      <c r="P1313" s="9">
        <f t="shared" si="643"/>
        <v>0</v>
      </c>
      <c r="Q1313" s="2"/>
    </row>
    <row r="1314" spans="1:17" outlineLevel="7">
      <c r="A1314" s="3" t="s">
        <v>87</v>
      </c>
      <c r="B1314" s="4" t="s">
        <v>373</v>
      </c>
      <c r="C1314" s="7" t="s">
        <v>472</v>
      </c>
      <c r="D1314" s="7" t="s">
        <v>480</v>
      </c>
      <c r="E1314" s="8" t="str">
        <f t="shared" si="610"/>
        <v>03 4 22 80313</v>
      </c>
      <c r="F1314" s="7" t="s">
        <v>474</v>
      </c>
      <c r="G1314" s="7" t="s">
        <v>486</v>
      </c>
      <c r="H1314" s="7" t="s">
        <v>578</v>
      </c>
      <c r="I1314" s="7" t="s">
        <v>583</v>
      </c>
      <c r="J1314" s="4" t="s">
        <v>114</v>
      </c>
      <c r="K1314" s="4" t="s">
        <v>86</v>
      </c>
      <c r="L1314" s="4" t="s">
        <v>88</v>
      </c>
      <c r="M1314" s="21">
        <v>0</v>
      </c>
      <c r="N1314" s="21">
        <v>0</v>
      </c>
      <c r="O1314" s="21">
        <v>0</v>
      </c>
      <c r="P1314" s="21">
        <v>0</v>
      </c>
      <c r="Q1314" s="2"/>
    </row>
    <row r="1315" spans="1:17" ht="63.75" outlineLevel="3">
      <c r="A1315" s="3" t="s">
        <v>409</v>
      </c>
      <c r="B1315" s="4" t="s">
        <v>373</v>
      </c>
      <c r="C1315" s="7" t="s">
        <v>472</v>
      </c>
      <c r="D1315" s="7" t="s">
        <v>480</v>
      </c>
      <c r="E1315" s="8" t="str">
        <f t="shared" si="610"/>
        <v>03 4 22 L3040</v>
      </c>
      <c r="F1315" s="7" t="s">
        <v>474</v>
      </c>
      <c r="G1315" s="7" t="s">
        <v>486</v>
      </c>
      <c r="H1315" s="7" t="s">
        <v>578</v>
      </c>
      <c r="I1315" s="7" t="s">
        <v>584</v>
      </c>
      <c r="J1315" s="4"/>
      <c r="K1315" s="4"/>
      <c r="L1315" s="4"/>
      <c r="M1315" s="9">
        <f t="shared" ref="M1315:N1318" si="644">M1316</f>
        <v>0</v>
      </c>
      <c r="N1315" s="9">
        <f t="shared" si="644"/>
        <v>0</v>
      </c>
      <c r="O1315" s="9">
        <f t="shared" ref="O1315:P1318" si="645">O1316</f>
        <v>0</v>
      </c>
      <c r="P1315" s="9">
        <f t="shared" si="645"/>
        <v>0</v>
      </c>
      <c r="Q1315" s="2"/>
    </row>
    <row r="1316" spans="1:17" ht="38.25" outlineLevel="4">
      <c r="A1316" s="3" t="s">
        <v>109</v>
      </c>
      <c r="B1316" s="4" t="s">
        <v>373</v>
      </c>
      <c r="C1316" s="7" t="s">
        <v>472</v>
      </c>
      <c r="D1316" s="7" t="s">
        <v>480</v>
      </c>
      <c r="E1316" s="8" t="str">
        <f t="shared" si="610"/>
        <v>03 4 22 L3040</v>
      </c>
      <c r="F1316" s="7" t="s">
        <v>474</v>
      </c>
      <c r="G1316" s="7" t="s">
        <v>486</v>
      </c>
      <c r="H1316" s="7" t="s">
        <v>578</v>
      </c>
      <c r="I1316" s="7" t="s">
        <v>584</v>
      </c>
      <c r="J1316" s="4" t="s">
        <v>110</v>
      </c>
      <c r="K1316" s="4"/>
      <c r="L1316" s="4"/>
      <c r="M1316" s="9">
        <f t="shared" si="644"/>
        <v>0</v>
      </c>
      <c r="N1316" s="9">
        <f t="shared" si="644"/>
        <v>0</v>
      </c>
      <c r="O1316" s="9">
        <f t="shared" si="645"/>
        <v>0</v>
      </c>
      <c r="P1316" s="9">
        <f t="shared" si="645"/>
        <v>0</v>
      </c>
      <c r="Q1316" s="2"/>
    </row>
    <row r="1317" spans="1:17" ht="25.5" outlineLevel="5">
      <c r="A1317" s="3" t="s">
        <v>111</v>
      </c>
      <c r="B1317" s="4" t="s">
        <v>373</v>
      </c>
      <c r="C1317" s="7" t="s">
        <v>472</v>
      </c>
      <c r="D1317" s="7" t="s">
        <v>480</v>
      </c>
      <c r="E1317" s="8" t="str">
        <f t="shared" ref="E1317:E1384" si="646">CONCATENATE(F1317," ",G1317," ",H1317," ",I1317)</f>
        <v>03 4 22 L3040</v>
      </c>
      <c r="F1317" s="7" t="s">
        <v>474</v>
      </c>
      <c r="G1317" s="7" t="s">
        <v>486</v>
      </c>
      <c r="H1317" s="7" t="s">
        <v>578</v>
      </c>
      <c r="I1317" s="7" t="s">
        <v>584</v>
      </c>
      <c r="J1317" s="4" t="s">
        <v>112</v>
      </c>
      <c r="K1317" s="4"/>
      <c r="L1317" s="4"/>
      <c r="M1317" s="9">
        <f t="shared" si="644"/>
        <v>0</v>
      </c>
      <c r="N1317" s="9">
        <f t="shared" si="644"/>
        <v>0</v>
      </c>
      <c r="O1317" s="9">
        <f t="shared" si="645"/>
        <v>0</v>
      </c>
      <c r="P1317" s="9">
        <f t="shared" si="645"/>
        <v>0</v>
      </c>
      <c r="Q1317" s="2"/>
    </row>
    <row r="1318" spans="1:17" ht="25.5" outlineLevel="6">
      <c r="A1318" s="3" t="s">
        <v>138</v>
      </c>
      <c r="B1318" s="4" t="s">
        <v>373</v>
      </c>
      <c r="C1318" s="7" t="s">
        <v>472</v>
      </c>
      <c r="D1318" s="7" t="s">
        <v>480</v>
      </c>
      <c r="E1318" s="8" t="str">
        <f t="shared" si="646"/>
        <v>03 4 22 L3040</v>
      </c>
      <c r="F1318" s="7" t="s">
        <v>474</v>
      </c>
      <c r="G1318" s="7" t="s">
        <v>486</v>
      </c>
      <c r="H1318" s="7" t="s">
        <v>578</v>
      </c>
      <c r="I1318" s="7" t="s">
        <v>584</v>
      </c>
      <c r="J1318" s="4" t="s">
        <v>139</v>
      </c>
      <c r="K1318" s="4"/>
      <c r="L1318" s="4"/>
      <c r="M1318" s="9">
        <f t="shared" si="644"/>
        <v>0</v>
      </c>
      <c r="N1318" s="9">
        <f t="shared" si="644"/>
        <v>0</v>
      </c>
      <c r="O1318" s="9">
        <f t="shared" si="645"/>
        <v>0</v>
      </c>
      <c r="P1318" s="9">
        <f t="shared" si="645"/>
        <v>0</v>
      </c>
      <c r="Q1318" s="2"/>
    </row>
    <row r="1319" spans="1:17" ht="89.25" outlineLevel="7">
      <c r="A1319" s="3" t="s">
        <v>410</v>
      </c>
      <c r="B1319" s="4" t="s">
        <v>373</v>
      </c>
      <c r="C1319" s="7" t="s">
        <v>472</v>
      </c>
      <c r="D1319" s="7" t="s">
        <v>480</v>
      </c>
      <c r="E1319" s="8" t="str">
        <f t="shared" si="646"/>
        <v>03 4 22 L3040</v>
      </c>
      <c r="F1319" s="7" t="s">
        <v>474</v>
      </c>
      <c r="G1319" s="7" t="s">
        <v>486</v>
      </c>
      <c r="H1319" s="7" t="s">
        <v>578</v>
      </c>
      <c r="I1319" s="7" t="s">
        <v>584</v>
      </c>
      <c r="J1319" s="4" t="s">
        <v>139</v>
      </c>
      <c r="K1319" s="4" t="s">
        <v>411</v>
      </c>
      <c r="L1319" s="4"/>
      <c r="M1319" s="9">
        <f>M1320+M1321+M1322</f>
        <v>0</v>
      </c>
      <c r="N1319" s="9">
        <f>N1320+N1321+N1322</f>
        <v>0</v>
      </c>
      <c r="O1319" s="9">
        <f t="shared" ref="O1319:P1319" si="647">O1320+O1321+O1322</f>
        <v>0</v>
      </c>
      <c r="P1319" s="9">
        <f t="shared" si="647"/>
        <v>0</v>
      </c>
      <c r="Q1319" s="2"/>
    </row>
    <row r="1320" spans="1:17" ht="25.5" outlineLevel="7">
      <c r="A1320" s="3" t="s">
        <v>166</v>
      </c>
      <c r="B1320" s="4" t="s">
        <v>373</v>
      </c>
      <c r="C1320" s="7" t="s">
        <v>472</v>
      </c>
      <c r="D1320" s="7" t="s">
        <v>480</v>
      </c>
      <c r="E1320" s="8" t="str">
        <f t="shared" si="646"/>
        <v>03 4 22 L3040</v>
      </c>
      <c r="F1320" s="7" t="s">
        <v>474</v>
      </c>
      <c r="G1320" s="7" t="s">
        <v>486</v>
      </c>
      <c r="H1320" s="7" t="s">
        <v>578</v>
      </c>
      <c r="I1320" s="7" t="s">
        <v>584</v>
      </c>
      <c r="J1320" s="4" t="s">
        <v>139</v>
      </c>
      <c r="K1320" s="4" t="s">
        <v>411</v>
      </c>
      <c r="L1320" s="4" t="s">
        <v>167</v>
      </c>
      <c r="M1320" s="21">
        <v>0</v>
      </c>
      <c r="N1320" s="21">
        <v>0</v>
      </c>
      <c r="O1320" s="21">
        <v>0</v>
      </c>
      <c r="P1320" s="21">
        <v>0</v>
      </c>
      <c r="Q1320" s="2"/>
    </row>
    <row r="1321" spans="1:17" ht="25.5" outlineLevel="7">
      <c r="A1321" s="3" t="s">
        <v>166</v>
      </c>
      <c r="B1321" s="4" t="s">
        <v>373</v>
      </c>
      <c r="C1321" s="7" t="s">
        <v>472</v>
      </c>
      <c r="D1321" s="7" t="s">
        <v>480</v>
      </c>
      <c r="E1321" s="8" t="str">
        <f t="shared" si="646"/>
        <v>03 4 22 L3040</v>
      </c>
      <c r="F1321" s="7" t="s">
        <v>474</v>
      </c>
      <c r="G1321" s="7" t="s">
        <v>486</v>
      </c>
      <c r="H1321" s="7" t="s">
        <v>578</v>
      </c>
      <c r="I1321" s="7" t="s">
        <v>584</v>
      </c>
      <c r="J1321" s="4" t="s">
        <v>139</v>
      </c>
      <c r="K1321" s="4" t="s">
        <v>411</v>
      </c>
      <c r="L1321" s="4" t="s">
        <v>412</v>
      </c>
      <c r="M1321" s="21">
        <v>0</v>
      </c>
      <c r="N1321" s="21">
        <v>0</v>
      </c>
      <c r="O1321" s="21">
        <v>0</v>
      </c>
      <c r="P1321" s="21">
        <v>0</v>
      </c>
      <c r="Q1321" s="2"/>
    </row>
    <row r="1322" spans="1:17" ht="25.5" outlineLevel="7">
      <c r="A1322" s="3" t="s">
        <v>166</v>
      </c>
      <c r="B1322" s="4" t="s">
        <v>373</v>
      </c>
      <c r="C1322" s="7" t="s">
        <v>472</v>
      </c>
      <c r="D1322" s="7" t="s">
        <v>480</v>
      </c>
      <c r="E1322" s="8" t="str">
        <f t="shared" si="646"/>
        <v>03 4 22 L3040</v>
      </c>
      <c r="F1322" s="7" t="s">
        <v>474</v>
      </c>
      <c r="G1322" s="7" t="s">
        <v>486</v>
      </c>
      <c r="H1322" s="7" t="s">
        <v>578</v>
      </c>
      <c r="I1322" s="7" t="s">
        <v>584</v>
      </c>
      <c r="J1322" s="4" t="s">
        <v>139</v>
      </c>
      <c r="K1322" s="4" t="s">
        <v>411</v>
      </c>
      <c r="L1322" s="4" t="s">
        <v>413</v>
      </c>
      <c r="M1322" s="21">
        <v>0</v>
      </c>
      <c r="N1322" s="21">
        <v>0</v>
      </c>
      <c r="O1322" s="21">
        <v>0</v>
      </c>
      <c r="P1322" s="21">
        <v>0</v>
      </c>
      <c r="Q1322" s="2"/>
    </row>
    <row r="1323" spans="1:17" ht="25.5" outlineLevel="2">
      <c r="A1323" s="3" t="s">
        <v>259</v>
      </c>
      <c r="B1323" s="4" t="s">
        <v>373</v>
      </c>
      <c r="C1323" s="7" t="s">
        <v>472</v>
      </c>
      <c r="D1323" s="7" t="s">
        <v>474</v>
      </c>
      <c r="E1323" s="8"/>
      <c r="F1323" s="7" t="s">
        <v>468</v>
      </c>
      <c r="G1323" s="7" t="s">
        <v>485</v>
      </c>
      <c r="H1323" s="7" t="s">
        <v>468</v>
      </c>
      <c r="I1323" s="7" t="s">
        <v>489</v>
      </c>
      <c r="J1323" s="4"/>
      <c r="K1323" s="4"/>
      <c r="L1323" s="4"/>
      <c r="M1323" s="9">
        <f>M1324+M1331+M1337+M1346+M1392</f>
        <v>0</v>
      </c>
      <c r="N1323" s="9">
        <f>N1324+N1331+N1337+N1346+N1392</f>
        <v>0</v>
      </c>
      <c r="O1323" s="9">
        <f t="shared" ref="O1323:P1323" si="648">O1324+O1331+O1337+O1346+O1392</f>
        <v>0</v>
      </c>
      <c r="P1323" s="9">
        <f t="shared" si="648"/>
        <v>0</v>
      </c>
      <c r="Q1323" s="2"/>
    </row>
    <row r="1324" spans="1:17" ht="89.25" outlineLevel="3">
      <c r="A1324" s="3" t="s">
        <v>137</v>
      </c>
      <c r="B1324" s="4" t="s">
        <v>373</v>
      </c>
      <c r="C1324" s="7" t="s">
        <v>472</v>
      </c>
      <c r="D1324" s="7" t="s">
        <v>474</v>
      </c>
      <c r="E1324" s="8" t="str">
        <f t="shared" si="646"/>
        <v>01 4 11 81180</v>
      </c>
      <c r="F1324" s="7" t="s">
        <v>469</v>
      </c>
      <c r="G1324" s="7" t="s">
        <v>486</v>
      </c>
      <c r="H1324" s="7" t="s">
        <v>482</v>
      </c>
      <c r="I1324" s="7" t="s">
        <v>505</v>
      </c>
      <c r="J1324" s="4"/>
      <c r="K1324" s="4"/>
      <c r="L1324" s="4"/>
      <c r="M1324" s="9">
        <f t="shared" ref="M1324:N1327" si="649">M1325</f>
        <v>0</v>
      </c>
      <c r="N1324" s="9">
        <f t="shared" si="649"/>
        <v>0</v>
      </c>
      <c r="O1324" s="9">
        <f t="shared" ref="O1324:P1327" si="650">O1325</f>
        <v>0</v>
      </c>
      <c r="P1324" s="9">
        <f t="shared" si="650"/>
        <v>0</v>
      </c>
      <c r="Q1324" s="2"/>
    </row>
    <row r="1325" spans="1:17" ht="38.25" outlineLevel="4">
      <c r="A1325" s="3" t="s">
        <v>109</v>
      </c>
      <c r="B1325" s="4" t="s">
        <v>373</v>
      </c>
      <c r="C1325" s="7" t="s">
        <v>472</v>
      </c>
      <c r="D1325" s="7" t="s">
        <v>474</v>
      </c>
      <c r="E1325" s="8" t="str">
        <f t="shared" si="646"/>
        <v>01 4 11 81180</v>
      </c>
      <c r="F1325" s="7" t="s">
        <v>469</v>
      </c>
      <c r="G1325" s="7" t="s">
        <v>486</v>
      </c>
      <c r="H1325" s="7" t="s">
        <v>482</v>
      </c>
      <c r="I1325" s="7" t="s">
        <v>505</v>
      </c>
      <c r="J1325" s="4" t="s">
        <v>110</v>
      </c>
      <c r="K1325" s="4"/>
      <c r="L1325" s="4"/>
      <c r="M1325" s="9">
        <f t="shared" si="649"/>
        <v>0</v>
      </c>
      <c r="N1325" s="9">
        <f t="shared" si="649"/>
        <v>0</v>
      </c>
      <c r="O1325" s="9">
        <f t="shared" si="650"/>
        <v>0</v>
      </c>
      <c r="P1325" s="9">
        <f t="shared" si="650"/>
        <v>0</v>
      </c>
      <c r="Q1325" s="2"/>
    </row>
    <row r="1326" spans="1:17" ht="25.5" outlineLevel="5">
      <c r="A1326" s="3" t="s">
        <v>111</v>
      </c>
      <c r="B1326" s="4" t="s">
        <v>373</v>
      </c>
      <c r="C1326" s="7" t="s">
        <v>472</v>
      </c>
      <c r="D1326" s="7" t="s">
        <v>474</v>
      </c>
      <c r="E1326" s="8" t="str">
        <f t="shared" si="646"/>
        <v>01 4 11 81180</v>
      </c>
      <c r="F1326" s="7" t="s">
        <v>469</v>
      </c>
      <c r="G1326" s="7" t="s">
        <v>486</v>
      </c>
      <c r="H1326" s="7" t="s">
        <v>482</v>
      </c>
      <c r="I1326" s="7" t="s">
        <v>505</v>
      </c>
      <c r="J1326" s="4" t="s">
        <v>112</v>
      </c>
      <c r="K1326" s="4"/>
      <c r="L1326" s="4"/>
      <c r="M1326" s="9">
        <f t="shared" si="649"/>
        <v>0</v>
      </c>
      <c r="N1326" s="9">
        <f t="shared" si="649"/>
        <v>0</v>
      </c>
      <c r="O1326" s="9">
        <f t="shared" si="650"/>
        <v>0</v>
      </c>
      <c r="P1326" s="9">
        <f t="shared" si="650"/>
        <v>0</v>
      </c>
      <c r="Q1326" s="2"/>
    </row>
    <row r="1327" spans="1:17" ht="25.5" outlineLevel="6">
      <c r="A1327" s="3" t="s">
        <v>138</v>
      </c>
      <c r="B1327" s="4" t="s">
        <v>373</v>
      </c>
      <c r="C1327" s="7" t="s">
        <v>472</v>
      </c>
      <c r="D1327" s="7" t="s">
        <v>474</v>
      </c>
      <c r="E1327" s="8" t="str">
        <f t="shared" si="646"/>
        <v>01 4 11 81180</v>
      </c>
      <c r="F1327" s="7" t="s">
        <v>469</v>
      </c>
      <c r="G1327" s="7" t="s">
        <v>486</v>
      </c>
      <c r="H1327" s="7" t="s">
        <v>482</v>
      </c>
      <c r="I1327" s="7" t="s">
        <v>505</v>
      </c>
      <c r="J1327" s="4" t="s">
        <v>139</v>
      </c>
      <c r="K1327" s="4"/>
      <c r="L1327" s="4"/>
      <c r="M1327" s="9">
        <f t="shared" si="649"/>
        <v>0</v>
      </c>
      <c r="N1327" s="9">
        <f t="shared" si="649"/>
        <v>0</v>
      </c>
      <c r="O1327" s="9">
        <f t="shared" si="650"/>
        <v>0</v>
      </c>
      <c r="P1327" s="9">
        <f t="shared" si="650"/>
        <v>0</v>
      </c>
      <c r="Q1327" s="2"/>
    </row>
    <row r="1328" spans="1:17" ht="63.75" outlineLevel="7">
      <c r="A1328" s="3" t="s">
        <v>140</v>
      </c>
      <c r="B1328" s="4" t="s">
        <v>373</v>
      </c>
      <c r="C1328" s="7" t="s">
        <v>472</v>
      </c>
      <c r="D1328" s="7" t="s">
        <v>474</v>
      </c>
      <c r="E1328" s="8" t="str">
        <f t="shared" si="646"/>
        <v>01 4 11 81180</v>
      </c>
      <c r="F1328" s="7" t="s">
        <v>469</v>
      </c>
      <c r="G1328" s="7" t="s">
        <v>486</v>
      </c>
      <c r="H1328" s="7" t="s">
        <v>482</v>
      </c>
      <c r="I1328" s="7" t="s">
        <v>505</v>
      </c>
      <c r="J1328" s="4" t="s">
        <v>139</v>
      </c>
      <c r="K1328" s="4" t="s">
        <v>141</v>
      </c>
      <c r="L1328" s="4"/>
      <c r="M1328" s="9">
        <f>M1329+M1330</f>
        <v>0</v>
      </c>
      <c r="N1328" s="9">
        <f>N1329+N1330</f>
        <v>0</v>
      </c>
      <c r="O1328" s="9">
        <f t="shared" ref="O1328:P1328" si="651">O1329+O1330</f>
        <v>0</v>
      </c>
      <c r="P1328" s="9">
        <f t="shared" si="651"/>
        <v>0</v>
      </c>
      <c r="Q1328" s="2"/>
    </row>
    <row r="1329" spans="1:17" ht="25.5" outlineLevel="7">
      <c r="A1329" s="3" t="s">
        <v>66</v>
      </c>
      <c r="B1329" s="4" t="s">
        <v>373</v>
      </c>
      <c r="C1329" s="7" t="s">
        <v>472</v>
      </c>
      <c r="D1329" s="7" t="s">
        <v>474</v>
      </c>
      <c r="E1329" s="8" t="str">
        <f t="shared" si="646"/>
        <v>01 4 11 81180</v>
      </c>
      <c r="F1329" s="7" t="s">
        <v>469</v>
      </c>
      <c r="G1329" s="7" t="s">
        <v>486</v>
      </c>
      <c r="H1329" s="7" t="s">
        <v>482</v>
      </c>
      <c r="I1329" s="7" t="s">
        <v>505</v>
      </c>
      <c r="J1329" s="4" t="s">
        <v>139</v>
      </c>
      <c r="K1329" s="4" t="s">
        <v>141</v>
      </c>
      <c r="L1329" s="4" t="s">
        <v>67</v>
      </c>
      <c r="M1329" s="21">
        <v>0</v>
      </c>
      <c r="N1329" s="21">
        <v>0</v>
      </c>
      <c r="O1329" s="21">
        <v>0</v>
      </c>
      <c r="P1329" s="21">
        <v>0</v>
      </c>
      <c r="Q1329" s="2"/>
    </row>
    <row r="1330" spans="1:17" outlineLevel="7">
      <c r="A1330" s="3" t="s">
        <v>48</v>
      </c>
      <c r="B1330" s="4" t="s">
        <v>373</v>
      </c>
      <c r="C1330" s="7" t="s">
        <v>472</v>
      </c>
      <c r="D1330" s="7" t="s">
        <v>474</v>
      </c>
      <c r="E1330" s="8" t="str">
        <f t="shared" si="646"/>
        <v>01 4 11 81180</v>
      </c>
      <c r="F1330" s="7" t="s">
        <v>469</v>
      </c>
      <c r="G1330" s="7" t="s">
        <v>486</v>
      </c>
      <c r="H1330" s="7" t="s">
        <v>482</v>
      </c>
      <c r="I1330" s="7" t="s">
        <v>505</v>
      </c>
      <c r="J1330" s="4" t="s">
        <v>139</v>
      </c>
      <c r="K1330" s="4" t="s">
        <v>141</v>
      </c>
      <c r="L1330" s="4" t="s">
        <v>70</v>
      </c>
      <c r="M1330" s="21">
        <v>0</v>
      </c>
      <c r="N1330" s="21">
        <v>0</v>
      </c>
      <c r="O1330" s="21">
        <v>0</v>
      </c>
      <c r="P1330" s="21">
        <v>0</v>
      </c>
      <c r="Q1330" s="2"/>
    </row>
    <row r="1331" spans="1:17" ht="25.5" outlineLevel="3">
      <c r="A1331" s="3" t="s">
        <v>267</v>
      </c>
      <c r="B1331" s="4" t="s">
        <v>373</v>
      </c>
      <c r="C1331" s="7" t="s">
        <v>472</v>
      </c>
      <c r="D1331" s="7" t="s">
        <v>474</v>
      </c>
      <c r="E1331" s="8" t="str">
        <f t="shared" si="646"/>
        <v>03 4 11 82330</v>
      </c>
      <c r="F1331" s="7" t="s">
        <v>474</v>
      </c>
      <c r="G1331" s="7" t="s">
        <v>486</v>
      </c>
      <c r="H1331" s="7" t="s">
        <v>482</v>
      </c>
      <c r="I1331" s="7" t="s">
        <v>538</v>
      </c>
      <c r="J1331" s="4"/>
      <c r="K1331" s="4"/>
      <c r="L1331" s="4"/>
      <c r="M1331" s="9">
        <f t="shared" ref="M1331:N1335" si="652">M1332</f>
        <v>0</v>
      </c>
      <c r="N1331" s="9">
        <f t="shared" si="652"/>
        <v>0</v>
      </c>
      <c r="O1331" s="9">
        <f t="shared" ref="O1331:P1335" si="653">O1332</f>
        <v>0</v>
      </c>
      <c r="P1331" s="9">
        <f t="shared" si="653"/>
        <v>0</v>
      </c>
      <c r="Q1331" s="2"/>
    </row>
    <row r="1332" spans="1:17" ht="38.25" outlineLevel="4">
      <c r="A1332" s="3" t="s">
        <v>109</v>
      </c>
      <c r="B1332" s="4" t="s">
        <v>373</v>
      </c>
      <c r="C1332" s="7" t="s">
        <v>472</v>
      </c>
      <c r="D1332" s="7" t="s">
        <v>474</v>
      </c>
      <c r="E1332" s="8" t="str">
        <f t="shared" si="646"/>
        <v>03 4 11 82330</v>
      </c>
      <c r="F1332" s="7" t="s">
        <v>474</v>
      </c>
      <c r="G1332" s="7" t="s">
        <v>486</v>
      </c>
      <c r="H1332" s="7" t="s">
        <v>482</v>
      </c>
      <c r="I1332" s="7" t="s">
        <v>538</v>
      </c>
      <c r="J1332" s="4" t="s">
        <v>110</v>
      </c>
      <c r="K1332" s="4"/>
      <c r="L1332" s="4"/>
      <c r="M1332" s="9">
        <f t="shared" si="652"/>
        <v>0</v>
      </c>
      <c r="N1332" s="9">
        <f t="shared" si="652"/>
        <v>0</v>
      </c>
      <c r="O1332" s="9">
        <f t="shared" si="653"/>
        <v>0</v>
      </c>
      <c r="P1332" s="9">
        <f t="shared" si="653"/>
        <v>0</v>
      </c>
      <c r="Q1332" s="2"/>
    </row>
    <row r="1333" spans="1:17" ht="25.5" outlineLevel="5">
      <c r="A1333" s="3" t="s">
        <v>111</v>
      </c>
      <c r="B1333" s="4" t="s">
        <v>373</v>
      </c>
      <c r="C1333" s="7" t="s">
        <v>472</v>
      </c>
      <c r="D1333" s="7" t="s">
        <v>474</v>
      </c>
      <c r="E1333" s="8" t="str">
        <f t="shared" si="646"/>
        <v>03 4 11 82330</v>
      </c>
      <c r="F1333" s="7" t="s">
        <v>474</v>
      </c>
      <c r="G1333" s="7" t="s">
        <v>486</v>
      </c>
      <c r="H1333" s="7" t="s">
        <v>482</v>
      </c>
      <c r="I1333" s="7" t="s">
        <v>538</v>
      </c>
      <c r="J1333" s="4" t="s">
        <v>112</v>
      </c>
      <c r="K1333" s="4"/>
      <c r="L1333" s="4"/>
      <c r="M1333" s="9">
        <f t="shared" si="652"/>
        <v>0</v>
      </c>
      <c r="N1333" s="9">
        <f t="shared" si="652"/>
        <v>0</v>
      </c>
      <c r="O1333" s="9">
        <f t="shared" si="653"/>
        <v>0</v>
      </c>
      <c r="P1333" s="9">
        <f t="shared" si="653"/>
        <v>0</v>
      </c>
      <c r="Q1333" s="2"/>
    </row>
    <row r="1334" spans="1:17" ht="25.5" outlineLevel="6">
      <c r="A1334" s="3" t="s">
        <v>138</v>
      </c>
      <c r="B1334" s="4" t="s">
        <v>373</v>
      </c>
      <c r="C1334" s="7" t="s">
        <v>472</v>
      </c>
      <c r="D1334" s="7" t="s">
        <v>474</v>
      </c>
      <c r="E1334" s="8" t="str">
        <f t="shared" si="646"/>
        <v>03 4 11 82330</v>
      </c>
      <c r="F1334" s="7" t="s">
        <v>474</v>
      </c>
      <c r="G1334" s="7" t="s">
        <v>486</v>
      </c>
      <c r="H1334" s="7" t="s">
        <v>482</v>
      </c>
      <c r="I1334" s="7" t="s">
        <v>538</v>
      </c>
      <c r="J1334" s="4" t="s">
        <v>139</v>
      </c>
      <c r="K1334" s="4"/>
      <c r="L1334" s="4"/>
      <c r="M1334" s="9">
        <f t="shared" si="652"/>
        <v>0</v>
      </c>
      <c r="N1334" s="9">
        <f t="shared" si="652"/>
        <v>0</v>
      </c>
      <c r="O1334" s="9">
        <f t="shared" si="653"/>
        <v>0</v>
      </c>
      <c r="P1334" s="9">
        <f t="shared" si="653"/>
        <v>0</v>
      </c>
      <c r="Q1334" s="2"/>
    </row>
    <row r="1335" spans="1:17" ht="38.25" outlineLevel="7">
      <c r="A1335" s="3" t="s">
        <v>268</v>
      </c>
      <c r="B1335" s="4" t="s">
        <v>373</v>
      </c>
      <c r="C1335" s="7" t="s">
        <v>472</v>
      </c>
      <c r="D1335" s="7" t="s">
        <v>474</v>
      </c>
      <c r="E1335" s="8" t="str">
        <f t="shared" si="646"/>
        <v>03 4 11 82330</v>
      </c>
      <c r="F1335" s="7" t="s">
        <v>474</v>
      </c>
      <c r="G1335" s="7" t="s">
        <v>486</v>
      </c>
      <c r="H1335" s="7" t="s">
        <v>482</v>
      </c>
      <c r="I1335" s="7" t="s">
        <v>538</v>
      </c>
      <c r="J1335" s="4" t="s">
        <v>139</v>
      </c>
      <c r="K1335" s="4" t="s">
        <v>269</v>
      </c>
      <c r="L1335" s="4"/>
      <c r="M1335" s="9">
        <f t="shared" si="652"/>
        <v>0</v>
      </c>
      <c r="N1335" s="9">
        <f t="shared" si="652"/>
        <v>0</v>
      </c>
      <c r="O1335" s="9">
        <f t="shared" si="653"/>
        <v>0</v>
      </c>
      <c r="P1335" s="9">
        <f t="shared" si="653"/>
        <v>0</v>
      </c>
      <c r="Q1335" s="2"/>
    </row>
    <row r="1336" spans="1:17" ht="25.5" outlineLevel="7">
      <c r="A1336" s="3" t="s">
        <v>66</v>
      </c>
      <c r="B1336" s="4" t="s">
        <v>373</v>
      </c>
      <c r="C1336" s="7" t="s">
        <v>472</v>
      </c>
      <c r="D1336" s="7" t="s">
        <v>474</v>
      </c>
      <c r="E1336" s="8" t="str">
        <f t="shared" si="646"/>
        <v>03 4 11 82330</v>
      </c>
      <c r="F1336" s="7" t="s">
        <v>474</v>
      </c>
      <c r="G1336" s="7" t="s">
        <v>486</v>
      </c>
      <c r="H1336" s="7" t="s">
        <v>482</v>
      </c>
      <c r="I1336" s="7" t="s">
        <v>538</v>
      </c>
      <c r="J1336" s="4" t="s">
        <v>139</v>
      </c>
      <c r="K1336" s="4" t="s">
        <v>269</v>
      </c>
      <c r="L1336" s="4" t="s">
        <v>67</v>
      </c>
      <c r="M1336" s="21">
        <v>0</v>
      </c>
      <c r="N1336" s="21">
        <v>0</v>
      </c>
      <c r="O1336" s="21">
        <v>0</v>
      </c>
      <c r="P1336" s="21">
        <v>0</v>
      </c>
      <c r="Q1336" s="2"/>
    </row>
    <row r="1337" spans="1:17" ht="51" outlineLevel="3">
      <c r="A1337" s="3" t="s">
        <v>414</v>
      </c>
      <c r="B1337" s="4" t="s">
        <v>373</v>
      </c>
      <c r="C1337" s="7" t="s">
        <v>472</v>
      </c>
      <c r="D1337" s="7" t="s">
        <v>474</v>
      </c>
      <c r="E1337" s="8" t="str">
        <f t="shared" si="646"/>
        <v>03 4 11 S7670</v>
      </c>
      <c r="F1337" s="7" t="s">
        <v>474</v>
      </c>
      <c r="G1337" s="7" t="s">
        <v>486</v>
      </c>
      <c r="H1337" s="7" t="s">
        <v>482</v>
      </c>
      <c r="I1337" s="7" t="s">
        <v>585</v>
      </c>
      <c r="J1337" s="4"/>
      <c r="K1337" s="4"/>
      <c r="L1337" s="4"/>
      <c r="M1337" s="9">
        <f t="shared" ref="M1337:N1340" si="654">M1338</f>
        <v>0</v>
      </c>
      <c r="N1337" s="9">
        <f t="shared" si="654"/>
        <v>0</v>
      </c>
      <c r="O1337" s="9">
        <f t="shared" ref="O1337:P1340" si="655">O1338</f>
        <v>0</v>
      </c>
      <c r="P1337" s="9">
        <f t="shared" si="655"/>
        <v>0</v>
      </c>
      <c r="Q1337" s="2"/>
    </row>
    <row r="1338" spans="1:17" ht="38.25" outlineLevel="4">
      <c r="A1338" s="3" t="s">
        <v>109</v>
      </c>
      <c r="B1338" s="4" t="s">
        <v>373</v>
      </c>
      <c r="C1338" s="7" t="s">
        <v>472</v>
      </c>
      <c r="D1338" s="7" t="s">
        <v>474</v>
      </c>
      <c r="E1338" s="8" t="str">
        <f t="shared" si="646"/>
        <v>03 4 11 S7670</v>
      </c>
      <c r="F1338" s="7" t="s">
        <v>474</v>
      </c>
      <c r="G1338" s="7" t="s">
        <v>486</v>
      </c>
      <c r="H1338" s="7" t="s">
        <v>482</v>
      </c>
      <c r="I1338" s="7" t="s">
        <v>585</v>
      </c>
      <c r="J1338" s="4" t="s">
        <v>110</v>
      </c>
      <c r="K1338" s="4"/>
      <c r="L1338" s="4"/>
      <c r="M1338" s="9">
        <f t="shared" si="654"/>
        <v>0</v>
      </c>
      <c r="N1338" s="9">
        <f t="shared" si="654"/>
        <v>0</v>
      </c>
      <c r="O1338" s="9">
        <f t="shared" si="655"/>
        <v>0</v>
      </c>
      <c r="P1338" s="9">
        <f t="shared" si="655"/>
        <v>0</v>
      </c>
      <c r="Q1338" s="2"/>
    </row>
    <row r="1339" spans="1:17" ht="25.5" outlineLevel="5">
      <c r="A1339" s="3" t="s">
        <v>111</v>
      </c>
      <c r="B1339" s="4" t="s">
        <v>373</v>
      </c>
      <c r="C1339" s="7" t="s">
        <v>472</v>
      </c>
      <c r="D1339" s="7" t="s">
        <v>474</v>
      </c>
      <c r="E1339" s="8" t="str">
        <f t="shared" si="646"/>
        <v>03 4 11 S7670</v>
      </c>
      <c r="F1339" s="7" t="s">
        <v>474</v>
      </c>
      <c r="G1339" s="7" t="s">
        <v>486</v>
      </c>
      <c r="H1339" s="7" t="s">
        <v>482</v>
      </c>
      <c r="I1339" s="7" t="s">
        <v>585</v>
      </c>
      <c r="J1339" s="4" t="s">
        <v>112</v>
      </c>
      <c r="K1339" s="4"/>
      <c r="L1339" s="4"/>
      <c r="M1339" s="9">
        <f t="shared" si="654"/>
        <v>0</v>
      </c>
      <c r="N1339" s="9">
        <f t="shared" si="654"/>
        <v>0</v>
      </c>
      <c r="O1339" s="9">
        <f t="shared" si="655"/>
        <v>0</v>
      </c>
      <c r="P1339" s="9">
        <f t="shared" si="655"/>
        <v>0</v>
      </c>
      <c r="Q1339" s="2"/>
    </row>
    <row r="1340" spans="1:17" ht="25.5" outlineLevel="6">
      <c r="A1340" s="3" t="s">
        <v>138</v>
      </c>
      <c r="B1340" s="4" t="s">
        <v>373</v>
      </c>
      <c r="C1340" s="7" t="s">
        <v>472</v>
      </c>
      <c r="D1340" s="7" t="s">
        <v>474</v>
      </c>
      <c r="E1340" s="8" t="str">
        <f t="shared" si="646"/>
        <v>03 4 11 S7670</v>
      </c>
      <c r="F1340" s="7" t="s">
        <v>474</v>
      </c>
      <c r="G1340" s="7" t="s">
        <v>486</v>
      </c>
      <c r="H1340" s="7" t="s">
        <v>482</v>
      </c>
      <c r="I1340" s="7" t="s">
        <v>585</v>
      </c>
      <c r="J1340" s="4" t="s">
        <v>139</v>
      </c>
      <c r="K1340" s="4"/>
      <c r="L1340" s="4"/>
      <c r="M1340" s="9">
        <f t="shared" si="654"/>
        <v>0</v>
      </c>
      <c r="N1340" s="9">
        <f t="shared" si="654"/>
        <v>0</v>
      </c>
      <c r="O1340" s="9">
        <f t="shared" si="655"/>
        <v>0</v>
      </c>
      <c r="P1340" s="9">
        <f t="shared" si="655"/>
        <v>0</v>
      </c>
      <c r="Q1340" s="2"/>
    </row>
    <row r="1341" spans="1:17" ht="102" outlineLevel="7">
      <c r="A1341" s="3" t="s">
        <v>415</v>
      </c>
      <c r="B1341" s="4" t="s">
        <v>373</v>
      </c>
      <c r="C1341" s="7" t="s">
        <v>472</v>
      </c>
      <c r="D1341" s="7" t="s">
        <v>474</v>
      </c>
      <c r="E1341" s="8" t="str">
        <f t="shared" si="646"/>
        <v>03 4 11 S7670</v>
      </c>
      <c r="F1341" s="7" t="s">
        <v>474</v>
      </c>
      <c r="G1341" s="7" t="s">
        <v>486</v>
      </c>
      <c r="H1341" s="7" t="s">
        <v>482</v>
      </c>
      <c r="I1341" s="7" t="s">
        <v>585</v>
      </c>
      <c r="J1341" s="4" t="s">
        <v>139</v>
      </c>
      <c r="K1341" s="4" t="s">
        <v>416</v>
      </c>
      <c r="L1341" s="4"/>
      <c r="M1341" s="9">
        <f>M1342+M1343+M1344+M1345</f>
        <v>0</v>
      </c>
      <c r="N1341" s="9">
        <f>N1342+N1343+N1344+N1345</f>
        <v>0</v>
      </c>
      <c r="O1341" s="9">
        <f t="shared" ref="O1341:P1341" si="656">O1342+O1343+O1344+O1345</f>
        <v>0</v>
      </c>
      <c r="P1341" s="9">
        <f t="shared" si="656"/>
        <v>0</v>
      </c>
      <c r="Q1341" s="2"/>
    </row>
    <row r="1342" spans="1:17" ht="25.5" outlineLevel="7">
      <c r="A1342" s="3" t="s">
        <v>43</v>
      </c>
      <c r="B1342" s="4" t="s">
        <v>373</v>
      </c>
      <c r="C1342" s="7" t="s">
        <v>472</v>
      </c>
      <c r="D1342" s="7" t="s">
        <v>474</v>
      </c>
      <c r="E1342" s="8" t="str">
        <f t="shared" si="646"/>
        <v>03 4 11 S7670</v>
      </c>
      <c r="F1342" s="7" t="s">
        <v>474</v>
      </c>
      <c r="G1342" s="7" t="s">
        <v>486</v>
      </c>
      <c r="H1342" s="7" t="s">
        <v>482</v>
      </c>
      <c r="I1342" s="7" t="s">
        <v>585</v>
      </c>
      <c r="J1342" s="4" t="s">
        <v>139</v>
      </c>
      <c r="K1342" s="4" t="s">
        <v>416</v>
      </c>
      <c r="L1342" s="4" t="s">
        <v>73</v>
      </c>
      <c r="M1342" s="21">
        <v>0</v>
      </c>
      <c r="N1342" s="21">
        <v>0</v>
      </c>
      <c r="O1342" s="21">
        <v>0</v>
      </c>
      <c r="P1342" s="21">
        <v>0</v>
      </c>
      <c r="Q1342" s="2"/>
    </row>
    <row r="1343" spans="1:17" ht="25.5" outlineLevel="7">
      <c r="A1343" s="3" t="s">
        <v>384</v>
      </c>
      <c r="B1343" s="4" t="s">
        <v>373</v>
      </c>
      <c r="C1343" s="7" t="s">
        <v>472</v>
      </c>
      <c r="D1343" s="7" t="s">
        <v>474</v>
      </c>
      <c r="E1343" s="8" t="str">
        <f t="shared" si="646"/>
        <v>03 4 11 S7670</v>
      </c>
      <c r="F1343" s="7" t="s">
        <v>474</v>
      </c>
      <c r="G1343" s="7" t="s">
        <v>486</v>
      </c>
      <c r="H1343" s="7" t="s">
        <v>482</v>
      </c>
      <c r="I1343" s="7" t="s">
        <v>585</v>
      </c>
      <c r="J1343" s="4" t="s">
        <v>139</v>
      </c>
      <c r="K1343" s="4" t="s">
        <v>416</v>
      </c>
      <c r="L1343" s="4" t="s">
        <v>417</v>
      </c>
      <c r="M1343" s="21">
        <v>0</v>
      </c>
      <c r="N1343" s="21">
        <v>0</v>
      </c>
      <c r="O1343" s="21">
        <v>0</v>
      </c>
      <c r="P1343" s="21">
        <v>0</v>
      </c>
      <c r="Q1343" s="2"/>
    </row>
    <row r="1344" spans="1:17" ht="25.5" outlineLevel="7">
      <c r="A1344" s="3" t="s">
        <v>43</v>
      </c>
      <c r="B1344" s="4" t="s">
        <v>373</v>
      </c>
      <c r="C1344" s="7" t="s">
        <v>472</v>
      </c>
      <c r="D1344" s="7" t="s">
        <v>474</v>
      </c>
      <c r="E1344" s="8" t="str">
        <f t="shared" si="646"/>
        <v>03 4 11 S7670</v>
      </c>
      <c r="F1344" s="7" t="s">
        <v>474</v>
      </c>
      <c r="G1344" s="7" t="s">
        <v>486</v>
      </c>
      <c r="H1344" s="7" t="s">
        <v>482</v>
      </c>
      <c r="I1344" s="7" t="s">
        <v>585</v>
      </c>
      <c r="J1344" s="4" t="s">
        <v>139</v>
      </c>
      <c r="K1344" s="4" t="s">
        <v>416</v>
      </c>
      <c r="L1344" s="4" t="s">
        <v>44</v>
      </c>
      <c r="M1344" s="21">
        <v>0</v>
      </c>
      <c r="N1344" s="21">
        <v>0</v>
      </c>
      <c r="O1344" s="21">
        <v>0</v>
      </c>
      <c r="P1344" s="21">
        <v>0</v>
      </c>
      <c r="Q1344" s="2"/>
    </row>
    <row r="1345" spans="1:17" ht="25.5" outlineLevel="7">
      <c r="A1345" s="3" t="s">
        <v>384</v>
      </c>
      <c r="B1345" s="4" t="s">
        <v>373</v>
      </c>
      <c r="C1345" s="7" t="s">
        <v>472</v>
      </c>
      <c r="D1345" s="7" t="s">
        <v>474</v>
      </c>
      <c r="E1345" s="8" t="str">
        <f t="shared" si="646"/>
        <v>03 4 11 S7670</v>
      </c>
      <c r="F1345" s="7" t="s">
        <v>474</v>
      </c>
      <c r="G1345" s="7" t="s">
        <v>486</v>
      </c>
      <c r="H1345" s="7" t="s">
        <v>482</v>
      </c>
      <c r="I1345" s="7" t="s">
        <v>585</v>
      </c>
      <c r="J1345" s="4" t="s">
        <v>139</v>
      </c>
      <c r="K1345" s="4" t="s">
        <v>416</v>
      </c>
      <c r="L1345" s="4" t="s">
        <v>385</v>
      </c>
      <c r="M1345" s="21">
        <v>0</v>
      </c>
      <c r="N1345" s="21">
        <v>0</v>
      </c>
      <c r="O1345" s="21">
        <v>0</v>
      </c>
      <c r="P1345" s="21">
        <v>0</v>
      </c>
      <c r="Q1345" s="2"/>
    </row>
    <row r="1346" spans="1:17" ht="25.5" outlineLevel="7">
      <c r="A1346" s="3" t="s">
        <v>627</v>
      </c>
      <c r="B1346" s="4" t="s">
        <v>373</v>
      </c>
      <c r="C1346" s="27" t="s">
        <v>472</v>
      </c>
      <c r="D1346" s="29" t="s">
        <v>474</v>
      </c>
      <c r="E1346" s="30" t="s">
        <v>660</v>
      </c>
      <c r="F1346" s="7" t="s">
        <v>474</v>
      </c>
      <c r="G1346" s="7" t="s">
        <v>486</v>
      </c>
      <c r="H1346" s="7" t="s">
        <v>578</v>
      </c>
      <c r="I1346" s="27" t="s">
        <v>628</v>
      </c>
      <c r="J1346" s="28"/>
      <c r="K1346" s="4"/>
      <c r="L1346" s="4"/>
      <c r="M1346" s="23">
        <f t="shared" ref="M1346:N1348" si="657">M1347</f>
        <v>0</v>
      </c>
      <c r="N1346" s="23">
        <f t="shared" si="657"/>
        <v>0</v>
      </c>
      <c r="O1346" s="23">
        <f t="shared" ref="O1346:P1348" si="658">O1347</f>
        <v>0</v>
      </c>
      <c r="P1346" s="23">
        <f t="shared" si="658"/>
        <v>0</v>
      </c>
      <c r="Q1346" s="2"/>
    </row>
    <row r="1347" spans="1:17" ht="38.25" outlineLevel="7">
      <c r="A1347" s="3" t="s">
        <v>109</v>
      </c>
      <c r="B1347" s="4" t="s">
        <v>373</v>
      </c>
      <c r="C1347" s="27" t="s">
        <v>472</v>
      </c>
      <c r="D1347" s="29" t="s">
        <v>474</v>
      </c>
      <c r="E1347" s="30" t="s">
        <v>660</v>
      </c>
      <c r="F1347" s="7" t="s">
        <v>474</v>
      </c>
      <c r="G1347" s="7" t="s">
        <v>486</v>
      </c>
      <c r="H1347" s="7" t="s">
        <v>578</v>
      </c>
      <c r="I1347" s="27" t="s">
        <v>628</v>
      </c>
      <c r="J1347" s="28" t="s">
        <v>110</v>
      </c>
      <c r="K1347" s="4"/>
      <c r="L1347" s="4"/>
      <c r="M1347" s="23">
        <f t="shared" si="657"/>
        <v>0</v>
      </c>
      <c r="N1347" s="23">
        <f t="shared" si="657"/>
        <v>0</v>
      </c>
      <c r="O1347" s="23">
        <f t="shared" si="658"/>
        <v>0</v>
      </c>
      <c r="P1347" s="23">
        <f t="shared" si="658"/>
        <v>0</v>
      </c>
      <c r="Q1347" s="2"/>
    </row>
    <row r="1348" spans="1:17" ht="25.5" outlineLevel="7">
      <c r="A1348" s="3" t="s">
        <v>111</v>
      </c>
      <c r="B1348" s="4" t="s">
        <v>373</v>
      </c>
      <c r="C1348" s="27" t="s">
        <v>472</v>
      </c>
      <c r="D1348" s="29" t="s">
        <v>474</v>
      </c>
      <c r="E1348" s="30" t="s">
        <v>660</v>
      </c>
      <c r="F1348" s="7" t="s">
        <v>474</v>
      </c>
      <c r="G1348" s="7" t="s">
        <v>486</v>
      </c>
      <c r="H1348" s="7" t="s">
        <v>578</v>
      </c>
      <c r="I1348" s="27" t="s">
        <v>628</v>
      </c>
      <c r="J1348" s="28" t="s">
        <v>112</v>
      </c>
      <c r="K1348" s="4"/>
      <c r="L1348" s="4"/>
      <c r="M1348" s="23">
        <f t="shared" si="657"/>
        <v>0</v>
      </c>
      <c r="N1348" s="23">
        <f t="shared" si="657"/>
        <v>0</v>
      </c>
      <c r="O1348" s="23">
        <f t="shared" si="658"/>
        <v>0</v>
      </c>
      <c r="P1348" s="23">
        <f t="shared" si="658"/>
        <v>0</v>
      </c>
      <c r="Q1348" s="2"/>
    </row>
    <row r="1349" spans="1:17" ht="76.5" outlineLevel="7">
      <c r="A1349" s="3" t="s">
        <v>113</v>
      </c>
      <c r="B1349" s="4" t="s">
        <v>373</v>
      </c>
      <c r="C1349" s="27" t="s">
        <v>472</v>
      </c>
      <c r="D1349" s="29" t="s">
        <v>474</v>
      </c>
      <c r="E1349" s="30" t="s">
        <v>660</v>
      </c>
      <c r="F1349" s="31" t="s">
        <v>474</v>
      </c>
      <c r="G1349" s="7" t="s">
        <v>486</v>
      </c>
      <c r="H1349" s="31" t="s">
        <v>578</v>
      </c>
      <c r="I1349" s="32" t="s">
        <v>628</v>
      </c>
      <c r="J1349" s="28" t="s">
        <v>114</v>
      </c>
      <c r="K1349" s="4"/>
      <c r="L1349" s="4"/>
      <c r="M1349" s="23">
        <f>M1353+M1386</f>
        <v>0</v>
      </c>
      <c r="N1349" s="23">
        <f>N1353+N1386</f>
        <v>0</v>
      </c>
      <c r="O1349" s="23">
        <f t="shared" ref="O1349:P1349" si="659">O1353+O1386</f>
        <v>0</v>
      </c>
      <c r="P1349" s="23">
        <f t="shared" si="659"/>
        <v>0</v>
      </c>
      <c r="Q1349" s="2"/>
    </row>
    <row r="1350" spans="1:17" ht="38.25" outlineLevel="3">
      <c r="A1350" s="3" t="s">
        <v>418</v>
      </c>
      <c r="B1350" s="4" t="s">
        <v>373</v>
      </c>
      <c r="C1350" s="7" t="s">
        <v>472</v>
      </c>
      <c r="D1350" s="7" t="s">
        <v>474</v>
      </c>
      <c r="E1350" s="8" t="str">
        <f t="shared" si="646"/>
        <v>03 4 22 80321</v>
      </c>
      <c r="F1350" s="7" t="s">
        <v>474</v>
      </c>
      <c r="G1350" s="7" t="s">
        <v>486</v>
      </c>
      <c r="H1350" s="7" t="s">
        <v>578</v>
      </c>
      <c r="I1350" s="7" t="s">
        <v>535</v>
      </c>
      <c r="J1350" s="4"/>
      <c r="K1350" s="4"/>
      <c r="L1350" s="4"/>
      <c r="M1350" s="9">
        <f t="shared" ref="M1350:N1352" si="660">M1351</f>
        <v>0</v>
      </c>
      <c r="N1350" s="9">
        <f t="shared" si="660"/>
        <v>0</v>
      </c>
      <c r="O1350" s="9">
        <f t="shared" ref="O1350:P1352" si="661">O1351</f>
        <v>0</v>
      </c>
      <c r="P1350" s="9">
        <f t="shared" si="661"/>
        <v>0</v>
      </c>
      <c r="Q1350" s="2"/>
    </row>
    <row r="1351" spans="1:17" ht="38.25" outlineLevel="4">
      <c r="A1351" s="3" t="s">
        <v>109</v>
      </c>
      <c r="B1351" s="4" t="s">
        <v>373</v>
      </c>
      <c r="C1351" s="7" t="s">
        <v>472</v>
      </c>
      <c r="D1351" s="7" t="s">
        <v>474</v>
      </c>
      <c r="E1351" s="8" t="str">
        <f t="shared" si="646"/>
        <v>03 4 22 80321</v>
      </c>
      <c r="F1351" s="7" t="s">
        <v>474</v>
      </c>
      <c r="G1351" s="7" t="s">
        <v>486</v>
      </c>
      <c r="H1351" s="7" t="s">
        <v>578</v>
      </c>
      <c r="I1351" s="7" t="s">
        <v>535</v>
      </c>
      <c r="J1351" s="4" t="s">
        <v>110</v>
      </c>
      <c r="K1351" s="4"/>
      <c r="L1351" s="4"/>
      <c r="M1351" s="9">
        <f t="shared" si="660"/>
        <v>0</v>
      </c>
      <c r="N1351" s="9">
        <f t="shared" si="660"/>
        <v>0</v>
      </c>
      <c r="O1351" s="9">
        <f t="shared" si="661"/>
        <v>0</v>
      </c>
      <c r="P1351" s="9">
        <f t="shared" si="661"/>
        <v>0</v>
      </c>
      <c r="Q1351" s="2"/>
    </row>
    <row r="1352" spans="1:17" ht="25.5" outlineLevel="5">
      <c r="A1352" s="3" t="s">
        <v>111</v>
      </c>
      <c r="B1352" s="4" t="s">
        <v>373</v>
      </c>
      <c r="C1352" s="7" t="s">
        <v>472</v>
      </c>
      <c r="D1352" s="7" t="s">
        <v>474</v>
      </c>
      <c r="E1352" s="8" t="str">
        <f t="shared" si="646"/>
        <v>03 4 22 80321</v>
      </c>
      <c r="F1352" s="7" t="s">
        <v>474</v>
      </c>
      <c r="G1352" s="7" t="s">
        <v>486</v>
      </c>
      <c r="H1352" s="7" t="s">
        <v>578</v>
      </c>
      <c r="I1352" s="7" t="s">
        <v>535</v>
      </c>
      <c r="J1352" s="4" t="s">
        <v>112</v>
      </c>
      <c r="K1352" s="4"/>
      <c r="L1352" s="4"/>
      <c r="M1352" s="9">
        <f t="shared" si="660"/>
        <v>0</v>
      </c>
      <c r="N1352" s="9">
        <f t="shared" si="660"/>
        <v>0</v>
      </c>
      <c r="O1352" s="9">
        <f t="shared" si="661"/>
        <v>0</v>
      </c>
      <c r="P1352" s="9">
        <f t="shared" si="661"/>
        <v>0</v>
      </c>
      <c r="Q1352" s="2"/>
    </row>
    <row r="1353" spans="1:17" ht="76.5" outlineLevel="6">
      <c r="A1353" s="3" t="s">
        <v>113</v>
      </c>
      <c r="B1353" s="4" t="s">
        <v>373</v>
      </c>
      <c r="C1353" s="7" t="s">
        <v>472</v>
      </c>
      <c r="D1353" s="7" t="s">
        <v>474</v>
      </c>
      <c r="E1353" s="8" t="str">
        <f t="shared" si="646"/>
        <v>03 4 22 80321</v>
      </c>
      <c r="F1353" s="7" t="s">
        <v>474</v>
      </c>
      <c r="G1353" s="7" t="s">
        <v>486</v>
      </c>
      <c r="H1353" s="7" t="s">
        <v>578</v>
      </c>
      <c r="I1353" s="7" t="s">
        <v>535</v>
      </c>
      <c r="J1353" s="4" t="s">
        <v>114</v>
      </c>
      <c r="K1353" s="4"/>
      <c r="L1353" s="4"/>
      <c r="M1353" s="9">
        <f>M1354+M1356+M1358+M1360+M1362+M1364+M1366+M1368+M1370+M1372+M1374+M1378+M1380+M1382+M1384+M1376</f>
        <v>0</v>
      </c>
      <c r="N1353" s="9">
        <f>N1354+N1356+N1358+N1360+N1362+N1364+N1366+N1368+N1370+N1372+N1374+N1378+N1380+N1382+N1384+N1376</f>
        <v>0</v>
      </c>
      <c r="O1353" s="9">
        <f t="shared" ref="O1353:P1353" si="662">O1354+O1356+O1358+O1360+O1362+O1364+O1366+O1368+O1370+O1372+O1374+O1378+O1380+O1382+O1384+O1376</f>
        <v>0</v>
      </c>
      <c r="P1353" s="9">
        <f t="shared" si="662"/>
        <v>0</v>
      </c>
      <c r="Q1353" s="2"/>
    </row>
    <row r="1354" spans="1:17" outlineLevel="7">
      <c r="A1354" s="3" t="s">
        <v>51</v>
      </c>
      <c r="B1354" s="4" t="s">
        <v>373</v>
      </c>
      <c r="C1354" s="7" t="s">
        <v>472</v>
      </c>
      <c r="D1354" s="7" t="s">
        <v>474</v>
      </c>
      <c r="E1354" s="8" t="str">
        <f t="shared" si="646"/>
        <v>03 4 22 80321</v>
      </c>
      <c r="F1354" s="7" t="s">
        <v>474</v>
      </c>
      <c r="G1354" s="7" t="s">
        <v>486</v>
      </c>
      <c r="H1354" s="7" t="s">
        <v>578</v>
      </c>
      <c r="I1354" s="7" t="s">
        <v>535</v>
      </c>
      <c r="J1354" s="4" t="s">
        <v>114</v>
      </c>
      <c r="K1354" s="4" t="s">
        <v>52</v>
      </c>
      <c r="L1354" s="4"/>
      <c r="M1354" s="9">
        <f>M1355</f>
        <v>0</v>
      </c>
      <c r="N1354" s="9">
        <f>N1355</f>
        <v>0</v>
      </c>
      <c r="O1354" s="9">
        <f t="shared" ref="O1354:P1354" si="663">O1355</f>
        <v>0</v>
      </c>
      <c r="P1354" s="9">
        <f t="shared" si="663"/>
        <v>0</v>
      </c>
      <c r="Q1354" s="2"/>
    </row>
    <row r="1355" spans="1:17" outlineLevel="7">
      <c r="A1355" s="3" t="s">
        <v>16</v>
      </c>
      <c r="B1355" s="4" t="s">
        <v>373</v>
      </c>
      <c r="C1355" s="7" t="s">
        <v>472</v>
      </c>
      <c r="D1355" s="7" t="s">
        <v>474</v>
      </c>
      <c r="E1355" s="8" t="str">
        <f t="shared" si="646"/>
        <v>03 4 22 80321</v>
      </c>
      <c r="F1355" s="7" t="s">
        <v>474</v>
      </c>
      <c r="G1355" s="7" t="s">
        <v>486</v>
      </c>
      <c r="H1355" s="7" t="s">
        <v>578</v>
      </c>
      <c r="I1355" s="7" t="s">
        <v>535</v>
      </c>
      <c r="J1355" s="4" t="s">
        <v>114</v>
      </c>
      <c r="K1355" s="4" t="s">
        <v>52</v>
      </c>
      <c r="L1355" s="4" t="s">
        <v>53</v>
      </c>
      <c r="M1355" s="21">
        <v>0</v>
      </c>
      <c r="N1355" s="21">
        <v>0</v>
      </c>
      <c r="O1355" s="21">
        <v>0</v>
      </c>
      <c r="P1355" s="21">
        <v>0</v>
      </c>
      <c r="Q1355" s="2"/>
    </row>
    <row r="1356" spans="1:17" ht="25.5" outlineLevel="7">
      <c r="A1356" s="3" t="s">
        <v>190</v>
      </c>
      <c r="B1356" s="4" t="s">
        <v>373</v>
      </c>
      <c r="C1356" s="7" t="s">
        <v>472</v>
      </c>
      <c r="D1356" s="7" t="s">
        <v>474</v>
      </c>
      <c r="E1356" s="8" t="str">
        <f t="shared" si="646"/>
        <v>03 4 22 80321</v>
      </c>
      <c r="F1356" s="7" t="s">
        <v>474</v>
      </c>
      <c r="G1356" s="7" t="s">
        <v>486</v>
      </c>
      <c r="H1356" s="7" t="s">
        <v>578</v>
      </c>
      <c r="I1356" s="7" t="s">
        <v>535</v>
      </c>
      <c r="J1356" s="4" t="s">
        <v>114</v>
      </c>
      <c r="K1356" s="4" t="s">
        <v>191</v>
      </c>
      <c r="L1356" s="4"/>
      <c r="M1356" s="9">
        <f>M1357</f>
        <v>0</v>
      </c>
      <c r="N1356" s="9">
        <f>N1357</f>
        <v>0</v>
      </c>
      <c r="O1356" s="9">
        <f t="shared" ref="O1356:P1356" si="664">O1357</f>
        <v>0</v>
      </c>
      <c r="P1356" s="9">
        <f t="shared" si="664"/>
        <v>0</v>
      </c>
      <c r="Q1356" s="2"/>
    </row>
    <row r="1357" spans="1:17" ht="25.5" outlineLevel="7">
      <c r="A1357" s="3" t="s">
        <v>192</v>
      </c>
      <c r="B1357" s="4" t="s">
        <v>373</v>
      </c>
      <c r="C1357" s="7" t="s">
        <v>472</v>
      </c>
      <c r="D1357" s="7" t="s">
        <v>474</v>
      </c>
      <c r="E1357" s="8" t="str">
        <f t="shared" si="646"/>
        <v>03 4 22 80321</v>
      </c>
      <c r="F1357" s="7" t="s">
        <v>474</v>
      </c>
      <c r="G1357" s="7" t="s">
        <v>486</v>
      </c>
      <c r="H1357" s="7" t="s">
        <v>578</v>
      </c>
      <c r="I1357" s="7" t="s">
        <v>535</v>
      </c>
      <c r="J1357" s="4" t="s">
        <v>114</v>
      </c>
      <c r="K1357" s="4" t="s">
        <v>191</v>
      </c>
      <c r="L1357" s="4" t="s">
        <v>193</v>
      </c>
      <c r="M1357" s="21">
        <v>0</v>
      </c>
      <c r="N1357" s="21">
        <v>0</v>
      </c>
      <c r="O1357" s="21">
        <v>0</v>
      </c>
      <c r="P1357" s="21">
        <v>0</v>
      </c>
      <c r="Q1357" s="2"/>
    </row>
    <row r="1358" spans="1:17" ht="25.5" outlineLevel="7">
      <c r="A1358" s="3" t="s">
        <v>57</v>
      </c>
      <c r="B1358" s="4" t="s">
        <v>373</v>
      </c>
      <c r="C1358" s="7" t="s">
        <v>472</v>
      </c>
      <c r="D1358" s="7" t="s">
        <v>474</v>
      </c>
      <c r="E1358" s="8" t="str">
        <f t="shared" si="646"/>
        <v>03 4 22 80321</v>
      </c>
      <c r="F1358" s="7" t="s">
        <v>474</v>
      </c>
      <c r="G1358" s="7" t="s">
        <v>486</v>
      </c>
      <c r="H1358" s="7" t="s">
        <v>578</v>
      </c>
      <c r="I1358" s="7" t="s">
        <v>535</v>
      </c>
      <c r="J1358" s="4" t="s">
        <v>114</v>
      </c>
      <c r="K1358" s="4" t="s">
        <v>58</v>
      </c>
      <c r="L1358" s="4"/>
      <c r="M1358" s="9">
        <f>M1359</f>
        <v>0</v>
      </c>
      <c r="N1358" s="9">
        <f>N1359</f>
        <v>0</v>
      </c>
      <c r="O1358" s="9">
        <f t="shared" ref="O1358:P1358" si="665">O1359</f>
        <v>0</v>
      </c>
      <c r="P1358" s="9">
        <f t="shared" si="665"/>
        <v>0</v>
      </c>
      <c r="Q1358" s="2"/>
    </row>
    <row r="1359" spans="1:17" ht="25.5" outlineLevel="7">
      <c r="A1359" s="3" t="s">
        <v>24</v>
      </c>
      <c r="B1359" s="4" t="s">
        <v>373</v>
      </c>
      <c r="C1359" s="7" t="s">
        <v>472</v>
      </c>
      <c r="D1359" s="7" t="s">
        <v>474</v>
      </c>
      <c r="E1359" s="8" t="str">
        <f t="shared" si="646"/>
        <v>03 4 22 80321</v>
      </c>
      <c r="F1359" s="7" t="s">
        <v>474</v>
      </c>
      <c r="G1359" s="7" t="s">
        <v>486</v>
      </c>
      <c r="H1359" s="7" t="s">
        <v>578</v>
      </c>
      <c r="I1359" s="7" t="s">
        <v>535</v>
      </c>
      <c r="J1359" s="4" t="s">
        <v>114</v>
      </c>
      <c r="K1359" s="4" t="s">
        <v>58</v>
      </c>
      <c r="L1359" s="4" t="s">
        <v>59</v>
      </c>
      <c r="M1359" s="21">
        <v>0</v>
      </c>
      <c r="N1359" s="21">
        <v>0</v>
      </c>
      <c r="O1359" s="21">
        <v>0</v>
      </c>
      <c r="P1359" s="21">
        <v>0</v>
      </c>
      <c r="Q1359" s="2"/>
    </row>
    <row r="1360" spans="1:17" outlineLevel="7">
      <c r="A1360" s="3" t="s">
        <v>61</v>
      </c>
      <c r="B1360" s="4" t="s">
        <v>373</v>
      </c>
      <c r="C1360" s="7" t="s">
        <v>472</v>
      </c>
      <c r="D1360" s="7" t="s">
        <v>474</v>
      </c>
      <c r="E1360" s="8" t="str">
        <f t="shared" si="646"/>
        <v>03 4 22 80321</v>
      </c>
      <c r="F1360" s="7" t="s">
        <v>474</v>
      </c>
      <c r="G1360" s="7" t="s">
        <v>486</v>
      </c>
      <c r="H1360" s="7" t="s">
        <v>578</v>
      </c>
      <c r="I1360" s="7" t="s">
        <v>535</v>
      </c>
      <c r="J1360" s="4" t="s">
        <v>114</v>
      </c>
      <c r="K1360" s="4" t="s">
        <v>62</v>
      </c>
      <c r="L1360" s="4"/>
      <c r="M1360" s="9">
        <f>M1361</f>
        <v>0</v>
      </c>
      <c r="N1360" s="9">
        <f>N1361</f>
        <v>0</v>
      </c>
      <c r="O1360" s="9">
        <f t="shared" ref="O1360:P1360" si="666">O1361</f>
        <v>0</v>
      </c>
      <c r="P1360" s="9">
        <f t="shared" si="666"/>
        <v>0</v>
      </c>
      <c r="Q1360" s="2"/>
    </row>
    <row r="1361" spans="1:17" outlineLevel="7">
      <c r="A1361" s="3" t="s">
        <v>32</v>
      </c>
      <c r="B1361" s="4" t="s">
        <v>373</v>
      </c>
      <c r="C1361" s="7" t="s">
        <v>472</v>
      </c>
      <c r="D1361" s="7" t="s">
        <v>474</v>
      </c>
      <c r="E1361" s="8" t="str">
        <f t="shared" si="646"/>
        <v>03 4 22 80321</v>
      </c>
      <c r="F1361" s="7" t="s">
        <v>474</v>
      </c>
      <c r="G1361" s="7" t="s">
        <v>486</v>
      </c>
      <c r="H1361" s="7" t="s">
        <v>578</v>
      </c>
      <c r="I1361" s="7" t="s">
        <v>535</v>
      </c>
      <c r="J1361" s="4" t="s">
        <v>114</v>
      </c>
      <c r="K1361" s="4" t="s">
        <v>62</v>
      </c>
      <c r="L1361" s="4" t="s">
        <v>63</v>
      </c>
      <c r="M1361" s="21">
        <v>0</v>
      </c>
      <c r="N1361" s="21">
        <v>0</v>
      </c>
      <c r="O1361" s="21">
        <v>0</v>
      </c>
      <c r="P1361" s="21">
        <v>0</v>
      </c>
      <c r="Q1361" s="2"/>
    </row>
    <row r="1362" spans="1:17" outlineLevel="7">
      <c r="A1362" s="3" t="s">
        <v>261</v>
      </c>
      <c r="B1362" s="4" t="s">
        <v>373</v>
      </c>
      <c r="C1362" s="7" t="s">
        <v>472</v>
      </c>
      <c r="D1362" s="7" t="s">
        <v>474</v>
      </c>
      <c r="E1362" s="8" t="str">
        <f t="shared" si="646"/>
        <v>03 4 22 80321</v>
      </c>
      <c r="F1362" s="7" t="s">
        <v>474</v>
      </c>
      <c r="G1362" s="7" t="s">
        <v>486</v>
      </c>
      <c r="H1362" s="7" t="s">
        <v>578</v>
      </c>
      <c r="I1362" s="7" t="s">
        <v>535</v>
      </c>
      <c r="J1362" s="4" t="s">
        <v>114</v>
      </c>
      <c r="K1362" s="4" t="s">
        <v>262</v>
      </c>
      <c r="L1362" s="4"/>
      <c r="M1362" s="9">
        <f>M1363</f>
        <v>0</v>
      </c>
      <c r="N1362" s="9">
        <f>N1363</f>
        <v>0</v>
      </c>
      <c r="O1362" s="9">
        <f t="shared" ref="O1362:P1362" si="667">O1363</f>
        <v>0</v>
      </c>
      <c r="P1362" s="9">
        <f t="shared" si="667"/>
        <v>0</v>
      </c>
      <c r="Q1362" s="2"/>
    </row>
    <row r="1363" spans="1:17" outlineLevel="7">
      <c r="A1363" s="3" t="s">
        <v>263</v>
      </c>
      <c r="B1363" s="4" t="s">
        <v>373</v>
      </c>
      <c r="C1363" s="7" t="s">
        <v>472</v>
      </c>
      <c r="D1363" s="7" t="s">
        <v>474</v>
      </c>
      <c r="E1363" s="8" t="str">
        <f t="shared" si="646"/>
        <v>03 4 22 80321</v>
      </c>
      <c r="F1363" s="7" t="s">
        <v>474</v>
      </c>
      <c r="G1363" s="7" t="s">
        <v>486</v>
      </c>
      <c r="H1363" s="7" t="s">
        <v>578</v>
      </c>
      <c r="I1363" s="7" t="s">
        <v>535</v>
      </c>
      <c r="J1363" s="4" t="s">
        <v>114</v>
      </c>
      <c r="K1363" s="4" t="s">
        <v>262</v>
      </c>
      <c r="L1363" s="4" t="s">
        <v>264</v>
      </c>
      <c r="M1363" s="21">
        <v>0</v>
      </c>
      <c r="N1363" s="21">
        <v>0</v>
      </c>
      <c r="O1363" s="21">
        <v>0</v>
      </c>
      <c r="P1363" s="21">
        <v>0</v>
      </c>
      <c r="Q1363" s="2"/>
    </row>
    <row r="1364" spans="1:17" outlineLevel="7">
      <c r="A1364" s="3" t="s">
        <v>115</v>
      </c>
      <c r="B1364" s="4" t="s">
        <v>373</v>
      </c>
      <c r="C1364" s="7" t="s">
        <v>472</v>
      </c>
      <c r="D1364" s="7" t="s">
        <v>474</v>
      </c>
      <c r="E1364" s="8" t="str">
        <f t="shared" si="646"/>
        <v>03 4 22 80321</v>
      </c>
      <c r="F1364" s="7" t="s">
        <v>474</v>
      </c>
      <c r="G1364" s="7" t="s">
        <v>486</v>
      </c>
      <c r="H1364" s="7" t="s">
        <v>578</v>
      </c>
      <c r="I1364" s="7" t="s">
        <v>535</v>
      </c>
      <c r="J1364" s="4" t="s">
        <v>114</v>
      </c>
      <c r="K1364" s="4" t="s">
        <v>116</v>
      </c>
      <c r="L1364" s="4"/>
      <c r="M1364" s="9">
        <f>M1365</f>
        <v>0</v>
      </c>
      <c r="N1364" s="9">
        <f>N1365</f>
        <v>0</v>
      </c>
      <c r="O1364" s="9">
        <f t="shared" ref="O1364:P1364" si="668">O1365</f>
        <v>0</v>
      </c>
      <c r="P1364" s="9">
        <f t="shared" si="668"/>
        <v>0</v>
      </c>
      <c r="Q1364" s="2"/>
    </row>
    <row r="1365" spans="1:17" outlineLevel="7">
      <c r="A1365" s="3" t="s">
        <v>117</v>
      </c>
      <c r="B1365" s="4" t="s">
        <v>373</v>
      </c>
      <c r="C1365" s="7" t="s">
        <v>472</v>
      </c>
      <c r="D1365" s="7" t="s">
        <v>474</v>
      </c>
      <c r="E1365" s="8" t="str">
        <f t="shared" si="646"/>
        <v>03 4 22 80321</v>
      </c>
      <c r="F1365" s="7" t="s">
        <v>474</v>
      </c>
      <c r="G1365" s="7" t="s">
        <v>486</v>
      </c>
      <c r="H1365" s="7" t="s">
        <v>578</v>
      </c>
      <c r="I1365" s="7" t="s">
        <v>535</v>
      </c>
      <c r="J1365" s="4" t="s">
        <v>114</v>
      </c>
      <c r="K1365" s="4" t="s">
        <v>116</v>
      </c>
      <c r="L1365" s="4" t="s">
        <v>118</v>
      </c>
      <c r="M1365" s="21">
        <v>0</v>
      </c>
      <c r="N1365" s="21">
        <v>0</v>
      </c>
      <c r="O1365" s="21">
        <v>0</v>
      </c>
      <c r="P1365" s="21">
        <v>0</v>
      </c>
      <c r="Q1365" s="2"/>
    </row>
    <row r="1366" spans="1:17" ht="25.5" outlineLevel="7">
      <c r="A1366" s="3" t="s">
        <v>64</v>
      </c>
      <c r="B1366" s="4" t="s">
        <v>373</v>
      </c>
      <c r="C1366" s="7" t="s">
        <v>472</v>
      </c>
      <c r="D1366" s="7" t="s">
        <v>474</v>
      </c>
      <c r="E1366" s="8" t="str">
        <f t="shared" si="646"/>
        <v>03 4 22 80321</v>
      </c>
      <c r="F1366" s="7" t="s">
        <v>474</v>
      </c>
      <c r="G1366" s="7" t="s">
        <v>486</v>
      </c>
      <c r="H1366" s="7" t="s">
        <v>578</v>
      </c>
      <c r="I1366" s="7" t="s">
        <v>535</v>
      </c>
      <c r="J1366" s="4" t="s">
        <v>114</v>
      </c>
      <c r="K1366" s="4" t="s">
        <v>65</v>
      </c>
      <c r="L1366" s="4"/>
      <c r="M1366" s="9">
        <f>M1367</f>
        <v>0</v>
      </c>
      <c r="N1366" s="9">
        <f>N1367</f>
        <v>0</v>
      </c>
      <c r="O1366" s="9">
        <f t="shared" ref="O1366:P1366" si="669">O1367</f>
        <v>0</v>
      </c>
      <c r="P1366" s="9">
        <f t="shared" si="669"/>
        <v>0</v>
      </c>
      <c r="Q1366" s="2"/>
    </row>
    <row r="1367" spans="1:17" ht="25.5" outlineLevel="7">
      <c r="A1367" s="3" t="s">
        <v>66</v>
      </c>
      <c r="B1367" s="4" t="s">
        <v>373</v>
      </c>
      <c r="C1367" s="7" t="s">
        <v>472</v>
      </c>
      <c r="D1367" s="7" t="s">
        <v>474</v>
      </c>
      <c r="E1367" s="8" t="str">
        <f t="shared" si="646"/>
        <v>03 4 22 80321</v>
      </c>
      <c r="F1367" s="7" t="s">
        <v>474</v>
      </c>
      <c r="G1367" s="7" t="s">
        <v>486</v>
      </c>
      <c r="H1367" s="7" t="s">
        <v>578</v>
      </c>
      <c r="I1367" s="7" t="s">
        <v>535</v>
      </c>
      <c r="J1367" s="4" t="s">
        <v>114</v>
      </c>
      <c r="K1367" s="4" t="s">
        <v>65</v>
      </c>
      <c r="L1367" s="4" t="s">
        <v>67</v>
      </c>
      <c r="M1367" s="21">
        <v>0</v>
      </c>
      <c r="N1367" s="21">
        <v>0</v>
      </c>
      <c r="O1367" s="21">
        <v>0</v>
      </c>
      <c r="P1367" s="21">
        <v>0</v>
      </c>
      <c r="Q1367" s="2"/>
    </row>
    <row r="1368" spans="1:17" outlineLevel="7">
      <c r="A1368" s="3" t="s">
        <v>68</v>
      </c>
      <c r="B1368" s="4" t="s">
        <v>373</v>
      </c>
      <c r="C1368" s="7" t="s">
        <v>472</v>
      </c>
      <c r="D1368" s="7" t="s">
        <v>474</v>
      </c>
      <c r="E1368" s="8" t="str">
        <f t="shared" si="646"/>
        <v>03 4 22 80321</v>
      </c>
      <c r="F1368" s="7" t="s">
        <v>474</v>
      </c>
      <c r="G1368" s="7" t="s">
        <v>486</v>
      </c>
      <c r="H1368" s="7" t="s">
        <v>578</v>
      </c>
      <c r="I1368" s="7" t="s">
        <v>535</v>
      </c>
      <c r="J1368" s="4" t="s">
        <v>114</v>
      </c>
      <c r="K1368" s="4" t="s">
        <v>69</v>
      </c>
      <c r="L1368" s="4"/>
      <c r="M1368" s="9">
        <f>M1369</f>
        <v>0</v>
      </c>
      <c r="N1368" s="9">
        <f>N1369</f>
        <v>0</v>
      </c>
      <c r="O1368" s="9">
        <f t="shared" ref="O1368:P1368" si="670">O1369</f>
        <v>0</v>
      </c>
      <c r="P1368" s="9">
        <f t="shared" si="670"/>
        <v>0</v>
      </c>
      <c r="Q1368" s="2"/>
    </row>
    <row r="1369" spans="1:17" outlineLevel="7">
      <c r="A1369" s="3" t="s">
        <v>48</v>
      </c>
      <c r="B1369" s="4" t="s">
        <v>373</v>
      </c>
      <c r="C1369" s="7" t="s">
        <v>472</v>
      </c>
      <c r="D1369" s="7" t="s">
        <v>474</v>
      </c>
      <c r="E1369" s="8" t="str">
        <f t="shared" si="646"/>
        <v>03 4 22 80321</v>
      </c>
      <c r="F1369" s="7" t="s">
        <v>474</v>
      </c>
      <c r="G1369" s="7" t="s">
        <v>486</v>
      </c>
      <c r="H1369" s="7" t="s">
        <v>578</v>
      </c>
      <c r="I1369" s="7" t="s">
        <v>535</v>
      </c>
      <c r="J1369" s="4" t="s">
        <v>114</v>
      </c>
      <c r="K1369" s="4" t="s">
        <v>69</v>
      </c>
      <c r="L1369" s="4" t="s">
        <v>70</v>
      </c>
      <c r="M1369" s="21">
        <v>0</v>
      </c>
      <c r="N1369" s="21">
        <v>0</v>
      </c>
      <c r="O1369" s="21">
        <v>0</v>
      </c>
      <c r="P1369" s="21">
        <v>0</v>
      </c>
      <c r="Q1369" s="2"/>
    </row>
    <row r="1370" spans="1:17" outlineLevel="7">
      <c r="A1370" s="3" t="s">
        <v>119</v>
      </c>
      <c r="B1370" s="4" t="s">
        <v>373</v>
      </c>
      <c r="C1370" s="7" t="s">
        <v>472</v>
      </c>
      <c r="D1370" s="7" t="s">
        <v>474</v>
      </c>
      <c r="E1370" s="8" t="str">
        <f t="shared" si="646"/>
        <v>03 4 22 80321</v>
      </c>
      <c r="F1370" s="7" t="s">
        <v>474</v>
      </c>
      <c r="G1370" s="7" t="s">
        <v>486</v>
      </c>
      <c r="H1370" s="7" t="s">
        <v>578</v>
      </c>
      <c r="I1370" s="7" t="s">
        <v>535</v>
      </c>
      <c r="J1370" s="4" t="s">
        <v>114</v>
      </c>
      <c r="K1370" s="4" t="s">
        <v>120</v>
      </c>
      <c r="L1370" s="4"/>
      <c r="M1370" s="9">
        <f>M1371</f>
        <v>0</v>
      </c>
      <c r="N1370" s="9">
        <f>N1371</f>
        <v>0</v>
      </c>
      <c r="O1370" s="9">
        <f t="shared" ref="O1370:P1370" si="671">O1371</f>
        <v>0</v>
      </c>
      <c r="P1370" s="9">
        <f t="shared" si="671"/>
        <v>0</v>
      </c>
      <c r="Q1370" s="2"/>
    </row>
    <row r="1371" spans="1:17" outlineLevel="7">
      <c r="A1371" s="3" t="s">
        <v>121</v>
      </c>
      <c r="B1371" s="4" t="s">
        <v>373</v>
      </c>
      <c r="C1371" s="7" t="s">
        <v>472</v>
      </c>
      <c r="D1371" s="7" t="s">
        <v>474</v>
      </c>
      <c r="E1371" s="8" t="str">
        <f t="shared" si="646"/>
        <v>03 4 22 80321</v>
      </c>
      <c r="F1371" s="7" t="s">
        <v>474</v>
      </c>
      <c r="G1371" s="7" t="s">
        <v>486</v>
      </c>
      <c r="H1371" s="7" t="s">
        <v>578</v>
      </c>
      <c r="I1371" s="7" t="s">
        <v>535</v>
      </c>
      <c r="J1371" s="4" t="s">
        <v>114</v>
      </c>
      <c r="K1371" s="4" t="s">
        <v>120</v>
      </c>
      <c r="L1371" s="4" t="s">
        <v>122</v>
      </c>
      <c r="M1371" s="21">
        <v>0</v>
      </c>
      <c r="N1371" s="21">
        <v>0</v>
      </c>
      <c r="O1371" s="21">
        <v>0</v>
      </c>
      <c r="P1371" s="21">
        <v>0</v>
      </c>
      <c r="Q1371" s="2"/>
    </row>
    <row r="1372" spans="1:17" ht="51" outlineLevel="7">
      <c r="A1372" s="3" t="s">
        <v>299</v>
      </c>
      <c r="B1372" s="4" t="s">
        <v>373</v>
      </c>
      <c r="C1372" s="7" t="s">
        <v>472</v>
      </c>
      <c r="D1372" s="7" t="s">
        <v>474</v>
      </c>
      <c r="E1372" s="8" t="str">
        <f t="shared" si="646"/>
        <v>03 4 22 80321</v>
      </c>
      <c r="F1372" s="7" t="s">
        <v>474</v>
      </c>
      <c r="G1372" s="7" t="s">
        <v>486</v>
      </c>
      <c r="H1372" s="7" t="s">
        <v>578</v>
      </c>
      <c r="I1372" s="7" t="s">
        <v>535</v>
      </c>
      <c r="J1372" s="4" t="s">
        <v>114</v>
      </c>
      <c r="K1372" s="4" t="s">
        <v>300</v>
      </c>
      <c r="L1372" s="4"/>
      <c r="M1372" s="9">
        <f>M1373</f>
        <v>0</v>
      </c>
      <c r="N1372" s="9">
        <f>N1373</f>
        <v>0</v>
      </c>
      <c r="O1372" s="9">
        <f t="shared" ref="O1372:P1372" si="672">O1373</f>
        <v>0</v>
      </c>
      <c r="P1372" s="9">
        <f t="shared" si="672"/>
        <v>0</v>
      </c>
      <c r="Q1372" s="2"/>
    </row>
    <row r="1373" spans="1:17" ht="51" outlineLevel="7">
      <c r="A1373" s="3" t="s">
        <v>301</v>
      </c>
      <c r="B1373" s="4" t="s">
        <v>373</v>
      </c>
      <c r="C1373" s="7" t="s">
        <v>472</v>
      </c>
      <c r="D1373" s="7" t="s">
        <v>474</v>
      </c>
      <c r="E1373" s="8" t="str">
        <f t="shared" si="646"/>
        <v>03 4 22 80321</v>
      </c>
      <c r="F1373" s="7" t="s">
        <v>474</v>
      </c>
      <c r="G1373" s="7" t="s">
        <v>486</v>
      </c>
      <c r="H1373" s="7" t="s">
        <v>578</v>
      </c>
      <c r="I1373" s="7" t="s">
        <v>535</v>
      </c>
      <c r="J1373" s="4" t="s">
        <v>114</v>
      </c>
      <c r="K1373" s="4" t="s">
        <v>300</v>
      </c>
      <c r="L1373" s="4" t="s">
        <v>302</v>
      </c>
      <c r="M1373" s="21">
        <v>0</v>
      </c>
      <c r="N1373" s="21">
        <v>0</v>
      </c>
      <c r="O1373" s="21">
        <v>0</v>
      </c>
      <c r="P1373" s="21">
        <v>0</v>
      </c>
      <c r="Q1373" s="2"/>
    </row>
    <row r="1374" spans="1:17" ht="38.25" outlineLevel="7">
      <c r="A1374" s="3" t="s">
        <v>54</v>
      </c>
      <c r="B1374" s="4" t="s">
        <v>373</v>
      </c>
      <c r="C1374" s="7" t="s">
        <v>472</v>
      </c>
      <c r="D1374" s="7" t="s">
        <v>474</v>
      </c>
      <c r="E1374" s="8" t="str">
        <f t="shared" si="646"/>
        <v>03 4 22 80321</v>
      </c>
      <c r="F1374" s="7" t="s">
        <v>474</v>
      </c>
      <c r="G1374" s="7" t="s">
        <v>486</v>
      </c>
      <c r="H1374" s="7" t="s">
        <v>578</v>
      </c>
      <c r="I1374" s="7" t="s">
        <v>535</v>
      </c>
      <c r="J1374" s="4" t="s">
        <v>114</v>
      </c>
      <c r="K1374" s="4" t="s">
        <v>55</v>
      </c>
      <c r="L1374" s="4"/>
      <c r="M1374" s="9">
        <f>M1375</f>
        <v>0</v>
      </c>
      <c r="N1374" s="9">
        <f>N1375</f>
        <v>0</v>
      </c>
      <c r="O1374" s="9">
        <f t="shared" ref="O1374:P1374" si="673">O1375</f>
        <v>0</v>
      </c>
      <c r="P1374" s="9">
        <f t="shared" si="673"/>
        <v>0</v>
      </c>
      <c r="Q1374" s="2"/>
    </row>
    <row r="1375" spans="1:17" ht="38.25" outlineLevel="7">
      <c r="A1375" s="3" t="s">
        <v>20</v>
      </c>
      <c r="B1375" s="4" t="s">
        <v>373</v>
      </c>
      <c r="C1375" s="7" t="s">
        <v>472</v>
      </c>
      <c r="D1375" s="7" t="s">
        <v>474</v>
      </c>
      <c r="E1375" s="8" t="str">
        <f t="shared" si="646"/>
        <v>03 4 22 80321</v>
      </c>
      <c r="F1375" s="7" t="s">
        <v>474</v>
      </c>
      <c r="G1375" s="7" t="s">
        <v>486</v>
      </c>
      <c r="H1375" s="7" t="s">
        <v>578</v>
      </c>
      <c r="I1375" s="7" t="s">
        <v>535</v>
      </c>
      <c r="J1375" s="4" t="s">
        <v>114</v>
      </c>
      <c r="K1375" s="4" t="s">
        <v>55</v>
      </c>
      <c r="L1375" s="4" t="s">
        <v>56</v>
      </c>
      <c r="M1375" s="21">
        <v>0</v>
      </c>
      <c r="N1375" s="21">
        <v>0</v>
      </c>
      <c r="O1375" s="21">
        <v>0</v>
      </c>
      <c r="P1375" s="21">
        <v>0</v>
      </c>
      <c r="Q1375" s="2"/>
    </row>
    <row r="1376" spans="1:17" ht="51" outlineLevel="7">
      <c r="A1376" s="3" t="s">
        <v>160</v>
      </c>
      <c r="B1376" s="4" t="s">
        <v>373</v>
      </c>
      <c r="C1376" s="7" t="s">
        <v>472</v>
      </c>
      <c r="D1376" s="7" t="s">
        <v>474</v>
      </c>
      <c r="E1376" s="8" t="str">
        <f t="shared" si="646"/>
        <v>03 4 22 80321</v>
      </c>
      <c r="F1376" s="7" t="s">
        <v>474</v>
      </c>
      <c r="G1376" s="7" t="s">
        <v>486</v>
      </c>
      <c r="H1376" s="7" t="s">
        <v>578</v>
      </c>
      <c r="I1376" s="7" t="s">
        <v>535</v>
      </c>
      <c r="J1376" s="4" t="s">
        <v>114</v>
      </c>
      <c r="K1376" s="4" t="s">
        <v>161</v>
      </c>
      <c r="L1376" s="4"/>
      <c r="M1376" s="9">
        <f>M1377</f>
        <v>0</v>
      </c>
      <c r="N1376" s="9">
        <f>N1377</f>
        <v>0</v>
      </c>
      <c r="O1376" s="9">
        <f t="shared" ref="O1376:P1376" si="674">O1377</f>
        <v>0</v>
      </c>
      <c r="P1376" s="9">
        <f t="shared" si="674"/>
        <v>0</v>
      </c>
      <c r="Q1376" s="2"/>
    </row>
    <row r="1377" spans="1:17" ht="51" outlineLevel="7">
      <c r="A1377" s="3" t="s">
        <v>162</v>
      </c>
      <c r="B1377" s="4" t="s">
        <v>373</v>
      </c>
      <c r="C1377" s="7" t="s">
        <v>472</v>
      </c>
      <c r="D1377" s="7" t="s">
        <v>474</v>
      </c>
      <c r="E1377" s="8" t="str">
        <f t="shared" si="646"/>
        <v>03 4 22 80321</v>
      </c>
      <c r="F1377" s="7" t="s">
        <v>474</v>
      </c>
      <c r="G1377" s="7" t="s">
        <v>486</v>
      </c>
      <c r="H1377" s="7" t="s">
        <v>578</v>
      </c>
      <c r="I1377" s="7" t="s">
        <v>535</v>
      </c>
      <c r="J1377" s="4" t="s">
        <v>114</v>
      </c>
      <c r="K1377" s="4" t="s">
        <v>161</v>
      </c>
      <c r="L1377" s="4" t="s">
        <v>163</v>
      </c>
      <c r="M1377" s="21">
        <v>0</v>
      </c>
      <c r="N1377" s="21">
        <v>0</v>
      </c>
      <c r="O1377" s="21">
        <v>0</v>
      </c>
      <c r="P1377" s="21">
        <v>0</v>
      </c>
      <c r="Q1377" s="2"/>
    </row>
    <row r="1378" spans="1:17" ht="25.5" outlineLevel="7">
      <c r="A1378" s="3" t="s">
        <v>123</v>
      </c>
      <c r="B1378" s="4" t="s">
        <v>373</v>
      </c>
      <c r="C1378" s="7" t="s">
        <v>472</v>
      </c>
      <c r="D1378" s="7" t="s">
        <v>474</v>
      </c>
      <c r="E1378" s="8" t="str">
        <f t="shared" si="646"/>
        <v>03 4 22 80321</v>
      </c>
      <c r="F1378" s="7" t="s">
        <v>474</v>
      </c>
      <c r="G1378" s="7" t="s">
        <v>486</v>
      </c>
      <c r="H1378" s="7" t="s">
        <v>578</v>
      </c>
      <c r="I1378" s="7" t="s">
        <v>535</v>
      </c>
      <c r="J1378" s="4" t="s">
        <v>114</v>
      </c>
      <c r="K1378" s="4" t="s">
        <v>124</v>
      </c>
      <c r="L1378" s="4"/>
      <c r="M1378" s="9">
        <f>M1379</f>
        <v>0</v>
      </c>
      <c r="N1378" s="9">
        <f>N1379</f>
        <v>0</v>
      </c>
      <c r="O1378" s="9">
        <f t="shared" ref="O1378:P1378" si="675">O1379</f>
        <v>0</v>
      </c>
      <c r="P1378" s="9">
        <f t="shared" si="675"/>
        <v>0</v>
      </c>
      <c r="Q1378" s="2"/>
    </row>
    <row r="1379" spans="1:17" ht="25.5" outlineLevel="7">
      <c r="A1379" s="3" t="s">
        <v>125</v>
      </c>
      <c r="B1379" s="4" t="s">
        <v>373</v>
      </c>
      <c r="C1379" s="7" t="s">
        <v>472</v>
      </c>
      <c r="D1379" s="7" t="s">
        <v>474</v>
      </c>
      <c r="E1379" s="8" t="str">
        <f t="shared" si="646"/>
        <v>03 4 22 80321</v>
      </c>
      <c r="F1379" s="7" t="s">
        <v>474</v>
      </c>
      <c r="G1379" s="7" t="s">
        <v>486</v>
      </c>
      <c r="H1379" s="7" t="s">
        <v>578</v>
      </c>
      <c r="I1379" s="7" t="s">
        <v>535</v>
      </c>
      <c r="J1379" s="4" t="s">
        <v>114</v>
      </c>
      <c r="K1379" s="4" t="s">
        <v>124</v>
      </c>
      <c r="L1379" s="4" t="s">
        <v>126</v>
      </c>
      <c r="M1379" s="21">
        <v>0</v>
      </c>
      <c r="N1379" s="21">
        <v>0</v>
      </c>
      <c r="O1379" s="21">
        <v>0</v>
      </c>
      <c r="P1379" s="21">
        <v>0</v>
      </c>
      <c r="Q1379" s="2"/>
    </row>
    <row r="1380" spans="1:17" ht="25.5" outlineLevel="7">
      <c r="A1380" s="3" t="s">
        <v>155</v>
      </c>
      <c r="B1380" s="4" t="s">
        <v>373</v>
      </c>
      <c r="C1380" s="7" t="s">
        <v>472</v>
      </c>
      <c r="D1380" s="7" t="s">
        <v>474</v>
      </c>
      <c r="E1380" s="8" t="str">
        <f t="shared" si="646"/>
        <v>03 4 22 80321</v>
      </c>
      <c r="F1380" s="7" t="s">
        <v>474</v>
      </c>
      <c r="G1380" s="7" t="s">
        <v>486</v>
      </c>
      <c r="H1380" s="7" t="s">
        <v>578</v>
      </c>
      <c r="I1380" s="7" t="s">
        <v>535</v>
      </c>
      <c r="J1380" s="4" t="s">
        <v>114</v>
      </c>
      <c r="K1380" s="4" t="s">
        <v>156</v>
      </c>
      <c r="L1380" s="4"/>
      <c r="M1380" s="9">
        <f>M1381</f>
        <v>0</v>
      </c>
      <c r="N1380" s="9">
        <f>N1381</f>
        <v>0</v>
      </c>
      <c r="O1380" s="9">
        <f t="shared" ref="O1380:P1380" si="676">O1381</f>
        <v>0</v>
      </c>
      <c r="P1380" s="9">
        <f t="shared" si="676"/>
        <v>0</v>
      </c>
      <c r="Q1380" s="2"/>
    </row>
    <row r="1381" spans="1:17" ht="25.5" outlineLevel="7">
      <c r="A1381" s="3" t="s">
        <v>157</v>
      </c>
      <c r="B1381" s="4" t="s">
        <v>373</v>
      </c>
      <c r="C1381" s="7" t="s">
        <v>472</v>
      </c>
      <c r="D1381" s="7" t="s">
        <v>474</v>
      </c>
      <c r="E1381" s="8" t="str">
        <f t="shared" si="646"/>
        <v>03 4 22 80321</v>
      </c>
      <c r="F1381" s="7" t="s">
        <v>474</v>
      </c>
      <c r="G1381" s="7" t="s">
        <v>486</v>
      </c>
      <c r="H1381" s="7" t="s">
        <v>578</v>
      </c>
      <c r="I1381" s="7" t="s">
        <v>535</v>
      </c>
      <c r="J1381" s="4" t="s">
        <v>114</v>
      </c>
      <c r="K1381" s="4" t="s">
        <v>156</v>
      </c>
      <c r="L1381" s="4" t="s">
        <v>158</v>
      </c>
      <c r="M1381" s="21">
        <v>0</v>
      </c>
      <c r="N1381" s="21">
        <v>0</v>
      </c>
      <c r="O1381" s="21">
        <v>0</v>
      </c>
      <c r="P1381" s="21">
        <v>0</v>
      </c>
      <c r="Q1381" s="2"/>
    </row>
    <row r="1382" spans="1:17" ht="38.25" outlineLevel="7">
      <c r="A1382" s="3" t="s">
        <v>38</v>
      </c>
      <c r="B1382" s="4" t="s">
        <v>373</v>
      </c>
      <c r="C1382" s="7" t="s">
        <v>472</v>
      </c>
      <c r="D1382" s="7" t="s">
        <v>474</v>
      </c>
      <c r="E1382" s="8" t="str">
        <f t="shared" si="646"/>
        <v>03 4 22 80321</v>
      </c>
      <c r="F1382" s="7" t="s">
        <v>474</v>
      </c>
      <c r="G1382" s="7" t="s">
        <v>486</v>
      </c>
      <c r="H1382" s="7" t="s">
        <v>578</v>
      </c>
      <c r="I1382" s="7" t="s">
        <v>535</v>
      </c>
      <c r="J1382" s="4" t="s">
        <v>114</v>
      </c>
      <c r="K1382" s="4" t="s">
        <v>39</v>
      </c>
      <c r="L1382" s="4"/>
      <c r="M1382" s="9">
        <f>M1383</f>
        <v>0</v>
      </c>
      <c r="N1382" s="9">
        <f>N1383</f>
        <v>0</v>
      </c>
      <c r="O1382" s="9">
        <f t="shared" ref="O1382:P1382" si="677">O1383</f>
        <v>0</v>
      </c>
      <c r="P1382" s="9">
        <f t="shared" si="677"/>
        <v>0</v>
      </c>
      <c r="Q1382" s="2"/>
    </row>
    <row r="1383" spans="1:17" ht="38.25" outlineLevel="7">
      <c r="A1383" s="3" t="s">
        <v>34</v>
      </c>
      <c r="B1383" s="4" t="s">
        <v>373</v>
      </c>
      <c r="C1383" s="7" t="s">
        <v>472</v>
      </c>
      <c r="D1383" s="7" t="s">
        <v>474</v>
      </c>
      <c r="E1383" s="8" t="str">
        <f t="shared" si="646"/>
        <v>03 4 22 80321</v>
      </c>
      <c r="F1383" s="7" t="s">
        <v>474</v>
      </c>
      <c r="G1383" s="7" t="s">
        <v>486</v>
      </c>
      <c r="H1383" s="7" t="s">
        <v>578</v>
      </c>
      <c r="I1383" s="7" t="s">
        <v>535</v>
      </c>
      <c r="J1383" s="4" t="s">
        <v>114</v>
      </c>
      <c r="K1383" s="4" t="s">
        <v>39</v>
      </c>
      <c r="L1383" s="4" t="s">
        <v>74</v>
      </c>
      <c r="M1383" s="21">
        <v>0</v>
      </c>
      <c r="N1383" s="21">
        <v>0</v>
      </c>
      <c r="O1383" s="21">
        <v>0</v>
      </c>
      <c r="P1383" s="21">
        <v>0</v>
      </c>
      <c r="Q1383" s="2"/>
    </row>
    <row r="1384" spans="1:17" ht="38.25" outlineLevel="7">
      <c r="A1384" s="3" t="s">
        <v>75</v>
      </c>
      <c r="B1384" s="4" t="s">
        <v>373</v>
      </c>
      <c r="C1384" s="7" t="s">
        <v>472</v>
      </c>
      <c r="D1384" s="7" t="s">
        <v>474</v>
      </c>
      <c r="E1384" s="8" t="str">
        <f t="shared" si="646"/>
        <v>03 4 22 80321</v>
      </c>
      <c r="F1384" s="7" t="s">
        <v>474</v>
      </c>
      <c r="G1384" s="7" t="s">
        <v>486</v>
      </c>
      <c r="H1384" s="7" t="s">
        <v>578</v>
      </c>
      <c r="I1384" s="7" t="s">
        <v>535</v>
      </c>
      <c r="J1384" s="4" t="s">
        <v>114</v>
      </c>
      <c r="K1384" s="4" t="s">
        <v>76</v>
      </c>
      <c r="L1384" s="4"/>
      <c r="M1384" s="9">
        <f>M1385</f>
        <v>0</v>
      </c>
      <c r="N1384" s="9">
        <f>N1385</f>
        <v>0</v>
      </c>
      <c r="O1384" s="9">
        <f t="shared" ref="O1384:P1384" si="678">O1385</f>
        <v>0</v>
      </c>
      <c r="P1384" s="9">
        <f t="shared" si="678"/>
        <v>0</v>
      </c>
      <c r="Q1384" s="2"/>
    </row>
    <row r="1385" spans="1:17" ht="38.25" outlineLevel="7">
      <c r="A1385" s="3" t="s">
        <v>77</v>
      </c>
      <c r="B1385" s="4" t="s">
        <v>373</v>
      </c>
      <c r="C1385" s="7" t="s">
        <v>472</v>
      </c>
      <c r="D1385" s="7" t="s">
        <v>474</v>
      </c>
      <c r="E1385" s="8" t="str">
        <f t="shared" ref="E1385:E1452" si="679">CONCATENATE(F1385," ",G1385," ",H1385," ",I1385)</f>
        <v>03 4 22 80321</v>
      </c>
      <c r="F1385" s="7" t="s">
        <v>474</v>
      </c>
      <c r="G1385" s="7" t="s">
        <v>486</v>
      </c>
      <c r="H1385" s="7" t="s">
        <v>578</v>
      </c>
      <c r="I1385" s="7" t="s">
        <v>535</v>
      </c>
      <c r="J1385" s="4" t="s">
        <v>114</v>
      </c>
      <c r="K1385" s="4" t="s">
        <v>76</v>
      </c>
      <c r="L1385" s="4" t="s">
        <v>78</v>
      </c>
      <c r="M1385" s="21">
        <v>0</v>
      </c>
      <c r="N1385" s="21">
        <v>0</v>
      </c>
      <c r="O1385" s="21">
        <v>0</v>
      </c>
      <c r="P1385" s="21">
        <v>0</v>
      </c>
      <c r="Q1385" s="2"/>
    </row>
    <row r="1386" spans="1:17" ht="51" outlineLevel="3">
      <c r="A1386" s="3" t="s">
        <v>265</v>
      </c>
      <c r="B1386" s="4" t="s">
        <v>373</v>
      </c>
      <c r="C1386" s="7" t="s">
        <v>472</v>
      </c>
      <c r="D1386" s="7" t="s">
        <v>474</v>
      </c>
      <c r="E1386" s="8" t="str">
        <f t="shared" si="679"/>
        <v>03 4 22 80323</v>
      </c>
      <c r="F1386" s="7" t="s">
        <v>474</v>
      </c>
      <c r="G1386" s="7" t="s">
        <v>486</v>
      </c>
      <c r="H1386" s="7" t="s">
        <v>578</v>
      </c>
      <c r="I1386" s="7" t="s">
        <v>536</v>
      </c>
      <c r="J1386" s="4"/>
      <c r="K1386" s="4"/>
      <c r="L1386" s="4"/>
      <c r="M1386" s="9">
        <f t="shared" ref="M1386:N1390" si="680">M1387</f>
        <v>0</v>
      </c>
      <c r="N1386" s="9">
        <f t="shared" si="680"/>
        <v>0</v>
      </c>
      <c r="O1386" s="9">
        <f t="shared" ref="O1386:P1390" si="681">O1387</f>
        <v>0</v>
      </c>
      <c r="P1386" s="9">
        <f t="shared" si="681"/>
        <v>0</v>
      </c>
      <c r="Q1386" s="2"/>
    </row>
    <row r="1387" spans="1:17" ht="38.25" outlineLevel="4">
      <c r="A1387" s="3" t="s">
        <v>109</v>
      </c>
      <c r="B1387" s="4" t="s">
        <v>373</v>
      </c>
      <c r="C1387" s="7" t="s">
        <v>472</v>
      </c>
      <c r="D1387" s="7" t="s">
        <v>474</v>
      </c>
      <c r="E1387" s="8" t="str">
        <f t="shared" si="679"/>
        <v>03 4 22 80323</v>
      </c>
      <c r="F1387" s="7" t="s">
        <v>474</v>
      </c>
      <c r="G1387" s="7" t="s">
        <v>486</v>
      </c>
      <c r="H1387" s="7" t="s">
        <v>578</v>
      </c>
      <c r="I1387" s="7" t="s">
        <v>536</v>
      </c>
      <c r="J1387" s="4" t="s">
        <v>110</v>
      </c>
      <c r="K1387" s="4"/>
      <c r="L1387" s="4"/>
      <c r="M1387" s="9">
        <f t="shared" si="680"/>
        <v>0</v>
      </c>
      <c r="N1387" s="9">
        <f t="shared" si="680"/>
        <v>0</v>
      </c>
      <c r="O1387" s="9">
        <f t="shared" si="681"/>
        <v>0</v>
      </c>
      <c r="P1387" s="9">
        <f t="shared" si="681"/>
        <v>0</v>
      </c>
      <c r="Q1387" s="2"/>
    </row>
    <row r="1388" spans="1:17" ht="25.5" outlineLevel="5">
      <c r="A1388" s="3" t="s">
        <v>111</v>
      </c>
      <c r="B1388" s="4" t="s">
        <v>373</v>
      </c>
      <c r="C1388" s="7" t="s">
        <v>472</v>
      </c>
      <c r="D1388" s="7" t="s">
        <v>474</v>
      </c>
      <c r="E1388" s="8" t="str">
        <f t="shared" si="679"/>
        <v>03 4 22 80323</v>
      </c>
      <c r="F1388" s="7" t="s">
        <v>474</v>
      </c>
      <c r="G1388" s="7" t="s">
        <v>486</v>
      </c>
      <c r="H1388" s="7" t="s">
        <v>578</v>
      </c>
      <c r="I1388" s="7" t="s">
        <v>536</v>
      </c>
      <c r="J1388" s="4" t="s">
        <v>112</v>
      </c>
      <c r="K1388" s="4"/>
      <c r="L1388" s="4"/>
      <c r="M1388" s="9">
        <f t="shared" si="680"/>
        <v>0</v>
      </c>
      <c r="N1388" s="9">
        <f t="shared" si="680"/>
        <v>0</v>
      </c>
      <c r="O1388" s="9">
        <f t="shared" si="681"/>
        <v>0</v>
      </c>
      <c r="P1388" s="9">
        <f t="shared" si="681"/>
        <v>0</v>
      </c>
      <c r="Q1388" s="2"/>
    </row>
    <row r="1389" spans="1:17" ht="76.5" outlineLevel="6">
      <c r="A1389" s="3" t="s">
        <v>113</v>
      </c>
      <c r="B1389" s="4" t="s">
        <v>373</v>
      </c>
      <c r="C1389" s="7" t="s">
        <v>472</v>
      </c>
      <c r="D1389" s="7" t="s">
        <v>474</v>
      </c>
      <c r="E1389" s="8" t="str">
        <f t="shared" si="679"/>
        <v>03 4 22 80323</v>
      </c>
      <c r="F1389" s="7" t="s">
        <v>474</v>
      </c>
      <c r="G1389" s="7" t="s">
        <v>486</v>
      </c>
      <c r="H1389" s="7" t="s">
        <v>578</v>
      </c>
      <c r="I1389" s="7" t="s">
        <v>536</v>
      </c>
      <c r="J1389" s="4" t="s">
        <v>114</v>
      </c>
      <c r="K1389" s="4"/>
      <c r="L1389" s="4"/>
      <c r="M1389" s="9">
        <f t="shared" si="680"/>
        <v>0</v>
      </c>
      <c r="N1389" s="9">
        <f t="shared" si="680"/>
        <v>0</v>
      </c>
      <c r="O1389" s="9">
        <f t="shared" si="681"/>
        <v>0</v>
      </c>
      <c r="P1389" s="9">
        <f t="shared" si="681"/>
        <v>0</v>
      </c>
      <c r="Q1389" s="2"/>
    </row>
    <row r="1390" spans="1:17" outlineLevel="7">
      <c r="A1390" s="3" t="s">
        <v>85</v>
      </c>
      <c r="B1390" s="4" t="s">
        <v>373</v>
      </c>
      <c r="C1390" s="7" t="s">
        <v>472</v>
      </c>
      <c r="D1390" s="7" t="s">
        <v>474</v>
      </c>
      <c r="E1390" s="8" t="str">
        <f t="shared" si="679"/>
        <v>03 4 22 80323</v>
      </c>
      <c r="F1390" s="7" t="s">
        <v>474</v>
      </c>
      <c r="G1390" s="7" t="s">
        <v>486</v>
      </c>
      <c r="H1390" s="7" t="s">
        <v>578</v>
      </c>
      <c r="I1390" s="7" t="s">
        <v>536</v>
      </c>
      <c r="J1390" s="4" t="s">
        <v>114</v>
      </c>
      <c r="K1390" s="4" t="s">
        <v>86</v>
      </c>
      <c r="L1390" s="4"/>
      <c r="M1390" s="9">
        <f t="shared" si="680"/>
        <v>0</v>
      </c>
      <c r="N1390" s="9">
        <f t="shared" si="680"/>
        <v>0</v>
      </c>
      <c r="O1390" s="9">
        <f t="shared" si="681"/>
        <v>0</v>
      </c>
      <c r="P1390" s="9">
        <f t="shared" si="681"/>
        <v>0</v>
      </c>
      <c r="Q1390" s="2"/>
    </row>
    <row r="1391" spans="1:17" outlineLevel="7">
      <c r="A1391" s="3" t="s">
        <v>87</v>
      </c>
      <c r="B1391" s="4" t="s">
        <v>373</v>
      </c>
      <c r="C1391" s="7" t="s">
        <v>472</v>
      </c>
      <c r="D1391" s="7" t="s">
        <v>474</v>
      </c>
      <c r="E1391" s="8" t="str">
        <f t="shared" si="679"/>
        <v>03 4 22 80323</v>
      </c>
      <c r="F1391" s="7" t="s">
        <v>474</v>
      </c>
      <c r="G1391" s="7" t="s">
        <v>486</v>
      </c>
      <c r="H1391" s="7" t="s">
        <v>578</v>
      </c>
      <c r="I1391" s="7" t="s">
        <v>536</v>
      </c>
      <c r="J1391" s="4" t="s">
        <v>114</v>
      </c>
      <c r="K1391" s="4" t="s">
        <v>86</v>
      </c>
      <c r="L1391" s="4" t="s">
        <v>88</v>
      </c>
      <c r="M1391" s="21">
        <v>0</v>
      </c>
      <c r="N1391" s="21">
        <v>0</v>
      </c>
      <c r="O1391" s="21">
        <v>0</v>
      </c>
      <c r="P1391" s="21">
        <v>0</v>
      </c>
      <c r="Q1391" s="2"/>
    </row>
    <row r="1392" spans="1:17" ht="51" outlineLevel="3">
      <c r="A1392" s="3" t="s">
        <v>419</v>
      </c>
      <c r="B1392" s="4" t="s">
        <v>373</v>
      </c>
      <c r="C1392" s="7" t="s">
        <v>472</v>
      </c>
      <c r="D1392" s="7" t="s">
        <v>474</v>
      </c>
      <c r="E1392" s="8" t="str">
        <f t="shared" si="679"/>
        <v>03 4 22 82610</v>
      </c>
      <c r="F1392" s="7" t="s">
        <v>474</v>
      </c>
      <c r="G1392" s="7" t="s">
        <v>486</v>
      </c>
      <c r="H1392" s="7" t="s">
        <v>578</v>
      </c>
      <c r="I1392" s="7" t="s">
        <v>586</v>
      </c>
      <c r="J1392" s="4"/>
      <c r="K1392" s="4"/>
      <c r="L1392" s="4"/>
      <c r="M1392" s="9">
        <f>M1393</f>
        <v>0</v>
      </c>
      <c r="N1392" s="9">
        <f>N1393</f>
        <v>0</v>
      </c>
      <c r="O1392" s="9">
        <f t="shared" ref="O1392:P1392" si="682">O1393</f>
        <v>0</v>
      </c>
      <c r="P1392" s="9">
        <f t="shared" si="682"/>
        <v>0</v>
      </c>
      <c r="Q1392" s="2"/>
    </row>
    <row r="1393" spans="1:17" ht="38.25" outlineLevel="4">
      <c r="A1393" s="3" t="s">
        <v>109</v>
      </c>
      <c r="B1393" s="4" t="s">
        <v>373</v>
      </c>
      <c r="C1393" s="7" t="s">
        <v>472</v>
      </c>
      <c r="D1393" s="7" t="s">
        <v>474</v>
      </c>
      <c r="E1393" s="8" t="str">
        <f t="shared" si="679"/>
        <v>03 4 22 82610</v>
      </c>
      <c r="F1393" s="7" t="s">
        <v>474</v>
      </c>
      <c r="G1393" s="7" t="s">
        <v>486</v>
      </c>
      <c r="H1393" s="7" t="s">
        <v>578</v>
      </c>
      <c r="I1393" s="7" t="s">
        <v>586</v>
      </c>
      <c r="J1393" s="4" t="s">
        <v>110</v>
      </c>
      <c r="K1393" s="4"/>
      <c r="L1393" s="4"/>
      <c r="M1393" s="9">
        <f>M1394+M1411</f>
        <v>0</v>
      </c>
      <c r="N1393" s="9">
        <f>N1394+N1411</f>
        <v>0</v>
      </c>
      <c r="O1393" s="9">
        <f t="shared" ref="O1393:P1393" si="683">O1394+O1411</f>
        <v>0</v>
      </c>
      <c r="P1393" s="9">
        <f t="shared" si="683"/>
        <v>0</v>
      </c>
      <c r="Q1393" s="2"/>
    </row>
    <row r="1394" spans="1:17" ht="25.5" outlineLevel="5">
      <c r="A1394" s="3" t="s">
        <v>111</v>
      </c>
      <c r="B1394" s="4" t="s">
        <v>373</v>
      </c>
      <c r="C1394" s="7" t="s">
        <v>472</v>
      </c>
      <c r="D1394" s="7" t="s">
        <v>474</v>
      </c>
      <c r="E1394" s="8" t="str">
        <f t="shared" si="679"/>
        <v>03 4 22 82610</v>
      </c>
      <c r="F1394" s="7" t="s">
        <v>474</v>
      </c>
      <c r="G1394" s="7" t="s">
        <v>486</v>
      </c>
      <c r="H1394" s="7" t="s">
        <v>578</v>
      </c>
      <c r="I1394" s="7" t="s">
        <v>586</v>
      </c>
      <c r="J1394" s="4" t="s">
        <v>112</v>
      </c>
      <c r="K1394" s="4"/>
      <c r="L1394" s="4"/>
      <c r="M1394" s="9">
        <f>M1395+M1408</f>
        <v>0</v>
      </c>
      <c r="N1394" s="9">
        <f>N1395+N1408</f>
        <v>0</v>
      </c>
      <c r="O1394" s="9">
        <f t="shared" ref="O1394:P1394" si="684">O1395+O1408</f>
        <v>0</v>
      </c>
      <c r="P1394" s="9">
        <f t="shared" si="684"/>
        <v>0</v>
      </c>
      <c r="Q1394" s="2"/>
    </row>
    <row r="1395" spans="1:17" ht="76.5" outlineLevel="6">
      <c r="A1395" s="3" t="s">
        <v>113</v>
      </c>
      <c r="B1395" s="4" t="s">
        <v>373</v>
      </c>
      <c r="C1395" s="7" t="s">
        <v>472</v>
      </c>
      <c r="D1395" s="7" t="s">
        <v>474</v>
      </c>
      <c r="E1395" s="8" t="str">
        <f t="shared" si="679"/>
        <v>03 4 22 82610</v>
      </c>
      <c r="F1395" s="7" t="s">
        <v>474</v>
      </c>
      <c r="G1395" s="7" t="s">
        <v>486</v>
      </c>
      <c r="H1395" s="7" t="s">
        <v>578</v>
      </c>
      <c r="I1395" s="7" t="s">
        <v>586</v>
      </c>
      <c r="J1395" s="4" t="s">
        <v>114</v>
      </c>
      <c r="K1395" s="4"/>
      <c r="L1395" s="4"/>
      <c r="M1395" s="9">
        <f>M1396+M1398+M1400+M1402+M1404+M1406</f>
        <v>0</v>
      </c>
      <c r="N1395" s="9">
        <f>N1396+N1398+N1400+N1402+N1404+N1406</f>
        <v>0</v>
      </c>
      <c r="O1395" s="9">
        <f t="shared" ref="O1395:P1395" si="685">O1396+O1398+O1400+O1402+O1404+O1406</f>
        <v>0</v>
      </c>
      <c r="P1395" s="9">
        <f t="shared" si="685"/>
        <v>0</v>
      </c>
      <c r="Q1395" s="2"/>
    </row>
    <row r="1396" spans="1:17" outlineLevel="7">
      <c r="A1396" s="3" t="s">
        <v>51</v>
      </c>
      <c r="B1396" s="4" t="s">
        <v>373</v>
      </c>
      <c r="C1396" s="7" t="s">
        <v>472</v>
      </c>
      <c r="D1396" s="7" t="s">
        <v>474</v>
      </c>
      <c r="E1396" s="8" t="str">
        <f t="shared" si="679"/>
        <v>03 4 22 82610</v>
      </c>
      <c r="F1396" s="7" t="s">
        <v>474</v>
      </c>
      <c r="G1396" s="7" t="s">
        <v>486</v>
      </c>
      <c r="H1396" s="7" t="s">
        <v>578</v>
      </c>
      <c r="I1396" s="7" t="s">
        <v>586</v>
      </c>
      <c r="J1396" s="4" t="s">
        <v>114</v>
      </c>
      <c r="K1396" s="4" t="s">
        <v>52</v>
      </c>
      <c r="L1396" s="4"/>
      <c r="M1396" s="9">
        <f>M1397</f>
        <v>0</v>
      </c>
      <c r="N1396" s="9">
        <f>N1397</f>
        <v>0</v>
      </c>
      <c r="O1396" s="9">
        <f t="shared" ref="O1396:P1396" si="686">O1397</f>
        <v>0</v>
      </c>
      <c r="P1396" s="9">
        <f t="shared" si="686"/>
        <v>0</v>
      </c>
      <c r="Q1396" s="2"/>
    </row>
    <row r="1397" spans="1:17" outlineLevel="7">
      <c r="A1397" s="3" t="s">
        <v>16</v>
      </c>
      <c r="B1397" s="4" t="s">
        <v>373</v>
      </c>
      <c r="C1397" s="7" t="s">
        <v>472</v>
      </c>
      <c r="D1397" s="7" t="s">
        <v>474</v>
      </c>
      <c r="E1397" s="8" t="str">
        <f t="shared" si="679"/>
        <v>03 4 22 82610</v>
      </c>
      <c r="F1397" s="7" t="s">
        <v>474</v>
      </c>
      <c r="G1397" s="7" t="s">
        <v>486</v>
      </c>
      <c r="H1397" s="7" t="s">
        <v>578</v>
      </c>
      <c r="I1397" s="7" t="s">
        <v>586</v>
      </c>
      <c r="J1397" s="4" t="s">
        <v>114</v>
      </c>
      <c r="K1397" s="4" t="s">
        <v>52</v>
      </c>
      <c r="L1397" s="4" t="s">
        <v>53</v>
      </c>
      <c r="M1397" s="21">
        <v>0</v>
      </c>
      <c r="N1397" s="21">
        <v>0</v>
      </c>
      <c r="O1397" s="21">
        <v>0</v>
      </c>
      <c r="P1397" s="21">
        <v>0</v>
      </c>
      <c r="Q1397" s="2"/>
    </row>
    <row r="1398" spans="1:17" ht="25.5" outlineLevel="7">
      <c r="A1398" s="3" t="s">
        <v>57</v>
      </c>
      <c r="B1398" s="4" t="s">
        <v>373</v>
      </c>
      <c r="C1398" s="7" t="s">
        <v>472</v>
      </c>
      <c r="D1398" s="7" t="s">
        <v>474</v>
      </c>
      <c r="E1398" s="8" t="str">
        <f t="shared" si="679"/>
        <v>03 4 22 82610</v>
      </c>
      <c r="F1398" s="7" t="s">
        <v>474</v>
      </c>
      <c r="G1398" s="7" t="s">
        <v>486</v>
      </c>
      <c r="H1398" s="7" t="s">
        <v>578</v>
      </c>
      <c r="I1398" s="7" t="s">
        <v>586</v>
      </c>
      <c r="J1398" s="4" t="s">
        <v>114</v>
      </c>
      <c r="K1398" s="4" t="s">
        <v>58</v>
      </c>
      <c r="L1398" s="4"/>
      <c r="M1398" s="9">
        <f>M1399</f>
        <v>0</v>
      </c>
      <c r="N1398" s="9">
        <f>N1399</f>
        <v>0</v>
      </c>
      <c r="O1398" s="9">
        <f t="shared" ref="O1398:P1398" si="687">O1399</f>
        <v>0</v>
      </c>
      <c r="P1398" s="9">
        <f t="shared" si="687"/>
        <v>0</v>
      </c>
      <c r="Q1398" s="2"/>
    </row>
    <row r="1399" spans="1:17" ht="25.5" outlineLevel="7">
      <c r="A1399" s="3" t="s">
        <v>24</v>
      </c>
      <c r="B1399" s="4" t="s">
        <v>373</v>
      </c>
      <c r="C1399" s="7" t="s">
        <v>472</v>
      </c>
      <c r="D1399" s="7" t="s">
        <v>474</v>
      </c>
      <c r="E1399" s="8" t="str">
        <f t="shared" si="679"/>
        <v>03 4 22 82610</v>
      </c>
      <c r="F1399" s="7" t="s">
        <v>474</v>
      </c>
      <c r="G1399" s="7" t="s">
        <v>486</v>
      </c>
      <c r="H1399" s="7" t="s">
        <v>578</v>
      </c>
      <c r="I1399" s="7" t="s">
        <v>586</v>
      </c>
      <c r="J1399" s="4" t="s">
        <v>114</v>
      </c>
      <c r="K1399" s="4" t="s">
        <v>58</v>
      </c>
      <c r="L1399" s="4" t="s">
        <v>59</v>
      </c>
      <c r="M1399" s="21">
        <v>0</v>
      </c>
      <c r="N1399" s="21">
        <v>0</v>
      </c>
      <c r="O1399" s="21">
        <v>0</v>
      </c>
      <c r="P1399" s="21">
        <v>0</v>
      </c>
      <c r="Q1399" s="2"/>
    </row>
    <row r="1400" spans="1:17" outlineLevel="7">
      <c r="A1400" s="3" t="s">
        <v>261</v>
      </c>
      <c r="B1400" s="4" t="s">
        <v>373</v>
      </c>
      <c r="C1400" s="7" t="s">
        <v>472</v>
      </c>
      <c r="D1400" s="7" t="s">
        <v>474</v>
      </c>
      <c r="E1400" s="8" t="str">
        <f t="shared" si="679"/>
        <v>03 4 22 82610</v>
      </c>
      <c r="F1400" s="7" t="s">
        <v>474</v>
      </c>
      <c r="G1400" s="7" t="s">
        <v>486</v>
      </c>
      <c r="H1400" s="7" t="s">
        <v>578</v>
      </c>
      <c r="I1400" s="7" t="s">
        <v>586</v>
      </c>
      <c r="J1400" s="4" t="s">
        <v>114</v>
      </c>
      <c r="K1400" s="4" t="s">
        <v>262</v>
      </c>
      <c r="L1400" s="4"/>
      <c r="M1400" s="9">
        <f>M1401</f>
        <v>0</v>
      </c>
      <c r="N1400" s="9">
        <f>N1401</f>
        <v>0</v>
      </c>
      <c r="O1400" s="9">
        <f t="shared" ref="O1400:P1400" si="688">O1401</f>
        <v>0</v>
      </c>
      <c r="P1400" s="9">
        <f t="shared" si="688"/>
        <v>0</v>
      </c>
      <c r="Q1400" s="2"/>
    </row>
    <row r="1401" spans="1:17" outlineLevel="7">
      <c r="A1401" s="3" t="s">
        <v>263</v>
      </c>
      <c r="B1401" s="4" t="s">
        <v>373</v>
      </c>
      <c r="C1401" s="7" t="s">
        <v>472</v>
      </c>
      <c r="D1401" s="7" t="s">
        <v>474</v>
      </c>
      <c r="E1401" s="8" t="str">
        <f t="shared" si="679"/>
        <v>03 4 22 82610</v>
      </c>
      <c r="F1401" s="7" t="s">
        <v>474</v>
      </c>
      <c r="G1401" s="7" t="s">
        <v>486</v>
      </c>
      <c r="H1401" s="7" t="s">
        <v>578</v>
      </c>
      <c r="I1401" s="7" t="s">
        <v>586</v>
      </c>
      <c r="J1401" s="4" t="s">
        <v>114</v>
      </c>
      <c r="K1401" s="4" t="s">
        <v>262</v>
      </c>
      <c r="L1401" s="4" t="s">
        <v>264</v>
      </c>
      <c r="M1401" s="21">
        <v>0</v>
      </c>
      <c r="N1401" s="21">
        <v>0</v>
      </c>
      <c r="O1401" s="21">
        <v>0</v>
      </c>
      <c r="P1401" s="21">
        <v>0</v>
      </c>
      <c r="Q1401" s="2"/>
    </row>
    <row r="1402" spans="1:17" outlineLevel="7">
      <c r="A1402" s="3" t="s">
        <v>115</v>
      </c>
      <c r="B1402" s="4" t="s">
        <v>373</v>
      </c>
      <c r="C1402" s="7" t="s">
        <v>472</v>
      </c>
      <c r="D1402" s="7" t="s">
        <v>474</v>
      </c>
      <c r="E1402" s="8" t="str">
        <f t="shared" si="679"/>
        <v>03 4 22 82610</v>
      </c>
      <c r="F1402" s="7" t="s">
        <v>474</v>
      </c>
      <c r="G1402" s="7" t="s">
        <v>486</v>
      </c>
      <c r="H1402" s="7" t="s">
        <v>578</v>
      </c>
      <c r="I1402" s="7" t="s">
        <v>586</v>
      </c>
      <c r="J1402" s="4" t="s">
        <v>114</v>
      </c>
      <c r="K1402" s="4" t="s">
        <v>116</v>
      </c>
      <c r="L1402" s="4"/>
      <c r="M1402" s="9">
        <f>M1403</f>
        <v>0</v>
      </c>
      <c r="N1402" s="9">
        <f>N1403</f>
        <v>0</v>
      </c>
      <c r="O1402" s="9">
        <f t="shared" ref="O1402:P1402" si="689">O1403</f>
        <v>0</v>
      </c>
      <c r="P1402" s="9">
        <f t="shared" si="689"/>
        <v>0</v>
      </c>
      <c r="Q1402" s="2"/>
    </row>
    <row r="1403" spans="1:17" outlineLevel="7">
      <c r="A1403" s="3" t="s">
        <v>117</v>
      </c>
      <c r="B1403" s="4" t="s">
        <v>373</v>
      </c>
      <c r="C1403" s="7" t="s">
        <v>472</v>
      </c>
      <c r="D1403" s="7" t="s">
        <v>474</v>
      </c>
      <c r="E1403" s="8" t="str">
        <f t="shared" si="679"/>
        <v>03 4 22 82610</v>
      </c>
      <c r="F1403" s="7" t="s">
        <v>474</v>
      </c>
      <c r="G1403" s="7" t="s">
        <v>486</v>
      </c>
      <c r="H1403" s="7" t="s">
        <v>578</v>
      </c>
      <c r="I1403" s="7" t="s">
        <v>586</v>
      </c>
      <c r="J1403" s="4" t="s">
        <v>114</v>
      </c>
      <c r="K1403" s="4" t="s">
        <v>116</v>
      </c>
      <c r="L1403" s="4" t="s">
        <v>118</v>
      </c>
      <c r="M1403" s="21">
        <v>0</v>
      </c>
      <c r="N1403" s="21">
        <v>0</v>
      </c>
      <c r="O1403" s="21">
        <v>0</v>
      </c>
      <c r="P1403" s="21">
        <v>0</v>
      </c>
      <c r="Q1403" s="2"/>
    </row>
    <row r="1404" spans="1:17" outlineLevel="7">
      <c r="A1404" s="3" t="s">
        <v>68</v>
      </c>
      <c r="B1404" s="4" t="s">
        <v>373</v>
      </c>
      <c r="C1404" s="7" t="s">
        <v>472</v>
      </c>
      <c r="D1404" s="7" t="s">
        <v>474</v>
      </c>
      <c r="E1404" s="8" t="str">
        <f t="shared" si="679"/>
        <v>03 4 22 82610</v>
      </c>
      <c r="F1404" s="7" t="s">
        <v>474</v>
      </c>
      <c r="G1404" s="7" t="s">
        <v>486</v>
      </c>
      <c r="H1404" s="7" t="s">
        <v>578</v>
      </c>
      <c r="I1404" s="7" t="s">
        <v>586</v>
      </c>
      <c r="J1404" s="4" t="s">
        <v>114</v>
      </c>
      <c r="K1404" s="4" t="s">
        <v>69</v>
      </c>
      <c r="L1404" s="4"/>
      <c r="M1404" s="9">
        <f>M1405</f>
        <v>0</v>
      </c>
      <c r="N1404" s="9">
        <f>N1405</f>
        <v>0</v>
      </c>
      <c r="O1404" s="9">
        <f t="shared" ref="O1404:P1404" si="690">O1405</f>
        <v>0</v>
      </c>
      <c r="P1404" s="9">
        <f t="shared" si="690"/>
        <v>0</v>
      </c>
      <c r="Q1404" s="2"/>
    </row>
    <row r="1405" spans="1:17" outlineLevel="7">
      <c r="A1405" s="3" t="s">
        <v>48</v>
      </c>
      <c r="B1405" s="4" t="s">
        <v>373</v>
      </c>
      <c r="C1405" s="7" t="s">
        <v>472</v>
      </c>
      <c r="D1405" s="7" t="s">
        <v>474</v>
      </c>
      <c r="E1405" s="8" t="str">
        <f t="shared" si="679"/>
        <v>03 4 22 82610</v>
      </c>
      <c r="F1405" s="7" t="s">
        <v>474</v>
      </c>
      <c r="G1405" s="7" t="s">
        <v>486</v>
      </c>
      <c r="H1405" s="7" t="s">
        <v>578</v>
      </c>
      <c r="I1405" s="7" t="s">
        <v>586</v>
      </c>
      <c r="J1405" s="4" t="s">
        <v>114</v>
      </c>
      <c r="K1405" s="4" t="s">
        <v>69</v>
      </c>
      <c r="L1405" s="4" t="s">
        <v>70</v>
      </c>
      <c r="M1405" s="21">
        <v>0</v>
      </c>
      <c r="N1405" s="21">
        <v>0</v>
      </c>
      <c r="O1405" s="21">
        <v>0</v>
      </c>
      <c r="P1405" s="21">
        <v>0</v>
      </c>
      <c r="Q1405" s="2"/>
    </row>
    <row r="1406" spans="1:17" ht="38.25" outlineLevel="7">
      <c r="A1406" s="3" t="s">
        <v>38</v>
      </c>
      <c r="B1406" s="4" t="s">
        <v>373</v>
      </c>
      <c r="C1406" s="7" t="s">
        <v>472</v>
      </c>
      <c r="D1406" s="7" t="s">
        <v>474</v>
      </c>
      <c r="E1406" s="8" t="str">
        <f t="shared" si="679"/>
        <v>03 4 22 82610</v>
      </c>
      <c r="F1406" s="7" t="s">
        <v>474</v>
      </c>
      <c r="G1406" s="7" t="s">
        <v>486</v>
      </c>
      <c r="H1406" s="7" t="s">
        <v>578</v>
      </c>
      <c r="I1406" s="7" t="s">
        <v>586</v>
      </c>
      <c r="J1406" s="4" t="s">
        <v>114</v>
      </c>
      <c r="K1406" s="4" t="s">
        <v>39</v>
      </c>
      <c r="L1406" s="4"/>
      <c r="M1406" s="9">
        <f>M1407</f>
        <v>0</v>
      </c>
      <c r="N1406" s="9">
        <f>N1407</f>
        <v>0</v>
      </c>
      <c r="O1406" s="9">
        <f t="shared" ref="O1406:P1406" si="691">O1407</f>
        <v>0</v>
      </c>
      <c r="P1406" s="9">
        <f t="shared" si="691"/>
        <v>0</v>
      </c>
      <c r="Q1406" s="2"/>
    </row>
    <row r="1407" spans="1:17" ht="38.25" outlineLevel="7">
      <c r="A1407" s="3" t="s">
        <v>34</v>
      </c>
      <c r="B1407" s="4" t="s">
        <v>373</v>
      </c>
      <c r="C1407" s="7" t="s">
        <v>472</v>
      </c>
      <c r="D1407" s="7" t="s">
        <v>474</v>
      </c>
      <c r="E1407" s="8" t="str">
        <f t="shared" si="679"/>
        <v>03 4 22 82610</v>
      </c>
      <c r="F1407" s="7" t="s">
        <v>474</v>
      </c>
      <c r="G1407" s="7" t="s">
        <v>486</v>
      </c>
      <c r="H1407" s="7" t="s">
        <v>578</v>
      </c>
      <c r="I1407" s="7" t="s">
        <v>586</v>
      </c>
      <c r="J1407" s="4" t="s">
        <v>114</v>
      </c>
      <c r="K1407" s="4" t="s">
        <v>39</v>
      </c>
      <c r="L1407" s="4" t="s">
        <v>74</v>
      </c>
      <c r="M1407" s="21">
        <v>0</v>
      </c>
      <c r="N1407" s="21">
        <v>0</v>
      </c>
      <c r="O1407" s="21">
        <v>0</v>
      </c>
      <c r="P1407" s="21">
        <v>0</v>
      </c>
      <c r="Q1407" s="2"/>
    </row>
    <row r="1408" spans="1:17" ht="25.5" outlineLevel="6">
      <c r="A1408" s="3" t="s">
        <v>420</v>
      </c>
      <c r="B1408" s="4" t="s">
        <v>373</v>
      </c>
      <c r="C1408" s="7" t="s">
        <v>472</v>
      </c>
      <c r="D1408" s="7" t="s">
        <v>474</v>
      </c>
      <c r="E1408" s="8" t="str">
        <f t="shared" si="679"/>
        <v>03 4 22 82610</v>
      </c>
      <c r="F1408" s="7" t="s">
        <v>474</v>
      </c>
      <c r="G1408" s="7" t="s">
        <v>486</v>
      </c>
      <c r="H1408" s="7" t="s">
        <v>578</v>
      </c>
      <c r="I1408" s="7" t="s">
        <v>586</v>
      </c>
      <c r="J1408" s="4" t="s">
        <v>421</v>
      </c>
      <c r="K1408" s="4"/>
      <c r="L1408" s="4"/>
      <c r="M1408" s="9">
        <f>M1409</f>
        <v>0</v>
      </c>
      <c r="N1408" s="9">
        <f>N1409</f>
        <v>0</v>
      </c>
      <c r="O1408" s="9">
        <f t="shared" ref="O1408:P1409" si="692">O1409</f>
        <v>0</v>
      </c>
      <c r="P1408" s="9">
        <f t="shared" si="692"/>
        <v>0</v>
      </c>
      <c r="Q1408" s="2"/>
    </row>
    <row r="1409" spans="1:17" ht="51" outlineLevel="7">
      <c r="A1409" s="3" t="s">
        <v>422</v>
      </c>
      <c r="B1409" s="4" t="s">
        <v>373</v>
      </c>
      <c r="C1409" s="7" t="s">
        <v>472</v>
      </c>
      <c r="D1409" s="7" t="s">
        <v>474</v>
      </c>
      <c r="E1409" s="8" t="str">
        <f t="shared" si="679"/>
        <v>03 4 22 82610</v>
      </c>
      <c r="F1409" s="7" t="s">
        <v>474</v>
      </c>
      <c r="G1409" s="7" t="s">
        <v>486</v>
      </c>
      <c r="H1409" s="7" t="s">
        <v>578</v>
      </c>
      <c r="I1409" s="7" t="s">
        <v>586</v>
      </c>
      <c r="J1409" s="4" t="s">
        <v>421</v>
      </c>
      <c r="K1409" s="4" t="s">
        <v>423</v>
      </c>
      <c r="L1409" s="4"/>
      <c r="M1409" s="9">
        <f>M1410</f>
        <v>0</v>
      </c>
      <c r="N1409" s="9">
        <f>N1410</f>
        <v>0</v>
      </c>
      <c r="O1409" s="9">
        <f t="shared" si="692"/>
        <v>0</v>
      </c>
      <c r="P1409" s="9">
        <f t="shared" si="692"/>
        <v>0</v>
      </c>
      <c r="Q1409" s="2"/>
    </row>
    <row r="1410" spans="1:17" ht="51" outlineLevel="7">
      <c r="A1410" s="3" t="s">
        <v>424</v>
      </c>
      <c r="B1410" s="4" t="s">
        <v>373</v>
      </c>
      <c r="C1410" s="7" t="s">
        <v>472</v>
      </c>
      <c r="D1410" s="7" t="s">
        <v>474</v>
      </c>
      <c r="E1410" s="8" t="str">
        <f t="shared" si="679"/>
        <v>03 4 22 82610</v>
      </c>
      <c r="F1410" s="7" t="s">
        <v>474</v>
      </c>
      <c r="G1410" s="7" t="s">
        <v>486</v>
      </c>
      <c r="H1410" s="7" t="s">
        <v>578</v>
      </c>
      <c r="I1410" s="7" t="s">
        <v>586</v>
      </c>
      <c r="J1410" s="4" t="s">
        <v>421</v>
      </c>
      <c r="K1410" s="4" t="s">
        <v>423</v>
      </c>
      <c r="L1410" s="4" t="s">
        <v>425</v>
      </c>
      <c r="M1410" s="21">
        <v>0</v>
      </c>
      <c r="N1410" s="21">
        <v>0</v>
      </c>
      <c r="O1410" s="21">
        <v>0</v>
      </c>
      <c r="P1410" s="21">
        <v>0</v>
      </c>
      <c r="Q1410" s="2"/>
    </row>
    <row r="1411" spans="1:17" ht="25.5" outlineLevel="5">
      <c r="A1411" s="3" t="s">
        <v>426</v>
      </c>
      <c r="B1411" s="4" t="s">
        <v>373</v>
      </c>
      <c r="C1411" s="7" t="s">
        <v>472</v>
      </c>
      <c r="D1411" s="7" t="s">
        <v>474</v>
      </c>
      <c r="E1411" s="8" t="str">
        <f t="shared" si="679"/>
        <v>03 4 22 82610</v>
      </c>
      <c r="F1411" s="7" t="s">
        <v>474</v>
      </c>
      <c r="G1411" s="7" t="s">
        <v>486</v>
      </c>
      <c r="H1411" s="7" t="s">
        <v>578</v>
      </c>
      <c r="I1411" s="7" t="s">
        <v>586</v>
      </c>
      <c r="J1411" s="4" t="s">
        <v>427</v>
      </c>
      <c r="K1411" s="4"/>
      <c r="L1411" s="4"/>
      <c r="M1411" s="9">
        <f t="shared" ref="M1411:N1413" si="693">M1412</f>
        <v>0</v>
      </c>
      <c r="N1411" s="9">
        <f t="shared" si="693"/>
        <v>0</v>
      </c>
      <c r="O1411" s="9">
        <f t="shared" ref="O1411:P1413" si="694">O1412</f>
        <v>0</v>
      </c>
      <c r="P1411" s="9">
        <f t="shared" si="694"/>
        <v>0</v>
      </c>
      <c r="Q1411" s="2"/>
    </row>
    <row r="1412" spans="1:17" ht="25.5" outlineLevel="6">
      <c r="A1412" s="3" t="s">
        <v>428</v>
      </c>
      <c r="B1412" s="4" t="s">
        <v>373</v>
      </c>
      <c r="C1412" s="7" t="s">
        <v>472</v>
      </c>
      <c r="D1412" s="7" t="s">
        <v>474</v>
      </c>
      <c r="E1412" s="8" t="str">
        <f t="shared" si="679"/>
        <v>03 4 22 82610</v>
      </c>
      <c r="F1412" s="7" t="s">
        <v>474</v>
      </c>
      <c r="G1412" s="7" t="s">
        <v>486</v>
      </c>
      <c r="H1412" s="7" t="s">
        <v>578</v>
      </c>
      <c r="I1412" s="7" t="s">
        <v>586</v>
      </c>
      <c r="J1412" s="4" t="s">
        <v>429</v>
      </c>
      <c r="K1412" s="4"/>
      <c r="L1412" s="4"/>
      <c r="M1412" s="9">
        <f t="shared" si="693"/>
        <v>0</v>
      </c>
      <c r="N1412" s="9">
        <f t="shared" si="693"/>
        <v>0</v>
      </c>
      <c r="O1412" s="9">
        <f t="shared" si="694"/>
        <v>0</v>
      </c>
      <c r="P1412" s="9">
        <f t="shared" si="694"/>
        <v>0</v>
      </c>
      <c r="Q1412" s="2"/>
    </row>
    <row r="1413" spans="1:17" ht="51" outlineLevel="7">
      <c r="A1413" s="3" t="s">
        <v>422</v>
      </c>
      <c r="B1413" s="4" t="s">
        <v>373</v>
      </c>
      <c r="C1413" s="7" t="s">
        <v>472</v>
      </c>
      <c r="D1413" s="7" t="s">
        <v>474</v>
      </c>
      <c r="E1413" s="8" t="str">
        <f t="shared" si="679"/>
        <v>03 4 22 82610</v>
      </c>
      <c r="F1413" s="7" t="s">
        <v>474</v>
      </c>
      <c r="G1413" s="7" t="s">
        <v>486</v>
      </c>
      <c r="H1413" s="7" t="s">
        <v>578</v>
      </c>
      <c r="I1413" s="7" t="s">
        <v>586</v>
      </c>
      <c r="J1413" s="4" t="s">
        <v>429</v>
      </c>
      <c r="K1413" s="4" t="s">
        <v>423</v>
      </c>
      <c r="L1413" s="4"/>
      <c r="M1413" s="9">
        <f t="shared" si="693"/>
        <v>0</v>
      </c>
      <c r="N1413" s="9">
        <f t="shared" si="693"/>
        <v>0</v>
      </c>
      <c r="O1413" s="9">
        <f t="shared" si="694"/>
        <v>0</v>
      </c>
      <c r="P1413" s="9">
        <f t="shared" si="694"/>
        <v>0</v>
      </c>
      <c r="Q1413" s="2"/>
    </row>
    <row r="1414" spans="1:17" ht="51" outlineLevel="7">
      <c r="A1414" s="3" t="s">
        <v>424</v>
      </c>
      <c r="B1414" s="4" t="s">
        <v>373</v>
      </c>
      <c r="C1414" s="7" t="s">
        <v>472</v>
      </c>
      <c r="D1414" s="7" t="s">
        <v>474</v>
      </c>
      <c r="E1414" s="8" t="str">
        <f t="shared" si="679"/>
        <v>03 4 22 82610</v>
      </c>
      <c r="F1414" s="7" t="s">
        <v>474</v>
      </c>
      <c r="G1414" s="7" t="s">
        <v>486</v>
      </c>
      <c r="H1414" s="7" t="s">
        <v>578</v>
      </c>
      <c r="I1414" s="7" t="s">
        <v>586</v>
      </c>
      <c r="J1414" s="4" t="s">
        <v>429</v>
      </c>
      <c r="K1414" s="4" t="s">
        <v>423</v>
      </c>
      <c r="L1414" s="4" t="s">
        <v>425</v>
      </c>
      <c r="M1414" s="21">
        <v>0</v>
      </c>
      <c r="N1414" s="21">
        <v>0</v>
      </c>
      <c r="O1414" s="21">
        <v>0</v>
      </c>
      <c r="P1414" s="21">
        <v>0</v>
      </c>
      <c r="Q1414" s="2"/>
    </row>
    <row r="1415" spans="1:17" outlineLevel="2">
      <c r="A1415" s="3" t="s">
        <v>270</v>
      </c>
      <c r="B1415" s="4" t="s">
        <v>373</v>
      </c>
      <c r="C1415" s="7" t="s">
        <v>472</v>
      </c>
      <c r="D1415" s="7" t="s">
        <v>472</v>
      </c>
      <c r="E1415" s="8"/>
      <c r="F1415" s="7" t="s">
        <v>468</v>
      </c>
      <c r="G1415" s="7" t="s">
        <v>485</v>
      </c>
      <c r="H1415" s="7" t="s">
        <v>468</v>
      </c>
      <c r="I1415" s="7" t="s">
        <v>489</v>
      </c>
      <c r="J1415" s="4"/>
      <c r="K1415" s="4"/>
      <c r="L1415" s="4"/>
      <c r="M1415" s="9">
        <f t="shared" ref="M1415:N1419" si="695">M1416</f>
        <v>0</v>
      </c>
      <c r="N1415" s="9">
        <f t="shared" si="695"/>
        <v>0</v>
      </c>
      <c r="O1415" s="9">
        <f t="shared" ref="O1415:P1419" si="696">O1416</f>
        <v>0</v>
      </c>
      <c r="P1415" s="9">
        <f t="shared" si="696"/>
        <v>0</v>
      </c>
      <c r="Q1415" s="2"/>
    </row>
    <row r="1416" spans="1:17" ht="25.5" outlineLevel="3">
      <c r="A1416" s="3" t="s">
        <v>430</v>
      </c>
      <c r="B1416" s="4" t="s">
        <v>373</v>
      </c>
      <c r="C1416" s="7" t="s">
        <v>472</v>
      </c>
      <c r="D1416" s="7" t="s">
        <v>472</v>
      </c>
      <c r="E1416" s="8" t="str">
        <f t="shared" si="679"/>
        <v>03 4 11 S4790</v>
      </c>
      <c r="F1416" s="7" t="s">
        <v>474</v>
      </c>
      <c r="G1416" s="7" t="s">
        <v>486</v>
      </c>
      <c r="H1416" s="7" t="s">
        <v>482</v>
      </c>
      <c r="I1416" s="7" t="s">
        <v>587</v>
      </c>
      <c r="J1416" s="4"/>
      <c r="K1416" s="4"/>
      <c r="L1416" s="4"/>
      <c r="M1416" s="9">
        <f t="shared" si="695"/>
        <v>0</v>
      </c>
      <c r="N1416" s="9">
        <f t="shared" si="695"/>
        <v>0</v>
      </c>
      <c r="O1416" s="9">
        <f t="shared" si="696"/>
        <v>0</v>
      </c>
      <c r="P1416" s="9">
        <f t="shared" si="696"/>
        <v>0</v>
      </c>
      <c r="Q1416" s="2"/>
    </row>
    <row r="1417" spans="1:17" ht="38.25" outlineLevel="4">
      <c r="A1417" s="3" t="s">
        <v>109</v>
      </c>
      <c r="B1417" s="4" t="s">
        <v>373</v>
      </c>
      <c r="C1417" s="7" t="s">
        <v>472</v>
      </c>
      <c r="D1417" s="7" t="s">
        <v>472</v>
      </c>
      <c r="E1417" s="8" t="str">
        <f t="shared" si="679"/>
        <v>03 4 11 S4790</v>
      </c>
      <c r="F1417" s="7" t="s">
        <v>474</v>
      </c>
      <c r="G1417" s="7" t="s">
        <v>486</v>
      </c>
      <c r="H1417" s="7" t="s">
        <v>482</v>
      </c>
      <c r="I1417" s="7" t="s">
        <v>587</v>
      </c>
      <c r="J1417" s="4" t="s">
        <v>110</v>
      </c>
      <c r="K1417" s="4"/>
      <c r="L1417" s="4"/>
      <c r="M1417" s="9">
        <f t="shared" si="695"/>
        <v>0</v>
      </c>
      <c r="N1417" s="9">
        <f t="shared" si="695"/>
        <v>0</v>
      </c>
      <c r="O1417" s="9">
        <f t="shared" si="696"/>
        <v>0</v>
      </c>
      <c r="P1417" s="9">
        <f t="shared" si="696"/>
        <v>0</v>
      </c>
      <c r="Q1417" s="2"/>
    </row>
    <row r="1418" spans="1:17" ht="25.5" outlineLevel="5">
      <c r="A1418" s="3" t="s">
        <v>111</v>
      </c>
      <c r="B1418" s="4" t="s">
        <v>373</v>
      </c>
      <c r="C1418" s="7" t="s">
        <v>472</v>
      </c>
      <c r="D1418" s="7" t="s">
        <v>472</v>
      </c>
      <c r="E1418" s="8" t="str">
        <f t="shared" si="679"/>
        <v>03 4 11 S4790</v>
      </c>
      <c r="F1418" s="7" t="s">
        <v>474</v>
      </c>
      <c r="G1418" s="7" t="s">
        <v>486</v>
      </c>
      <c r="H1418" s="7" t="s">
        <v>482</v>
      </c>
      <c r="I1418" s="7" t="s">
        <v>587</v>
      </c>
      <c r="J1418" s="4" t="s">
        <v>112</v>
      </c>
      <c r="K1418" s="4"/>
      <c r="L1418" s="4"/>
      <c r="M1418" s="9">
        <f t="shared" si="695"/>
        <v>0</v>
      </c>
      <c r="N1418" s="9">
        <f t="shared" si="695"/>
        <v>0</v>
      </c>
      <c r="O1418" s="9">
        <f t="shared" si="696"/>
        <v>0</v>
      </c>
      <c r="P1418" s="9">
        <f t="shared" si="696"/>
        <v>0</v>
      </c>
      <c r="Q1418" s="2"/>
    </row>
    <row r="1419" spans="1:17" ht="25.5" outlineLevel="6">
      <c r="A1419" s="3" t="s">
        <v>138</v>
      </c>
      <c r="B1419" s="4" t="s">
        <v>373</v>
      </c>
      <c r="C1419" s="7" t="s">
        <v>472</v>
      </c>
      <c r="D1419" s="7" t="s">
        <v>472</v>
      </c>
      <c r="E1419" s="8" t="str">
        <f t="shared" si="679"/>
        <v>03 4 11 S4790</v>
      </c>
      <c r="F1419" s="7" t="s">
        <v>474</v>
      </c>
      <c r="G1419" s="7" t="s">
        <v>486</v>
      </c>
      <c r="H1419" s="7" t="s">
        <v>482</v>
      </c>
      <c r="I1419" s="7" t="s">
        <v>587</v>
      </c>
      <c r="J1419" s="4" t="s">
        <v>139</v>
      </c>
      <c r="K1419" s="4"/>
      <c r="L1419" s="4"/>
      <c r="M1419" s="9">
        <f t="shared" si="695"/>
        <v>0</v>
      </c>
      <c r="N1419" s="9">
        <f t="shared" si="695"/>
        <v>0</v>
      </c>
      <c r="O1419" s="9">
        <f t="shared" si="696"/>
        <v>0</v>
      </c>
      <c r="P1419" s="9">
        <f t="shared" si="696"/>
        <v>0</v>
      </c>
      <c r="Q1419" s="2"/>
    </row>
    <row r="1420" spans="1:17" ht="51" outlineLevel="7">
      <c r="A1420" s="3" t="s">
        <v>431</v>
      </c>
      <c r="B1420" s="4" t="s">
        <v>373</v>
      </c>
      <c r="C1420" s="7" t="s">
        <v>472</v>
      </c>
      <c r="D1420" s="7" t="s">
        <v>472</v>
      </c>
      <c r="E1420" s="8" t="str">
        <f t="shared" si="679"/>
        <v>03 4 11 S4790</v>
      </c>
      <c r="F1420" s="7" t="s">
        <v>474</v>
      </c>
      <c r="G1420" s="7" t="s">
        <v>486</v>
      </c>
      <c r="H1420" s="7" t="s">
        <v>482</v>
      </c>
      <c r="I1420" s="7" t="s">
        <v>587</v>
      </c>
      <c r="J1420" s="4" t="s">
        <v>139</v>
      </c>
      <c r="K1420" s="4" t="s">
        <v>432</v>
      </c>
      <c r="L1420" s="4"/>
      <c r="M1420" s="9">
        <f>M1421+M1422</f>
        <v>0</v>
      </c>
      <c r="N1420" s="9">
        <f>N1421+N1422</f>
        <v>0</v>
      </c>
      <c r="O1420" s="9">
        <f t="shared" ref="O1420:P1420" si="697">O1421+O1422</f>
        <v>0</v>
      </c>
      <c r="P1420" s="9">
        <f t="shared" si="697"/>
        <v>0</v>
      </c>
      <c r="Q1420" s="2"/>
    </row>
    <row r="1421" spans="1:17" ht="25.5" outlineLevel="7">
      <c r="A1421" s="3" t="s">
        <v>166</v>
      </c>
      <c r="B1421" s="4" t="s">
        <v>373</v>
      </c>
      <c r="C1421" s="7" t="s">
        <v>472</v>
      </c>
      <c r="D1421" s="7" t="s">
        <v>472</v>
      </c>
      <c r="E1421" s="8" t="str">
        <f t="shared" si="679"/>
        <v>03 4 11 S4790</v>
      </c>
      <c r="F1421" s="7" t="s">
        <v>474</v>
      </c>
      <c r="G1421" s="7" t="s">
        <v>486</v>
      </c>
      <c r="H1421" s="7" t="s">
        <v>482</v>
      </c>
      <c r="I1421" s="7" t="s">
        <v>587</v>
      </c>
      <c r="J1421" s="4" t="s">
        <v>139</v>
      </c>
      <c r="K1421" s="4" t="s">
        <v>432</v>
      </c>
      <c r="L1421" s="4" t="s">
        <v>167</v>
      </c>
      <c r="M1421" s="21">
        <v>0</v>
      </c>
      <c r="N1421" s="21">
        <v>0</v>
      </c>
      <c r="O1421" s="21">
        <v>0</v>
      </c>
      <c r="P1421" s="21">
        <v>0</v>
      </c>
      <c r="Q1421" s="2"/>
    </row>
    <row r="1422" spans="1:17" ht="25.5" outlineLevel="7">
      <c r="A1422" s="3" t="s">
        <v>166</v>
      </c>
      <c r="B1422" s="4" t="s">
        <v>373</v>
      </c>
      <c r="C1422" s="7" t="s">
        <v>472</v>
      </c>
      <c r="D1422" s="7" t="s">
        <v>472</v>
      </c>
      <c r="E1422" s="8" t="str">
        <f t="shared" si="679"/>
        <v>03 4 11 S4790</v>
      </c>
      <c r="F1422" s="7" t="s">
        <v>474</v>
      </c>
      <c r="G1422" s="7" t="s">
        <v>486</v>
      </c>
      <c r="H1422" s="7" t="s">
        <v>482</v>
      </c>
      <c r="I1422" s="7" t="s">
        <v>587</v>
      </c>
      <c r="J1422" s="4" t="s">
        <v>139</v>
      </c>
      <c r="K1422" s="4" t="s">
        <v>432</v>
      </c>
      <c r="L1422" s="4" t="s">
        <v>412</v>
      </c>
      <c r="M1422" s="21">
        <v>0</v>
      </c>
      <c r="N1422" s="21">
        <v>0</v>
      </c>
      <c r="O1422" s="21">
        <v>0</v>
      </c>
      <c r="P1422" s="21">
        <v>0</v>
      </c>
      <c r="Q1422" s="2"/>
    </row>
    <row r="1423" spans="1:17" ht="25.5" outlineLevel="2">
      <c r="A1423" s="3" t="s">
        <v>272</v>
      </c>
      <c r="B1423" s="4" t="s">
        <v>373</v>
      </c>
      <c r="C1423" s="7" t="s">
        <v>472</v>
      </c>
      <c r="D1423" s="7" t="s">
        <v>475</v>
      </c>
      <c r="E1423" s="8"/>
      <c r="F1423" s="7" t="s">
        <v>468</v>
      </c>
      <c r="G1423" s="7" t="s">
        <v>485</v>
      </c>
      <c r="H1423" s="7" t="s">
        <v>468</v>
      </c>
      <c r="I1423" s="7" t="s">
        <v>489</v>
      </c>
      <c r="J1423" s="4"/>
      <c r="K1423" s="4"/>
      <c r="L1423" s="4"/>
      <c r="M1423" s="9">
        <f>M1424+M1431+M1461+M1495+M1514+M1521+M1544+M1551</f>
        <v>0</v>
      </c>
      <c r="N1423" s="9">
        <f>N1424+N1431+N1461+N1495+N1514+N1521+N1544+N1551</f>
        <v>0</v>
      </c>
      <c r="O1423" s="9">
        <f t="shared" ref="O1423:P1423" si="698">O1424+O1431+O1461+O1495+O1514+O1521+O1544+O1551</f>
        <v>0</v>
      </c>
      <c r="P1423" s="9">
        <f t="shared" si="698"/>
        <v>0</v>
      </c>
      <c r="Q1423" s="2"/>
    </row>
    <row r="1424" spans="1:17" ht="89.25" outlineLevel="3">
      <c r="A1424" s="3" t="s">
        <v>137</v>
      </c>
      <c r="B1424" s="4" t="s">
        <v>373</v>
      </c>
      <c r="C1424" s="7" t="s">
        <v>472</v>
      </c>
      <c r="D1424" s="7" t="s">
        <v>475</v>
      </c>
      <c r="E1424" s="8" t="str">
        <f t="shared" si="679"/>
        <v>01 4 11 81180</v>
      </c>
      <c r="F1424" s="7" t="s">
        <v>469</v>
      </c>
      <c r="G1424" s="7" t="s">
        <v>486</v>
      </c>
      <c r="H1424" s="7" t="s">
        <v>482</v>
      </c>
      <c r="I1424" s="7" t="s">
        <v>505</v>
      </c>
      <c r="J1424" s="4"/>
      <c r="K1424" s="4"/>
      <c r="L1424" s="4"/>
      <c r="M1424" s="9">
        <f t="shared" ref="M1424:N1427" si="699">M1425</f>
        <v>0</v>
      </c>
      <c r="N1424" s="9">
        <f t="shared" si="699"/>
        <v>0</v>
      </c>
      <c r="O1424" s="9">
        <f t="shared" ref="O1424:P1427" si="700">O1425</f>
        <v>0</v>
      </c>
      <c r="P1424" s="9">
        <f t="shared" si="700"/>
        <v>0</v>
      </c>
      <c r="Q1424" s="2"/>
    </row>
    <row r="1425" spans="1:17" ht="38.25" outlineLevel="4">
      <c r="A1425" s="3" t="s">
        <v>109</v>
      </c>
      <c r="B1425" s="4" t="s">
        <v>373</v>
      </c>
      <c r="C1425" s="7" t="s">
        <v>472</v>
      </c>
      <c r="D1425" s="7" t="s">
        <v>475</v>
      </c>
      <c r="E1425" s="8" t="str">
        <f t="shared" si="679"/>
        <v>01 4 11 81180</v>
      </c>
      <c r="F1425" s="7" t="s">
        <v>469</v>
      </c>
      <c r="G1425" s="7" t="s">
        <v>486</v>
      </c>
      <c r="H1425" s="7" t="s">
        <v>482</v>
      </c>
      <c r="I1425" s="7" t="s">
        <v>505</v>
      </c>
      <c r="J1425" s="4" t="s">
        <v>110</v>
      </c>
      <c r="K1425" s="4"/>
      <c r="L1425" s="4"/>
      <c r="M1425" s="9">
        <f t="shared" si="699"/>
        <v>0</v>
      </c>
      <c r="N1425" s="9">
        <f t="shared" si="699"/>
        <v>0</v>
      </c>
      <c r="O1425" s="9">
        <f t="shared" si="700"/>
        <v>0</v>
      </c>
      <c r="P1425" s="9">
        <f t="shared" si="700"/>
        <v>0</v>
      </c>
      <c r="Q1425" s="2"/>
    </row>
    <row r="1426" spans="1:17" ht="25.5" outlineLevel="5">
      <c r="A1426" s="3" t="s">
        <v>111</v>
      </c>
      <c r="B1426" s="4" t="s">
        <v>373</v>
      </c>
      <c r="C1426" s="7" t="s">
        <v>472</v>
      </c>
      <c r="D1426" s="7" t="s">
        <v>475</v>
      </c>
      <c r="E1426" s="8" t="str">
        <f t="shared" si="679"/>
        <v>01 4 11 81180</v>
      </c>
      <c r="F1426" s="7" t="s">
        <v>469</v>
      </c>
      <c r="G1426" s="7" t="s">
        <v>486</v>
      </c>
      <c r="H1426" s="7" t="s">
        <v>482</v>
      </c>
      <c r="I1426" s="7" t="s">
        <v>505</v>
      </c>
      <c r="J1426" s="4" t="s">
        <v>112</v>
      </c>
      <c r="K1426" s="4"/>
      <c r="L1426" s="4"/>
      <c r="M1426" s="9">
        <f t="shared" si="699"/>
        <v>0</v>
      </c>
      <c r="N1426" s="9">
        <f t="shared" si="699"/>
        <v>0</v>
      </c>
      <c r="O1426" s="9">
        <f t="shared" si="700"/>
        <v>0</v>
      </c>
      <c r="P1426" s="9">
        <f t="shared" si="700"/>
        <v>0</v>
      </c>
      <c r="Q1426" s="2"/>
    </row>
    <row r="1427" spans="1:17" ht="25.5" outlineLevel="6">
      <c r="A1427" s="3" t="s">
        <v>138</v>
      </c>
      <c r="B1427" s="4" t="s">
        <v>373</v>
      </c>
      <c r="C1427" s="7" t="s">
        <v>472</v>
      </c>
      <c r="D1427" s="7" t="s">
        <v>475</v>
      </c>
      <c r="E1427" s="8" t="str">
        <f t="shared" si="679"/>
        <v>01 4 11 81180</v>
      </c>
      <c r="F1427" s="7" t="s">
        <v>469</v>
      </c>
      <c r="G1427" s="7" t="s">
        <v>486</v>
      </c>
      <c r="H1427" s="7" t="s">
        <v>482</v>
      </c>
      <c r="I1427" s="7" t="s">
        <v>505</v>
      </c>
      <c r="J1427" s="4" t="s">
        <v>139</v>
      </c>
      <c r="K1427" s="4"/>
      <c r="L1427" s="4"/>
      <c r="M1427" s="9">
        <f t="shared" si="699"/>
        <v>0</v>
      </c>
      <c r="N1427" s="9">
        <f t="shared" si="699"/>
        <v>0</v>
      </c>
      <c r="O1427" s="9">
        <f t="shared" si="700"/>
        <v>0</v>
      </c>
      <c r="P1427" s="9">
        <f t="shared" si="700"/>
        <v>0</v>
      </c>
      <c r="Q1427" s="2"/>
    </row>
    <row r="1428" spans="1:17" ht="63.75" outlineLevel="7">
      <c r="A1428" s="3" t="s">
        <v>140</v>
      </c>
      <c r="B1428" s="4" t="s">
        <v>373</v>
      </c>
      <c r="C1428" s="7" t="s">
        <v>472</v>
      </c>
      <c r="D1428" s="7" t="s">
        <v>475</v>
      </c>
      <c r="E1428" s="8" t="str">
        <f t="shared" si="679"/>
        <v>01 4 11 81180</v>
      </c>
      <c r="F1428" s="7" t="s">
        <v>469</v>
      </c>
      <c r="G1428" s="7" t="s">
        <v>486</v>
      </c>
      <c r="H1428" s="7" t="s">
        <v>482</v>
      </c>
      <c r="I1428" s="7" t="s">
        <v>505</v>
      </c>
      <c r="J1428" s="4" t="s">
        <v>139</v>
      </c>
      <c r="K1428" s="4" t="s">
        <v>141</v>
      </c>
      <c r="L1428" s="4"/>
      <c r="M1428" s="9">
        <f>M1429+M1430</f>
        <v>0</v>
      </c>
      <c r="N1428" s="9">
        <f>N1429+N1430</f>
        <v>0</v>
      </c>
      <c r="O1428" s="9">
        <f t="shared" ref="O1428:P1428" si="701">O1429+O1430</f>
        <v>0</v>
      </c>
      <c r="P1428" s="9">
        <f t="shared" si="701"/>
        <v>0</v>
      </c>
      <c r="Q1428" s="2"/>
    </row>
    <row r="1429" spans="1:17" ht="25.5" outlineLevel="7">
      <c r="A1429" s="3" t="s">
        <v>66</v>
      </c>
      <c r="B1429" s="4" t="s">
        <v>373</v>
      </c>
      <c r="C1429" s="7" t="s">
        <v>472</v>
      </c>
      <c r="D1429" s="7" t="s">
        <v>475</v>
      </c>
      <c r="E1429" s="8" t="str">
        <f t="shared" si="679"/>
        <v>01 4 11 81180</v>
      </c>
      <c r="F1429" s="7" t="s">
        <v>469</v>
      </c>
      <c r="G1429" s="7" t="s">
        <v>486</v>
      </c>
      <c r="H1429" s="7" t="s">
        <v>482</v>
      </c>
      <c r="I1429" s="7" t="s">
        <v>505</v>
      </c>
      <c r="J1429" s="4" t="s">
        <v>139</v>
      </c>
      <c r="K1429" s="4" t="s">
        <v>141</v>
      </c>
      <c r="L1429" s="4" t="s">
        <v>67</v>
      </c>
      <c r="M1429" s="21">
        <v>0</v>
      </c>
      <c r="N1429" s="21">
        <v>0</v>
      </c>
      <c r="O1429" s="21">
        <v>0</v>
      </c>
      <c r="P1429" s="21">
        <v>0</v>
      </c>
      <c r="Q1429" s="2"/>
    </row>
    <row r="1430" spans="1:17" outlineLevel="7">
      <c r="A1430" s="3" t="s">
        <v>48</v>
      </c>
      <c r="B1430" s="4" t="s">
        <v>373</v>
      </c>
      <c r="C1430" s="7" t="s">
        <v>472</v>
      </c>
      <c r="D1430" s="7" t="s">
        <v>475</v>
      </c>
      <c r="E1430" s="8" t="str">
        <f t="shared" si="679"/>
        <v>01 4 11 81180</v>
      </c>
      <c r="F1430" s="7" t="s">
        <v>469</v>
      </c>
      <c r="G1430" s="7" t="s">
        <v>486</v>
      </c>
      <c r="H1430" s="7" t="s">
        <v>482</v>
      </c>
      <c r="I1430" s="7" t="s">
        <v>505</v>
      </c>
      <c r="J1430" s="4" t="s">
        <v>139</v>
      </c>
      <c r="K1430" s="4" t="s">
        <v>141</v>
      </c>
      <c r="L1430" s="4" t="s">
        <v>70</v>
      </c>
      <c r="M1430" s="21">
        <v>0</v>
      </c>
      <c r="N1430" s="21">
        <v>0</v>
      </c>
      <c r="O1430" s="21">
        <v>0</v>
      </c>
      <c r="P1430" s="21">
        <v>0</v>
      </c>
      <c r="Q1430" s="2"/>
    </row>
    <row r="1431" spans="1:17" ht="25.5" outlineLevel="7">
      <c r="A1431" s="3" t="s">
        <v>637</v>
      </c>
      <c r="B1431" s="4" t="s">
        <v>373</v>
      </c>
      <c r="C1431" s="7" t="s">
        <v>472</v>
      </c>
      <c r="D1431" s="7" t="s">
        <v>475</v>
      </c>
      <c r="E1431" s="8" t="s">
        <v>659</v>
      </c>
      <c r="F1431" s="7" t="s">
        <v>474</v>
      </c>
      <c r="G1431" s="7" t="s">
        <v>486</v>
      </c>
      <c r="H1431" s="7" t="s">
        <v>482</v>
      </c>
      <c r="I1431" s="27" t="s">
        <v>638</v>
      </c>
      <c r="J1431" s="28"/>
      <c r="K1431" s="4"/>
      <c r="L1431" s="4"/>
      <c r="M1431" s="23">
        <f t="shared" ref="M1431:N1433" si="702">M1432</f>
        <v>0</v>
      </c>
      <c r="N1431" s="23">
        <f t="shared" si="702"/>
        <v>0</v>
      </c>
      <c r="O1431" s="23">
        <f t="shared" ref="O1431:P1433" si="703">O1432</f>
        <v>0</v>
      </c>
      <c r="P1431" s="23">
        <f t="shared" si="703"/>
        <v>0</v>
      </c>
      <c r="Q1431" s="2"/>
    </row>
    <row r="1432" spans="1:17" ht="38.25" outlineLevel="7">
      <c r="A1432" s="3" t="s">
        <v>109</v>
      </c>
      <c r="B1432" s="4" t="s">
        <v>373</v>
      </c>
      <c r="C1432" s="7" t="s">
        <v>472</v>
      </c>
      <c r="D1432" s="7" t="s">
        <v>475</v>
      </c>
      <c r="E1432" s="8" t="s">
        <v>659</v>
      </c>
      <c r="F1432" s="7" t="s">
        <v>474</v>
      </c>
      <c r="G1432" s="7" t="s">
        <v>486</v>
      </c>
      <c r="H1432" s="7" t="s">
        <v>482</v>
      </c>
      <c r="I1432" s="27" t="s">
        <v>638</v>
      </c>
      <c r="J1432" s="28" t="s">
        <v>110</v>
      </c>
      <c r="K1432" s="4"/>
      <c r="L1432" s="4"/>
      <c r="M1432" s="23">
        <f t="shared" si="702"/>
        <v>0</v>
      </c>
      <c r="N1432" s="23">
        <f t="shared" si="702"/>
        <v>0</v>
      </c>
      <c r="O1432" s="23">
        <f t="shared" si="703"/>
        <v>0</v>
      </c>
      <c r="P1432" s="23">
        <f t="shared" si="703"/>
        <v>0</v>
      </c>
      <c r="Q1432" s="2"/>
    </row>
    <row r="1433" spans="1:17" ht="25.5" outlineLevel="7">
      <c r="A1433" s="3" t="s">
        <v>111</v>
      </c>
      <c r="B1433" s="4" t="s">
        <v>373</v>
      </c>
      <c r="C1433" s="7" t="s">
        <v>472</v>
      </c>
      <c r="D1433" s="7" t="s">
        <v>475</v>
      </c>
      <c r="E1433" s="8" t="s">
        <v>659</v>
      </c>
      <c r="F1433" s="7" t="s">
        <v>474</v>
      </c>
      <c r="G1433" s="7" t="s">
        <v>486</v>
      </c>
      <c r="H1433" s="7" t="s">
        <v>482</v>
      </c>
      <c r="I1433" s="27" t="s">
        <v>638</v>
      </c>
      <c r="J1433" s="28" t="s">
        <v>112</v>
      </c>
      <c r="K1433" s="4"/>
      <c r="L1433" s="4"/>
      <c r="M1433" s="23">
        <f t="shared" si="702"/>
        <v>0</v>
      </c>
      <c r="N1433" s="23">
        <f t="shared" si="702"/>
        <v>0</v>
      </c>
      <c r="O1433" s="23">
        <f t="shared" si="703"/>
        <v>0</v>
      </c>
      <c r="P1433" s="23">
        <f t="shared" si="703"/>
        <v>0</v>
      </c>
      <c r="Q1433" s="2"/>
    </row>
    <row r="1434" spans="1:17" ht="76.5" outlineLevel="7">
      <c r="A1434" s="3" t="s">
        <v>113</v>
      </c>
      <c r="B1434" s="4" t="s">
        <v>373</v>
      </c>
      <c r="C1434" s="7" t="s">
        <v>472</v>
      </c>
      <c r="D1434" s="31" t="s">
        <v>475</v>
      </c>
      <c r="E1434" s="8" t="s">
        <v>659</v>
      </c>
      <c r="F1434" s="31" t="s">
        <v>474</v>
      </c>
      <c r="G1434" s="7" t="s">
        <v>486</v>
      </c>
      <c r="H1434" s="31" t="s">
        <v>482</v>
      </c>
      <c r="I1434" s="32" t="s">
        <v>638</v>
      </c>
      <c r="J1434" s="28" t="s">
        <v>114</v>
      </c>
      <c r="K1434" s="4"/>
      <c r="L1434" s="4"/>
      <c r="M1434" s="23">
        <f>M1438+M1458</f>
        <v>0</v>
      </c>
      <c r="N1434" s="23">
        <f>N1438+N1458</f>
        <v>0</v>
      </c>
      <c r="O1434" s="23">
        <f t="shared" ref="O1434:P1434" si="704">O1438+O1458</f>
        <v>0</v>
      </c>
      <c r="P1434" s="23">
        <f t="shared" si="704"/>
        <v>0</v>
      </c>
      <c r="Q1434" s="2"/>
    </row>
    <row r="1435" spans="1:17" ht="38.25" outlineLevel="3">
      <c r="A1435" s="3" t="s">
        <v>433</v>
      </c>
      <c r="B1435" s="4" t="s">
        <v>373</v>
      </c>
      <c r="C1435" s="7" t="s">
        <v>472</v>
      </c>
      <c r="D1435" s="7" t="s">
        <v>475</v>
      </c>
      <c r="E1435" s="8" t="str">
        <f t="shared" si="679"/>
        <v>03 4 11 80341</v>
      </c>
      <c r="F1435" s="7" t="s">
        <v>474</v>
      </c>
      <c r="G1435" s="7" t="s">
        <v>486</v>
      </c>
      <c r="H1435" s="7" t="s">
        <v>482</v>
      </c>
      <c r="I1435" s="7" t="s">
        <v>588</v>
      </c>
      <c r="J1435" s="4"/>
      <c r="K1435" s="4"/>
      <c r="L1435" s="4"/>
      <c r="M1435" s="9">
        <f t="shared" ref="M1435:N1437" si="705">M1436</f>
        <v>0</v>
      </c>
      <c r="N1435" s="9">
        <f t="shared" si="705"/>
        <v>0</v>
      </c>
      <c r="O1435" s="9">
        <f t="shared" ref="O1435:P1437" si="706">O1436</f>
        <v>0</v>
      </c>
      <c r="P1435" s="9">
        <f t="shared" si="706"/>
        <v>0</v>
      </c>
      <c r="Q1435" s="2"/>
    </row>
    <row r="1436" spans="1:17" ht="38.25" outlineLevel="4">
      <c r="A1436" s="3" t="s">
        <v>109</v>
      </c>
      <c r="B1436" s="4" t="s">
        <v>373</v>
      </c>
      <c r="C1436" s="7" t="s">
        <v>472</v>
      </c>
      <c r="D1436" s="7" t="s">
        <v>475</v>
      </c>
      <c r="E1436" s="8" t="str">
        <f t="shared" si="679"/>
        <v>03 4 11 80341</v>
      </c>
      <c r="F1436" s="7" t="s">
        <v>474</v>
      </c>
      <c r="G1436" s="7" t="s">
        <v>486</v>
      </c>
      <c r="H1436" s="7" t="s">
        <v>482</v>
      </c>
      <c r="I1436" s="7" t="s">
        <v>588</v>
      </c>
      <c r="J1436" s="4" t="s">
        <v>110</v>
      </c>
      <c r="K1436" s="4"/>
      <c r="L1436" s="4"/>
      <c r="M1436" s="9">
        <f t="shared" si="705"/>
        <v>0</v>
      </c>
      <c r="N1436" s="9">
        <f t="shared" si="705"/>
        <v>0</v>
      </c>
      <c r="O1436" s="9">
        <f t="shared" si="706"/>
        <v>0</v>
      </c>
      <c r="P1436" s="9">
        <f t="shared" si="706"/>
        <v>0</v>
      </c>
      <c r="Q1436" s="2"/>
    </row>
    <row r="1437" spans="1:17" ht="25.5" outlineLevel="5">
      <c r="A1437" s="3" t="s">
        <v>111</v>
      </c>
      <c r="B1437" s="4" t="s">
        <v>373</v>
      </c>
      <c r="C1437" s="7" t="s">
        <v>472</v>
      </c>
      <c r="D1437" s="7" t="s">
        <v>475</v>
      </c>
      <c r="E1437" s="8" t="str">
        <f t="shared" si="679"/>
        <v>03 4 11 80341</v>
      </c>
      <c r="F1437" s="7" t="s">
        <v>474</v>
      </c>
      <c r="G1437" s="7" t="s">
        <v>486</v>
      </c>
      <c r="H1437" s="7" t="s">
        <v>482</v>
      </c>
      <c r="I1437" s="7" t="s">
        <v>588</v>
      </c>
      <c r="J1437" s="4" t="s">
        <v>112</v>
      </c>
      <c r="K1437" s="4"/>
      <c r="L1437" s="4"/>
      <c r="M1437" s="9">
        <f t="shared" si="705"/>
        <v>0</v>
      </c>
      <c r="N1437" s="9">
        <f t="shared" si="705"/>
        <v>0</v>
      </c>
      <c r="O1437" s="9">
        <f t="shared" si="706"/>
        <v>0</v>
      </c>
      <c r="P1437" s="9">
        <f t="shared" si="706"/>
        <v>0</v>
      </c>
      <c r="Q1437" s="2"/>
    </row>
    <row r="1438" spans="1:17" ht="76.5" outlineLevel="6">
      <c r="A1438" s="3" t="s">
        <v>113</v>
      </c>
      <c r="B1438" s="4" t="s">
        <v>373</v>
      </c>
      <c r="C1438" s="7" t="s">
        <v>472</v>
      </c>
      <c r="D1438" s="7" t="s">
        <v>475</v>
      </c>
      <c r="E1438" s="8" t="str">
        <f t="shared" si="679"/>
        <v>03 4 11 80341</v>
      </c>
      <c r="F1438" s="7" t="s">
        <v>474</v>
      </c>
      <c r="G1438" s="7" t="s">
        <v>486</v>
      </c>
      <c r="H1438" s="7" t="s">
        <v>482</v>
      </c>
      <c r="I1438" s="7" t="s">
        <v>588</v>
      </c>
      <c r="J1438" s="4" t="s">
        <v>114</v>
      </c>
      <c r="K1438" s="4"/>
      <c r="L1438" s="4"/>
      <c r="M1438" s="9">
        <f>M1439+M1441+M1443+M1445+M1447+M1449+M1451+M1453</f>
        <v>0</v>
      </c>
      <c r="N1438" s="9">
        <f>N1439+N1441+N1443+N1445+N1447+N1449+N1451+N1453</f>
        <v>0</v>
      </c>
      <c r="O1438" s="9">
        <f t="shared" ref="O1438:P1438" si="707">O1439+O1441+O1443+O1445+O1447+O1449+O1451+O1453</f>
        <v>0</v>
      </c>
      <c r="P1438" s="9">
        <f t="shared" si="707"/>
        <v>0</v>
      </c>
      <c r="Q1438" s="2"/>
    </row>
    <row r="1439" spans="1:17" outlineLevel="7">
      <c r="A1439" s="3" t="s">
        <v>51</v>
      </c>
      <c r="B1439" s="4" t="s">
        <v>373</v>
      </c>
      <c r="C1439" s="7" t="s">
        <v>472</v>
      </c>
      <c r="D1439" s="7" t="s">
        <v>475</v>
      </c>
      <c r="E1439" s="8" t="str">
        <f t="shared" si="679"/>
        <v>03 4 11 80341</v>
      </c>
      <c r="F1439" s="7" t="s">
        <v>474</v>
      </c>
      <c r="G1439" s="7" t="s">
        <v>486</v>
      </c>
      <c r="H1439" s="7" t="s">
        <v>482</v>
      </c>
      <c r="I1439" s="7" t="s">
        <v>588</v>
      </c>
      <c r="J1439" s="4" t="s">
        <v>114</v>
      </c>
      <c r="K1439" s="4" t="s">
        <v>52</v>
      </c>
      <c r="L1439" s="4"/>
      <c r="M1439" s="9">
        <f>M1440</f>
        <v>0</v>
      </c>
      <c r="N1439" s="9">
        <f>N1440</f>
        <v>0</v>
      </c>
      <c r="O1439" s="9">
        <f t="shared" ref="O1439:P1439" si="708">O1440</f>
        <v>0</v>
      </c>
      <c r="P1439" s="9">
        <f t="shared" si="708"/>
        <v>0</v>
      </c>
      <c r="Q1439" s="2"/>
    </row>
    <row r="1440" spans="1:17" outlineLevel="7">
      <c r="A1440" s="3" t="s">
        <v>16</v>
      </c>
      <c r="B1440" s="4" t="s">
        <v>373</v>
      </c>
      <c r="C1440" s="7" t="s">
        <v>472</v>
      </c>
      <c r="D1440" s="7" t="s">
        <v>475</v>
      </c>
      <c r="E1440" s="8" t="str">
        <f t="shared" si="679"/>
        <v>03 4 11 80341</v>
      </c>
      <c r="F1440" s="7" t="s">
        <v>474</v>
      </c>
      <c r="G1440" s="7" t="s">
        <v>486</v>
      </c>
      <c r="H1440" s="7" t="s">
        <v>482</v>
      </c>
      <c r="I1440" s="7" t="s">
        <v>588</v>
      </c>
      <c r="J1440" s="4" t="s">
        <v>114</v>
      </c>
      <c r="K1440" s="4" t="s">
        <v>52</v>
      </c>
      <c r="L1440" s="4" t="s">
        <v>53</v>
      </c>
      <c r="M1440" s="21">
        <v>0</v>
      </c>
      <c r="N1440" s="21">
        <v>0</v>
      </c>
      <c r="O1440" s="21">
        <v>0</v>
      </c>
      <c r="P1440" s="21">
        <v>0</v>
      </c>
      <c r="Q1440" s="2"/>
    </row>
    <row r="1441" spans="1:17" ht="25.5" outlineLevel="7">
      <c r="A1441" s="3" t="s">
        <v>57</v>
      </c>
      <c r="B1441" s="4" t="s">
        <v>373</v>
      </c>
      <c r="C1441" s="7" t="s">
        <v>472</v>
      </c>
      <c r="D1441" s="7" t="s">
        <v>475</v>
      </c>
      <c r="E1441" s="8" t="str">
        <f t="shared" si="679"/>
        <v>03 4 11 80341</v>
      </c>
      <c r="F1441" s="7" t="s">
        <v>474</v>
      </c>
      <c r="G1441" s="7" t="s">
        <v>486</v>
      </c>
      <c r="H1441" s="7" t="s">
        <v>482</v>
      </c>
      <c r="I1441" s="7" t="s">
        <v>588</v>
      </c>
      <c r="J1441" s="4" t="s">
        <v>114</v>
      </c>
      <c r="K1441" s="4" t="s">
        <v>58</v>
      </c>
      <c r="L1441" s="4"/>
      <c r="M1441" s="9">
        <f>M1442</f>
        <v>0</v>
      </c>
      <c r="N1441" s="9">
        <f>N1442</f>
        <v>0</v>
      </c>
      <c r="O1441" s="9">
        <f t="shared" ref="O1441:P1441" si="709">O1442</f>
        <v>0</v>
      </c>
      <c r="P1441" s="9">
        <f t="shared" si="709"/>
        <v>0</v>
      </c>
      <c r="Q1441" s="2"/>
    </row>
    <row r="1442" spans="1:17" ht="25.5" outlineLevel="7">
      <c r="A1442" s="3" t="s">
        <v>24</v>
      </c>
      <c r="B1442" s="4" t="s">
        <v>373</v>
      </c>
      <c r="C1442" s="7" t="s">
        <v>472</v>
      </c>
      <c r="D1442" s="7" t="s">
        <v>475</v>
      </c>
      <c r="E1442" s="8" t="str">
        <f t="shared" si="679"/>
        <v>03 4 11 80341</v>
      </c>
      <c r="F1442" s="7" t="s">
        <v>474</v>
      </c>
      <c r="G1442" s="7" t="s">
        <v>486</v>
      </c>
      <c r="H1442" s="7" t="s">
        <v>482</v>
      </c>
      <c r="I1442" s="7" t="s">
        <v>588</v>
      </c>
      <c r="J1442" s="4" t="s">
        <v>114</v>
      </c>
      <c r="K1442" s="4" t="s">
        <v>58</v>
      </c>
      <c r="L1442" s="4" t="s">
        <v>59</v>
      </c>
      <c r="M1442" s="21">
        <v>0</v>
      </c>
      <c r="N1442" s="21">
        <v>0</v>
      </c>
      <c r="O1442" s="21">
        <v>0</v>
      </c>
      <c r="P1442" s="21">
        <v>0</v>
      </c>
      <c r="Q1442" s="2"/>
    </row>
    <row r="1443" spans="1:17" outlineLevel="7">
      <c r="A1443" s="3" t="s">
        <v>61</v>
      </c>
      <c r="B1443" s="4" t="s">
        <v>373</v>
      </c>
      <c r="C1443" s="7" t="s">
        <v>472</v>
      </c>
      <c r="D1443" s="7" t="s">
        <v>475</v>
      </c>
      <c r="E1443" s="8" t="str">
        <f t="shared" si="679"/>
        <v>03 4 11 80341</v>
      </c>
      <c r="F1443" s="7" t="s">
        <v>474</v>
      </c>
      <c r="G1443" s="7" t="s">
        <v>486</v>
      </c>
      <c r="H1443" s="7" t="s">
        <v>482</v>
      </c>
      <c r="I1443" s="7" t="s">
        <v>588</v>
      </c>
      <c r="J1443" s="4" t="s">
        <v>114</v>
      </c>
      <c r="K1443" s="4" t="s">
        <v>62</v>
      </c>
      <c r="L1443" s="4"/>
      <c r="M1443" s="9">
        <f>M1444</f>
        <v>0</v>
      </c>
      <c r="N1443" s="9">
        <f>N1444</f>
        <v>0</v>
      </c>
      <c r="O1443" s="9">
        <f t="shared" ref="O1443:P1443" si="710">O1444</f>
        <v>0</v>
      </c>
      <c r="P1443" s="9">
        <f t="shared" si="710"/>
        <v>0</v>
      </c>
      <c r="Q1443" s="2"/>
    </row>
    <row r="1444" spans="1:17" outlineLevel="7">
      <c r="A1444" s="3" t="s">
        <v>32</v>
      </c>
      <c r="B1444" s="4" t="s">
        <v>373</v>
      </c>
      <c r="C1444" s="7" t="s">
        <v>472</v>
      </c>
      <c r="D1444" s="7" t="s">
        <v>475</v>
      </c>
      <c r="E1444" s="8" t="str">
        <f t="shared" si="679"/>
        <v>03 4 11 80341</v>
      </c>
      <c r="F1444" s="7" t="s">
        <v>474</v>
      </c>
      <c r="G1444" s="7" t="s">
        <v>486</v>
      </c>
      <c r="H1444" s="7" t="s">
        <v>482</v>
      </c>
      <c r="I1444" s="7" t="s">
        <v>588</v>
      </c>
      <c r="J1444" s="4" t="s">
        <v>114</v>
      </c>
      <c r="K1444" s="4" t="s">
        <v>62</v>
      </c>
      <c r="L1444" s="4" t="s">
        <v>63</v>
      </c>
      <c r="M1444" s="21">
        <v>0</v>
      </c>
      <c r="N1444" s="21">
        <v>0</v>
      </c>
      <c r="O1444" s="21">
        <v>0</v>
      </c>
      <c r="P1444" s="21">
        <v>0</v>
      </c>
      <c r="Q1444" s="2"/>
    </row>
    <row r="1445" spans="1:17" outlineLevel="7">
      <c r="A1445" s="3" t="s">
        <v>115</v>
      </c>
      <c r="B1445" s="4" t="s">
        <v>373</v>
      </c>
      <c r="C1445" s="7" t="s">
        <v>472</v>
      </c>
      <c r="D1445" s="7" t="s">
        <v>475</v>
      </c>
      <c r="E1445" s="8" t="str">
        <f t="shared" si="679"/>
        <v>03 4 11 80341</v>
      </c>
      <c r="F1445" s="7" t="s">
        <v>474</v>
      </c>
      <c r="G1445" s="7" t="s">
        <v>486</v>
      </c>
      <c r="H1445" s="7" t="s">
        <v>482</v>
      </c>
      <c r="I1445" s="7" t="s">
        <v>588</v>
      </c>
      <c r="J1445" s="4" t="s">
        <v>114</v>
      </c>
      <c r="K1445" s="4" t="s">
        <v>116</v>
      </c>
      <c r="L1445" s="4"/>
      <c r="M1445" s="9">
        <f>M1446</f>
        <v>0</v>
      </c>
      <c r="N1445" s="9">
        <f>N1446</f>
        <v>0</v>
      </c>
      <c r="O1445" s="9">
        <f t="shared" ref="O1445:P1445" si="711">O1446</f>
        <v>0</v>
      </c>
      <c r="P1445" s="9">
        <f t="shared" si="711"/>
        <v>0</v>
      </c>
      <c r="Q1445" s="2"/>
    </row>
    <row r="1446" spans="1:17" outlineLevel="7">
      <c r="A1446" s="3" t="s">
        <v>117</v>
      </c>
      <c r="B1446" s="4" t="s">
        <v>373</v>
      </c>
      <c r="C1446" s="7" t="s">
        <v>472</v>
      </c>
      <c r="D1446" s="7" t="s">
        <v>475</v>
      </c>
      <c r="E1446" s="8" t="str">
        <f t="shared" si="679"/>
        <v>03 4 11 80341</v>
      </c>
      <c r="F1446" s="7" t="s">
        <v>474</v>
      </c>
      <c r="G1446" s="7" t="s">
        <v>486</v>
      </c>
      <c r="H1446" s="7" t="s">
        <v>482</v>
      </c>
      <c r="I1446" s="7" t="s">
        <v>588</v>
      </c>
      <c r="J1446" s="4" t="s">
        <v>114</v>
      </c>
      <c r="K1446" s="4" t="s">
        <v>116</v>
      </c>
      <c r="L1446" s="4" t="s">
        <v>118</v>
      </c>
      <c r="M1446" s="21">
        <v>0</v>
      </c>
      <c r="N1446" s="21">
        <v>0</v>
      </c>
      <c r="O1446" s="21">
        <v>0</v>
      </c>
      <c r="P1446" s="21">
        <v>0</v>
      </c>
      <c r="Q1446" s="2"/>
    </row>
    <row r="1447" spans="1:17" ht="25.5" outlineLevel="7">
      <c r="A1447" s="3" t="s">
        <v>64</v>
      </c>
      <c r="B1447" s="4" t="s">
        <v>373</v>
      </c>
      <c r="C1447" s="7" t="s">
        <v>472</v>
      </c>
      <c r="D1447" s="7" t="s">
        <v>475</v>
      </c>
      <c r="E1447" s="8" t="str">
        <f t="shared" si="679"/>
        <v>03 4 11 80341</v>
      </c>
      <c r="F1447" s="7" t="s">
        <v>474</v>
      </c>
      <c r="G1447" s="7" t="s">
        <v>486</v>
      </c>
      <c r="H1447" s="7" t="s">
        <v>482</v>
      </c>
      <c r="I1447" s="7" t="s">
        <v>588</v>
      </c>
      <c r="J1447" s="4" t="s">
        <v>114</v>
      </c>
      <c r="K1447" s="4" t="s">
        <v>65</v>
      </c>
      <c r="L1447" s="4"/>
      <c r="M1447" s="9">
        <f>M1448</f>
        <v>0</v>
      </c>
      <c r="N1447" s="9">
        <f>N1448</f>
        <v>0</v>
      </c>
      <c r="O1447" s="9">
        <f t="shared" ref="O1447:P1447" si="712">O1448</f>
        <v>0</v>
      </c>
      <c r="P1447" s="9">
        <f t="shared" si="712"/>
        <v>0</v>
      </c>
      <c r="Q1447" s="2"/>
    </row>
    <row r="1448" spans="1:17" ht="25.5" outlineLevel="7">
      <c r="A1448" s="3" t="s">
        <v>66</v>
      </c>
      <c r="B1448" s="4" t="s">
        <v>373</v>
      </c>
      <c r="C1448" s="7" t="s">
        <v>472</v>
      </c>
      <c r="D1448" s="7" t="s">
        <v>475</v>
      </c>
      <c r="E1448" s="8" t="str">
        <f t="shared" si="679"/>
        <v>03 4 11 80341</v>
      </c>
      <c r="F1448" s="7" t="s">
        <v>474</v>
      </c>
      <c r="G1448" s="7" t="s">
        <v>486</v>
      </c>
      <c r="H1448" s="7" t="s">
        <v>482</v>
      </c>
      <c r="I1448" s="7" t="s">
        <v>588</v>
      </c>
      <c r="J1448" s="4" t="s">
        <v>114</v>
      </c>
      <c r="K1448" s="4" t="s">
        <v>65</v>
      </c>
      <c r="L1448" s="4" t="s">
        <v>67</v>
      </c>
      <c r="M1448" s="21">
        <v>0</v>
      </c>
      <c r="N1448" s="21">
        <v>0</v>
      </c>
      <c r="O1448" s="21">
        <v>0</v>
      </c>
      <c r="P1448" s="21">
        <v>0</v>
      </c>
      <c r="Q1448" s="2"/>
    </row>
    <row r="1449" spans="1:17" outlineLevel="7">
      <c r="A1449" s="3" t="s">
        <v>68</v>
      </c>
      <c r="B1449" s="4" t="s">
        <v>373</v>
      </c>
      <c r="C1449" s="7" t="s">
        <v>472</v>
      </c>
      <c r="D1449" s="7" t="s">
        <v>475</v>
      </c>
      <c r="E1449" s="8" t="str">
        <f t="shared" si="679"/>
        <v>03 4 11 80341</v>
      </c>
      <c r="F1449" s="7" t="s">
        <v>474</v>
      </c>
      <c r="G1449" s="7" t="s">
        <v>486</v>
      </c>
      <c r="H1449" s="7" t="s">
        <v>482</v>
      </c>
      <c r="I1449" s="7" t="s">
        <v>588</v>
      </c>
      <c r="J1449" s="4" t="s">
        <v>114</v>
      </c>
      <c r="K1449" s="4" t="s">
        <v>69</v>
      </c>
      <c r="L1449" s="4"/>
      <c r="M1449" s="9">
        <f>M1450</f>
        <v>0</v>
      </c>
      <c r="N1449" s="9">
        <f>N1450</f>
        <v>0</v>
      </c>
      <c r="O1449" s="9">
        <f t="shared" ref="O1449:P1449" si="713">O1450</f>
        <v>0</v>
      </c>
      <c r="P1449" s="9">
        <f t="shared" si="713"/>
        <v>0</v>
      </c>
      <c r="Q1449" s="2"/>
    </row>
    <row r="1450" spans="1:17" outlineLevel="7">
      <c r="A1450" s="3" t="s">
        <v>48</v>
      </c>
      <c r="B1450" s="4" t="s">
        <v>373</v>
      </c>
      <c r="C1450" s="7" t="s">
        <v>472</v>
      </c>
      <c r="D1450" s="7" t="s">
        <v>475</v>
      </c>
      <c r="E1450" s="8" t="str">
        <f t="shared" si="679"/>
        <v>03 4 11 80341</v>
      </c>
      <c r="F1450" s="7" t="s">
        <v>474</v>
      </c>
      <c r="G1450" s="7" t="s">
        <v>486</v>
      </c>
      <c r="H1450" s="7" t="s">
        <v>482</v>
      </c>
      <c r="I1450" s="7" t="s">
        <v>588</v>
      </c>
      <c r="J1450" s="4" t="s">
        <v>114</v>
      </c>
      <c r="K1450" s="4" t="s">
        <v>69</v>
      </c>
      <c r="L1450" s="4" t="s">
        <v>70</v>
      </c>
      <c r="M1450" s="21">
        <v>0</v>
      </c>
      <c r="N1450" s="21">
        <v>0</v>
      </c>
      <c r="O1450" s="21">
        <v>0</v>
      </c>
      <c r="P1450" s="21">
        <v>0</v>
      </c>
      <c r="Q1450" s="2"/>
    </row>
    <row r="1451" spans="1:17" ht="38.25" outlineLevel="7">
      <c r="A1451" s="3" t="s">
        <v>54</v>
      </c>
      <c r="B1451" s="4" t="s">
        <v>373</v>
      </c>
      <c r="C1451" s="7" t="s">
        <v>472</v>
      </c>
      <c r="D1451" s="7" t="s">
        <v>475</v>
      </c>
      <c r="E1451" s="8" t="str">
        <f t="shared" si="679"/>
        <v>03 4 11 80341</v>
      </c>
      <c r="F1451" s="7" t="s">
        <v>474</v>
      </c>
      <c r="G1451" s="7" t="s">
        <v>486</v>
      </c>
      <c r="H1451" s="7" t="s">
        <v>482</v>
      </c>
      <c r="I1451" s="7" t="s">
        <v>588</v>
      </c>
      <c r="J1451" s="4" t="s">
        <v>114</v>
      </c>
      <c r="K1451" s="4" t="s">
        <v>55</v>
      </c>
      <c r="L1451" s="4"/>
      <c r="M1451" s="9">
        <f>M1452</f>
        <v>0</v>
      </c>
      <c r="N1451" s="9">
        <f>N1452</f>
        <v>0</v>
      </c>
      <c r="O1451" s="9">
        <f t="shared" ref="O1451:P1451" si="714">O1452</f>
        <v>0</v>
      </c>
      <c r="P1451" s="9">
        <f t="shared" si="714"/>
        <v>0</v>
      </c>
      <c r="Q1451" s="2"/>
    </row>
    <row r="1452" spans="1:17" ht="38.25" outlineLevel="7">
      <c r="A1452" s="3" t="s">
        <v>20</v>
      </c>
      <c r="B1452" s="4" t="s">
        <v>373</v>
      </c>
      <c r="C1452" s="7" t="s">
        <v>472</v>
      </c>
      <c r="D1452" s="7" t="s">
        <v>475</v>
      </c>
      <c r="E1452" s="8" t="str">
        <f t="shared" si="679"/>
        <v>03 4 11 80341</v>
      </c>
      <c r="F1452" s="7" t="s">
        <v>474</v>
      </c>
      <c r="G1452" s="7" t="s">
        <v>486</v>
      </c>
      <c r="H1452" s="7" t="s">
        <v>482</v>
      </c>
      <c r="I1452" s="7" t="s">
        <v>588</v>
      </c>
      <c r="J1452" s="4" t="s">
        <v>114</v>
      </c>
      <c r="K1452" s="4" t="s">
        <v>55</v>
      </c>
      <c r="L1452" s="4" t="s">
        <v>56</v>
      </c>
      <c r="M1452" s="21">
        <v>0</v>
      </c>
      <c r="N1452" s="21">
        <v>0</v>
      </c>
      <c r="O1452" s="21">
        <v>0</v>
      </c>
      <c r="P1452" s="21">
        <v>0</v>
      </c>
      <c r="Q1452" s="2"/>
    </row>
    <row r="1453" spans="1:17" ht="38.25" outlineLevel="7">
      <c r="A1453" s="3" t="s">
        <v>38</v>
      </c>
      <c r="B1453" s="4" t="s">
        <v>373</v>
      </c>
      <c r="C1453" s="7" t="s">
        <v>472</v>
      </c>
      <c r="D1453" s="7" t="s">
        <v>475</v>
      </c>
      <c r="E1453" s="8" t="str">
        <f t="shared" ref="E1453:E1520" si="715">CONCATENATE(F1453," ",G1453," ",H1453," ",I1453)</f>
        <v>03 4 11 80341</v>
      </c>
      <c r="F1453" s="7" t="s">
        <v>474</v>
      </c>
      <c r="G1453" s="7" t="s">
        <v>486</v>
      </c>
      <c r="H1453" s="7" t="s">
        <v>482</v>
      </c>
      <c r="I1453" s="7" t="s">
        <v>588</v>
      </c>
      <c r="J1453" s="4" t="s">
        <v>114</v>
      </c>
      <c r="K1453" s="4" t="s">
        <v>39</v>
      </c>
      <c r="L1453" s="4"/>
      <c r="M1453" s="9">
        <f>M1454</f>
        <v>0</v>
      </c>
      <c r="N1453" s="9">
        <f>N1454</f>
        <v>0</v>
      </c>
      <c r="O1453" s="9">
        <f t="shared" ref="O1453:P1453" si="716">O1454</f>
        <v>0</v>
      </c>
      <c r="P1453" s="9">
        <f t="shared" si="716"/>
        <v>0</v>
      </c>
      <c r="Q1453" s="2"/>
    </row>
    <row r="1454" spans="1:17" ht="38.25" outlineLevel="7">
      <c r="A1454" s="3" t="s">
        <v>34</v>
      </c>
      <c r="B1454" s="4" t="s">
        <v>373</v>
      </c>
      <c r="C1454" s="7" t="s">
        <v>472</v>
      </c>
      <c r="D1454" s="7" t="s">
        <v>475</v>
      </c>
      <c r="E1454" s="8" t="str">
        <f t="shared" si="715"/>
        <v>03 4 11 80341</v>
      </c>
      <c r="F1454" s="7" t="s">
        <v>474</v>
      </c>
      <c r="G1454" s="7" t="s">
        <v>486</v>
      </c>
      <c r="H1454" s="7" t="s">
        <v>482</v>
      </c>
      <c r="I1454" s="7" t="s">
        <v>588</v>
      </c>
      <c r="J1454" s="4" t="s">
        <v>114</v>
      </c>
      <c r="K1454" s="4" t="s">
        <v>39</v>
      </c>
      <c r="L1454" s="4" t="s">
        <v>74</v>
      </c>
      <c r="M1454" s="21">
        <v>0</v>
      </c>
      <c r="N1454" s="21">
        <v>0</v>
      </c>
      <c r="O1454" s="21">
        <v>0</v>
      </c>
      <c r="P1454" s="21">
        <v>0</v>
      </c>
      <c r="Q1454" s="2"/>
    </row>
    <row r="1455" spans="1:17" ht="51" outlineLevel="3">
      <c r="A1455" s="3" t="s">
        <v>434</v>
      </c>
      <c r="B1455" s="4" t="s">
        <v>373</v>
      </c>
      <c r="C1455" s="7" t="s">
        <v>472</v>
      </c>
      <c r="D1455" s="7" t="s">
        <v>475</v>
      </c>
      <c r="E1455" s="8" t="str">
        <f t="shared" si="715"/>
        <v>03 4 11 80343</v>
      </c>
      <c r="F1455" s="7" t="s">
        <v>474</v>
      </c>
      <c r="G1455" s="7" t="s">
        <v>486</v>
      </c>
      <c r="H1455" s="7" t="s">
        <v>482</v>
      </c>
      <c r="I1455" s="7" t="s">
        <v>589</v>
      </c>
      <c r="J1455" s="4"/>
      <c r="K1455" s="4"/>
      <c r="L1455" s="4"/>
      <c r="M1455" s="9">
        <f t="shared" ref="M1455:N1459" si="717">M1456</f>
        <v>0</v>
      </c>
      <c r="N1455" s="9">
        <f t="shared" si="717"/>
        <v>0</v>
      </c>
      <c r="O1455" s="9">
        <f t="shared" ref="O1455:P1459" si="718">O1456</f>
        <v>0</v>
      </c>
      <c r="P1455" s="9">
        <f t="shared" si="718"/>
        <v>0</v>
      </c>
      <c r="Q1455" s="2"/>
    </row>
    <row r="1456" spans="1:17" ht="38.25" outlineLevel="4">
      <c r="A1456" s="3" t="s">
        <v>109</v>
      </c>
      <c r="B1456" s="4" t="s">
        <v>373</v>
      </c>
      <c r="C1456" s="7" t="s">
        <v>472</v>
      </c>
      <c r="D1456" s="7" t="s">
        <v>475</v>
      </c>
      <c r="E1456" s="8" t="str">
        <f t="shared" si="715"/>
        <v>03 4 11 80343</v>
      </c>
      <c r="F1456" s="7" t="s">
        <v>474</v>
      </c>
      <c r="G1456" s="7" t="s">
        <v>486</v>
      </c>
      <c r="H1456" s="7" t="s">
        <v>482</v>
      </c>
      <c r="I1456" s="7" t="s">
        <v>589</v>
      </c>
      <c r="J1456" s="4" t="s">
        <v>110</v>
      </c>
      <c r="K1456" s="4"/>
      <c r="L1456" s="4"/>
      <c r="M1456" s="9">
        <f t="shared" si="717"/>
        <v>0</v>
      </c>
      <c r="N1456" s="9">
        <f t="shared" si="717"/>
        <v>0</v>
      </c>
      <c r="O1456" s="9">
        <f t="shared" si="718"/>
        <v>0</v>
      </c>
      <c r="P1456" s="9">
        <f t="shared" si="718"/>
        <v>0</v>
      </c>
      <c r="Q1456" s="2"/>
    </row>
    <row r="1457" spans="1:17" ht="25.5" outlineLevel="5">
      <c r="A1457" s="3" t="s">
        <v>111</v>
      </c>
      <c r="B1457" s="4" t="s">
        <v>373</v>
      </c>
      <c r="C1457" s="7" t="s">
        <v>472</v>
      </c>
      <c r="D1457" s="7" t="s">
        <v>475</v>
      </c>
      <c r="E1457" s="8" t="str">
        <f t="shared" si="715"/>
        <v>03 4 11 80343</v>
      </c>
      <c r="F1457" s="7" t="s">
        <v>474</v>
      </c>
      <c r="G1457" s="7" t="s">
        <v>486</v>
      </c>
      <c r="H1457" s="7" t="s">
        <v>482</v>
      </c>
      <c r="I1457" s="7" t="s">
        <v>589</v>
      </c>
      <c r="J1457" s="4" t="s">
        <v>112</v>
      </c>
      <c r="K1457" s="4"/>
      <c r="L1457" s="4"/>
      <c r="M1457" s="9">
        <f t="shared" si="717"/>
        <v>0</v>
      </c>
      <c r="N1457" s="9">
        <f t="shared" si="717"/>
        <v>0</v>
      </c>
      <c r="O1457" s="9">
        <f t="shared" si="718"/>
        <v>0</v>
      </c>
      <c r="P1457" s="9">
        <f t="shared" si="718"/>
        <v>0</v>
      </c>
      <c r="Q1457" s="2"/>
    </row>
    <row r="1458" spans="1:17" ht="76.5" outlineLevel="6">
      <c r="A1458" s="3" t="s">
        <v>113</v>
      </c>
      <c r="B1458" s="4" t="s">
        <v>373</v>
      </c>
      <c r="C1458" s="7" t="s">
        <v>472</v>
      </c>
      <c r="D1458" s="7" t="s">
        <v>475</v>
      </c>
      <c r="E1458" s="8" t="str">
        <f t="shared" si="715"/>
        <v>03 4 11 80343</v>
      </c>
      <c r="F1458" s="7" t="s">
        <v>474</v>
      </c>
      <c r="G1458" s="7" t="s">
        <v>486</v>
      </c>
      <c r="H1458" s="7" t="s">
        <v>482</v>
      </c>
      <c r="I1458" s="7" t="s">
        <v>589</v>
      </c>
      <c r="J1458" s="4" t="s">
        <v>114</v>
      </c>
      <c r="K1458" s="4"/>
      <c r="L1458" s="4"/>
      <c r="M1458" s="9">
        <f t="shared" si="717"/>
        <v>0</v>
      </c>
      <c r="N1458" s="9">
        <f t="shared" si="717"/>
        <v>0</v>
      </c>
      <c r="O1458" s="9">
        <f t="shared" si="718"/>
        <v>0</v>
      </c>
      <c r="P1458" s="9">
        <f t="shared" si="718"/>
        <v>0</v>
      </c>
      <c r="Q1458" s="2"/>
    </row>
    <row r="1459" spans="1:17" outlineLevel="7">
      <c r="A1459" s="3" t="s">
        <v>85</v>
      </c>
      <c r="B1459" s="4" t="s">
        <v>373</v>
      </c>
      <c r="C1459" s="7" t="s">
        <v>472</v>
      </c>
      <c r="D1459" s="7" t="s">
        <v>475</v>
      </c>
      <c r="E1459" s="8" t="str">
        <f t="shared" si="715"/>
        <v>03 4 11 80343</v>
      </c>
      <c r="F1459" s="7" t="s">
        <v>474</v>
      </c>
      <c r="G1459" s="7" t="s">
        <v>486</v>
      </c>
      <c r="H1459" s="7" t="s">
        <v>482</v>
      </c>
      <c r="I1459" s="7" t="s">
        <v>589</v>
      </c>
      <c r="J1459" s="4" t="s">
        <v>114</v>
      </c>
      <c r="K1459" s="4" t="s">
        <v>86</v>
      </c>
      <c r="L1459" s="4"/>
      <c r="M1459" s="9">
        <f t="shared" si="717"/>
        <v>0</v>
      </c>
      <c r="N1459" s="9">
        <f t="shared" si="717"/>
        <v>0</v>
      </c>
      <c r="O1459" s="9">
        <f t="shared" si="718"/>
        <v>0</v>
      </c>
      <c r="P1459" s="9">
        <f t="shared" si="718"/>
        <v>0</v>
      </c>
      <c r="Q1459" s="2"/>
    </row>
    <row r="1460" spans="1:17" outlineLevel="7">
      <c r="A1460" s="3" t="s">
        <v>87</v>
      </c>
      <c r="B1460" s="4" t="s">
        <v>373</v>
      </c>
      <c r="C1460" s="7" t="s">
        <v>472</v>
      </c>
      <c r="D1460" s="7" t="s">
        <v>475</v>
      </c>
      <c r="E1460" s="8" t="str">
        <f t="shared" si="715"/>
        <v>03 4 11 80343</v>
      </c>
      <c r="F1460" s="7" t="s">
        <v>474</v>
      </c>
      <c r="G1460" s="7" t="s">
        <v>486</v>
      </c>
      <c r="H1460" s="7" t="s">
        <v>482</v>
      </c>
      <c r="I1460" s="7" t="s">
        <v>589</v>
      </c>
      <c r="J1460" s="4" t="s">
        <v>114</v>
      </c>
      <c r="K1460" s="4" t="s">
        <v>86</v>
      </c>
      <c r="L1460" s="4" t="s">
        <v>88</v>
      </c>
      <c r="M1460" s="21">
        <v>0</v>
      </c>
      <c r="N1460" s="21">
        <v>0</v>
      </c>
      <c r="O1460" s="21">
        <v>0</v>
      </c>
      <c r="P1460" s="21">
        <v>0</v>
      </c>
      <c r="Q1460" s="2"/>
    </row>
    <row r="1461" spans="1:17" ht="51" outlineLevel="7">
      <c r="A1461" s="3" t="s">
        <v>128</v>
      </c>
      <c r="B1461" s="4" t="s">
        <v>373</v>
      </c>
      <c r="C1461" s="7" t="s">
        <v>472</v>
      </c>
      <c r="D1461" s="34" t="s">
        <v>475</v>
      </c>
      <c r="E1461" s="8" t="s">
        <v>658</v>
      </c>
      <c r="F1461" s="7" t="s">
        <v>474</v>
      </c>
      <c r="G1461" s="35" t="s">
        <v>486</v>
      </c>
      <c r="H1461" s="7" t="s">
        <v>482</v>
      </c>
      <c r="I1461" s="27" t="s">
        <v>504</v>
      </c>
      <c r="J1461" s="28"/>
      <c r="K1461" s="4"/>
      <c r="L1461" s="4"/>
      <c r="M1461" s="23">
        <f t="shared" ref="M1461:N1463" si="719">M1462</f>
        <v>0</v>
      </c>
      <c r="N1461" s="23">
        <f t="shared" si="719"/>
        <v>0</v>
      </c>
      <c r="O1461" s="23">
        <f t="shared" ref="O1461:P1463" si="720">O1462</f>
        <v>0</v>
      </c>
      <c r="P1461" s="23">
        <f t="shared" si="720"/>
        <v>0</v>
      </c>
      <c r="Q1461" s="2"/>
    </row>
    <row r="1462" spans="1:17" ht="38.25" outlineLevel="7">
      <c r="A1462" s="3" t="s">
        <v>109</v>
      </c>
      <c r="B1462" s="4" t="s">
        <v>373</v>
      </c>
      <c r="C1462" s="7" t="s">
        <v>472</v>
      </c>
      <c r="D1462" s="7" t="s">
        <v>475</v>
      </c>
      <c r="E1462" s="8" t="s">
        <v>658</v>
      </c>
      <c r="F1462" s="7" t="s">
        <v>474</v>
      </c>
      <c r="G1462" s="35" t="s">
        <v>486</v>
      </c>
      <c r="H1462" s="7" t="s">
        <v>482</v>
      </c>
      <c r="I1462" s="27" t="s">
        <v>504</v>
      </c>
      <c r="J1462" s="28" t="s">
        <v>110</v>
      </c>
      <c r="K1462" s="4"/>
      <c r="L1462" s="4"/>
      <c r="M1462" s="23">
        <f t="shared" si="719"/>
        <v>0</v>
      </c>
      <c r="N1462" s="23">
        <f t="shared" si="719"/>
        <v>0</v>
      </c>
      <c r="O1462" s="23">
        <f t="shared" si="720"/>
        <v>0</v>
      </c>
      <c r="P1462" s="23">
        <f t="shared" si="720"/>
        <v>0</v>
      </c>
      <c r="Q1462" s="2"/>
    </row>
    <row r="1463" spans="1:17" ht="25.5" outlineLevel="7">
      <c r="A1463" s="3" t="s">
        <v>111</v>
      </c>
      <c r="B1463" s="4" t="s">
        <v>373</v>
      </c>
      <c r="C1463" s="7" t="s">
        <v>472</v>
      </c>
      <c r="D1463" s="7" t="s">
        <v>475</v>
      </c>
      <c r="E1463" s="8" t="s">
        <v>658</v>
      </c>
      <c r="F1463" s="7" t="s">
        <v>474</v>
      </c>
      <c r="G1463" s="35" t="s">
        <v>486</v>
      </c>
      <c r="H1463" s="7" t="s">
        <v>482</v>
      </c>
      <c r="I1463" s="27" t="s">
        <v>504</v>
      </c>
      <c r="J1463" s="28" t="s">
        <v>112</v>
      </c>
      <c r="K1463" s="4"/>
      <c r="L1463" s="4"/>
      <c r="M1463" s="23">
        <f t="shared" si="719"/>
        <v>0</v>
      </c>
      <c r="N1463" s="23">
        <f t="shared" si="719"/>
        <v>0</v>
      </c>
      <c r="O1463" s="23">
        <f t="shared" si="720"/>
        <v>0</v>
      </c>
      <c r="P1463" s="23">
        <f t="shared" si="720"/>
        <v>0</v>
      </c>
      <c r="Q1463" s="2"/>
    </row>
    <row r="1464" spans="1:17" ht="76.5" outlineLevel="7">
      <c r="A1464" s="3" t="s">
        <v>113</v>
      </c>
      <c r="B1464" s="4" t="s">
        <v>373</v>
      </c>
      <c r="C1464" s="7" t="s">
        <v>472</v>
      </c>
      <c r="D1464" s="31" t="s">
        <v>475</v>
      </c>
      <c r="E1464" s="8" t="s">
        <v>658</v>
      </c>
      <c r="F1464" s="31" t="s">
        <v>474</v>
      </c>
      <c r="G1464" s="35" t="s">
        <v>486</v>
      </c>
      <c r="H1464" s="31" t="s">
        <v>482</v>
      </c>
      <c r="I1464" s="32" t="s">
        <v>504</v>
      </c>
      <c r="J1464" s="28" t="s">
        <v>114</v>
      </c>
      <c r="K1464" s="4"/>
      <c r="L1464" s="4"/>
      <c r="M1464" s="23">
        <f>M1468+M1492</f>
        <v>0</v>
      </c>
      <c r="N1464" s="23">
        <f>N1468+N1492</f>
        <v>0</v>
      </c>
      <c r="O1464" s="23">
        <f t="shared" ref="O1464:P1464" si="721">O1468+O1492</f>
        <v>0</v>
      </c>
      <c r="P1464" s="23">
        <f t="shared" si="721"/>
        <v>0</v>
      </c>
      <c r="Q1464" s="2"/>
    </row>
    <row r="1465" spans="1:17" ht="63.75" outlineLevel="3">
      <c r="A1465" s="3" t="s">
        <v>435</v>
      </c>
      <c r="B1465" s="4" t="s">
        <v>373</v>
      </c>
      <c r="C1465" s="7" t="s">
        <v>472</v>
      </c>
      <c r="D1465" s="7" t="s">
        <v>475</v>
      </c>
      <c r="E1465" s="8" t="str">
        <f t="shared" si="715"/>
        <v>03 4 11 80721</v>
      </c>
      <c r="F1465" s="7" t="s">
        <v>474</v>
      </c>
      <c r="G1465" s="7" t="s">
        <v>486</v>
      </c>
      <c r="H1465" s="7" t="s">
        <v>482</v>
      </c>
      <c r="I1465" s="7" t="s">
        <v>590</v>
      </c>
      <c r="J1465" s="4"/>
      <c r="K1465" s="4"/>
      <c r="L1465" s="4"/>
      <c r="M1465" s="9">
        <f t="shared" ref="M1465:N1467" si="722">M1466</f>
        <v>0</v>
      </c>
      <c r="N1465" s="9">
        <f t="shared" si="722"/>
        <v>0</v>
      </c>
      <c r="O1465" s="9">
        <f t="shared" ref="O1465:P1467" si="723">O1466</f>
        <v>0</v>
      </c>
      <c r="P1465" s="9">
        <f t="shared" si="723"/>
        <v>0</v>
      </c>
      <c r="Q1465" s="2"/>
    </row>
    <row r="1466" spans="1:17" ht="38.25" outlineLevel="4">
      <c r="A1466" s="3" t="s">
        <v>109</v>
      </c>
      <c r="B1466" s="4" t="s">
        <v>373</v>
      </c>
      <c r="C1466" s="7" t="s">
        <v>472</v>
      </c>
      <c r="D1466" s="7" t="s">
        <v>475</v>
      </c>
      <c r="E1466" s="8" t="str">
        <f t="shared" si="715"/>
        <v>03 4 11 80721</v>
      </c>
      <c r="F1466" s="7" t="s">
        <v>474</v>
      </c>
      <c r="G1466" s="7" t="s">
        <v>486</v>
      </c>
      <c r="H1466" s="7" t="s">
        <v>482</v>
      </c>
      <c r="I1466" s="7" t="s">
        <v>590</v>
      </c>
      <c r="J1466" s="4" t="s">
        <v>110</v>
      </c>
      <c r="K1466" s="4"/>
      <c r="L1466" s="4"/>
      <c r="M1466" s="9">
        <f t="shared" si="722"/>
        <v>0</v>
      </c>
      <c r="N1466" s="9">
        <f t="shared" si="722"/>
        <v>0</v>
      </c>
      <c r="O1466" s="9">
        <f t="shared" si="723"/>
        <v>0</v>
      </c>
      <c r="P1466" s="9">
        <f t="shared" si="723"/>
        <v>0</v>
      </c>
      <c r="Q1466" s="2"/>
    </row>
    <row r="1467" spans="1:17" ht="25.5" outlineLevel="5">
      <c r="A1467" s="3" t="s">
        <v>111</v>
      </c>
      <c r="B1467" s="4" t="s">
        <v>373</v>
      </c>
      <c r="C1467" s="7" t="s">
        <v>472</v>
      </c>
      <c r="D1467" s="7" t="s">
        <v>475</v>
      </c>
      <c r="E1467" s="8" t="str">
        <f t="shared" si="715"/>
        <v>03 4 11 80721</v>
      </c>
      <c r="F1467" s="7" t="s">
        <v>474</v>
      </c>
      <c r="G1467" s="7" t="s">
        <v>486</v>
      </c>
      <c r="H1467" s="7" t="s">
        <v>482</v>
      </c>
      <c r="I1467" s="7" t="s">
        <v>590</v>
      </c>
      <c r="J1467" s="4" t="s">
        <v>112</v>
      </c>
      <c r="K1467" s="4"/>
      <c r="L1467" s="4"/>
      <c r="M1467" s="9">
        <f t="shared" si="722"/>
        <v>0</v>
      </c>
      <c r="N1467" s="9">
        <f t="shared" si="722"/>
        <v>0</v>
      </c>
      <c r="O1467" s="9">
        <f t="shared" si="723"/>
        <v>0</v>
      </c>
      <c r="P1467" s="9">
        <f t="shared" si="723"/>
        <v>0</v>
      </c>
      <c r="Q1467" s="2"/>
    </row>
    <row r="1468" spans="1:17" ht="76.5" outlineLevel="6">
      <c r="A1468" s="3" t="s">
        <v>113</v>
      </c>
      <c r="B1468" s="4" t="s">
        <v>373</v>
      </c>
      <c r="C1468" s="7" t="s">
        <v>472</v>
      </c>
      <c r="D1468" s="7" t="s">
        <v>475</v>
      </c>
      <c r="E1468" s="8" t="str">
        <f t="shared" si="715"/>
        <v>03 4 11 80721</v>
      </c>
      <c r="F1468" s="7" t="s">
        <v>474</v>
      </c>
      <c r="G1468" s="7" t="s">
        <v>486</v>
      </c>
      <c r="H1468" s="7" t="s">
        <v>482</v>
      </c>
      <c r="I1468" s="7" t="s">
        <v>590</v>
      </c>
      <c r="J1468" s="4" t="s">
        <v>114</v>
      </c>
      <c r="K1468" s="4"/>
      <c r="L1468" s="4"/>
      <c r="M1468" s="9">
        <f>M1469+M1471+M1473+M1475+M1477+M1479+M1481+M1483+M1485+M1487</f>
        <v>0</v>
      </c>
      <c r="N1468" s="9">
        <f>N1469+N1471+N1473+N1475+N1477+N1479+N1481+N1483+N1485+N1487</f>
        <v>0</v>
      </c>
      <c r="O1468" s="9">
        <f t="shared" ref="O1468:P1468" si="724">O1469+O1471+O1473+O1475+O1477+O1479+O1481+O1483+O1485+O1487</f>
        <v>0</v>
      </c>
      <c r="P1468" s="9">
        <f t="shared" si="724"/>
        <v>0</v>
      </c>
      <c r="Q1468" s="2"/>
    </row>
    <row r="1469" spans="1:17" outlineLevel="7">
      <c r="A1469" s="3" t="s">
        <v>51</v>
      </c>
      <c r="B1469" s="4" t="s">
        <v>373</v>
      </c>
      <c r="C1469" s="7" t="s">
        <v>472</v>
      </c>
      <c r="D1469" s="7" t="s">
        <v>475</v>
      </c>
      <c r="E1469" s="8" t="str">
        <f t="shared" si="715"/>
        <v>03 4 11 80721</v>
      </c>
      <c r="F1469" s="7" t="s">
        <v>474</v>
      </c>
      <c r="G1469" s="7" t="s">
        <v>486</v>
      </c>
      <c r="H1469" s="7" t="s">
        <v>482</v>
      </c>
      <c r="I1469" s="7" t="s">
        <v>590</v>
      </c>
      <c r="J1469" s="4" t="s">
        <v>114</v>
      </c>
      <c r="K1469" s="4" t="s">
        <v>52</v>
      </c>
      <c r="L1469" s="4"/>
      <c r="M1469" s="9">
        <f>M1470</f>
        <v>0</v>
      </c>
      <c r="N1469" s="9">
        <f>N1470</f>
        <v>0</v>
      </c>
      <c r="O1469" s="9">
        <f t="shared" ref="O1469:P1469" si="725">O1470</f>
        <v>0</v>
      </c>
      <c r="P1469" s="9">
        <f t="shared" si="725"/>
        <v>0</v>
      </c>
      <c r="Q1469" s="2"/>
    </row>
    <row r="1470" spans="1:17" outlineLevel="7">
      <c r="A1470" s="3" t="s">
        <v>16</v>
      </c>
      <c r="B1470" s="4" t="s">
        <v>373</v>
      </c>
      <c r="C1470" s="7" t="s">
        <v>472</v>
      </c>
      <c r="D1470" s="7" t="s">
        <v>475</v>
      </c>
      <c r="E1470" s="8" t="str">
        <f t="shared" si="715"/>
        <v>03 4 11 80721</v>
      </c>
      <c r="F1470" s="7" t="s">
        <v>474</v>
      </c>
      <c r="G1470" s="7" t="s">
        <v>486</v>
      </c>
      <c r="H1470" s="7" t="s">
        <v>482</v>
      </c>
      <c r="I1470" s="7" t="s">
        <v>590</v>
      </c>
      <c r="J1470" s="4" t="s">
        <v>114</v>
      </c>
      <c r="K1470" s="4" t="s">
        <v>52</v>
      </c>
      <c r="L1470" s="4" t="s">
        <v>53</v>
      </c>
      <c r="M1470" s="21">
        <v>0</v>
      </c>
      <c r="N1470" s="21">
        <v>0</v>
      </c>
      <c r="O1470" s="21">
        <v>0</v>
      </c>
      <c r="P1470" s="21">
        <v>0</v>
      </c>
      <c r="Q1470" s="2"/>
    </row>
    <row r="1471" spans="1:17" ht="25.5" outlineLevel="7">
      <c r="A1471" s="3" t="s">
        <v>57</v>
      </c>
      <c r="B1471" s="4" t="s">
        <v>373</v>
      </c>
      <c r="C1471" s="7" t="s">
        <v>472</v>
      </c>
      <c r="D1471" s="7" t="s">
        <v>475</v>
      </c>
      <c r="E1471" s="8" t="str">
        <f t="shared" si="715"/>
        <v>03 4 11 80721</v>
      </c>
      <c r="F1471" s="7" t="s">
        <v>474</v>
      </c>
      <c r="G1471" s="7" t="s">
        <v>486</v>
      </c>
      <c r="H1471" s="7" t="s">
        <v>482</v>
      </c>
      <c r="I1471" s="7" t="s">
        <v>590</v>
      </c>
      <c r="J1471" s="4" t="s">
        <v>114</v>
      </c>
      <c r="K1471" s="4" t="s">
        <v>58</v>
      </c>
      <c r="L1471" s="4"/>
      <c r="M1471" s="9">
        <f>M1472</f>
        <v>0</v>
      </c>
      <c r="N1471" s="9">
        <f>N1472</f>
        <v>0</v>
      </c>
      <c r="O1471" s="9">
        <f t="shared" ref="O1471:P1471" si="726">O1472</f>
        <v>0</v>
      </c>
      <c r="P1471" s="9">
        <f t="shared" si="726"/>
        <v>0</v>
      </c>
      <c r="Q1471" s="2"/>
    </row>
    <row r="1472" spans="1:17" ht="25.5" outlineLevel="7">
      <c r="A1472" s="3" t="s">
        <v>24</v>
      </c>
      <c r="B1472" s="4" t="s">
        <v>373</v>
      </c>
      <c r="C1472" s="7" t="s">
        <v>472</v>
      </c>
      <c r="D1472" s="7" t="s">
        <v>475</v>
      </c>
      <c r="E1472" s="8" t="str">
        <f t="shared" si="715"/>
        <v>03 4 11 80721</v>
      </c>
      <c r="F1472" s="7" t="s">
        <v>474</v>
      </c>
      <c r="G1472" s="7" t="s">
        <v>486</v>
      </c>
      <c r="H1472" s="7" t="s">
        <v>482</v>
      </c>
      <c r="I1472" s="7" t="s">
        <v>590</v>
      </c>
      <c r="J1472" s="4" t="s">
        <v>114</v>
      </c>
      <c r="K1472" s="4" t="s">
        <v>58</v>
      </c>
      <c r="L1472" s="4" t="s">
        <v>59</v>
      </c>
      <c r="M1472" s="21">
        <v>0</v>
      </c>
      <c r="N1472" s="21">
        <v>0</v>
      </c>
      <c r="O1472" s="21">
        <v>0</v>
      </c>
      <c r="P1472" s="21">
        <v>0</v>
      </c>
      <c r="Q1472" s="2"/>
    </row>
    <row r="1473" spans="1:17" outlineLevel="7">
      <c r="A1473" s="3" t="s">
        <v>61</v>
      </c>
      <c r="B1473" s="4" t="s">
        <v>373</v>
      </c>
      <c r="C1473" s="7" t="s">
        <v>472</v>
      </c>
      <c r="D1473" s="7" t="s">
        <v>475</v>
      </c>
      <c r="E1473" s="8" t="str">
        <f t="shared" si="715"/>
        <v>03 4 11 80721</v>
      </c>
      <c r="F1473" s="7" t="s">
        <v>474</v>
      </c>
      <c r="G1473" s="7" t="s">
        <v>486</v>
      </c>
      <c r="H1473" s="7" t="s">
        <v>482</v>
      </c>
      <c r="I1473" s="7" t="s">
        <v>590</v>
      </c>
      <c r="J1473" s="4" t="s">
        <v>114</v>
      </c>
      <c r="K1473" s="4" t="s">
        <v>62</v>
      </c>
      <c r="L1473" s="4"/>
      <c r="M1473" s="9">
        <f>M1474</f>
        <v>0</v>
      </c>
      <c r="N1473" s="9">
        <f>N1474</f>
        <v>0</v>
      </c>
      <c r="O1473" s="9">
        <f t="shared" ref="O1473:P1473" si="727">O1474</f>
        <v>0</v>
      </c>
      <c r="P1473" s="9">
        <f t="shared" si="727"/>
        <v>0</v>
      </c>
      <c r="Q1473" s="2"/>
    </row>
    <row r="1474" spans="1:17" outlineLevel="7">
      <c r="A1474" s="3" t="s">
        <v>32</v>
      </c>
      <c r="B1474" s="4" t="s">
        <v>373</v>
      </c>
      <c r="C1474" s="7" t="s">
        <v>472</v>
      </c>
      <c r="D1474" s="7" t="s">
        <v>475</v>
      </c>
      <c r="E1474" s="8" t="str">
        <f t="shared" si="715"/>
        <v>03 4 11 80721</v>
      </c>
      <c r="F1474" s="7" t="s">
        <v>474</v>
      </c>
      <c r="G1474" s="7" t="s">
        <v>486</v>
      </c>
      <c r="H1474" s="7" t="s">
        <v>482</v>
      </c>
      <c r="I1474" s="7" t="s">
        <v>590</v>
      </c>
      <c r="J1474" s="4" t="s">
        <v>114</v>
      </c>
      <c r="K1474" s="4" t="s">
        <v>62</v>
      </c>
      <c r="L1474" s="4" t="s">
        <v>63</v>
      </c>
      <c r="M1474" s="21">
        <v>0</v>
      </c>
      <c r="N1474" s="21">
        <v>0</v>
      </c>
      <c r="O1474" s="21">
        <v>0</v>
      </c>
      <c r="P1474" s="21">
        <v>0</v>
      </c>
      <c r="Q1474" s="2"/>
    </row>
    <row r="1475" spans="1:17" ht="25.5" outlineLevel="7">
      <c r="A1475" s="3" t="s">
        <v>64</v>
      </c>
      <c r="B1475" s="4" t="s">
        <v>373</v>
      </c>
      <c r="C1475" s="7" t="s">
        <v>472</v>
      </c>
      <c r="D1475" s="7" t="s">
        <v>475</v>
      </c>
      <c r="E1475" s="8" t="str">
        <f t="shared" si="715"/>
        <v>03 4 11 80721</v>
      </c>
      <c r="F1475" s="7" t="s">
        <v>474</v>
      </c>
      <c r="G1475" s="7" t="s">
        <v>486</v>
      </c>
      <c r="H1475" s="7" t="s">
        <v>482</v>
      </c>
      <c r="I1475" s="7" t="s">
        <v>590</v>
      </c>
      <c r="J1475" s="4" t="s">
        <v>114</v>
      </c>
      <c r="K1475" s="4" t="s">
        <v>65</v>
      </c>
      <c r="L1475" s="4"/>
      <c r="M1475" s="9">
        <f>M1476</f>
        <v>0</v>
      </c>
      <c r="N1475" s="9">
        <f>N1476</f>
        <v>0</v>
      </c>
      <c r="O1475" s="9">
        <f t="shared" ref="O1475:P1475" si="728">O1476</f>
        <v>0</v>
      </c>
      <c r="P1475" s="9">
        <f t="shared" si="728"/>
        <v>0</v>
      </c>
      <c r="Q1475" s="2"/>
    </row>
    <row r="1476" spans="1:17" ht="25.5" outlineLevel="7">
      <c r="A1476" s="3" t="s">
        <v>66</v>
      </c>
      <c r="B1476" s="4" t="s">
        <v>373</v>
      </c>
      <c r="C1476" s="7" t="s">
        <v>472</v>
      </c>
      <c r="D1476" s="7" t="s">
        <v>475</v>
      </c>
      <c r="E1476" s="8" t="str">
        <f t="shared" si="715"/>
        <v>03 4 11 80721</v>
      </c>
      <c r="F1476" s="7" t="s">
        <v>474</v>
      </c>
      <c r="G1476" s="7" t="s">
        <v>486</v>
      </c>
      <c r="H1476" s="7" t="s">
        <v>482</v>
      </c>
      <c r="I1476" s="7" t="s">
        <v>590</v>
      </c>
      <c r="J1476" s="4" t="s">
        <v>114</v>
      </c>
      <c r="K1476" s="4" t="s">
        <v>65</v>
      </c>
      <c r="L1476" s="4" t="s">
        <v>67</v>
      </c>
      <c r="M1476" s="21">
        <v>0</v>
      </c>
      <c r="N1476" s="21">
        <v>0</v>
      </c>
      <c r="O1476" s="21">
        <v>0</v>
      </c>
      <c r="P1476" s="21">
        <v>0</v>
      </c>
      <c r="Q1476" s="2"/>
    </row>
    <row r="1477" spans="1:17" outlineLevel="7">
      <c r="A1477" s="3" t="s">
        <v>68</v>
      </c>
      <c r="B1477" s="4" t="s">
        <v>373</v>
      </c>
      <c r="C1477" s="7" t="s">
        <v>472</v>
      </c>
      <c r="D1477" s="7" t="s">
        <v>475</v>
      </c>
      <c r="E1477" s="8" t="str">
        <f t="shared" si="715"/>
        <v>03 4 11 80721</v>
      </c>
      <c r="F1477" s="7" t="s">
        <v>474</v>
      </c>
      <c r="G1477" s="7" t="s">
        <v>486</v>
      </c>
      <c r="H1477" s="7" t="s">
        <v>482</v>
      </c>
      <c r="I1477" s="7" t="s">
        <v>590</v>
      </c>
      <c r="J1477" s="4" t="s">
        <v>114</v>
      </c>
      <c r="K1477" s="4" t="s">
        <v>69</v>
      </c>
      <c r="L1477" s="4"/>
      <c r="M1477" s="9">
        <f>M1478</f>
        <v>0</v>
      </c>
      <c r="N1477" s="9">
        <f>N1478</f>
        <v>0</v>
      </c>
      <c r="O1477" s="9">
        <f t="shared" ref="O1477:P1477" si="729">O1478</f>
        <v>0</v>
      </c>
      <c r="P1477" s="9">
        <f t="shared" si="729"/>
        <v>0</v>
      </c>
      <c r="Q1477" s="2"/>
    </row>
    <row r="1478" spans="1:17" outlineLevel="7">
      <c r="A1478" s="3" t="s">
        <v>48</v>
      </c>
      <c r="B1478" s="4" t="s">
        <v>373</v>
      </c>
      <c r="C1478" s="7" t="s">
        <v>472</v>
      </c>
      <c r="D1478" s="7" t="s">
        <v>475</v>
      </c>
      <c r="E1478" s="8" t="str">
        <f t="shared" si="715"/>
        <v>03 4 11 80721</v>
      </c>
      <c r="F1478" s="7" t="s">
        <v>474</v>
      </c>
      <c r="G1478" s="7" t="s">
        <v>486</v>
      </c>
      <c r="H1478" s="7" t="s">
        <v>482</v>
      </c>
      <c r="I1478" s="7" t="s">
        <v>590</v>
      </c>
      <c r="J1478" s="4" t="s">
        <v>114</v>
      </c>
      <c r="K1478" s="4" t="s">
        <v>69</v>
      </c>
      <c r="L1478" s="4" t="s">
        <v>70</v>
      </c>
      <c r="M1478" s="21">
        <v>0</v>
      </c>
      <c r="N1478" s="21">
        <v>0</v>
      </c>
      <c r="O1478" s="21">
        <v>0</v>
      </c>
      <c r="P1478" s="21">
        <v>0</v>
      </c>
      <c r="Q1478" s="2"/>
    </row>
    <row r="1479" spans="1:17" outlineLevel="7">
      <c r="A1479" s="3" t="s">
        <v>119</v>
      </c>
      <c r="B1479" s="4" t="s">
        <v>373</v>
      </c>
      <c r="C1479" s="7" t="s">
        <v>472</v>
      </c>
      <c r="D1479" s="7" t="s">
        <v>475</v>
      </c>
      <c r="E1479" s="8" t="str">
        <f t="shared" si="715"/>
        <v>03 4 11 80721</v>
      </c>
      <c r="F1479" s="7" t="s">
        <v>474</v>
      </c>
      <c r="G1479" s="7" t="s">
        <v>486</v>
      </c>
      <c r="H1479" s="7" t="s">
        <v>482</v>
      </c>
      <c r="I1479" s="7" t="s">
        <v>590</v>
      </c>
      <c r="J1479" s="4" t="s">
        <v>114</v>
      </c>
      <c r="K1479" s="4" t="s">
        <v>120</v>
      </c>
      <c r="L1479" s="4"/>
      <c r="M1479" s="9">
        <f>M1480</f>
        <v>0</v>
      </c>
      <c r="N1479" s="9">
        <f>N1480</f>
        <v>0</v>
      </c>
      <c r="O1479" s="9">
        <f t="shared" ref="O1479:P1479" si="730">O1480</f>
        <v>0</v>
      </c>
      <c r="P1479" s="9">
        <f t="shared" si="730"/>
        <v>0</v>
      </c>
      <c r="Q1479" s="2"/>
    </row>
    <row r="1480" spans="1:17" outlineLevel="7">
      <c r="A1480" s="3" t="s">
        <v>121</v>
      </c>
      <c r="B1480" s="4" t="s">
        <v>373</v>
      </c>
      <c r="C1480" s="7" t="s">
        <v>472</v>
      </c>
      <c r="D1480" s="7" t="s">
        <v>475</v>
      </c>
      <c r="E1480" s="8" t="str">
        <f t="shared" si="715"/>
        <v>03 4 11 80721</v>
      </c>
      <c r="F1480" s="7" t="s">
        <v>474</v>
      </c>
      <c r="G1480" s="7" t="s">
        <v>486</v>
      </c>
      <c r="H1480" s="7" t="s">
        <v>482</v>
      </c>
      <c r="I1480" s="7" t="s">
        <v>590</v>
      </c>
      <c r="J1480" s="4" t="s">
        <v>114</v>
      </c>
      <c r="K1480" s="4" t="s">
        <v>120</v>
      </c>
      <c r="L1480" s="4" t="s">
        <v>122</v>
      </c>
      <c r="M1480" s="21">
        <v>0</v>
      </c>
      <c r="N1480" s="21">
        <v>0</v>
      </c>
      <c r="O1480" s="21">
        <v>0</v>
      </c>
      <c r="P1480" s="21">
        <v>0</v>
      </c>
      <c r="Q1480" s="2"/>
    </row>
    <row r="1481" spans="1:17" ht="38.25" outlineLevel="7">
      <c r="A1481" s="3" t="s">
        <v>54</v>
      </c>
      <c r="B1481" s="4" t="s">
        <v>373</v>
      </c>
      <c r="C1481" s="7" t="s">
        <v>472</v>
      </c>
      <c r="D1481" s="7" t="s">
        <v>475</v>
      </c>
      <c r="E1481" s="8" t="str">
        <f t="shared" si="715"/>
        <v>03 4 11 80721</v>
      </c>
      <c r="F1481" s="7" t="s">
        <v>474</v>
      </c>
      <c r="G1481" s="7" t="s">
        <v>486</v>
      </c>
      <c r="H1481" s="7" t="s">
        <v>482</v>
      </c>
      <c r="I1481" s="7" t="s">
        <v>590</v>
      </c>
      <c r="J1481" s="4" t="s">
        <v>114</v>
      </c>
      <c r="K1481" s="4" t="s">
        <v>55</v>
      </c>
      <c r="L1481" s="4"/>
      <c r="M1481" s="9">
        <f>M1482</f>
        <v>0</v>
      </c>
      <c r="N1481" s="9">
        <f>N1482</f>
        <v>0</v>
      </c>
      <c r="O1481" s="9">
        <f t="shared" ref="O1481:P1481" si="731">O1482</f>
        <v>0</v>
      </c>
      <c r="P1481" s="9">
        <f t="shared" si="731"/>
        <v>0</v>
      </c>
      <c r="Q1481" s="2"/>
    </row>
    <row r="1482" spans="1:17" ht="38.25" outlineLevel="7">
      <c r="A1482" s="3" t="s">
        <v>20</v>
      </c>
      <c r="B1482" s="4" t="s">
        <v>373</v>
      </c>
      <c r="C1482" s="7" t="s">
        <v>472</v>
      </c>
      <c r="D1482" s="7" t="s">
        <v>475</v>
      </c>
      <c r="E1482" s="8" t="str">
        <f t="shared" si="715"/>
        <v>03 4 11 80721</v>
      </c>
      <c r="F1482" s="7" t="s">
        <v>474</v>
      </c>
      <c r="G1482" s="7" t="s">
        <v>486</v>
      </c>
      <c r="H1482" s="7" t="s">
        <v>482</v>
      </c>
      <c r="I1482" s="7" t="s">
        <v>590</v>
      </c>
      <c r="J1482" s="4" t="s">
        <v>114</v>
      </c>
      <c r="K1482" s="4" t="s">
        <v>55</v>
      </c>
      <c r="L1482" s="4" t="s">
        <v>56</v>
      </c>
      <c r="M1482" s="21">
        <v>0</v>
      </c>
      <c r="N1482" s="21">
        <v>0</v>
      </c>
      <c r="O1482" s="21">
        <v>0</v>
      </c>
      <c r="P1482" s="21">
        <v>0</v>
      </c>
      <c r="Q1482" s="2"/>
    </row>
    <row r="1483" spans="1:17" ht="25.5" outlineLevel="7">
      <c r="A1483" s="3" t="s">
        <v>123</v>
      </c>
      <c r="B1483" s="4" t="s">
        <v>373</v>
      </c>
      <c r="C1483" s="7" t="s">
        <v>472</v>
      </c>
      <c r="D1483" s="7" t="s">
        <v>475</v>
      </c>
      <c r="E1483" s="8" t="str">
        <f t="shared" si="715"/>
        <v>03 4 11 80721</v>
      </c>
      <c r="F1483" s="7" t="s">
        <v>474</v>
      </c>
      <c r="G1483" s="7" t="s">
        <v>486</v>
      </c>
      <c r="H1483" s="7" t="s">
        <v>482</v>
      </c>
      <c r="I1483" s="7" t="s">
        <v>590</v>
      </c>
      <c r="J1483" s="4" t="s">
        <v>114</v>
      </c>
      <c r="K1483" s="4" t="s">
        <v>124</v>
      </c>
      <c r="L1483" s="4"/>
      <c r="M1483" s="9">
        <f>M1484</f>
        <v>0</v>
      </c>
      <c r="N1483" s="9">
        <f>N1484</f>
        <v>0</v>
      </c>
      <c r="O1483" s="9">
        <f t="shared" ref="O1483:P1483" si="732">O1484</f>
        <v>0</v>
      </c>
      <c r="P1483" s="9">
        <f t="shared" si="732"/>
        <v>0</v>
      </c>
      <c r="Q1483" s="2"/>
    </row>
    <row r="1484" spans="1:17" ht="25.5" outlineLevel="7">
      <c r="A1484" s="3" t="s">
        <v>125</v>
      </c>
      <c r="B1484" s="4" t="s">
        <v>373</v>
      </c>
      <c r="C1484" s="7" t="s">
        <v>472</v>
      </c>
      <c r="D1484" s="7" t="s">
        <v>475</v>
      </c>
      <c r="E1484" s="8" t="str">
        <f t="shared" si="715"/>
        <v>03 4 11 80721</v>
      </c>
      <c r="F1484" s="7" t="s">
        <v>474</v>
      </c>
      <c r="G1484" s="7" t="s">
        <v>486</v>
      </c>
      <c r="H1484" s="7" t="s">
        <v>482</v>
      </c>
      <c r="I1484" s="7" t="s">
        <v>590</v>
      </c>
      <c r="J1484" s="4" t="s">
        <v>114</v>
      </c>
      <c r="K1484" s="4" t="s">
        <v>124</v>
      </c>
      <c r="L1484" s="4" t="s">
        <v>126</v>
      </c>
      <c r="M1484" s="21">
        <v>0</v>
      </c>
      <c r="N1484" s="21">
        <v>0</v>
      </c>
      <c r="O1484" s="21">
        <v>0</v>
      </c>
      <c r="P1484" s="21">
        <v>0</v>
      </c>
      <c r="Q1484" s="2"/>
    </row>
    <row r="1485" spans="1:17" ht="25.5" outlineLevel="7">
      <c r="A1485" s="3" t="s">
        <v>155</v>
      </c>
      <c r="B1485" s="4" t="s">
        <v>373</v>
      </c>
      <c r="C1485" s="7" t="s">
        <v>472</v>
      </c>
      <c r="D1485" s="7" t="s">
        <v>475</v>
      </c>
      <c r="E1485" s="8" t="str">
        <f t="shared" si="715"/>
        <v>03 4 11 80721</v>
      </c>
      <c r="F1485" s="7" t="s">
        <v>474</v>
      </c>
      <c r="G1485" s="7" t="s">
        <v>486</v>
      </c>
      <c r="H1485" s="7" t="s">
        <v>482</v>
      </c>
      <c r="I1485" s="7" t="s">
        <v>590</v>
      </c>
      <c r="J1485" s="4" t="s">
        <v>114</v>
      </c>
      <c r="K1485" s="4" t="s">
        <v>156</v>
      </c>
      <c r="L1485" s="4"/>
      <c r="M1485" s="9">
        <f>M1486</f>
        <v>0</v>
      </c>
      <c r="N1485" s="9">
        <f>N1486</f>
        <v>0</v>
      </c>
      <c r="O1485" s="9">
        <f t="shared" ref="O1485:P1485" si="733">O1486</f>
        <v>0</v>
      </c>
      <c r="P1485" s="9">
        <f t="shared" si="733"/>
        <v>0</v>
      </c>
      <c r="Q1485" s="2"/>
    </row>
    <row r="1486" spans="1:17" ht="25.5" outlineLevel="7">
      <c r="A1486" s="3" t="s">
        <v>157</v>
      </c>
      <c r="B1486" s="4" t="s">
        <v>373</v>
      </c>
      <c r="C1486" s="7" t="s">
        <v>472</v>
      </c>
      <c r="D1486" s="7" t="s">
        <v>475</v>
      </c>
      <c r="E1486" s="8" t="str">
        <f t="shared" si="715"/>
        <v>03 4 11 80721</v>
      </c>
      <c r="F1486" s="7" t="s">
        <v>474</v>
      </c>
      <c r="G1486" s="7" t="s">
        <v>486</v>
      </c>
      <c r="H1486" s="7" t="s">
        <v>482</v>
      </c>
      <c r="I1486" s="7" t="s">
        <v>590</v>
      </c>
      <c r="J1486" s="4" t="s">
        <v>114</v>
      </c>
      <c r="K1486" s="4" t="s">
        <v>156</v>
      </c>
      <c r="L1486" s="4" t="s">
        <v>158</v>
      </c>
      <c r="M1486" s="21">
        <v>0</v>
      </c>
      <c r="N1486" s="21">
        <v>0</v>
      </c>
      <c r="O1486" s="21">
        <v>0</v>
      </c>
      <c r="P1486" s="21">
        <v>0</v>
      </c>
      <c r="Q1486" s="2"/>
    </row>
    <row r="1487" spans="1:17" ht="38.25" outlineLevel="7">
      <c r="A1487" s="3" t="s">
        <v>38</v>
      </c>
      <c r="B1487" s="4" t="s">
        <v>373</v>
      </c>
      <c r="C1487" s="7" t="s">
        <v>472</v>
      </c>
      <c r="D1487" s="7" t="s">
        <v>475</v>
      </c>
      <c r="E1487" s="8" t="str">
        <f t="shared" si="715"/>
        <v>03 4 11 80721</v>
      </c>
      <c r="F1487" s="7" t="s">
        <v>474</v>
      </c>
      <c r="G1487" s="7" t="s">
        <v>486</v>
      </c>
      <c r="H1487" s="7" t="s">
        <v>482</v>
      </c>
      <c r="I1487" s="7" t="s">
        <v>590</v>
      </c>
      <c r="J1487" s="4" t="s">
        <v>114</v>
      </c>
      <c r="K1487" s="4" t="s">
        <v>39</v>
      </c>
      <c r="L1487" s="4"/>
      <c r="M1487" s="9">
        <f>M1488</f>
        <v>0</v>
      </c>
      <c r="N1487" s="9">
        <f>N1488</f>
        <v>0</v>
      </c>
      <c r="O1487" s="9">
        <f t="shared" ref="O1487:P1487" si="734">O1488</f>
        <v>0</v>
      </c>
      <c r="P1487" s="9">
        <f t="shared" si="734"/>
        <v>0</v>
      </c>
      <c r="Q1487" s="2"/>
    </row>
    <row r="1488" spans="1:17" ht="38.25" outlineLevel="7">
      <c r="A1488" s="3" t="s">
        <v>34</v>
      </c>
      <c r="B1488" s="4" t="s">
        <v>373</v>
      </c>
      <c r="C1488" s="7" t="s">
        <v>472</v>
      </c>
      <c r="D1488" s="7" t="s">
        <v>475</v>
      </c>
      <c r="E1488" s="8" t="str">
        <f t="shared" si="715"/>
        <v>03 4 11 80721</v>
      </c>
      <c r="F1488" s="7" t="s">
        <v>474</v>
      </c>
      <c r="G1488" s="7" t="s">
        <v>486</v>
      </c>
      <c r="H1488" s="7" t="s">
        <v>482</v>
      </c>
      <c r="I1488" s="7" t="s">
        <v>590</v>
      </c>
      <c r="J1488" s="4" t="s">
        <v>114</v>
      </c>
      <c r="K1488" s="4" t="s">
        <v>39</v>
      </c>
      <c r="L1488" s="4" t="s">
        <v>74</v>
      </c>
      <c r="M1488" s="21">
        <v>0</v>
      </c>
      <c r="N1488" s="21">
        <v>0</v>
      </c>
      <c r="O1488" s="21">
        <v>0</v>
      </c>
      <c r="P1488" s="21">
        <v>0</v>
      </c>
      <c r="Q1488" s="2"/>
    </row>
    <row r="1489" spans="1:17" ht="63.75" outlineLevel="3">
      <c r="A1489" s="3" t="s">
        <v>436</v>
      </c>
      <c r="B1489" s="4" t="s">
        <v>373</v>
      </c>
      <c r="C1489" s="7" t="s">
        <v>472</v>
      </c>
      <c r="D1489" s="7" t="s">
        <v>475</v>
      </c>
      <c r="E1489" s="8" t="str">
        <f t="shared" si="715"/>
        <v>03 4 11 80723</v>
      </c>
      <c r="F1489" s="7" t="s">
        <v>474</v>
      </c>
      <c r="G1489" s="7" t="s">
        <v>486</v>
      </c>
      <c r="H1489" s="7" t="s">
        <v>482</v>
      </c>
      <c r="I1489" s="7" t="s">
        <v>591</v>
      </c>
      <c r="J1489" s="4"/>
      <c r="K1489" s="4"/>
      <c r="L1489" s="4"/>
      <c r="M1489" s="9">
        <f t="shared" ref="M1489:N1493" si="735">M1490</f>
        <v>0</v>
      </c>
      <c r="N1489" s="9">
        <f t="shared" si="735"/>
        <v>0</v>
      </c>
      <c r="O1489" s="9">
        <f t="shared" ref="O1489:P1493" si="736">O1490</f>
        <v>0</v>
      </c>
      <c r="P1489" s="9">
        <f t="shared" si="736"/>
        <v>0</v>
      </c>
      <c r="Q1489" s="2"/>
    </row>
    <row r="1490" spans="1:17" ht="38.25" outlineLevel="4">
      <c r="A1490" s="3" t="s">
        <v>109</v>
      </c>
      <c r="B1490" s="4" t="s">
        <v>373</v>
      </c>
      <c r="C1490" s="7" t="s">
        <v>472</v>
      </c>
      <c r="D1490" s="7" t="s">
        <v>475</v>
      </c>
      <c r="E1490" s="8" t="str">
        <f t="shared" si="715"/>
        <v>03 4 11 80723</v>
      </c>
      <c r="F1490" s="7" t="s">
        <v>474</v>
      </c>
      <c r="G1490" s="7" t="s">
        <v>486</v>
      </c>
      <c r="H1490" s="7" t="s">
        <v>482</v>
      </c>
      <c r="I1490" s="7" t="s">
        <v>591</v>
      </c>
      <c r="J1490" s="4" t="s">
        <v>110</v>
      </c>
      <c r="K1490" s="4"/>
      <c r="L1490" s="4"/>
      <c r="M1490" s="9">
        <f t="shared" si="735"/>
        <v>0</v>
      </c>
      <c r="N1490" s="9">
        <f t="shared" si="735"/>
        <v>0</v>
      </c>
      <c r="O1490" s="9">
        <f t="shared" si="736"/>
        <v>0</v>
      </c>
      <c r="P1490" s="9">
        <f t="shared" si="736"/>
        <v>0</v>
      </c>
      <c r="Q1490" s="2"/>
    </row>
    <row r="1491" spans="1:17" ht="25.5" outlineLevel="5">
      <c r="A1491" s="3" t="s">
        <v>111</v>
      </c>
      <c r="B1491" s="4" t="s">
        <v>373</v>
      </c>
      <c r="C1491" s="7" t="s">
        <v>472</v>
      </c>
      <c r="D1491" s="7" t="s">
        <v>475</v>
      </c>
      <c r="E1491" s="8" t="str">
        <f t="shared" si="715"/>
        <v>03 4 11 80723</v>
      </c>
      <c r="F1491" s="7" t="s">
        <v>474</v>
      </c>
      <c r="G1491" s="7" t="s">
        <v>486</v>
      </c>
      <c r="H1491" s="7" t="s">
        <v>482</v>
      </c>
      <c r="I1491" s="7" t="s">
        <v>591</v>
      </c>
      <c r="J1491" s="4" t="s">
        <v>112</v>
      </c>
      <c r="K1491" s="4"/>
      <c r="L1491" s="4"/>
      <c r="M1491" s="9">
        <f t="shared" si="735"/>
        <v>0</v>
      </c>
      <c r="N1491" s="9">
        <f t="shared" si="735"/>
        <v>0</v>
      </c>
      <c r="O1491" s="9">
        <f t="shared" si="736"/>
        <v>0</v>
      </c>
      <c r="P1491" s="9">
        <f t="shared" si="736"/>
        <v>0</v>
      </c>
      <c r="Q1491" s="2"/>
    </row>
    <row r="1492" spans="1:17" ht="76.5" outlineLevel="6">
      <c r="A1492" s="3" t="s">
        <v>113</v>
      </c>
      <c r="B1492" s="4" t="s">
        <v>373</v>
      </c>
      <c r="C1492" s="7" t="s">
        <v>472</v>
      </c>
      <c r="D1492" s="7" t="s">
        <v>475</v>
      </c>
      <c r="E1492" s="8" t="str">
        <f t="shared" si="715"/>
        <v>03 4 11 80723</v>
      </c>
      <c r="F1492" s="7" t="s">
        <v>474</v>
      </c>
      <c r="G1492" s="7" t="s">
        <v>486</v>
      </c>
      <c r="H1492" s="7" t="s">
        <v>482</v>
      </c>
      <c r="I1492" s="7" t="s">
        <v>591</v>
      </c>
      <c r="J1492" s="4" t="s">
        <v>114</v>
      </c>
      <c r="K1492" s="4"/>
      <c r="L1492" s="4"/>
      <c r="M1492" s="9">
        <f t="shared" si="735"/>
        <v>0</v>
      </c>
      <c r="N1492" s="9">
        <f t="shared" si="735"/>
        <v>0</v>
      </c>
      <c r="O1492" s="9">
        <f t="shared" si="736"/>
        <v>0</v>
      </c>
      <c r="P1492" s="9">
        <f t="shared" si="736"/>
        <v>0</v>
      </c>
      <c r="Q1492" s="2"/>
    </row>
    <row r="1493" spans="1:17" outlineLevel="7">
      <c r="A1493" s="3" t="s">
        <v>85</v>
      </c>
      <c r="B1493" s="4" t="s">
        <v>373</v>
      </c>
      <c r="C1493" s="7" t="s">
        <v>472</v>
      </c>
      <c r="D1493" s="7" t="s">
        <v>475</v>
      </c>
      <c r="E1493" s="8" t="str">
        <f t="shared" si="715"/>
        <v>03 4 11 80723</v>
      </c>
      <c r="F1493" s="7" t="s">
        <v>474</v>
      </c>
      <c r="G1493" s="7" t="s">
        <v>486</v>
      </c>
      <c r="H1493" s="7" t="s">
        <v>482</v>
      </c>
      <c r="I1493" s="7" t="s">
        <v>591</v>
      </c>
      <c r="J1493" s="4" t="s">
        <v>114</v>
      </c>
      <c r="K1493" s="4" t="s">
        <v>86</v>
      </c>
      <c r="L1493" s="4"/>
      <c r="M1493" s="9">
        <f t="shared" si="735"/>
        <v>0</v>
      </c>
      <c r="N1493" s="9">
        <f t="shared" si="735"/>
        <v>0</v>
      </c>
      <c r="O1493" s="9">
        <f t="shared" si="736"/>
        <v>0</v>
      </c>
      <c r="P1493" s="9">
        <f t="shared" si="736"/>
        <v>0</v>
      </c>
      <c r="Q1493" s="2"/>
    </row>
    <row r="1494" spans="1:17" outlineLevel="7">
      <c r="A1494" s="3" t="s">
        <v>87</v>
      </c>
      <c r="B1494" s="4" t="s">
        <v>373</v>
      </c>
      <c r="C1494" s="7" t="s">
        <v>472</v>
      </c>
      <c r="D1494" s="7" t="s">
        <v>475</v>
      </c>
      <c r="E1494" s="8" t="str">
        <f t="shared" si="715"/>
        <v>03 4 11 80723</v>
      </c>
      <c r="F1494" s="7" t="s">
        <v>474</v>
      </c>
      <c r="G1494" s="7" t="s">
        <v>486</v>
      </c>
      <c r="H1494" s="7" t="s">
        <v>482</v>
      </c>
      <c r="I1494" s="7" t="s">
        <v>591</v>
      </c>
      <c r="J1494" s="4" t="s">
        <v>114</v>
      </c>
      <c r="K1494" s="4" t="s">
        <v>86</v>
      </c>
      <c r="L1494" s="4" t="s">
        <v>88</v>
      </c>
      <c r="M1494" s="21">
        <v>0</v>
      </c>
      <c r="N1494" s="21">
        <v>0</v>
      </c>
      <c r="O1494" s="21">
        <v>0</v>
      </c>
      <c r="P1494" s="21">
        <v>0</v>
      </c>
      <c r="Q1494" s="2"/>
    </row>
    <row r="1495" spans="1:17" ht="25.5" outlineLevel="3">
      <c r="A1495" s="3" t="s">
        <v>267</v>
      </c>
      <c r="B1495" s="4" t="s">
        <v>373</v>
      </c>
      <c r="C1495" s="7" t="s">
        <v>472</v>
      </c>
      <c r="D1495" s="7" t="s">
        <v>475</v>
      </c>
      <c r="E1495" s="8" t="str">
        <f t="shared" si="715"/>
        <v>03 4 11 82330</v>
      </c>
      <c r="F1495" s="7" t="s">
        <v>474</v>
      </c>
      <c r="G1495" s="7" t="s">
        <v>486</v>
      </c>
      <c r="H1495" s="7" t="s">
        <v>482</v>
      </c>
      <c r="I1495" s="7" t="s">
        <v>538</v>
      </c>
      <c r="J1495" s="4"/>
      <c r="K1495" s="4"/>
      <c r="L1495" s="4"/>
      <c r="M1495" s="9">
        <f>M1496+M1505</f>
        <v>0</v>
      </c>
      <c r="N1495" s="9">
        <f>N1496+N1505</f>
        <v>0</v>
      </c>
      <c r="O1495" s="9">
        <f t="shared" ref="O1495:P1495" si="737">O1496+O1505</f>
        <v>0</v>
      </c>
      <c r="P1495" s="9">
        <f t="shared" si="737"/>
        <v>0</v>
      </c>
      <c r="Q1495" s="2"/>
    </row>
    <row r="1496" spans="1:17" ht="38.25" outlineLevel="4">
      <c r="A1496" s="3" t="s">
        <v>26</v>
      </c>
      <c r="B1496" s="4" t="s">
        <v>373</v>
      </c>
      <c r="C1496" s="7" t="s">
        <v>472</v>
      </c>
      <c r="D1496" s="7" t="s">
        <v>475</v>
      </c>
      <c r="E1496" s="8" t="str">
        <f t="shared" si="715"/>
        <v>03 4 11 82330</v>
      </c>
      <c r="F1496" s="7" t="s">
        <v>474</v>
      </c>
      <c r="G1496" s="7" t="s">
        <v>486</v>
      </c>
      <c r="H1496" s="7" t="s">
        <v>482</v>
      </c>
      <c r="I1496" s="7" t="s">
        <v>538</v>
      </c>
      <c r="J1496" s="4" t="s">
        <v>27</v>
      </c>
      <c r="K1496" s="4"/>
      <c r="L1496" s="4"/>
      <c r="M1496" s="9">
        <f>M1497</f>
        <v>0</v>
      </c>
      <c r="N1496" s="9">
        <f>N1497</f>
        <v>0</v>
      </c>
      <c r="O1496" s="9">
        <f t="shared" ref="O1496:P1497" si="738">O1497</f>
        <v>0</v>
      </c>
      <c r="P1496" s="9">
        <f t="shared" si="738"/>
        <v>0</v>
      </c>
      <c r="Q1496" s="2"/>
    </row>
    <row r="1497" spans="1:17" ht="51" outlineLevel="5">
      <c r="A1497" s="3" t="s">
        <v>28</v>
      </c>
      <c r="B1497" s="4" t="s">
        <v>373</v>
      </c>
      <c r="C1497" s="7" t="s">
        <v>472</v>
      </c>
      <c r="D1497" s="7" t="s">
        <v>475</v>
      </c>
      <c r="E1497" s="8" t="str">
        <f t="shared" si="715"/>
        <v>03 4 11 82330</v>
      </c>
      <c r="F1497" s="7" t="s">
        <v>474</v>
      </c>
      <c r="G1497" s="7" t="s">
        <v>486</v>
      </c>
      <c r="H1497" s="7" t="s">
        <v>482</v>
      </c>
      <c r="I1497" s="7" t="s">
        <v>538</v>
      </c>
      <c r="J1497" s="4" t="s">
        <v>29</v>
      </c>
      <c r="K1497" s="4"/>
      <c r="L1497" s="4"/>
      <c r="M1497" s="9">
        <f>M1498</f>
        <v>0</v>
      </c>
      <c r="N1497" s="9">
        <f>N1498</f>
        <v>0</v>
      </c>
      <c r="O1497" s="9">
        <f t="shared" si="738"/>
        <v>0</v>
      </c>
      <c r="P1497" s="9">
        <f t="shared" si="738"/>
        <v>0</v>
      </c>
      <c r="Q1497" s="2"/>
    </row>
    <row r="1498" spans="1:17" ht="25.5" outlineLevel="6">
      <c r="A1498" s="3" t="s">
        <v>30</v>
      </c>
      <c r="B1498" s="4" t="s">
        <v>373</v>
      </c>
      <c r="C1498" s="7" t="s">
        <v>472</v>
      </c>
      <c r="D1498" s="7" t="s">
        <v>475</v>
      </c>
      <c r="E1498" s="8" t="str">
        <f t="shared" si="715"/>
        <v>03 4 11 82330</v>
      </c>
      <c r="F1498" s="7" t="s">
        <v>474</v>
      </c>
      <c r="G1498" s="7" t="s">
        <v>486</v>
      </c>
      <c r="H1498" s="7" t="s">
        <v>482</v>
      </c>
      <c r="I1498" s="7" t="s">
        <v>538</v>
      </c>
      <c r="J1498" s="4" t="s">
        <v>31</v>
      </c>
      <c r="K1498" s="4"/>
      <c r="L1498" s="4"/>
      <c r="M1498" s="9">
        <f>M1499+M1501+M1503</f>
        <v>0</v>
      </c>
      <c r="N1498" s="9">
        <f>N1499+N1501+N1503</f>
        <v>0</v>
      </c>
      <c r="O1498" s="9">
        <f t="shared" ref="O1498:P1498" si="739">O1499+O1501+O1503</f>
        <v>0</v>
      </c>
      <c r="P1498" s="9">
        <f t="shared" si="739"/>
        <v>0</v>
      </c>
      <c r="Q1498" s="2"/>
    </row>
    <row r="1499" spans="1:17" outlineLevel="7">
      <c r="A1499" s="3" t="s">
        <v>68</v>
      </c>
      <c r="B1499" s="4" t="s">
        <v>373</v>
      </c>
      <c r="C1499" s="7" t="s">
        <v>472</v>
      </c>
      <c r="D1499" s="7" t="s">
        <v>475</v>
      </c>
      <c r="E1499" s="8" t="str">
        <f t="shared" si="715"/>
        <v>03 4 11 82330</v>
      </c>
      <c r="F1499" s="7" t="s">
        <v>474</v>
      </c>
      <c r="G1499" s="7" t="s">
        <v>486</v>
      </c>
      <c r="H1499" s="7" t="s">
        <v>482</v>
      </c>
      <c r="I1499" s="7" t="s">
        <v>538</v>
      </c>
      <c r="J1499" s="4" t="s">
        <v>31</v>
      </c>
      <c r="K1499" s="4" t="s">
        <v>69</v>
      </c>
      <c r="L1499" s="4"/>
      <c r="M1499" s="9">
        <f>M1500</f>
        <v>0</v>
      </c>
      <c r="N1499" s="9">
        <f>N1500</f>
        <v>0</v>
      </c>
      <c r="O1499" s="9">
        <f t="shared" ref="O1499:P1499" si="740">O1500</f>
        <v>0</v>
      </c>
      <c r="P1499" s="9">
        <f t="shared" si="740"/>
        <v>0</v>
      </c>
      <c r="Q1499" s="2"/>
    </row>
    <row r="1500" spans="1:17" outlineLevel="7">
      <c r="A1500" s="3" t="s">
        <v>48</v>
      </c>
      <c r="B1500" s="4" t="s">
        <v>373</v>
      </c>
      <c r="C1500" s="7" t="s">
        <v>472</v>
      </c>
      <c r="D1500" s="7" t="s">
        <v>475</v>
      </c>
      <c r="E1500" s="8" t="str">
        <f t="shared" si="715"/>
        <v>03 4 11 82330</v>
      </c>
      <c r="F1500" s="7" t="s">
        <v>474</v>
      </c>
      <c r="G1500" s="7" t="s">
        <v>486</v>
      </c>
      <c r="H1500" s="7" t="s">
        <v>482</v>
      </c>
      <c r="I1500" s="7" t="s">
        <v>538</v>
      </c>
      <c r="J1500" s="4" t="s">
        <v>31</v>
      </c>
      <c r="K1500" s="4" t="s">
        <v>69</v>
      </c>
      <c r="L1500" s="4" t="s">
        <v>70</v>
      </c>
      <c r="M1500" s="21">
        <v>0</v>
      </c>
      <c r="N1500" s="21">
        <v>0</v>
      </c>
      <c r="O1500" s="21">
        <v>0</v>
      </c>
      <c r="P1500" s="21">
        <v>0</v>
      </c>
      <c r="Q1500" s="2"/>
    </row>
    <row r="1501" spans="1:17" ht="38.25" outlineLevel="7">
      <c r="A1501" s="3" t="s">
        <v>38</v>
      </c>
      <c r="B1501" s="4" t="s">
        <v>373</v>
      </c>
      <c r="C1501" s="7" t="s">
        <v>472</v>
      </c>
      <c r="D1501" s="7" t="s">
        <v>475</v>
      </c>
      <c r="E1501" s="8" t="str">
        <f t="shared" si="715"/>
        <v>03 4 11 82330</v>
      </c>
      <c r="F1501" s="7" t="s">
        <v>474</v>
      </c>
      <c r="G1501" s="7" t="s">
        <v>486</v>
      </c>
      <c r="H1501" s="7" t="s">
        <v>482</v>
      </c>
      <c r="I1501" s="7" t="s">
        <v>538</v>
      </c>
      <c r="J1501" s="4" t="s">
        <v>31</v>
      </c>
      <c r="K1501" s="4" t="s">
        <v>39</v>
      </c>
      <c r="L1501" s="4"/>
      <c r="M1501" s="9">
        <f>M1502</f>
        <v>0</v>
      </c>
      <c r="N1501" s="9">
        <f>N1502</f>
        <v>0</v>
      </c>
      <c r="O1501" s="9">
        <f t="shared" ref="O1501:P1501" si="741">O1502</f>
        <v>0</v>
      </c>
      <c r="P1501" s="9">
        <f t="shared" si="741"/>
        <v>0</v>
      </c>
      <c r="Q1501" s="2"/>
    </row>
    <row r="1502" spans="1:17" ht="38.25" outlineLevel="7">
      <c r="A1502" s="3" t="s">
        <v>34</v>
      </c>
      <c r="B1502" s="4" t="s">
        <v>373</v>
      </c>
      <c r="C1502" s="7" t="s">
        <v>472</v>
      </c>
      <c r="D1502" s="7" t="s">
        <v>475</v>
      </c>
      <c r="E1502" s="8" t="str">
        <f t="shared" si="715"/>
        <v>03 4 11 82330</v>
      </c>
      <c r="F1502" s="7" t="s">
        <v>474</v>
      </c>
      <c r="G1502" s="7" t="s">
        <v>486</v>
      </c>
      <c r="H1502" s="7" t="s">
        <v>482</v>
      </c>
      <c r="I1502" s="7" t="s">
        <v>538</v>
      </c>
      <c r="J1502" s="4" t="s">
        <v>31</v>
      </c>
      <c r="K1502" s="4" t="s">
        <v>39</v>
      </c>
      <c r="L1502" s="4" t="s">
        <v>74</v>
      </c>
      <c r="M1502" s="21">
        <v>0</v>
      </c>
      <c r="N1502" s="21">
        <v>0</v>
      </c>
      <c r="O1502" s="21">
        <v>0</v>
      </c>
      <c r="P1502" s="21">
        <v>0</v>
      </c>
      <c r="Q1502" s="2"/>
    </row>
    <row r="1503" spans="1:17" ht="38.25" outlineLevel="7">
      <c r="A1503" s="3" t="s">
        <v>75</v>
      </c>
      <c r="B1503" s="4" t="s">
        <v>373</v>
      </c>
      <c r="C1503" s="7" t="s">
        <v>472</v>
      </c>
      <c r="D1503" s="7" t="s">
        <v>475</v>
      </c>
      <c r="E1503" s="8" t="str">
        <f t="shared" si="715"/>
        <v>03 4 11 82330</v>
      </c>
      <c r="F1503" s="7" t="s">
        <v>474</v>
      </c>
      <c r="G1503" s="7" t="s">
        <v>486</v>
      </c>
      <c r="H1503" s="7" t="s">
        <v>482</v>
      </c>
      <c r="I1503" s="7" t="s">
        <v>538</v>
      </c>
      <c r="J1503" s="4" t="s">
        <v>31</v>
      </c>
      <c r="K1503" s="4" t="s">
        <v>76</v>
      </c>
      <c r="L1503" s="4"/>
      <c r="M1503" s="9">
        <f>M1504</f>
        <v>0</v>
      </c>
      <c r="N1503" s="9">
        <f>N1504</f>
        <v>0</v>
      </c>
      <c r="O1503" s="9">
        <f t="shared" ref="O1503:P1503" si="742">O1504</f>
        <v>0</v>
      </c>
      <c r="P1503" s="9">
        <f t="shared" si="742"/>
        <v>0</v>
      </c>
      <c r="Q1503" s="2"/>
    </row>
    <row r="1504" spans="1:17" ht="38.25" outlineLevel="7">
      <c r="A1504" s="3" t="s">
        <v>77</v>
      </c>
      <c r="B1504" s="4" t="s">
        <v>373</v>
      </c>
      <c r="C1504" s="7" t="s">
        <v>472</v>
      </c>
      <c r="D1504" s="7" t="s">
        <v>475</v>
      </c>
      <c r="E1504" s="8" t="str">
        <f t="shared" si="715"/>
        <v>03 4 11 82330</v>
      </c>
      <c r="F1504" s="7" t="s">
        <v>474</v>
      </c>
      <c r="G1504" s="7" t="s">
        <v>486</v>
      </c>
      <c r="H1504" s="7" t="s">
        <v>482</v>
      </c>
      <c r="I1504" s="7" t="s">
        <v>538</v>
      </c>
      <c r="J1504" s="4" t="s">
        <v>31</v>
      </c>
      <c r="K1504" s="4" t="s">
        <v>76</v>
      </c>
      <c r="L1504" s="4" t="s">
        <v>78</v>
      </c>
      <c r="M1504" s="21">
        <v>0</v>
      </c>
      <c r="N1504" s="21">
        <v>0</v>
      </c>
      <c r="O1504" s="21">
        <v>0</v>
      </c>
      <c r="P1504" s="21">
        <v>0</v>
      </c>
      <c r="Q1504" s="2"/>
    </row>
    <row r="1505" spans="1:17" ht="38.25" outlineLevel="4">
      <c r="A1505" s="3" t="s">
        <v>109</v>
      </c>
      <c r="B1505" s="4" t="s">
        <v>373</v>
      </c>
      <c r="C1505" s="7" t="s">
        <v>472</v>
      </c>
      <c r="D1505" s="7" t="s">
        <v>475</v>
      </c>
      <c r="E1505" s="8" t="str">
        <f t="shared" si="715"/>
        <v>03 4 11 82330</v>
      </c>
      <c r="F1505" s="7" t="s">
        <v>474</v>
      </c>
      <c r="G1505" s="7" t="s">
        <v>486</v>
      </c>
      <c r="H1505" s="7" t="s">
        <v>482</v>
      </c>
      <c r="I1505" s="7" t="s">
        <v>538</v>
      </c>
      <c r="J1505" s="4" t="s">
        <v>110</v>
      </c>
      <c r="K1505" s="4"/>
      <c r="L1505" s="4"/>
      <c r="M1505" s="9">
        <f t="shared" ref="M1505:N1507" si="743">M1506</f>
        <v>0</v>
      </c>
      <c r="N1505" s="9">
        <f t="shared" si="743"/>
        <v>0</v>
      </c>
      <c r="O1505" s="9">
        <f t="shared" ref="O1505:P1507" si="744">O1506</f>
        <v>0</v>
      </c>
      <c r="P1505" s="9">
        <f t="shared" si="744"/>
        <v>0</v>
      </c>
      <c r="Q1505" s="2"/>
    </row>
    <row r="1506" spans="1:17" ht="25.5" outlineLevel="5">
      <c r="A1506" s="3" t="s">
        <v>111</v>
      </c>
      <c r="B1506" s="4" t="s">
        <v>373</v>
      </c>
      <c r="C1506" s="7" t="s">
        <v>472</v>
      </c>
      <c r="D1506" s="7" t="s">
        <v>475</v>
      </c>
      <c r="E1506" s="8" t="str">
        <f t="shared" si="715"/>
        <v>03 4 11 82330</v>
      </c>
      <c r="F1506" s="7" t="s">
        <v>474</v>
      </c>
      <c r="G1506" s="7" t="s">
        <v>486</v>
      </c>
      <c r="H1506" s="7" t="s">
        <v>482</v>
      </c>
      <c r="I1506" s="7" t="s">
        <v>538</v>
      </c>
      <c r="J1506" s="4" t="s">
        <v>112</v>
      </c>
      <c r="K1506" s="4"/>
      <c r="L1506" s="4"/>
      <c r="M1506" s="9">
        <f t="shared" si="743"/>
        <v>0</v>
      </c>
      <c r="N1506" s="9">
        <f t="shared" si="743"/>
        <v>0</v>
      </c>
      <c r="O1506" s="9">
        <f t="shared" si="744"/>
        <v>0</v>
      </c>
      <c r="P1506" s="9">
        <f t="shared" si="744"/>
        <v>0</v>
      </c>
      <c r="Q1506" s="2"/>
    </row>
    <row r="1507" spans="1:17" ht="25.5" outlineLevel="6">
      <c r="A1507" s="3" t="s">
        <v>138</v>
      </c>
      <c r="B1507" s="4" t="s">
        <v>373</v>
      </c>
      <c r="C1507" s="7" t="s">
        <v>472</v>
      </c>
      <c r="D1507" s="7" t="s">
        <v>475</v>
      </c>
      <c r="E1507" s="8" t="str">
        <f t="shared" si="715"/>
        <v>03 4 11 82330</v>
      </c>
      <c r="F1507" s="7" t="s">
        <v>474</v>
      </c>
      <c r="G1507" s="7" t="s">
        <v>486</v>
      </c>
      <c r="H1507" s="7" t="s">
        <v>482</v>
      </c>
      <c r="I1507" s="7" t="s">
        <v>538</v>
      </c>
      <c r="J1507" s="4" t="s">
        <v>139</v>
      </c>
      <c r="K1507" s="4"/>
      <c r="L1507" s="4"/>
      <c r="M1507" s="9">
        <f t="shared" si="743"/>
        <v>0</v>
      </c>
      <c r="N1507" s="9">
        <f t="shared" si="743"/>
        <v>0</v>
      </c>
      <c r="O1507" s="9">
        <f t="shared" si="744"/>
        <v>0</v>
      </c>
      <c r="P1507" s="9">
        <f t="shared" si="744"/>
        <v>0</v>
      </c>
      <c r="Q1507" s="2"/>
    </row>
    <row r="1508" spans="1:17" ht="38.25" outlineLevel="7">
      <c r="A1508" s="3" t="s">
        <v>268</v>
      </c>
      <c r="B1508" s="4" t="s">
        <v>373</v>
      </c>
      <c r="C1508" s="7" t="s">
        <v>472</v>
      </c>
      <c r="D1508" s="7" t="s">
        <v>475</v>
      </c>
      <c r="E1508" s="8" t="str">
        <f t="shared" si="715"/>
        <v>03 4 11 82330</v>
      </c>
      <c r="F1508" s="7" t="s">
        <v>474</v>
      </c>
      <c r="G1508" s="7" t="s">
        <v>486</v>
      </c>
      <c r="H1508" s="7" t="s">
        <v>482</v>
      </c>
      <c r="I1508" s="7" t="s">
        <v>538</v>
      </c>
      <c r="J1508" s="4" t="s">
        <v>139</v>
      </c>
      <c r="K1508" s="4" t="s">
        <v>269</v>
      </c>
      <c r="L1508" s="4"/>
      <c r="M1508" s="9">
        <f>M1509+M1510+M1511+M1512+M1513</f>
        <v>0</v>
      </c>
      <c r="N1508" s="9">
        <f>N1509+N1510+N1511+N1512+N1513</f>
        <v>0</v>
      </c>
      <c r="O1508" s="9">
        <f t="shared" ref="O1508:P1508" si="745">O1509+O1510+O1511+O1512+O1513</f>
        <v>0</v>
      </c>
      <c r="P1508" s="9">
        <f t="shared" si="745"/>
        <v>0</v>
      </c>
      <c r="Q1508" s="2"/>
    </row>
    <row r="1509" spans="1:17" ht="25.5" outlineLevel="7">
      <c r="A1509" s="3" t="s">
        <v>66</v>
      </c>
      <c r="B1509" s="4" t="s">
        <v>373</v>
      </c>
      <c r="C1509" s="7" t="s">
        <v>472</v>
      </c>
      <c r="D1509" s="7" t="s">
        <v>475</v>
      </c>
      <c r="E1509" s="8" t="str">
        <f t="shared" si="715"/>
        <v>03 4 11 82330</v>
      </c>
      <c r="F1509" s="7" t="s">
        <v>474</v>
      </c>
      <c r="G1509" s="7" t="s">
        <v>486</v>
      </c>
      <c r="H1509" s="7" t="s">
        <v>482</v>
      </c>
      <c r="I1509" s="7" t="s">
        <v>538</v>
      </c>
      <c r="J1509" s="4" t="s">
        <v>139</v>
      </c>
      <c r="K1509" s="4" t="s">
        <v>269</v>
      </c>
      <c r="L1509" s="4" t="s">
        <v>67</v>
      </c>
      <c r="M1509" s="21">
        <v>0</v>
      </c>
      <c r="N1509" s="21">
        <v>0</v>
      </c>
      <c r="O1509" s="21">
        <v>0</v>
      </c>
      <c r="P1509" s="21">
        <v>0</v>
      </c>
      <c r="Q1509" s="2"/>
    </row>
    <row r="1510" spans="1:17" outlineLevel="7">
      <c r="A1510" s="3" t="s">
        <v>48</v>
      </c>
      <c r="B1510" s="4" t="s">
        <v>373</v>
      </c>
      <c r="C1510" s="7" t="s">
        <v>472</v>
      </c>
      <c r="D1510" s="7" t="s">
        <v>475</v>
      </c>
      <c r="E1510" s="8" t="str">
        <f t="shared" si="715"/>
        <v>03 4 11 82330</v>
      </c>
      <c r="F1510" s="7" t="s">
        <v>474</v>
      </c>
      <c r="G1510" s="7" t="s">
        <v>486</v>
      </c>
      <c r="H1510" s="7" t="s">
        <v>482</v>
      </c>
      <c r="I1510" s="7" t="s">
        <v>538</v>
      </c>
      <c r="J1510" s="4" t="s">
        <v>139</v>
      </c>
      <c r="K1510" s="4" t="s">
        <v>269</v>
      </c>
      <c r="L1510" s="4" t="s">
        <v>70</v>
      </c>
      <c r="M1510" s="21">
        <v>0</v>
      </c>
      <c r="N1510" s="21">
        <v>0</v>
      </c>
      <c r="O1510" s="21">
        <v>0</v>
      </c>
      <c r="P1510" s="21">
        <v>0</v>
      </c>
      <c r="Q1510" s="2"/>
    </row>
    <row r="1511" spans="1:17" ht="25.5" outlineLevel="7">
      <c r="A1511" s="3" t="s">
        <v>437</v>
      </c>
      <c r="B1511" s="4" t="s">
        <v>373</v>
      </c>
      <c r="C1511" s="7" t="s">
        <v>472</v>
      </c>
      <c r="D1511" s="7" t="s">
        <v>475</v>
      </c>
      <c r="E1511" s="8" t="str">
        <f t="shared" si="715"/>
        <v>03 4 11 82330</v>
      </c>
      <c r="F1511" s="7" t="s">
        <v>474</v>
      </c>
      <c r="G1511" s="7" t="s">
        <v>486</v>
      </c>
      <c r="H1511" s="7" t="s">
        <v>482</v>
      </c>
      <c r="I1511" s="7" t="s">
        <v>538</v>
      </c>
      <c r="J1511" s="4" t="s">
        <v>139</v>
      </c>
      <c r="K1511" s="4" t="s">
        <v>269</v>
      </c>
      <c r="L1511" s="4" t="s">
        <v>438</v>
      </c>
      <c r="M1511" s="21">
        <v>0</v>
      </c>
      <c r="N1511" s="21">
        <v>0</v>
      </c>
      <c r="O1511" s="21">
        <v>0</v>
      </c>
      <c r="P1511" s="21">
        <v>0</v>
      </c>
      <c r="Q1511" s="2"/>
    </row>
    <row r="1512" spans="1:17" ht="25.5" outlineLevel="7">
      <c r="A1512" s="3" t="s">
        <v>43</v>
      </c>
      <c r="B1512" s="4" t="s">
        <v>373</v>
      </c>
      <c r="C1512" s="7" t="s">
        <v>472</v>
      </c>
      <c r="D1512" s="7" t="s">
        <v>475</v>
      </c>
      <c r="E1512" s="8" t="str">
        <f t="shared" si="715"/>
        <v>03 4 11 82330</v>
      </c>
      <c r="F1512" s="7" t="s">
        <v>474</v>
      </c>
      <c r="G1512" s="7" t="s">
        <v>486</v>
      </c>
      <c r="H1512" s="7" t="s">
        <v>482</v>
      </c>
      <c r="I1512" s="7" t="s">
        <v>538</v>
      </c>
      <c r="J1512" s="4" t="s">
        <v>139</v>
      </c>
      <c r="K1512" s="4" t="s">
        <v>269</v>
      </c>
      <c r="L1512" s="4" t="s">
        <v>73</v>
      </c>
      <c r="M1512" s="21">
        <v>0</v>
      </c>
      <c r="N1512" s="21">
        <v>0</v>
      </c>
      <c r="O1512" s="21">
        <v>0</v>
      </c>
      <c r="P1512" s="21">
        <v>0</v>
      </c>
      <c r="Q1512" s="2"/>
    </row>
    <row r="1513" spans="1:17" ht="38.25" outlineLevel="7">
      <c r="A1513" s="3" t="s">
        <v>77</v>
      </c>
      <c r="B1513" s="4" t="s">
        <v>373</v>
      </c>
      <c r="C1513" s="7" t="s">
        <v>472</v>
      </c>
      <c r="D1513" s="7" t="s">
        <v>475</v>
      </c>
      <c r="E1513" s="8" t="str">
        <f t="shared" si="715"/>
        <v>03 4 11 82330</v>
      </c>
      <c r="F1513" s="7" t="s">
        <v>474</v>
      </c>
      <c r="G1513" s="7" t="s">
        <v>486</v>
      </c>
      <c r="H1513" s="7" t="s">
        <v>482</v>
      </c>
      <c r="I1513" s="7" t="s">
        <v>538</v>
      </c>
      <c r="J1513" s="4" t="s">
        <v>139</v>
      </c>
      <c r="K1513" s="4" t="s">
        <v>269</v>
      </c>
      <c r="L1513" s="4" t="s">
        <v>78</v>
      </c>
      <c r="M1513" s="21">
        <v>0</v>
      </c>
      <c r="N1513" s="21">
        <v>0</v>
      </c>
      <c r="O1513" s="21">
        <v>0</v>
      </c>
      <c r="P1513" s="21">
        <v>0</v>
      </c>
      <c r="Q1513" s="2"/>
    </row>
    <row r="1514" spans="1:17" ht="38.25" outlineLevel="3">
      <c r="A1514" s="3" t="s">
        <v>439</v>
      </c>
      <c r="B1514" s="4" t="s">
        <v>373</v>
      </c>
      <c r="C1514" s="7" t="s">
        <v>472</v>
      </c>
      <c r="D1514" s="7" t="s">
        <v>475</v>
      </c>
      <c r="E1514" s="8" t="str">
        <f t="shared" si="715"/>
        <v>03 4 11 82370</v>
      </c>
      <c r="F1514" s="7" t="s">
        <v>474</v>
      </c>
      <c r="G1514" s="7" t="s">
        <v>486</v>
      </c>
      <c r="H1514" s="7" t="s">
        <v>482</v>
      </c>
      <c r="I1514" s="7" t="s">
        <v>592</v>
      </c>
      <c r="J1514" s="4"/>
      <c r="K1514" s="4"/>
      <c r="L1514" s="4"/>
      <c r="M1514" s="9">
        <f t="shared" ref="M1514:N1517" si="746">M1515</f>
        <v>0</v>
      </c>
      <c r="N1514" s="9">
        <f t="shared" si="746"/>
        <v>0</v>
      </c>
      <c r="O1514" s="9">
        <f t="shared" ref="O1514:P1517" si="747">O1515</f>
        <v>0</v>
      </c>
      <c r="P1514" s="9">
        <f t="shared" si="747"/>
        <v>0</v>
      </c>
      <c r="Q1514" s="2"/>
    </row>
    <row r="1515" spans="1:17" ht="38.25" outlineLevel="4">
      <c r="A1515" s="3" t="s">
        <v>109</v>
      </c>
      <c r="B1515" s="4" t="s">
        <v>373</v>
      </c>
      <c r="C1515" s="7" t="s">
        <v>472</v>
      </c>
      <c r="D1515" s="7" t="s">
        <v>475</v>
      </c>
      <c r="E1515" s="8" t="str">
        <f t="shared" si="715"/>
        <v>03 4 11 82370</v>
      </c>
      <c r="F1515" s="7" t="s">
        <v>474</v>
      </c>
      <c r="G1515" s="7" t="s">
        <v>486</v>
      </c>
      <c r="H1515" s="7" t="s">
        <v>482</v>
      </c>
      <c r="I1515" s="7" t="s">
        <v>592</v>
      </c>
      <c r="J1515" s="4" t="s">
        <v>110</v>
      </c>
      <c r="K1515" s="4"/>
      <c r="L1515" s="4"/>
      <c r="M1515" s="9">
        <f t="shared" si="746"/>
        <v>0</v>
      </c>
      <c r="N1515" s="9">
        <f t="shared" si="746"/>
        <v>0</v>
      </c>
      <c r="O1515" s="9">
        <f t="shared" si="747"/>
        <v>0</v>
      </c>
      <c r="P1515" s="9">
        <f t="shared" si="747"/>
        <v>0</v>
      </c>
      <c r="Q1515" s="2"/>
    </row>
    <row r="1516" spans="1:17" ht="25.5" outlineLevel="5">
      <c r="A1516" s="3" t="s">
        <v>111</v>
      </c>
      <c r="B1516" s="4" t="s">
        <v>373</v>
      </c>
      <c r="C1516" s="7" t="s">
        <v>472</v>
      </c>
      <c r="D1516" s="7" t="s">
        <v>475</v>
      </c>
      <c r="E1516" s="8" t="str">
        <f t="shared" si="715"/>
        <v>03 4 11 82370</v>
      </c>
      <c r="F1516" s="7" t="s">
        <v>474</v>
      </c>
      <c r="G1516" s="7" t="s">
        <v>486</v>
      </c>
      <c r="H1516" s="7" t="s">
        <v>482</v>
      </c>
      <c r="I1516" s="7" t="s">
        <v>592</v>
      </c>
      <c r="J1516" s="4" t="s">
        <v>112</v>
      </c>
      <c r="K1516" s="4"/>
      <c r="L1516" s="4"/>
      <c r="M1516" s="9">
        <f t="shared" si="746"/>
        <v>0</v>
      </c>
      <c r="N1516" s="9">
        <f t="shared" si="746"/>
        <v>0</v>
      </c>
      <c r="O1516" s="9">
        <f t="shared" si="747"/>
        <v>0</v>
      </c>
      <c r="P1516" s="9">
        <f t="shared" si="747"/>
        <v>0</v>
      </c>
      <c r="Q1516" s="2"/>
    </row>
    <row r="1517" spans="1:17" ht="25.5" outlineLevel="6">
      <c r="A1517" s="3" t="s">
        <v>138</v>
      </c>
      <c r="B1517" s="4" t="s">
        <v>373</v>
      </c>
      <c r="C1517" s="7" t="s">
        <v>472</v>
      </c>
      <c r="D1517" s="7" t="s">
        <v>475</v>
      </c>
      <c r="E1517" s="8" t="str">
        <f t="shared" si="715"/>
        <v>03 4 11 82370</v>
      </c>
      <c r="F1517" s="7" t="s">
        <v>474</v>
      </c>
      <c r="G1517" s="7" t="s">
        <v>486</v>
      </c>
      <c r="H1517" s="7" t="s">
        <v>482</v>
      </c>
      <c r="I1517" s="7" t="s">
        <v>592</v>
      </c>
      <c r="J1517" s="4" t="s">
        <v>139</v>
      </c>
      <c r="K1517" s="4"/>
      <c r="L1517" s="4"/>
      <c r="M1517" s="9">
        <f t="shared" si="746"/>
        <v>0</v>
      </c>
      <c r="N1517" s="9">
        <f t="shared" si="746"/>
        <v>0</v>
      </c>
      <c r="O1517" s="9">
        <f t="shared" si="747"/>
        <v>0</v>
      </c>
      <c r="P1517" s="9">
        <f t="shared" si="747"/>
        <v>0</v>
      </c>
      <c r="Q1517" s="2"/>
    </row>
    <row r="1518" spans="1:17" ht="38.25" outlineLevel="7">
      <c r="A1518" s="3" t="s">
        <v>268</v>
      </c>
      <c r="B1518" s="4" t="s">
        <v>373</v>
      </c>
      <c r="C1518" s="7" t="s">
        <v>472</v>
      </c>
      <c r="D1518" s="7" t="s">
        <v>475</v>
      </c>
      <c r="E1518" s="8" t="str">
        <f t="shared" si="715"/>
        <v>03 4 11 82370</v>
      </c>
      <c r="F1518" s="7" t="s">
        <v>474</v>
      </c>
      <c r="G1518" s="7" t="s">
        <v>486</v>
      </c>
      <c r="H1518" s="7" t="s">
        <v>482</v>
      </c>
      <c r="I1518" s="7" t="s">
        <v>592</v>
      </c>
      <c r="J1518" s="4" t="s">
        <v>139</v>
      </c>
      <c r="K1518" s="4" t="s">
        <v>269</v>
      </c>
      <c r="L1518" s="4"/>
      <c r="M1518" s="9">
        <f>M1519+M1520</f>
        <v>0</v>
      </c>
      <c r="N1518" s="9">
        <f>N1519+N1520</f>
        <v>0</v>
      </c>
      <c r="O1518" s="9">
        <f t="shared" ref="O1518:P1518" si="748">O1519+O1520</f>
        <v>0</v>
      </c>
      <c r="P1518" s="9">
        <f t="shared" si="748"/>
        <v>0</v>
      </c>
      <c r="Q1518" s="2"/>
    </row>
    <row r="1519" spans="1:17" outlineLevel="7">
      <c r="A1519" s="3" t="s">
        <v>16</v>
      </c>
      <c r="B1519" s="4" t="s">
        <v>373</v>
      </c>
      <c r="C1519" s="7" t="s">
        <v>472</v>
      </c>
      <c r="D1519" s="7" t="s">
        <v>475</v>
      </c>
      <c r="E1519" s="8" t="str">
        <f t="shared" si="715"/>
        <v>03 4 11 82370</v>
      </c>
      <c r="F1519" s="7" t="s">
        <v>474</v>
      </c>
      <c r="G1519" s="7" t="s">
        <v>486</v>
      </c>
      <c r="H1519" s="7" t="s">
        <v>482</v>
      </c>
      <c r="I1519" s="7" t="s">
        <v>592</v>
      </c>
      <c r="J1519" s="4" t="s">
        <v>139</v>
      </c>
      <c r="K1519" s="4" t="s">
        <v>269</v>
      </c>
      <c r="L1519" s="4" t="s">
        <v>53</v>
      </c>
      <c r="M1519" s="21">
        <v>0</v>
      </c>
      <c r="N1519" s="21">
        <v>0</v>
      </c>
      <c r="O1519" s="21">
        <v>0</v>
      </c>
      <c r="P1519" s="21">
        <v>0</v>
      </c>
      <c r="Q1519" s="2"/>
    </row>
    <row r="1520" spans="1:17" ht="25.5" outlineLevel="7">
      <c r="A1520" s="3" t="s">
        <v>24</v>
      </c>
      <c r="B1520" s="4" t="s">
        <v>373</v>
      </c>
      <c r="C1520" s="7" t="s">
        <v>472</v>
      </c>
      <c r="D1520" s="7" t="s">
        <v>475</v>
      </c>
      <c r="E1520" s="8" t="str">
        <f t="shared" si="715"/>
        <v>03 4 11 82370</v>
      </c>
      <c r="F1520" s="7" t="s">
        <v>474</v>
      </c>
      <c r="G1520" s="7" t="s">
        <v>486</v>
      </c>
      <c r="H1520" s="7" t="s">
        <v>482</v>
      </c>
      <c r="I1520" s="7" t="s">
        <v>592</v>
      </c>
      <c r="J1520" s="4" t="s">
        <v>139</v>
      </c>
      <c r="K1520" s="4" t="s">
        <v>269</v>
      </c>
      <c r="L1520" s="4" t="s">
        <v>59</v>
      </c>
      <c r="M1520" s="21">
        <v>0</v>
      </c>
      <c r="N1520" s="21">
        <v>0</v>
      </c>
      <c r="O1520" s="21">
        <v>0</v>
      </c>
      <c r="P1520" s="21">
        <v>0</v>
      </c>
      <c r="Q1520" s="2"/>
    </row>
    <row r="1521" spans="1:17" ht="38.25" outlineLevel="3">
      <c r="A1521" s="3" t="s">
        <v>60</v>
      </c>
      <c r="B1521" s="4" t="s">
        <v>373</v>
      </c>
      <c r="C1521" s="7" t="s">
        <v>472</v>
      </c>
      <c r="D1521" s="7" t="s">
        <v>475</v>
      </c>
      <c r="E1521" s="8" t="str">
        <f t="shared" ref="E1521:E1582" si="749">CONCATENATE(F1521," ",G1521," ",H1521," ",I1521)</f>
        <v>03 4 13 80040</v>
      </c>
      <c r="F1521" s="7" t="s">
        <v>474</v>
      </c>
      <c r="G1521" s="7" t="s">
        <v>486</v>
      </c>
      <c r="H1521" s="7" t="s">
        <v>473</v>
      </c>
      <c r="I1521" s="7" t="s">
        <v>496</v>
      </c>
      <c r="J1521" s="4"/>
      <c r="K1521" s="4"/>
      <c r="L1521" s="4"/>
      <c r="M1521" s="9">
        <f>M1523+M1535</f>
        <v>0</v>
      </c>
      <c r="N1521" s="9">
        <f>N1523+N1535</f>
        <v>0</v>
      </c>
      <c r="O1521" s="9">
        <f t="shared" ref="O1521:P1521" si="750">O1523+O1535</f>
        <v>0</v>
      </c>
      <c r="P1521" s="9">
        <f t="shared" si="750"/>
        <v>0</v>
      </c>
      <c r="Q1521" s="2"/>
    </row>
    <row r="1522" spans="1:17" ht="89.25" outlineLevel="4">
      <c r="A1522" s="3" t="s">
        <v>8</v>
      </c>
      <c r="B1522" s="4" t="s">
        <v>373</v>
      </c>
      <c r="C1522" s="7" t="s">
        <v>472</v>
      </c>
      <c r="D1522" s="7" t="s">
        <v>475</v>
      </c>
      <c r="E1522" s="8" t="str">
        <f t="shared" si="749"/>
        <v>03 4 13 80040</v>
      </c>
      <c r="F1522" s="7" t="s">
        <v>474</v>
      </c>
      <c r="G1522" s="7" t="s">
        <v>486</v>
      </c>
      <c r="H1522" s="7" t="s">
        <v>473</v>
      </c>
      <c r="I1522" s="7" t="s">
        <v>496</v>
      </c>
      <c r="J1522" s="4" t="s">
        <v>9</v>
      </c>
      <c r="K1522" s="4"/>
      <c r="L1522" s="4"/>
      <c r="M1522" s="9">
        <f>M1523</f>
        <v>0</v>
      </c>
      <c r="N1522" s="9">
        <f>N1523</f>
        <v>0</v>
      </c>
      <c r="O1522" s="9">
        <f t="shared" ref="O1522:P1522" si="751">O1523</f>
        <v>0</v>
      </c>
      <c r="P1522" s="9">
        <f t="shared" si="751"/>
        <v>0</v>
      </c>
      <c r="Q1522" s="2"/>
    </row>
    <row r="1523" spans="1:17" ht="38.25" outlineLevel="5">
      <c r="A1523" s="3" t="s">
        <v>10</v>
      </c>
      <c r="B1523" s="4" t="s">
        <v>373</v>
      </c>
      <c r="C1523" s="7" t="s">
        <v>472</v>
      </c>
      <c r="D1523" s="7" t="s">
        <v>475</v>
      </c>
      <c r="E1523" s="8" t="str">
        <f t="shared" si="749"/>
        <v>03 4 13 80040</v>
      </c>
      <c r="F1523" s="7" t="s">
        <v>474</v>
      </c>
      <c r="G1523" s="7" t="s">
        <v>486</v>
      </c>
      <c r="H1523" s="7" t="s">
        <v>473</v>
      </c>
      <c r="I1523" s="7" t="s">
        <v>496</v>
      </c>
      <c r="J1523" s="4" t="s">
        <v>11</v>
      </c>
      <c r="K1523" s="4"/>
      <c r="L1523" s="4"/>
      <c r="M1523" s="9">
        <f>M1524+M1529+M1532</f>
        <v>0</v>
      </c>
      <c r="N1523" s="9">
        <f>N1524+N1529+N1532</f>
        <v>0</v>
      </c>
      <c r="O1523" s="9">
        <f t="shared" ref="O1523:P1523" si="752">O1524+O1529+O1532</f>
        <v>0</v>
      </c>
      <c r="P1523" s="9">
        <f t="shared" si="752"/>
        <v>0</v>
      </c>
      <c r="Q1523" s="2"/>
    </row>
    <row r="1524" spans="1:17" ht="38.25" outlineLevel="6">
      <c r="A1524" s="3" t="s">
        <v>12</v>
      </c>
      <c r="B1524" s="4" t="s">
        <v>373</v>
      </c>
      <c r="C1524" s="7" t="s">
        <v>472</v>
      </c>
      <c r="D1524" s="7" t="s">
        <v>475</v>
      </c>
      <c r="E1524" s="8" t="str">
        <f t="shared" si="749"/>
        <v>03 4 13 80040</v>
      </c>
      <c r="F1524" s="7" t="s">
        <v>474</v>
      </c>
      <c r="G1524" s="7" t="s">
        <v>486</v>
      </c>
      <c r="H1524" s="7" t="s">
        <v>473</v>
      </c>
      <c r="I1524" s="7" t="s">
        <v>496</v>
      </c>
      <c r="J1524" s="4" t="s">
        <v>13</v>
      </c>
      <c r="K1524" s="4"/>
      <c r="L1524" s="4"/>
      <c r="M1524" s="9">
        <f>M1525+M1527</f>
        <v>0</v>
      </c>
      <c r="N1524" s="9">
        <f>N1525+N1527</f>
        <v>0</v>
      </c>
      <c r="O1524" s="9">
        <f t="shared" ref="O1524:P1524" si="753">O1525+O1527</f>
        <v>0</v>
      </c>
      <c r="P1524" s="9">
        <f t="shared" si="753"/>
        <v>0</v>
      </c>
      <c r="Q1524" s="2"/>
    </row>
    <row r="1525" spans="1:17" outlineLevel="7">
      <c r="A1525" s="3" t="s">
        <v>51</v>
      </c>
      <c r="B1525" s="4" t="s">
        <v>373</v>
      </c>
      <c r="C1525" s="7" t="s">
        <v>472</v>
      </c>
      <c r="D1525" s="7" t="s">
        <v>475</v>
      </c>
      <c r="E1525" s="8" t="str">
        <f t="shared" si="749"/>
        <v>03 4 13 80040</v>
      </c>
      <c r="F1525" s="7" t="s">
        <v>474</v>
      </c>
      <c r="G1525" s="7" t="s">
        <v>486</v>
      </c>
      <c r="H1525" s="7" t="s">
        <v>473</v>
      </c>
      <c r="I1525" s="7" t="s">
        <v>496</v>
      </c>
      <c r="J1525" s="4" t="s">
        <v>13</v>
      </c>
      <c r="K1525" s="4" t="s">
        <v>52</v>
      </c>
      <c r="L1525" s="4"/>
      <c r="M1525" s="9">
        <f>M1526</f>
        <v>0</v>
      </c>
      <c r="N1525" s="9">
        <f>N1526</f>
        <v>0</v>
      </c>
      <c r="O1525" s="9">
        <f t="shared" ref="O1525:P1525" si="754">O1526</f>
        <v>0</v>
      </c>
      <c r="P1525" s="9">
        <f t="shared" si="754"/>
        <v>0</v>
      </c>
      <c r="Q1525" s="2"/>
    </row>
    <row r="1526" spans="1:17" outlineLevel="7">
      <c r="A1526" s="3" t="s">
        <v>16</v>
      </c>
      <c r="B1526" s="4" t="s">
        <v>373</v>
      </c>
      <c r="C1526" s="7" t="s">
        <v>472</v>
      </c>
      <c r="D1526" s="7" t="s">
        <v>475</v>
      </c>
      <c r="E1526" s="8" t="str">
        <f t="shared" si="749"/>
        <v>03 4 13 80040</v>
      </c>
      <c r="F1526" s="7" t="s">
        <v>474</v>
      </c>
      <c r="G1526" s="7" t="s">
        <v>486</v>
      </c>
      <c r="H1526" s="7" t="s">
        <v>473</v>
      </c>
      <c r="I1526" s="7" t="s">
        <v>496</v>
      </c>
      <c r="J1526" s="4" t="s">
        <v>13</v>
      </c>
      <c r="K1526" s="4" t="s">
        <v>52</v>
      </c>
      <c r="L1526" s="4" t="s">
        <v>53</v>
      </c>
      <c r="M1526" s="21">
        <v>0</v>
      </c>
      <c r="N1526" s="21">
        <v>0</v>
      </c>
      <c r="O1526" s="21">
        <v>0</v>
      </c>
      <c r="P1526" s="21">
        <v>0</v>
      </c>
      <c r="Q1526" s="2"/>
    </row>
    <row r="1527" spans="1:17" ht="38.25" outlineLevel="7">
      <c r="A1527" s="3" t="s">
        <v>54</v>
      </c>
      <c r="B1527" s="4" t="s">
        <v>373</v>
      </c>
      <c r="C1527" s="7" t="s">
        <v>472</v>
      </c>
      <c r="D1527" s="7" t="s">
        <v>475</v>
      </c>
      <c r="E1527" s="8" t="str">
        <f t="shared" si="749"/>
        <v>03 4 13 80040</v>
      </c>
      <c r="F1527" s="7" t="s">
        <v>474</v>
      </c>
      <c r="G1527" s="7" t="s">
        <v>486</v>
      </c>
      <c r="H1527" s="7" t="s">
        <v>473</v>
      </c>
      <c r="I1527" s="7" t="s">
        <v>496</v>
      </c>
      <c r="J1527" s="4" t="s">
        <v>13</v>
      </c>
      <c r="K1527" s="4" t="s">
        <v>55</v>
      </c>
      <c r="L1527" s="4"/>
      <c r="M1527" s="9">
        <f>M1528</f>
        <v>0</v>
      </c>
      <c r="N1527" s="9">
        <f>N1528</f>
        <v>0</v>
      </c>
      <c r="O1527" s="9">
        <f t="shared" ref="O1527:P1527" si="755">O1528</f>
        <v>0</v>
      </c>
      <c r="P1527" s="9">
        <f t="shared" si="755"/>
        <v>0</v>
      </c>
      <c r="Q1527" s="2"/>
    </row>
    <row r="1528" spans="1:17" ht="38.25" outlineLevel="7">
      <c r="A1528" s="3" t="s">
        <v>20</v>
      </c>
      <c r="B1528" s="4" t="s">
        <v>373</v>
      </c>
      <c r="C1528" s="7" t="s">
        <v>472</v>
      </c>
      <c r="D1528" s="7" t="s">
        <v>475</v>
      </c>
      <c r="E1528" s="8" t="str">
        <f t="shared" si="749"/>
        <v>03 4 13 80040</v>
      </c>
      <c r="F1528" s="7" t="s">
        <v>474</v>
      </c>
      <c r="G1528" s="7" t="s">
        <v>486</v>
      </c>
      <c r="H1528" s="7" t="s">
        <v>473</v>
      </c>
      <c r="I1528" s="7" t="s">
        <v>496</v>
      </c>
      <c r="J1528" s="4" t="s">
        <v>13</v>
      </c>
      <c r="K1528" s="4" t="s">
        <v>55</v>
      </c>
      <c r="L1528" s="4" t="s">
        <v>56</v>
      </c>
      <c r="M1528" s="21">
        <v>0</v>
      </c>
      <c r="N1528" s="21">
        <v>0</v>
      </c>
      <c r="O1528" s="21">
        <v>0</v>
      </c>
      <c r="P1528" s="21">
        <v>0</v>
      </c>
      <c r="Q1528" s="2"/>
    </row>
    <row r="1529" spans="1:17" ht="51" outlineLevel="6">
      <c r="A1529" s="3" t="s">
        <v>18</v>
      </c>
      <c r="B1529" s="4" t="s">
        <v>373</v>
      </c>
      <c r="C1529" s="7" t="s">
        <v>472</v>
      </c>
      <c r="D1529" s="7" t="s">
        <v>475</v>
      </c>
      <c r="E1529" s="8" t="str">
        <f t="shared" si="749"/>
        <v>03 4 13 80040</v>
      </c>
      <c r="F1529" s="7" t="s">
        <v>474</v>
      </c>
      <c r="G1529" s="7" t="s">
        <v>486</v>
      </c>
      <c r="H1529" s="7" t="s">
        <v>473</v>
      </c>
      <c r="I1529" s="7" t="s">
        <v>496</v>
      </c>
      <c r="J1529" s="4" t="s">
        <v>19</v>
      </c>
      <c r="K1529" s="4"/>
      <c r="L1529" s="4"/>
      <c r="M1529" s="9">
        <f>M1530</f>
        <v>0</v>
      </c>
      <c r="N1529" s="9">
        <f>N1530</f>
        <v>0</v>
      </c>
      <c r="O1529" s="9">
        <f t="shared" ref="O1529:P1530" si="756">O1530</f>
        <v>0</v>
      </c>
      <c r="P1529" s="9">
        <f t="shared" si="756"/>
        <v>0</v>
      </c>
      <c r="Q1529" s="2"/>
    </row>
    <row r="1530" spans="1:17" ht="38.25" outlineLevel="7">
      <c r="A1530" s="3" t="s">
        <v>54</v>
      </c>
      <c r="B1530" s="4" t="s">
        <v>373</v>
      </c>
      <c r="C1530" s="7" t="s">
        <v>472</v>
      </c>
      <c r="D1530" s="7" t="s">
        <v>475</v>
      </c>
      <c r="E1530" s="8" t="str">
        <f t="shared" si="749"/>
        <v>03 4 13 80040</v>
      </c>
      <c r="F1530" s="7" t="s">
        <v>474</v>
      </c>
      <c r="G1530" s="7" t="s">
        <v>486</v>
      </c>
      <c r="H1530" s="7" t="s">
        <v>473</v>
      </c>
      <c r="I1530" s="7" t="s">
        <v>496</v>
      </c>
      <c r="J1530" s="4" t="s">
        <v>19</v>
      </c>
      <c r="K1530" s="4" t="s">
        <v>55</v>
      </c>
      <c r="L1530" s="4"/>
      <c r="M1530" s="9">
        <f>M1531</f>
        <v>0</v>
      </c>
      <c r="N1530" s="9">
        <f>N1531</f>
        <v>0</v>
      </c>
      <c r="O1530" s="9">
        <f t="shared" si="756"/>
        <v>0</v>
      </c>
      <c r="P1530" s="9">
        <f t="shared" si="756"/>
        <v>0</v>
      </c>
      <c r="Q1530" s="2"/>
    </row>
    <row r="1531" spans="1:17" ht="38.25" outlineLevel="7">
      <c r="A1531" s="3" t="s">
        <v>20</v>
      </c>
      <c r="B1531" s="4" t="s">
        <v>373</v>
      </c>
      <c r="C1531" s="7" t="s">
        <v>472</v>
      </c>
      <c r="D1531" s="7" t="s">
        <v>475</v>
      </c>
      <c r="E1531" s="8" t="str">
        <f t="shared" si="749"/>
        <v>03 4 13 80040</v>
      </c>
      <c r="F1531" s="7" t="s">
        <v>474</v>
      </c>
      <c r="G1531" s="7" t="s">
        <v>486</v>
      </c>
      <c r="H1531" s="7" t="s">
        <v>473</v>
      </c>
      <c r="I1531" s="7" t="s">
        <v>496</v>
      </c>
      <c r="J1531" s="4" t="s">
        <v>19</v>
      </c>
      <c r="K1531" s="4" t="s">
        <v>55</v>
      </c>
      <c r="L1531" s="4" t="s">
        <v>56</v>
      </c>
      <c r="M1531" s="21">
        <v>0</v>
      </c>
      <c r="N1531" s="21">
        <v>0</v>
      </c>
      <c r="O1531" s="21">
        <v>0</v>
      </c>
      <c r="P1531" s="21">
        <v>0</v>
      </c>
      <c r="Q1531" s="2"/>
    </row>
    <row r="1532" spans="1:17" ht="63.75" outlineLevel="6">
      <c r="A1532" s="3" t="s">
        <v>22</v>
      </c>
      <c r="B1532" s="4" t="s">
        <v>373</v>
      </c>
      <c r="C1532" s="7" t="s">
        <v>472</v>
      </c>
      <c r="D1532" s="7" t="s">
        <v>475</v>
      </c>
      <c r="E1532" s="8" t="str">
        <f t="shared" si="749"/>
        <v>03 4 13 80040</v>
      </c>
      <c r="F1532" s="7" t="s">
        <v>474</v>
      </c>
      <c r="G1532" s="7" t="s">
        <v>486</v>
      </c>
      <c r="H1532" s="7" t="s">
        <v>473</v>
      </c>
      <c r="I1532" s="7" t="s">
        <v>496</v>
      </c>
      <c r="J1532" s="4" t="s">
        <v>23</v>
      </c>
      <c r="K1532" s="4"/>
      <c r="L1532" s="4"/>
      <c r="M1532" s="9">
        <f>M1533</f>
        <v>0</v>
      </c>
      <c r="N1532" s="9">
        <f>N1533</f>
        <v>0</v>
      </c>
      <c r="O1532" s="9">
        <f t="shared" ref="O1532:P1533" si="757">O1533</f>
        <v>0</v>
      </c>
      <c r="P1532" s="9">
        <f t="shared" si="757"/>
        <v>0</v>
      </c>
      <c r="Q1532" s="2"/>
    </row>
    <row r="1533" spans="1:17" ht="25.5" outlineLevel="7">
      <c r="A1533" s="3" t="s">
        <v>57</v>
      </c>
      <c r="B1533" s="4" t="s">
        <v>373</v>
      </c>
      <c r="C1533" s="7" t="s">
        <v>472</v>
      </c>
      <c r="D1533" s="7" t="s">
        <v>475</v>
      </c>
      <c r="E1533" s="8" t="str">
        <f t="shared" si="749"/>
        <v>03 4 13 80040</v>
      </c>
      <c r="F1533" s="7" t="s">
        <v>474</v>
      </c>
      <c r="G1533" s="7" t="s">
        <v>486</v>
      </c>
      <c r="H1533" s="7" t="s">
        <v>473</v>
      </c>
      <c r="I1533" s="7" t="s">
        <v>496</v>
      </c>
      <c r="J1533" s="4" t="s">
        <v>23</v>
      </c>
      <c r="K1533" s="4" t="s">
        <v>58</v>
      </c>
      <c r="L1533" s="4"/>
      <c r="M1533" s="9">
        <f>M1534</f>
        <v>0</v>
      </c>
      <c r="N1533" s="9">
        <f>N1534</f>
        <v>0</v>
      </c>
      <c r="O1533" s="9">
        <f t="shared" si="757"/>
        <v>0</v>
      </c>
      <c r="P1533" s="9">
        <f t="shared" si="757"/>
        <v>0</v>
      </c>
      <c r="Q1533" s="2"/>
    </row>
    <row r="1534" spans="1:17" ht="25.5" outlineLevel="7">
      <c r="A1534" s="3" t="s">
        <v>24</v>
      </c>
      <c r="B1534" s="4" t="s">
        <v>373</v>
      </c>
      <c r="C1534" s="7" t="s">
        <v>472</v>
      </c>
      <c r="D1534" s="7" t="s">
        <v>475</v>
      </c>
      <c r="E1534" s="8" t="str">
        <f t="shared" si="749"/>
        <v>03 4 13 80040</v>
      </c>
      <c r="F1534" s="7" t="s">
        <v>474</v>
      </c>
      <c r="G1534" s="7" t="s">
        <v>486</v>
      </c>
      <c r="H1534" s="7" t="s">
        <v>473</v>
      </c>
      <c r="I1534" s="7" t="s">
        <v>496</v>
      </c>
      <c r="J1534" s="4" t="s">
        <v>23</v>
      </c>
      <c r="K1534" s="4" t="s">
        <v>58</v>
      </c>
      <c r="L1534" s="4" t="s">
        <v>59</v>
      </c>
      <c r="M1534" s="21">
        <v>0</v>
      </c>
      <c r="N1534" s="21">
        <v>0</v>
      </c>
      <c r="O1534" s="21">
        <v>0</v>
      </c>
      <c r="P1534" s="21">
        <v>0</v>
      </c>
      <c r="Q1534" s="2"/>
    </row>
    <row r="1535" spans="1:17" ht="38.25" outlineLevel="4">
      <c r="A1535" s="3" t="s">
        <v>26</v>
      </c>
      <c r="B1535" s="4" t="s">
        <v>373</v>
      </c>
      <c r="C1535" s="7" t="s">
        <v>472</v>
      </c>
      <c r="D1535" s="7" t="s">
        <v>475</v>
      </c>
      <c r="E1535" s="8" t="str">
        <f t="shared" si="749"/>
        <v>03 4 13 80040</v>
      </c>
      <c r="F1535" s="7" t="s">
        <v>474</v>
      </c>
      <c r="G1535" s="7" t="s">
        <v>486</v>
      </c>
      <c r="H1535" s="7" t="s">
        <v>473</v>
      </c>
      <c r="I1535" s="7" t="s">
        <v>496</v>
      </c>
      <c r="J1535" s="4" t="s">
        <v>27</v>
      </c>
      <c r="K1535" s="4"/>
      <c r="L1535" s="4"/>
      <c r="M1535" s="9">
        <f>M1536</f>
        <v>0</v>
      </c>
      <c r="N1535" s="9">
        <f>N1536</f>
        <v>0</v>
      </c>
      <c r="O1535" s="9">
        <f t="shared" ref="O1535:P1536" si="758">O1536</f>
        <v>0</v>
      </c>
      <c r="P1535" s="9">
        <f t="shared" si="758"/>
        <v>0</v>
      </c>
      <c r="Q1535" s="2"/>
    </row>
    <row r="1536" spans="1:17" ht="51" outlineLevel="5">
      <c r="A1536" s="3" t="s">
        <v>28</v>
      </c>
      <c r="B1536" s="4" t="s">
        <v>373</v>
      </c>
      <c r="C1536" s="7" t="s">
        <v>472</v>
      </c>
      <c r="D1536" s="7" t="s">
        <v>475</v>
      </c>
      <c r="E1536" s="8" t="str">
        <f t="shared" si="749"/>
        <v>03 4 13 80040</v>
      </c>
      <c r="F1536" s="7" t="s">
        <v>474</v>
      </c>
      <c r="G1536" s="7" t="s">
        <v>486</v>
      </c>
      <c r="H1536" s="7" t="s">
        <v>473</v>
      </c>
      <c r="I1536" s="7" t="s">
        <v>496</v>
      </c>
      <c r="J1536" s="4" t="s">
        <v>29</v>
      </c>
      <c r="K1536" s="4"/>
      <c r="L1536" s="4"/>
      <c r="M1536" s="9">
        <f>M1537</f>
        <v>0</v>
      </c>
      <c r="N1536" s="9">
        <f>N1537</f>
        <v>0</v>
      </c>
      <c r="O1536" s="9">
        <f t="shared" si="758"/>
        <v>0</v>
      </c>
      <c r="P1536" s="9">
        <f t="shared" si="758"/>
        <v>0</v>
      </c>
      <c r="Q1536" s="2"/>
    </row>
    <row r="1537" spans="1:17" ht="25.5" outlineLevel="6">
      <c r="A1537" s="3" t="s">
        <v>30</v>
      </c>
      <c r="B1537" s="4" t="s">
        <v>373</v>
      </c>
      <c r="C1537" s="7" t="s">
        <v>472</v>
      </c>
      <c r="D1537" s="7" t="s">
        <v>475</v>
      </c>
      <c r="E1537" s="8" t="str">
        <f t="shared" si="749"/>
        <v>03 4 13 80040</v>
      </c>
      <c r="F1537" s="7" t="s">
        <v>474</v>
      </c>
      <c r="G1537" s="7" t="s">
        <v>486</v>
      </c>
      <c r="H1537" s="7" t="s">
        <v>473</v>
      </c>
      <c r="I1537" s="7" t="s">
        <v>496</v>
      </c>
      <c r="J1537" s="4" t="s">
        <v>31</v>
      </c>
      <c r="K1537" s="4"/>
      <c r="L1537" s="4"/>
      <c r="M1537" s="9">
        <f>M1538+M1540+M1542</f>
        <v>0</v>
      </c>
      <c r="N1537" s="9">
        <f>N1538+N1540+N1542</f>
        <v>0</v>
      </c>
      <c r="O1537" s="9">
        <f t="shared" ref="O1537:P1537" si="759">O1538+O1540+O1542</f>
        <v>0</v>
      </c>
      <c r="P1537" s="9">
        <f t="shared" si="759"/>
        <v>0</v>
      </c>
      <c r="Q1537" s="2"/>
    </row>
    <row r="1538" spans="1:17" outlineLevel="7">
      <c r="A1538" s="3" t="s">
        <v>61</v>
      </c>
      <c r="B1538" s="4" t="s">
        <v>373</v>
      </c>
      <c r="C1538" s="7" t="s">
        <v>472</v>
      </c>
      <c r="D1538" s="7" t="s">
        <v>475</v>
      </c>
      <c r="E1538" s="8" t="str">
        <f t="shared" si="749"/>
        <v>03 4 13 80040</v>
      </c>
      <c r="F1538" s="7" t="s">
        <v>474</v>
      </c>
      <c r="G1538" s="7" t="s">
        <v>486</v>
      </c>
      <c r="H1538" s="7" t="s">
        <v>473</v>
      </c>
      <c r="I1538" s="7" t="s">
        <v>496</v>
      </c>
      <c r="J1538" s="4" t="s">
        <v>31</v>
      </c>
      <c r="K1538" s="4" t="s">
        <v>62</v>
      </c>
      <c r="L1538" s="4"/>
      <c r="M1538" s="9">
        <f>M1539</f>
        <v>0</v>
      </c>
      <c r="N1538" s="9">
        <f>N1539</f>
        <v>0</v>
      </c>
      <c r="O1538" s="9">
        <f t="shared" ref="O1538:P1538" si="760">O1539</f>
        <v>0</v>
      </c>
      <c r="P1538" s="9">
        <f t="shared" si="760"/>
        <v>0</v>
      </c>
      <c r="Q1538" s="2"/>
    </row>
    <row r="1539" spans="1:17" outlineLevel="7">
      <c r="A1539" s="3" t="s">
        <v>32</v>
      </c>
      <c r="B1539" s="4" t="s">
        <v>373</v>
      </c>
      <c r="C1539" s="7" t="s">
        <v>472</v>
      </c>
      <c r="D1539" s="7" t="s">
        <v>475</v>
      </c>
      <c r="E1539" s="8" t="str">
        <f t="shared" si="749"/>
        <v>03 4 13 80040</v>
      </c>
      <c r="F1539" s="7" t="s">
        <v>474</v>
      </c>
      <c r="G1539" s="7" t="s">
        <v>486</v>
      </c>
      <c r="H1539" s="7" t="s">
        <v>473</v>
      </c>
      <c r="I1539" s="7" t="s">
        <v>496</v>
      </c>
      <c r="J1539" s="4" t="s">
        <v>31</v>
      </c>
      <c r="K1539" s="4" t="s">
        <v>62</v>
      </c>
      <c r="L1539" s="4" t="s">
        <v>63</v>
      </c>
      <c r="M1539" s="21">
        <v>0</v>
      </c>
      <c r="N1539" s="21">
        <v>0</v>
      </c>
      <c r="O1539" s="21">
        <v>0</v>
      </c>
      <c r="P1539" s="21">
        <v>0</v>
      </c>
      <c r="Q1539" s="2"/>
    </row>
    <row r="1540" spans="1:17" outlineLevel="7">
      <c r="A1540" s="3" t="s">
        <v>68</v>
      </c>
      <c r="B1540" s="4" t="s">
        <v>373</v>
      </c>
      <c r="C1540" s="7" t="s">
        <v>472</v>
      </c>
      <c r="D1540" s="7" t="s">
        <v>475</v>
      </c>
      <c r="E1540" s="8" t="str">
        <f t="shared" si="749"/>
        <v>03 4 13 80040</v>
      </c>
      <c r="F1540" s="7" t="s">
        <v>474</v>
      </c>
      <c r="G1540" s="7" t="s">
        <v>486</v>
      </c>
      <c r="H1540" s="7" t="s">
        <v>473</v>
      </c>
      <c r="I1540" s="7" t="s">
        <v>496</v>
      </c>
      <c r="J1540" s="4" t="s">
        <v>31</v>
      </c>
      <c r="K1540" s="4" t="s">
        <v>69</v>
      </c>
      <c r="L1540" s="4"/>
      <c r="M1540" s="9">
        <f>M1541</f>
        <v>0</v>
      </c>
      <c r="N1540" s="9">
        <f>N1541</f>
        <v>0</v>
      </c>
      <c r="O1540" s="9">
        <f t="shared" ref="O1540:P1540" si="761">O1541</f>
        <v>0</v>
      </c>
      <c r="P1540" s="9">
        <f t="shared" si="761"/>
        <v>0</v>
      </c>
      <c r="Q1540" s="2"/>
    </row>
    <row r="1541" spans="1:17" outlineLevel="7">
      <c r="A1541" s="3" t="s">
        <v>48</v>
      </c>
      <c r="B1541" s="4" t="s">
        <v>373</v>
      </c>
      <c r="C1541" s="7" t="s">
        <v>472</v>
      </c>
      <c r="D1541" s="7" t="s">
        <v>475</v>
      </c>
      <c r="E1541" s="8" t="str">
        <f t="shared" si="749"/>
        <v>03 4 13 80040</v>
      </c>
      <c r="F1541" s="7" t="s">
        <v>474</v>
      </c>
      <c r="G1541" s="7" t="s">
        <v>486</v>
      </c>
      <c r="H1541" s="7" t="s">
        <v>473</v>
      </c>
      <c r="I1541" s="7" t="s">
        <v>496</v>
      </c>
      <c r="J1541" s="4" t="s">
        <v>31</v>
      </c>
      <c r="K1541" s="4" t="s">
        <v>69</v>
      </c>
      <c r="L1541" s="4" t="s">
        <v>70</v>
      </c>
      <c r="M1541" s="21">
        <v>0</v>
      </c>
      <c r="N1541" s="21">
        <v>0</v>
      </c>
      <c r="O1541" s="21">
        <v>0</v>
      </c>
      <c r="P1541" s="21">
        <v>0</v>
      </c>
      <c r="Q1541" s="2"/>
    </row>
    <row r="1542" spans="1:17" ht="38.25" outlineLevel="7">
      <c r="A1542" s="3" t="s">
        <v>38</v>
      </c>
      <c r="B1542" s="4" t="s">
        <v>373</v>
      </c>
      <c r="C1542" s="7" t="s">
        <v>472</v>
      </c>
      <c r="D1542" s="7" t="s">
        <v>475</v>
      </c>
      <c r="E1542" s="8" t="str">
        <f t="shared" si="749"/>
        <v>03 4 13 80040</v>
      </c>
      <c r="F1542" s="7" t="s">
        <v>474</v>
      </c>
      <c r="G1542" s="7" t="s">
        <v>486</v>
      </c>
      <c r="H1542" s="7" t="s">
        <v>473</v>
      </c>
      <c r="I1542" s="7" t="s">
        <v>496</v>
      </c>
      <c r="J1542" s="4" t="s">
        <v>31</v>
      </c>
      <c r="K1542" s="4" t="s">
        <v>39</v>
      </c>
      <c r="L1542" s="4"/>
      <c r="M1542" s="9">
        <f>M1543</f>
        <v>0</v>
      </c>
      <c r="N1542" s="9">
        <f>N1543</f>
        <v>0</v>
      </c>
      <c r="O1542" s="9">
        <f t="shared" ref="O1542:P1542" si="762">O1543</f>
        <v>0</v>
      </c>
      <c r="P1542" s="9">
        <f t="shared" si="762"/>
        <v>0</v>
      </c>
      <c r="Q1542" s="2"/>
    </row>
    <row r="1543" spans="1:17" ht="38.25" outlineLevel="7">
      <c r="A1543" s="3" t="s">
        <v>34</v>
      </c>
      <c r="B1543" s="4" t="s">
        <v>373</v>
      </c>
      <c r="C1543" s="7" t="s">
        <v>472</v>
      </c>
      <c r="D1543" s="7" t="s">
        <v>475</v>
      </c>
      <c r="E1543" s="8" t="str">
        <f t="shared" si="749"/>
        <v>03 4 13 80040</v>
      </c>
      <c r="F1543" s="7" t="s">
        <v>474</v>
      </c>
      <c r="G1543" s="7" t="s">
        <v>486</v>
      </c>
      <c r="H1543" s="7" t="s">
        <v>473</v>
      </c>
      <c r="I1543" s="7" t="s">
        <v>496</v>
      </c>
      <c r="J1543" s="4" t="s">
        <v>31</v>
      </c>
      <c r="K1543" s="4" t="s">
        <v>39</v>
      </c>
      <c r="L1543" s="4" t="s">
        <v>74</v>
      </c>
      <c r="M1543" s="21">
        <v>0</v>
      </c>
      <c r="N1543" s="21">
        <v>0</v>
      </c>
      <c r="O1543" s="21">
        <v>0</v>
      </c>
      <c r="P1543" s="21">
        <v>0</v>
      </c>
      <c r="Q1543" s="2"/>
    </row>
    <row r="1544" spans="1:17" ht="127.5" outlineLevel="3">
      <c r="A1544" s="3" t="s">
        <v>440</v>
      </c>
      <c r="B1544" s="4" t="s">
        <v>373</v>
      </c>
      <c r="C1544" s="7" t="s">
        <v>472</v>
      </c>
      <c r="D1544" s="7" t="s">
        <v>475</v>
      </c>
      <c r="E1544" s="8" t="str">
        <f t="shared" si="749"/>
        <v>03 4 42 14723</v>
      </c>
      <c r="F1544" s="7" t="s">
        <v>474</v>
      </c>
      <c r="G1544" s="7" t="s">
        <v>486</v>
      </c>
      <c r="H1544" s="7" t="s">
        <v>593</v>
      </c>
      <c r="I1544" s="7" t="s">
        <v>594</v>
      </c>
      <c r="J1544" s="4"/>
      <c r="K1544" s="4"/>
      <c r="L1544" s="4"/>
      <c r="M1544" s="9">
        <f t="shared" ref="M1544:N1547" si="763">M1545</f>
        <v>0</v>
      </c>
      <c r="N1544" s="9">
        <f t="shared" si="763"/>
        <v>0</v>
      </c>
      <c r="O1544" s="9">
        <f t="shared" ref="O1544:P1547" si="764">O1545</f>
        <v>0</v>
      </c>
      <c r="P1544" s="9">
        <f t="shared" si="764"/>
        <v>0</v>
      </c>
      <c r="Q1544" s="2"/>
    </row>
    <row r="1545" spans="1:17" ht="38.25" outlineLevel="4">
      <c r="A1545" s="3" t="s">
        <v>109</v>
      </c>
      <c r="B1545" s="4" t="s">
        <v>373</v>
      </c>
      <c r="C1545" s="7" t="s">
        <v>472</v>
      </c>
      <c r="D1545" s="7" t="s">
        <v>475</v>
      </c>
      <c r="E1545" s="8" t="str">
        <f t="shared" si="749"/>
        <v>03 4 42 14723</v>
      </c>
      <c r="F1545" s="7" t="s">
        <v>474</v>
      </c>
      <c r="G1545" s="7" t="s">
        <v>486</v>
      </c>
      <c r="H1545" s="7" t="s">
        <v>593</v>
      </c>
      <c r="I1545" s="7" t="s">
        <v>594</v>
      </c>
      <c r="J1545" s="4" t="s">
        <v>110</v>
      </c>
      <c r="K1545" s="4"/>
      <c r="L1545" s="4"/>
      <c r="M1545" s="9">
        <f t="shared" si="763"/>
        <v>0</v>
      </c>
      <c r="N1545" s="9">
        <f t="shared" si="763"/>
        <v>0</v>
      </c>
      <c r="O1545" s="9">
        <f t="shared" si="764"/>
        <v>0</v>
      </c>
      <c r="P1545" s="9">
        <f t="shared" si="764"/>
        <v>0</v>
      </c>
      <c r="Q1545" s="2"/>
    </row>
    <row r="1546" spans="1:17" ht="25.5" outlineLevel="5">
      <c r="A1546" s="3" t="s">
        <v>111</v>
      </c>
      <c r="B1546" s="4" t="s">
        <v>373</v>
      </c>
      <c r="C1546" s="7" t="s">
        <v>472</v>
      </c>
      <c r="D1546" s="7" t="s">
        <v>475</v>
      </c>
      <c r="E1546" s="8" t="str">
        <f t="shared" si="749"/>
        <v>03 4 42 14723</v>
      </c>
      <c r="F1546" s="7" t="s">
        <v>474</v>
      </c>
      <c r="G1546" s="7" t="s">
        <v>486</v>
      </c>
      <c r="H1546" s="7" t="s">
        <v>593</v>
      </c>
      <c r="I1546" s="7" t="s">
        <v>594</v>
      </c>
      <c r="J1546" s="4" t="s">
        <v>112</v>
      </c>
      <c r="K1546" s="4"/>
      <c r="L1546" s="4"/>
      <c r="M1546" s="9">
        <f t="shared" si="763"/>
        <v>0</v>
      </c>
      <c r="N1546" s="9">
        <f t="shared" si="763"/>
        <v>0</v>
      </c>
      <c r="O1546" s="9">
        <f t="shared" si="764"/>
        <v>0</v>
      </c>
      <c r="P1546" s="9">
        <f t="shared" si="764"/>
        <v>0</v>
      </c>
      <c r="Q1546" s="2"/>
    </row>
    <row r="1547" spans="1:17" ht="76.5" outlineLevel="6">
      <c r="A1547" s="3" t="s">
        <v>113</v>
      </c>
      <c r="B1547" s="4" t="s">
        <v>373</v>
      </c>
      <c r="C1547" s="7" t="s">
        <v>472</v>
      </c>
      <c r="D1547" s="7" t="s">
        <v>475</v>
      </c>
      <c r="E1547" s="8" t="str">
        <f t="shared" si="749"/>
        <v>03 4 42 14723</v>
      </c>
      <c r="F1547" s="7" t="s">
        <v>474</v>
      </c>
      <c r="G1547" s="7" t="s">
        <v>486</v>
      </c>
      <c r="H1547" s="7" t="s">
        <v>593</v>
      </c>
      <c r="I1547" s="7" t="s">
        <v>594</v>
      </c>
      <c r="J1547" s="4" t="s">
        <v>114</v>
      </c>
      <c r="K1547" s="4"/>
      <c r="L1547" s="4"/>
      <c r="M1547" s="9">
        <f t="shared" si="763"/>
        <v>0</v>
      </c>
      <c r="N1547" s="9">
        <f t="shared" si="763"/>
        <v>0</v>
      </c>
      <c r="O1547" s="9">
        <f t="shared" si="764"/>
        <v>0</v>
      </c>
      <c r="P1547" s="9">
        <f t="shared" si="764"/>
        <v>0</v>
      </c>
      <c r="Q1547" s="2"/>
    </row>
    <row r="1548" spans="1:17" ht="38.25" outlineLevel="7">
      <c r="A1548" s="3" t="s">
        <v>382</v>
      </c>
      <c r="B1548" s="4" t="s">
        <v>373</v>
      </c>
      <c r="C1548" s="7" t="s">
        <v>472</v>
      </c>
      <c r="D1548" s="7" t="s">
        <v>475</v>
      </c>
      <c r="E1548" s="8" t="str">
        <f t="shared" si="749"/>
        <v>03 4 42 14723</v>
      </c>
      <c r="F1548" s="7" t="s">
        <v>474</v>
      </c>
      <c r="G1548" s="7" t="s">
        <v>486</v>
      </c>
      <c r="H1548" s="7" t="s">
        <v>593</v>
      </c>
      <c r="I1548" s="7" t="s">
        <v>594</v>
      </c>
      <c r="J1548" s="4" t="s">
        <v>114</v>
      </c>
      <c r="K1548" s="4" t="s">
        <v>383</v>
      </c>
      <c r="L1548" s="4"/>
      <c r="M1548" s="9">
        <f>M1549+M1550</f>
        <v>0</v>
      </c>
      <c r="N1548" s="9">
        <f>N1549+N1550</f>
        <v>0</v>
      </c>
      <c r="O1548" s="9">
        <f t="shared" ref="O1548:P1548" si="765">O1549+O1550</f>
        <v>0</v>
      </c>
      <c r="P1548" s="9">
        <f t="shared" si="765"/>
        <v>0</v>
      </c>
      <c r="Q1548" s="2"/>
    </row>
    <row r="1549" spans="1:17" ht="25.5" outlineLevel="7">
      <c r="A1549" s="3" t="s">
        <v>192</v>
      </c>
      <c r="B1549" s="4" t="s">
        <v>373</v>
      </c>
      <c r="C1549" s="7" t="s">
        <v>472</v>
      </c>
      <c r="D1549" s="7" t="s">
        <v>475</v>
      </c>
      <c r="E1549" s="8" t="str">
        <f t="shared" si="749"/>
        <v>03 4 42 14723</v>
      </c>
      <c r="F1549" s="7" t="s">
        <v>474</v>
      </c>
      <c r="G1549" s="7" t="s">
        <v>486</v>
      </c>
      <c r="H1549" s="7" t="s">
        <v>593</v>
      </c>
      <c r="I1549" s="7" t="s">
        <v>594</v>
      </c>
      <c r="J1549" s="4" t="s">
        <v>114</v>
      </c>
      <c r="K1549" s="4" t="s">
        <v>383</v>
      </c>
      <c r="L1549" s="4" t="s">
        <v>290</v>
      </c>
      <c r="M1549" s="21">
        <v>0</v>
      </c>
      <c r="N1549" s="21">
        <v>0</v>
      </c>
      <c r="O1549" s="21">
        <v>0</v>
      </c>
      <c r="P1549" s="21">
        <v>0</v>
      </c>
      <c r="Q1549" s="2"/>
    </row>
    <row r="1550" spans="1:17" ht="38.25" outlineLevel="7">
      <c r="A1550" s="3" t="s">
        <v>441</v>
      </c>
      <c r="B1550" s="4" t="s">
        <v>373</v>
      </c>
      <c r="C1550" s="7" t="s">
        <v>472</v>
      </c>
      <c r="D1550" s="7" t="s">
        <v>475</v>
      </c>
      <c r="E1550" s="8" t="str">
        <f t="shared" si="749"/>
        <v>03 4 42 14723</v>
      </c>
      <c r="F1550" s="7" t="s">
        <v>474</v>
      </c>
      <c r="G1550" s="7" t="s">
        <v>486</v>
      </c>
      <c r="H1550" s="7" t="s">
        <v>593</v>
      </c>
      <c r="I1550" s="7" t="s">
        <v>594</v>
      </c>
      <c r="J1550" s="4" t="s">
        <v>114</v>
      </c>
      <c r="K1550" s="4" t="s">
        <v>383</v>
      </c>
      <c r="L1550" s="4" t="s">
        <v>442</v>
      </c>
      <c r="M1550" s="21">
        <v>0</v>
      </c>
      <c r="N1550" s="21">
        <v>0</v>
      </c>
      <c r="O1550" s="21">
        <v>0</v>
      </c>
      <c r="P1550" s="21">
        <v>0</v>
      </c>
      <c r="Q1550" s="2"/>
    </row>
    <row r="1551" spans="1:17" ht="51" outlineLevel="3">
      <c r="A1551" s="3" t="s">
        <v>95</v>
      </c>
      <c r="B1551" s="4" t="s">
        <v>373</v>
      </c>
      <c r="C1551" s="7" t="s">
        <v>472</v>
      </c>
      <c r="D1551" s="7" t="s">
        <v>475</v>
      </c>
      <c r="E1551" s="8" t="str">
        <f t="shared" si="749"/>
        <v>70 0 00 55490</v>
      </c>
      <c r="F1551" s="7" t="s">
        <v>483</v>
      </c>
      <c r="G1551" s="7" t="s">
        <v>485</v>
      </c>
      <c r="H1551" s="7" t="s">
        <v>468</v>
      </c>
      <c r="I1551" s="7" t="s">
        <v>497</v>
      </c>
      <c r="J1551" s="4"/>
      <c r="K1551" s="4"/>
      <c r="L1551" s="4"/>
      <c r="M1551" s="9">
        <f>M1552</f>
        <v>0</v>
      </c>
      <c r="N1551" s="9">
        <f>N1552</f>
        <v>0</v>
      </c>
      <c r="O1551" s="9">
        <f t="shared" ref="O1551:P1552" si="766">O1552</f>
        <v>0</v>
      </c>
      <c r="P1551" s="9">
        <f t="shared" si="766"/>
        <v>0</v>
      </c>
      <c r="Q1551" s="2"/>
    </row>
    <row r="1552" spans="1:17" ht="89.25" outlineLevel="4">
      <c r="A1552" s="3" t="s">
        <v>8</v>
      </c>
      <c r="B1552" s="4" t="s">
        <v>373</v>
      </c>
      <c r="C1552" s="7" t="s">
        <v>472</v>
      </c>
      <c r="D1552" s="7" t="s">
        <v>475</v>
      </c>
      <c r="E1552" s="8" t="str">
        <f t="shared" si="749"/>
        <v>70 0 00 55490</v>
      </c>
      <c r="F1552" s="7" t="s">
        <v>483</v>
      </c>
      <c r="G1552" s="7" t="s">
        <v>485</v>
      </c>
      <c r="H1552" s="7" t="s">
        <v>468</v>
      </c>
      <c r="I1552" s="7" t="s">
        <v>497</v>
      </c>
      <c r="J1552" s="4" t="s">
        <v>9</v>
      </c>
      <c r="K1552" s="4"/>
      <c r="L1552" s="4"/>
      <c r="M1552" s="9">
        <f>M1553</f>
        <v>0</v>
      </c>
      <c r="N1552" s="9">
        <f>N1553</f>
        <v>0</v>
      </c>
      <c r="O1552" s="9">
        <f t="shared" si="766"/>
        <v>0</v>
      </c>
      <c r="P1552" s="9">
        <f t="shared" si="766"/>
        <v>0</v>
      </c>
      <c r="Q1552" s="2"/>
    </row>
    <row r="1553" spans="1:17" ht="38.25" outlineLevel="5">
      <c r="A1553" s="3" t="s">
        <v>10</v>
      </c>
      <c r="B1553" s="4" t="s">
        <v>373</v>
      </c>
      <c r="C1553" s="7" t="s">
        <v>472</v>
      </c>
      <c r="D1553" s="7" t="s">
        <v>475</v>
      </c>
      <c r="E1553" s="8" t="str">
        <f t="shared" si="749"/>
        <v>70 0 00 55490</v>
      </c>
      <c r="F1553" s="7" t="s">
        <v>483</v>
      </c>
      <c r="G1553" s="7" t="s">
        <v>485</v>
      </c>
      <c r="H1553" s="7" t="s">
        <v>468</v>
      </c>
      <c r="I1553" s="7" t="s">
        <v>497</v>
      </c>
      <c r="J1553" s="4" t="s">
        <v>11</v>
      </c>
      <c r="K1553" s="4"/>
      <c r="L1553" s="4"/>
      <c r="M1553" s="9">
        <f>M1554+M1557</f>
        <v>0</v>
      </c>
      <c r="N1553" s="9">
        <f>N1554+N1557</f>
        <v>0</v>
      </c>
      <c r="O1553" s="9">
        <f t="shared" ref="O1553:P1553" si="767">O1554+O1557</f>
        <v>0</v>
      </c>
      <c r="P1553" s="9">
        <f t="shared" si="767"/>
        <v>0</v>
      </c>
      <c r="Q1553" s="2"/>
    </row>
    <row r="1554" spans="1:17" ht="38.25" outlineLevel="6">
      <c r="A1554" s="3" t="s">
        <v>12</v>
      </c>
      <c r="B1554" s="4" t="s">
        <v>373</v>
      </c>
      <c r="C1554" s="7" t="s">
        <v>472</v>
      </c>
      <c r="D1554" s="7" t="s">
        <v>475</v>
      </c>
      <c r="E1554" s="8" t="str">
        <f t="shared" si="749"/>
        <v>70 0 00 55490</v>
      </c>
      <c r="F1554" s="7" t="s">
        <v>483</v>
      </c>
      <c r="G1554" s="7" t="s">
        <v>485</v>
      </c>
      <c r="H1554" s="7" t="s">
        <v>468</v>
      </c>
      <c r="I1554" s="7" t="s">
        <v>497</v>
      </c>
      <c r="J1554" s="4" t="s">
        <v>13</v>
      </c>
      <c r="K1554" s="4"/>
      <c r="L1554" s="4"/>
      <c r="M1554" s="9">
        <f>M1555</f>
        <v>0</v>
      </c>
      <c r="N1554" s="9">
        <f>N1555</f>
        <v>0</v>
      </c>
      <c r="O1554" s="9">
        <f t="shared" ref="O1554:P1555" si="768">O1555</f>
        <v>0</v>
      </c>
      <c r="P1554" s="9">
        <f t="shared" si="768"/>
        <v>0</v>
      </c>
      <c r="Q1554" s="2"/>
    </row>
    <row r="1555" spans="1:17" outlineLevel="7">
      <c r="A1555" s="3" t="s">
        <v>51</v>
      </c>
      <c r="B1555" s="4" t="s">
        <v>373</v>
      </c>
      <c r="C1555" s="7" t="s">
        <v>472</v>
      </c>
      <c r="D1555" s="7" t="s">
        <v>475</v>
      </c>
      <c r="E1555" s="8" t="str">
        <f t="shared" si="749"/>
        <v>70 0 00 55490</v>
      </c>
      <c r="F1555" s="7" t="s">
        <v>483</v>
      </c>
      <c r="G1555" s="7" t="s">
        <v>485</v>
      </c>
      <c r="H1555" s="7" t="s">
        <v>468</v>
      </c>
      <c r="I1555" s="7" t="s">
        <v>497</v>
      </c>
      <c r="J1555" s="4" t="s">
        <v>13</v>
      </c>
      <c r="K1555" s="4" t="s">
        <v>52</v>
      </c>
      <c r="L1555" s="4"/>
      <c r="M1555" s="9">
        <f>M1556</f>
        <v>0</v>
      </c>
      <c r="N1555" s="9">
        <f>N1556</f>
        <v>0</v>
      </c>
      <c r="O1555" s="9">
        <f t="shared" si="768"/>
        <v>0</v>
      </c>
      <c r="P1555" s="9">
        <f t="shared" si="768"/>
        <v>0</v>
      </c>
      <c r="Q1555" s="2"/>
    </row>
    <row r="1556" spans="1:17" outlineLevel="7">
      <c r="A1556" s="3" t="s">
        <v>16</v>
      </c>
      <c r="B1556" s="4" t="s">
        <v>373</v>
      </c>
      <c r="C1556" s="7" t="s">
        <v>472</v>
      </c>
      <c r="D1556" s="7" t="s">
        <v>475</v>
      </c>
      <c r="E1556" s="8" t="str">
        <f t="shared" si="749"/>
        <v>70 0 00 55490</v>
      </c>
      <c r="F1556" s="7" t="s">
        <v>483</v>
      </c>
      <c r="G1556" s="7" t="s">
        <v>485</v>
      </c>
      <c r="H1556" s="7" t="s">
        <v>468</v>
      </c>
      <c r="I1556" s="7" t="s">
        <v>497</v>
      </c>
      <c r="J1556" s="4" t="s">
        <v>13</v>
      </c>
      <c r="K1556" s="4" t="s">
        <v>52</v>
      </c>
      <c r="L1556" s="4" t="s">
        <v>17</v>
      </c>
      <c r="M1556" s="21">
        <v>0</v>
      </c>
      <c r="N1556" s="21">
        <v>0</v>
      </c>
      <c r="O1556" s="21">
        <v>0</v>
      </c>
      <c r="P1556" s="21">
        <v>0</v>
      </c>
      <c r="Q1556" s="2"/>
    </row>
    <row r="1557" spans="1:17" ht="63.75" outlineLevel="6">
      <c r="A1557" s="3" t="s">
        <v>22</v>
      </c>
      <c r="B1557" s="4" t="s">
        <v>373</v>
      </c>
      <c r="C1557" s="7" t="s">
        <v>472</v>
      </c>
      <c r="D1557" s="7" t="s">
        <v>475</v>
      </c>
      <c r="E1557" s="8" t="str">
        <f t="shared" si="749"/>
        <v>70 0 00 55490</v>
      </c>
      <c r="F1557" s="7" t="s">
        <v>483</v>
      </c>
      <c r="G1557" s="7" t="s">
        <v>485</v>
      </c>
      <c r="H1557" s="7" t="s">
        <v>468</v>
      </c>
      <c r="I1557" s="7" t="s">
        <v>497</v>
      </c>
      <c r="J1557" s="4" t="s">
        <v>23</v>
      </c>
      <c r="K1557" s="4"/>
      <c r="L1557" s="4"/>
      <c r="M1557" s="9">
        <f>M1558</f>
        <v>0</v>
      </c>
      <c r="N1557" s="9">
        <f>N1558</f>
        <v>0</v>
      </c>
      <c r="O1557" s="9">
        <f t="shared" ref="O1557:P1558" si="769">O1558</f>
        <v>0</v>
      </c>
      <c r="P1557" s="9">
        <f t="shared" si="769"/>
        <v>0</v>
      </c>
      <c r="Q1557" s="2"/>
    </row>
    <row r="1558" spans="1:17" ht="25.5" outlineLevel="7">
      <c r="A1558" s="3" t="s">
        <v>57</v>
      </c>
      <c r="B1558" s="4" t="s">
        <v>373</v>
      </c>
      <c r="C1558" s="7" t="s">
        <v>472</v>
      </c>
      <c r="D1558" s="7" t="s">
        <v>475</v>
      </c>
      <c r="E1558" s="8" t="str">
        <f t="shared" si="749"/>
        <v>70 0 00 55490</v>
      </c>
      <c r="F1558" s="7" t="s">
        <v>483</v>
      </c>
      <c r="G1558" s="7" t="s">
        <v>485</v>
      </c>
      <c r="H1558" s="7" t="s">
        <v>468</v>
      </c>
      <c r="I1558" s="7" t="s">
        <v>497</v>
      </c>
      <c r="J1558" s="4" t="s">
        <v>23</v>
      </c>
      <c r="K1558" s="4" t="s">
        <v>58</v>
      </c>
      <c r="L1558" s="4"/>
      <c r="M1558" s="9">
        <f>M1559</f>
        <v>0</v>
      </c>
      <c r="N1558" s="9">
        <f>N1559</f>
        <v>0</v>
      </c>
      <c r="O1558" s="9">
        <f t="shared" si="769"/>
        <v>0</v>
      </c>
      <c r="P1558" s="9">
        <f t="shared" si="769"/>
        <v>0</v>
      </c>
      <c r="Q1558" s="2"/>
    </row>
    <row r="1559" spans="1:17" ht="25.5" outlineLevel="7">
      <c r="A1559" s="3" t="s">
        <v>24</v>
      </c>
      <c r="B1559" s="4" t="s">
        <v>373</v>
      </c>
      <c r="C1559" s="7" t="s">
        <v>472</v>
      </c>
      <c r="D1559" s="7" t="s">
        <v>475</v>
      </c>
      <c r="E1559" s="8" t="str">
        <f t="shared" si="749"/>
        <v>70 0 00 55490</v>
      </c>
      <c r="F1559" s="7" t="s">
        <v>483</v>
      </c>
      <c r="G1559" s="7" t="s">
        <v>485</v>
      </c>
      <c r="H1559" s="7" t="s">
        <v>468</v>
      </c>
      <c r="I1559" s="7" t="s">
        <v>497</v>
      </c>
      <c r="J1559" s="4" t="s">
        <v>23</v>
      </c>
      <c r="K1559" s="4" t="s">
        <v>58</v>
      </c>
      <c r="L1559" s="4" t="s">
        <v>25</v>
      </c>
      <c r="M1559" s="21">
        <v>0</v>
      </c>
      <c r="N1559" s="21">
        <v>0</v>
      </c>
      <c r="O1559" s="21">
        <v>0</v>
      </c>
      <c r="P1559" s="21">
        <v>0</v>
      </c>
      <c r="Q1559" s="2"/>
    </row>
    <row r="1560" spans="1:17" outlineLevel="1">
      <c r="A1560" s="3" t="s">
        <v>291</v>
      </c>
      <c r="B1560" s="4" t="s">
        <v>373</v>
      </c>
      <c r="C1560" s="7" t="s">
        <v>476</v>
      </c>
      <c r="D1560" s="7"/>
      <c r="E1560" s="8"/>
      <c r="F1560" s="7" t="s">
        <v>468</v>
      </c>
      <c r="G1560" s="7" t="s">
        <v>485</v>
      </c>
      <c r="H1560" s="7" t="s">
        <v>468</v>
      </c>
      <c r="I1560" s="7" t="s">
        <v>489</v>
      </c>
      <c r="J1560" s="4"/>
      <c r="K1560" s="4"/>
      <c r="L1560" s="4"/>
      <c r="M1560" s="9">
        <f t="shared" ref="M1560:N1566" si="770">M1561</f>
        <v>0</v>
      </c>
      <c r="N1560" s="9">
        <f t="shared" si="770"/>
        <v>0</v>
      </c>
      <c r="O1560" s="9">
        <f t="shared" ref="O1560:P1566" si="771">O1561</f>
        <v>0</v>
      </c>
      <c r="P1560" s="9">
        <f t="shared" si="771"/>
        <v>0</v>
      </c>
      <c r="Q1560" s="2"/>
    </row>
    <row r="1561" spans="1:17" outlineLevel="2">
      <c r="A1561" s="3" t="s">
        <v>311</v>
      </c>
      <c r="B1561" s="4" t="s">
        <v>373</v>
      </c>
      <c r="C1561" s="7" t="s">
        <v>476</v>
      </c>
      <c r="D1561" s="7" t="s">
        <v>470</v>
      </c>
      <c r="E1561" s="8"/>
      <c r="F1561" s="7" t="s">
        <v>468</v>
      </c>
      <c r="G1561" s="7" t="s">
        <v>485</v>
      </c>
      <c r="H1561" s="7" t="s">
        <v>468</v>
      </c>
      <c r="I1561" s="7" t="s">
        <v>489</v>
      </c>
      <c r="J1561" s="4"/>
      <c r="K1561" s="4"/>
      <c r="L1561" s="4"/>
      <c r="M1561" s="9">
        <f t="shared" si="770"/>
        <v>0</v>
      </c>
      <c r="N1561" s="9">
        <f t="shared" si="770"/>
        <v>0</v>
      </c>
      <c r="O1561" s="9">
        <f t="shared" si="771"/>
        <v>0</v>
      </c>
      <c r="P1561" s="9">
        <f t="shared" si="771"/>
        <v>0</v>
      </c>
      <c r="Q1561" s="2"/>
    </row>
    <row r="1562" spans="1:17" ht="63.75" outlineLevel="3">
      <c r="A1562" s="3" t="s">
        <v>443</v>
      </c>
      <c r="B1562" s="4" t="s">
        <v>373</v>
      </c>
      <c r="C1562" s="7" t="s">
        <v>476</v>
      </c>
      <c r="D1562" s="7" t="s">
        <v>470</v>
      </c>
      <c r="E1562" s="8" t="str">
        <f t="shared" si="749"/>
        <v>03 4 12 14780</v>
      </c>
      <c r="F1562" s="7" t="s">
        <v>474</v>
      </c>
      <c r="G1562" s="7" t="s">
        <v>486</v>
      </c>
      <c r="H1562" s="7" t="s">
        <v>479</v>
      </c>
      <c r="I1562" s="7" t="s">
        <v>595</v>
      </c>
      <c r="J1562" s="4"/>
      <c r="K1562" s="4"/>
      <c r="L1562" s="4"/>
      <c r="M1562" s="9">
        <f t="shared" si="770"/>
        <v>0</v>
      </c>
      <c r="N1562" s="9">
        <f t="shared" si="770"/>
        <v>0</v>
      </c>
      <c r="O1562" s="9">
        <f t="shared" si="771"/>
        <v>0</v>
      </c>
      <c r="P1562" s="9">
        <f t="shared" si="771"/>
        <v>0</v>
      </c>
      <c r="Q1562" s="2"/>
    </row>
    <row r="1563" spans="1:17" ht="25.5" outlineLevel="4">
      <c r="A1563" s="3" t="s">
        <v>294</v>
      </c>
      <c r="B1563" s="4" t="s">
        <v>373</v>
      </c>
      <c r="C1563" s="7" t="s">
        <v>476</v>
      </c>
      <c r="D1563" s="7" t="s">
        <v>470</v>
      </c>
      <c r="E1563" s="8" t="str">
        <f t="shared" si="749"/>
        <v>03 4 12 14780</v>
      </c>
      <c r="F1563" s="7" t="s">
        <v>474</v>
      </c>
      <c r="G1563" s="7" t="s">
        <v>486</v>
      </c>
      <c r="H1563" s="7" t="s">
        <v>479</v>
      </c>
      <c r="I1563" s="7" t="s">
        <v>595</v>
      </c>
      <c r="J1563" s="4" t="s">
        <v>295</v>
      </c>
      <c r="K1563" s="4"/>
      <c r="L1563" s="4"/>
      <c r="M1563" s="9">
        <f t="shared" si="770"/>
        <v>0</v>
      </c>
      <c r="N1563" s="9">
        <f t="shared" si="770"/>
        <v>0</v>
      </c>
      <c r="O1563" s="9">
        <f t="shared" si="771"/>
        <v>0</v>
      </c>
      <c r="P1563" s="9">
        <f t="shared" si="771"/>
        <v>0</v>
      </c>
      <c r="Q1563" s="2"/>
    </row>
    <row r="1564" spans="1:17" ht="38.25" outlineLevel="5">
      <c r="A1564" s="3" t="s">
        <v>313</v>
      </c>
      <c r="B1564" s="4" t="s">
        <v>373</v>
      </c>
      <c r="C1564" s="7" t="s">
        <v>476</v>
      </c>
      <c r="D1564" s="7" t="s">
        <v>470</v>
      </c>
      <c r="E1564" s="8" t="str">
        <f t="shared" si="749"/>
        <v>03 4 12 14780</v>
      </c>
      <c r="F1564" s="7" t="s">
        <v>474</v>
      </c>
      <c r="G1564" s="7" t="s">
        <v>486</v>
      </c>
      <c r="H1564" s="7" t="s">
        <v>479</v>
      </c>
      <c r="I1564" s="7" t="s">
        <v>595</v>
      </c>
      <c r="J1564" s="4" t="s">
        <v>314</v>
      </c>
      <c r="K1564" s="4"/>
      <c r="L1564" s="4"/>
      <c r="M1564" s="9">
        <f t="shared" si="770"/>
        <v>0</v>
      </c>
      <c r="N1564" s="9">
        <f t="shared" si="770"/>
        <v>0</v>
      </c>
      <c r="O1564" s="9">
        <f t="shared" si="771"/>
        <v>0</v>
      </c>
      <c r="P1564" s="9">
        <f t="shared" si="771"/>
        <v>0</v>
      </c>
      <c r="Q1564" s="2"/>
    </row>
    <row r="1565" spans="1:17" ht="38.25" outlineLevel="6">
      <c r="A1565" s="3" t="s">
        <v>323</v>
      </c>
      <c r="B1565" s="4" t="s">
        <v>373</v>
      </c>
      <c r="C1565" s="7" t="s">
        <v>476</v>
      </c>
      <c r="D1565" s="7" t="s">
        <v>470</v>
      </c>
      <c r="E1565" s="8" t="str">
        <f t="shared" si="749"/>
        <v>03 4 12 14780</v>
      </c>
      <c r="F1565" s="7" t="s">
        <v>474</v>
      </c>
      <c r="G1565" s="7" t="s">
        <v>486</v>
      </c>
      <c r="H1565" s="7" t="s">
        <v>479</v>
      </c>
      <c r="I1565" s="7" t="s">
        <v>595</v>
      </c>
      <c r="J1565" s="4" t="s">
        <v>324</v>
      </c>
      <c r="K1565" s="4"/>
      <c r="L1565" s="4"/>
      <c r="M1565" s="9">
        <f t="shared" si="770"/>
        <v>0</v>
      </c>
      <c r="N1565" s="9">
        <f t="shared" si="770"/>
        <v>0</v>
      </c>
      <c r="O1565" s="9">
        <f t="shared" si="771"/>
        <v>0</v>
      </c>
      <c r="P1565" s="9">
        <f t="shared" si="771"/>
        <v>0</v>
      </c>
      <c r="Q1565" s="2"/>
    </row>
    <row r="1566" spans="1:17" ht="76.5" outlineLevel="7">
      <c r="A1566" s="3" t="s">
        <v>444</v>
      </c>
      <c r="B1566" s="4" t="s">
        <v>373</v>
      </c>
      <c r="C1566" s="7" t="s">
        <v>476</v>
      </c>
      <c r="D1566" s="7" t="s">
        <v>470</v>
      </c>
      <c r="E1566" s="8" t="str">
        <f t="shared" si="749"/>
        <v>03 4 12 14780</v>
      </c>
      <c r="F1566" s="7" t="s">
        <v>474</v>
      </c>
      <c r="G1566" s="7" t="s">
        <v>486</v>
      </c>
      <c r="H1566" s="7" t="s">
        <v>479</v>
      </c>
      <c r="I1566" s="7" t="s">
        <v>595</v>
      </c>
      <c r="J1566" s="4" t="s">
        <v>324</v>
      </c>
      <c r="K1566" s="4" t="s">
        <v>445</v>
      </c>
      <c r="L1566" s="4"/>
      <c r="M1566" s="9">
        <f t="shared" si="770"/>
        <v>0</v>
      </c>
      <c r="N1566" s="9">
        <f t="shared" si="770"/>
        <v>0</v>
      </c>
      <c r="O1566" s="9">
        <f t="shared" si="771"/>
        <v>0</v>
      </c>
      <c r="P1566" s="9">
        <f t="shared" si="771"/>
        <v>0</v>
      </c>
      <c r="Q1566" s="2"/>
    </row>
    <row r="1567" spans="1:17" ht="38.25" outlineLevel="7">
      <c r="A1567" s="3" t="s">
        <v>441</v>
      </c>
      <c r="B1567" s="4" t="s">
        <v>373</v>
      </c>
      <c r="C1567" s="7" t="s">
        <v>476</v>
      </c>
      <c r="D1567" s="7" t="s">
        <v>470</v>
      </c>
      <c r="E1567" s="8" t="str">
        <f t="shared" si="749"/>
        <v>03 4 12 14780</v>
      </c>
      <c r="F1567" s="7" t="s">
        <v>474</v>
      </c>
      <c r="G1567" s="7" t="s">
        <v>486</v>
      </c>
      <c r="H1567" s="7" t="s">
        <v>479</v>
      </c>
      <c r="I1567" s="7" t="s">
        <v>595</v>
      </c>
      <c r="J1567" s="4" t="s">
        <v>324</v>
      </c>
      <c r="K1567" s="4" t="s">
        <v>445</v>
      </c>
      <c r="L1567" s="4" t="s">
        <v>442</v>
      </c>
      <c r="M1567" s="21">
        <v>0</v>
      </c>
      <c r="N1567" s="21">
        <v>0</v>
      </c>
      <c r="O1567" s="21">
        <v>0</v>
      </c>
      <c r="P1567" s="21">
        <v>0</v>
      </c>
      <c r="Q1567" s="2"/>
    </row>
    <row r="1568" spans="1:17" outlineLevel="1">
      <c r="A1568" s="3" t="s">
        <v>327</v>
      </c>
      <c r="B1568" s="4" t="s">
        <v>373</v>
      </c>
      <c r="C1568" s="7" t="s">
        <v>482</v>
      </c>
      <c r="D1568" s="7"/>
      <c r="E1568" s="8"/>
      <c r="F1568" s="7" t="s">
        <v>468</v>
      </c>
      <c r="G1568" s="7" t="s">
        <v>485</v>
      </c>
      <c r="H1568" s="7" t="s">
        <v>468</v>
      </c>
      <c r="I1568" s="7" t="s">
        <v>489</v>
      </c>
      <c r="J1568" s="4"/>
      <c r="K1568" s="4"/>
      <c r="L1568" s="4"/>
      <c r="M1568" s="9">
        <f>M1569</f>
        <v>0</v>
      </c>
      <c r="N1568" s="9">
        <f>N1569</f>
        <v>0</v>
      </c>
      <c r="O1568" s="9">
        <f t="shared" ref="O1568:P1568" si="772">O1569</f>
        <v>0</v>
      </c>
      <c r="P1568" s="9">
        <f t="shared" si="772"/>
        <v>0</v>
      </c>
      <c r="Q1568" s="2"/>
    </row>
    <row r="1569" spans="1:17" outlineLevel="2">
      <c r="A1569" s="3" t="s">
        <v>328</v>
      </c>
      <c r="B1569" s="4" t="s">
        <v>373</v>
      </c>
      <c r="C1569" s="7" t="s">
        <v>482</v>
      </c>
      <c r="D1569" s="7" t="s">
        <v>469</v>
      </c>
      <c r="E1569" s="8"/>
      <c r="F1569" s="7" t="s">
        <v>468</v>
      </c>
      <c r="G1569" s="7" t="s">
        <v>485</v>
      </c>
      <c r="H1569" s="7" t="s">
        <v>468</v>
      </c>
      <c r="I1569" s="7" t="s">
        <v>489</v>
      </c>
      <c r="J1569" s="4"/>
      <c r="K1569" s="4"/>
      <c r="L1569" s="4"/>
      <c r="M1569" s="9">
        <f>M1570+M1577</f>
        <v>0</v>
      </c>
      <c r="N1569" s="9">
        <f>N1570+N1577</f>
        <v>0</v>
      </c>
      <c r="O1569" s="9">
        <f t="shared" ref="O1569:P1569" si="773">O1570+O1577</f>
        <v>0</v>
      </c>
      <c r="P1569" s="9">
        <f t="shared" si="773"/>
        <v>0</v>
      </c>
      <c r="Q1569" s="2"/>
    </row>
    <row r="1570" spans="1:17" ht="25.5" outlineLevel="3">
      <c r="A1570" s="3" t="s">
        <v>446</v>
      </c>
      <c r="B1570" s="4" t="s">
        <v>373</v>
      </c>
      <c r="C1570" s="7" t="s">
        <v>482</v>
      </c>
      <c r="D1570" s="7" t="s">
        <v>469</v>
      </c>
      <c r="E1570" s="8" t="str">
        <f t="shared" si="749"/>
        <v>03 1 P5 17680</v>
      </c>
      <c r="F1570" s="7" t="s">
        <v>474</v>
      </c>
      <c r="G1570" s="7" t="s">
        <v>487</v>
      </c>
      <c r="H1570" s="7" t="s">
        <v>596</v>
      </c>
      <c r="I1570" s="7" t="s">
        <v>597</v>
      </c>
      <c r="J1570" s="4"/>
      <c r="K1570" s="4"/>
      <c r="L1570" s="4"/>
      <c r="M1570" s="9">
        <f t="shared" ref="M1570:N1573" si="774">M1571</f>
        <v>0</v>
      </c>
      <c r="N1570" s="9">
        <f t="shared" si="774"/>
        <v>0</v>
      </c>
      <c r="O1570" s="9">
        <f t="shared" ref="O1570:P1573" si="775">O1571</f>
        <v>0</v>
      </c>
      <c r="P1570" s="9">
        <f t="shared" si="775"/>
        <v>0</v>
      </c>
      <c r="Q1570" s="2"/>
    </row>
    <row r="1571" spans="1:17" ht="38.25" outlineLevel="4">
      <c r="A1571" s="3" t="s">
        <v>109</v>
      </c>
      <c r="B1571" s="4" t="s">
        <v>373</v>
      </c>
      <c r="C1571" s="7" t="s">
        <v>482</v>
      </c>
      <c r="D1571" s="7" t="s">
        <v>469</v>
      </c>
      <c r="E1571" s="8" t="str">
        <f t="shared" si="749"/>
        <v>03 1 P5 17680</v>
      </c>
      <c r="F1571" s="7" t="s">
        <v>474</v>
      </c>
      <c r="G1571" s="7" t="s">
        <v>487</v>
      </c>
      <c r="H1571" s="7" t="s">
        <v>596</v>
      </c>
      <c r="I1571" s="7" t="s">
        <v>597</v>
      </c>
      <c r="J1571" s="4" t="s">
        <v>110</v>
      </c>
      <c r="K1571" s="4"/>
      <c r="L1571" s="4"/>
      <c r="M1571" s="9">
        <f t="shared" si="774"/>
        <v>0</v>
      </c>
      <c r="N1571" s="9">
        <f t="shared" si="774"/>
        <v>0</v>
      </c>
      <c r="O1571" s="9">
        <f t="shared" si="775"/>
        <v>0</v>
      </c>
      <c r="P1571" s="9">
        <f t="shared" si="775"/>
        <v>0</v>
      </c>
      <c r="Q1571" s="2"/>
    </row>
    <row r="1572" spans="1:17" ht="25.5" outlineLevel="5">
      <c r="A1572" s="3" t="s">
        <v>111</v>
      </c>
      <c r="B1572" s="4" t="s">
        <v>373</v>
      </c>
      <c r="C1572" s="7" t="s">
        <v>482</v>
      </c>
      <c r="D1572" s="7" t="s">
        <v>469</v>
      </c>
      <c r="E1572" s="8" t="str">
        <f t="shared" si="749"/>
        <v>03 1 P5 17680</v>
      </c>
      <c r="F1572" s="7" t="s">
        <v>474</v>
      </c>
      <c r="G1572" s="7" t="s">
        <v>487</v>
      </c>
      <c r="H1572" s="7" t="s">
        <v>596</v>
      </c>
      <c r="I1572" s="7" t="s">
        <v>597</v>
      </c>
      <c r="J1572" s="4" t="s">
        <v>112</v>
      </c>
      <c r="K1572" s="4"/>
      <c r="L1572" s="4"/>
      <c r="M1572" s="9">
        <f t="shared" si="774"/>
        <v>0</v>
      </c>
      <c r="N1572" s="9">
        <f t="shared" si="774"/>
        <v>0</v>
      </c>
      <c r="O1572" s="9">
        <f t="shared" si="775"/>
        <v>0</v>
      </c>
      <c r="P1572" s="9">
        <f t="shared" si="775"/>
        <v>0</v>
      </c>
      <c r="Q1572" s="2"/>
    </row>
    <row r="1573" spans="1:17" ht="25.5" outlineLevel="6">
      <c r="A1573" s="3" t="s">
        <v>138</v>
      </c>
      <c r="B1573" s="4" t="s">
        <v>373</v>
      </c>
      <c r="C1573" s="7" t="s">
        <v>482</v>
      </c>
      <c r="D1573" s="7" t="s">
        <v>469</v>
      </c>
      <c r="E1573" s="8" t="str">
        <f t="shared" si="749"/>
        <v>03 1 P5 17680</v>
      </c>
      <c r="F1573" s="7" t="s">
        <v>474</v>
      </c>
      <c r="G1573" s="7" t="s">
        <v>487</v>
      </c>
      <c r="H1573" s="7" t="s">
        <v>596</v>
      </c>
      <c r="I1573" s="7" t="s">
        <v>597</v>
      </c>
      <c r="J1573" s="4" t="s">
        <v>139</v>
      </c>
      <c r="K1573" s="4"/>
      <c r="L1573" s="4"/>
      <c r="M1573" s="9">
        <f t="shared" si="774"/>
        <v>0</v>
      </c>
      <c r="N1573" s="9">
        <f t="shared" si="774"/>
        <v>0</v>
      </c>
      <c r="O1573" s="9">
        <f t="shared" si="775"/>
        <v>0</v>
      </c>
      <c r="P1573" s="9">
        <f t="shared" si="775"/>
        <v>0</v>
      </c>
      <c r="Q1573" s="2"/>
    </row>
    <row r="1574" spans="1:17" ht="51" outlineLevel="7">
      <c r="A1574" s="3" t="s">
        <v>447</v>
      </c>
      <c r="B1574" s="4" t="s">
        <v>373</v>
      </c>
      <c r="C1574" s="7" t="s">
        <v>482</v>
      </c>
      <c r="D1574" s="7" t="s">
        <v>469</v>
      </c>
      <c r="E1574" s="8" t="str">
        <f t="shared" si="749"/>
        <v>03 1 P5 17680</v>
      </c>
      <c r="F1574" s="7" t="s">
        <v>474</v>
      </c>
      <c r="G1574" s="7" t="s">
        <v>487</v>
      </c>
      <c r="H1574" s="7" t="s">
        <v>596</v>
      </c>
      <c r="I1574" s="7" t="s">
        <v>597</v>
      </c>
      <c r="J1574" s="4" t="s">
        <v>139</v>
      </c>
      <c r="K1574" s="4" t="s">
        <v>448</v>
      </c>
      <c r="L1574" s="4"/>
      <c r="M1574" s="9">
        <f>M1575+M1576</f>
        <v>0</v>
      </c>
      <c r="N1574" s="9">
        <f>N1575+N1576</f>
        <v>0</v>
      </c>
      <c r="O1574" s="9">
        <f t="shared" ref="O1574:P1574" si="776">O1575+O1576</f>
        <v>0</v>
      </c>
      <c r="P1574" s="9">
        <f t="shared" si="776"/>
        <v>0</v>
      </c>
      <c r="Q1574" s="2"/>
    </row>
    <row r="1575" spans="1:17" ht="25.5" outlineLevel="7">
      <c r="A1575" s="3" t="s">
        <v>66</v>
      </c>
      <c r="B1575" s="4" t="s">
        <v>373</v>
      </c>
      <c r="C1575" s="7" t="s">
        <v>482</v>
      </c>
      <c r="D1575" s="7" t="s">
        <v>469</v>
      </c>
      <c r="E1575" s="8" t="str">
        <f t="shared" si="749"/>
        <v>03 1 P5 17680</v>
      </c>
      <c r="F1575" s="7" t="s">
        <v>474</v>
      </c>
      <c r="G1575" s="7" t="s">
        <v>487</v>
      </c>
      <c r="H1575" s="7" t="s">
        <v>596</v>
      </c>
      <c r="I1575" s="7" t="s">
        <v>597</v>
      </c>
      <c r="J1575" s="4" t="s">
        <v>139</v>
      </c>
      <c r="K1575" s="4" t="s">
        <v>448</v>
      </c>
      <c r="L1575" s="4" t="s">
        <v>67</v>
      </c>
      <c r="M1575" s="21">
        <v>0</v>
      </c>
      <c r="N1575" s="21">
        <v>0</v>
      </c>
      <c r="O1575" s="21">
        <v>0</v>
      </c>
      <c r="P1575" s="21">
        <v>0</v>
      </c>
      <c r="Q1575" s="2"/>
    </row>
    <row r="1576" spans="1:17" ht="25.5" outlineLevel="7">
      <c r="A1576" s="3" t="s">
        <v>66</v>
      </c>
      <c r="B1576" s="4" t="s">
        <v>373</v>
      </c>
      <c r="C1576" s="7" t="s">
        <v>482</v>
      </c>
      <c r="D1576" s="7" t="s">
        <v>469</v>
      </c>
      <c r="E1576" s="8" t="str">
        <f t="shared" si="749"/>
        <v>03 1 P5 17680</v>
      </c>
      <c r="F1576" s="7" t="s">
        <v>474</v>
      </c>
      <c r="G1576" s="7" t="s">
        <v>487</v>
      </c>
      <c r="H1576" s="7" t="s">
        <v>596</v>
      </c>
      <c r="I1576" s="7" t="s">
        <v>597</v>
      </c>
      <c r="J1576" s="4" t="s">
        <v>139</v>
      </c>
      <c r="K1576" s="4" t="s">
        <v>448</v>
      </c>
      <c r="L1576" s="4" t="s">
        <v>209</v>
      </c>
      <c r="M1576" s="21">
        <v>0</v>
      </c>
      <c r="N1576" s="21">
        <v>0</v>
      </c>
      <c r="O1576" s="21">
        <v>0</v>
      </c>
      <c r="P1576" s="21">
        <v>0</v>
      </c>
      <c r="Q1576" s="2"/>
    </row>
    <row r="1577" spans="1:17" ht="25.5" outlineLevel="3">
      <c r="A1577" s="3" t="s">
        <v>267</v>
      </c>
      <c r="B1577" s="4" t="s">
        <v>373</v>
      </c>
      <c r="C1577" s="7" t="s">
        <v>482</v>
      </c>
      <c r="D1577" s="7" t="s">
        <v>469</v>
      </c>
      <c r="E1577" s="8" t="str">
        <f t="shared" si="749"/>
        <v>03 4 11 82330</v>
      </c>
      <c r="F1577" s="7" t="s">
        <v>474</v>
      </c>
      <c r="G1577" s="7" t="s">
        <v>486</v>
      </c>
      <c r="H1577" s="7" t="s">
        <v>482</v>
      </c>
      <c r="I1577" s="7" t="s">
        <v>538</v>
      </c>
      <c r="J1577" s="4"/>
      <c r="K1577" s="4"/>
      <c r="L1577" s="4"/>
      <c r="M1577" s="9">
        <f t="shared" ref="M1577:N1581" si="777">M1578</f>
        <v>0</v>
      </c>
      <c r="N1577" s="9">
        <f t="shared" si="777"/>
        <v>0</v>
      </c>
      <c r="O1577" s="9">
        <f t="shared" ref="O1577:P1581" si="778">O1578</f>
        <v>0</v>
      </c>
      <c r="P1577" s="9">
        <f t="shared" si="778"/>
        <v>0</v>
      </c>
      <c r="Q1577" s="2"/>
    </row>
    <row r="1578" spans="1:17" ht="38.25" outlineLevel="4">
      <c r="A1578" s="3" t="s">
        <v>109</v>
      </c>
      <c r="B1578" s="4" t="s">
        <v>373</v>
      </c>
      <c r="C1578" s="7" t="s">
        <v>482</v>
      </c>
      <c r="D1578" s="7" t="s">
        <v>469</v>
      </c>
      <c r="E1578" s="8" t="str">
        <f t="shared" si="749"/>
        <v>03 4 11 82330</v>
      </c>
      <c r="F1578" s="7" t="s">
        <v>474</v>
      </c>
      <c r="G1578" s="7" t="s">
        <v>486</v>
      </c>
      <c r="H1578" s="7" t="s">
        <v>482</v>
      </c>
      <c r="I1578" s="7" t="s">
        <v>538</v>
      </c>
      <c r="J1578" s="4" t="s">
        <v>110</v>
      </c>
      <c r="K1578" s="4"/>
      <c r="L1578" s="4"/>
      <c r="M1578" s="9">
        <f t="shared" si="777"/>
        <v>0</v>
      </c>
      <c r="N1578" s="9">
        <f t="shared" si="777"/>
        <v>0</v>
      </c>
      <c r="O1578" s="9">
        <f t="shared" si="778"/>
        <v>0</v>
      </c>
      <c r="P1578" s="9">
        <f t="shared" si="778"/>
        <v>0</v>
      </c>
      <c r="Q1578" s="2"/>
    </row>
    <row r="1579" spans="1:17" ht="25.5" outlineLevel="5">
      <c r="A1579" s="3" t="s">
        <v>111</v>
      </c>
      <c r="B1579" s="4" t="s">
        <v>373</v>
      </c>
      <c r="C1579" s="7" t="s">
        <v>482</v>
      </c>
      <c r="D1579" s="7" t="s">
        <v>469</v>
      </c>
      <c r="E1579" s="8" t="str">
        <f t="shared" si="749"/>
        <v>03 4 11 82330</v>
      </c>
      <c r="F1579" s="7" t="s">
        <v>474</v>
      </c>
      <c r="G1579" s="7" t="s">
        <v>486</v>
      </c>
      <c r="H1579" s="7" t="s">
        <v>482</v>
      </c>
      <c r="I1579" s="7" t="s">
        <v>538</v>
      </c>
      <c r="J1579" s="4" t="s">
        <v>112</v>
      </c>
      <c r="K1579" s="4"/>
      <c r="L1579" s="4"/>
      <c r="M1579" s="9">
        <f t="shared" si="777"/>
        <v>0</v>
      </c>
      <c r="N1579" s="9">
        <f t="shared" si="777"/>
        <v>0</v>
      </c>
      <c r="O1579" s="9">
        <f t="shared" si="778"/>
        <v>0</v>
      </c>
      <c r="P1579" s="9">
        <f t="shared" si="778"/>
        <v>0</v>
      </c>
      <c r="Q1579" s="2"/>
    </row>
    <row r="1580" spans="1:17" ht="25.5" outlineLevel="6">
      <c r="A1580" s="3" t="s">
        <v>138</v>
      </c>
      <c r="B1580" s="4" t="s">
        <v>373</v>
      </c>
      <c r="C1580" s="7" t="s">
        <v>482</v>
      </c>
      <c r="D1580" s="7" t="s">
        <v>469</v>
      </c>
      <c r="E1580" s="8" t="str">
        <f t="shared" si="749"/>
        <v>03 4 11 82330</v>
      </c>
      <c r="F1580" s="7" t="s">
        <v>474</v>
      </c>
      <c r="G1580" s="7" t="s">
        <v>486</v>
      </c>
      <c r="H1580" s="7" t="s">
        <v>482</v>
      </c>
      <c r="I1580" s="7" t="s">
        <v>538</v>
      </c>
      <c r="J1580" s="4" t="s">
        <v>139</v>
      </c>
      <c r="K1580" s="4"/>
      <c r="L1580" s="4"/>
      <c r="M1580" s="9">
        <f t="shared" si="777"/>
        <v>0</v>
      </c>
      <c r="N1580" s="9">
        <f t="shared" si="777"/>
        <v>0</v>
      </c>
      <c r="O1580" s="9">
        <f t="shared" si="778"/>
        <v>0</v>
      </c>
      <c r="P1580" s="9">
        <f t="shared" si="778"/>
        <v>0</v>
      </c>
      <c r="Q1580" s="2"/>
    </row>
    <row r="1581" spans="1:17" ht="38.25" outlineLevel="7">
      <c r="A1581" s="3" t="s">
        <v>268</v>
      </c>
      <c r="B1581" s="4" t="s">
        <v>373</v>
      </c>
      <c r="C1581" s="7" t="s">
        <v>482</v>
      </c>
      <c r="D1581" s="7" t="s">
        <v>469</v>
      </c>
      <c r="E1581" s="8" t="str">
        <f t="shared" si="749"/>
        <v>03 4 11 82330</v>
      </c>
      <c r="F1581" s="7" t="s">
        <v>474</v>
      </c>
      <c r="G1581" s="7" t="s">
        <v>486</v>
      </c>
      <c r="H1581" s="7" t="s">
        <v>482</v>
      </c>
      <c r="I1581" s="7" t="s">
        <v>538</v>
      </c>
      <c r="J1581" s="4" t="s">
        <v>139</v>
      </c>
      <c r="K1581" s="4" t="s">
        <v>269</v>
      </c>
      <c r="L1581" s="4"/>
      <c r="M1581" s="9">
        <f t="shared" si="777"/>
        <v>0</v>
      </c>
      <c r="N1581" s="9">
        <f t="shared" si="777"/>
        <v>0</v>
      </c>
      <c r="O1581" s="9">
        <f t="shared" si="778"/>
        <v>0</v>
      </c>
      <c r="P1581" s="9">
        <f t="shared" si="778"/>
        <v>0</v>
      </c>
      <c r="Q1581" s="2"/>
    </row>
    <row r="1582" spans="1:17" outlineLevel="7">
      <c r="A1582" s="3" t="s">
        <v>48</v>
      </c>
      <c r="B1582" s="4" t="s">
        <v>373</v>
      </c>
      <c r="C1582" s="7" t="s">
        <v>482</v>
      </c>
      <c r="D1582" s="7" t="s">
        <v>469</v>
      </c>
      <c r="E1582" s="8" t="str">
        <f t="shared" si="749"/>
        <v>03 4 11 82330</v>
      </c>
      <c r="F1582" s="7" t="s">
        <v>474</v>
      </c>
      <c r="G1582" s="7" t="s">
        <v>486</v>
      </c>
      <c r="H1582" s="7" t="s">
        <v>482</v>
      </c>
      <c r="I1582" s="7" t="s">
        <v>538</v>
      </c>
      <c r="J1582" s="4" t="s">
        <v>139</v>
      </c>
      <c r="K1582" s="4" t="s">
        <v>269</v>
      </c>
      <c r="L1582" s="4" t="s">
        <v>70</v>
      </c>
      <c r="M1582" s="21">
        <v>0</v>
      </c>
      <c r="N1582" s="21">
        <v>0</v>
      </c>
      <c r="O1582" s="21">
        <v>0</v>
      </c>
      <c r="P1582" s="21">
        <v>0</v>
      </c>
      <c r="Q1582" s="2"/>
    </row>
    <row r="1583" spans="1:17" ht="25.5">
      <c r="A1583" s="3" t="s">
        <v>449</v>
      </c>
      <c r="B1583" s="4" t="s">
        <v>450</v>
      </c>
      <c r="C1583" s="7"/>
      <c r="D1583" s="7"/>
      <c r="E1583" s="8"/>
      <c r="F1583" s="7" t="s">
        <v>468</v>
      </c>
      <c r="G1583" s="7" t="s">
        <v>485</v>
      </c>
      <c r="H1583" s="7" t="s">
        <v>468</v>
      </c>
      <c r="I1583" s="7" t="s">
        <v>489</v>
      </c>
      <c r="J1583" s="4"/>
      <c r="K1583" s="4"/>
      <c r="L1583" s="4"/>
      <c r="M1583" s="9">
        <f>M1584+M1632+M1640</f>
        <v>0</v>
      </c>
      <c r="N1583" s="9">
        <f>N1584+N1632+N1640</f>
        <v>0</v>
      </c>
      <c r="O1583" s="9">
        <f t="shared" ref="O1583:P1583" si="779">O1584+O1632+O1640</f>
        <v>0</v>
      </c>
      <c r="P1583" s="9">
        <f t="shared" si="779"/>
        <v>0</v>
      </c>
      <c r="Q1583" s="2"/>
    </row>
    <row r="1584" spans="1:17" outlineLevel="1">
      <c r="A1584" s="3" t="s">
        <v>5</v>
      </c>
      <c r="B1584" s="4" t="s">
        <v>450</v>
      </c>
      <c r="C1584" s="7" t="s">
        <v>469</v>
      </c>
      <c r="D1584" s="7"/>
      <c r="E1584" s="8"/>
      <c r="F1584" s="7" t="s">
        <v>468</v>
      </c>
      <c r="G1584" s="7" t="s">
        <v>485</v>
      </c>
      <c r="H1584" s="7" t="s">
        <v>468</v>
      </c>
      <c r="I1584" s="7" t="s">
        <v>489</v>
      </c>
      <c r="J1584" s="4"/>
      <c r="K1584" s="4"/>
      <c r="L1584" s="4"/>
      <c r="M1584" s="9">
        <f>M1585+M1622+M1627</f>
        <v>0</v>
      </c>
      <c r="N1584" s="9">
        <f>N1585+N1622+N1627</f>
        <v>0</v>
      </c>
      <c r="O1584" s="9">
        <f t="shared" ref="O1584:P1584" si="780">O1585+O1622+O1627</f>
        <v>0</v>
      </c>
      <c r="P1584" s="9">
        <f t="shared" si="780"/>
        <v>0</v>
      </c>
      <c r="Q1584" s="2"/>
    </row>
    <row r="1585" spans="1:17" ht="51" outlineLevel="2">
      <c r="A1585" s="3" t="s">
        <v>366</v>
      </c>
      <c r="B1585" s="4" t="s">
        <v>450</v>
      </c>
      <c r="C1585" s="7" t="s">
        <v>469</v>
      </c>
      <c r="D1585" s="7" t="s">
        <v>481</v>
      </c>
      <c r="E1585" s="8"/>
      <c r="F1585" s="7" t="s">
        <v>468</v>
      </c>
      <c r="G1585" s="7" t="s">
        <v>485</v>
      </c>
      <c r="H1585" s="7" t="s">
        <v>468</v>
      </c>
      <c r="I1585" s="7" t="s">
        <v>489</v>
      </c>
      <c r="J1585" s="4"/>
      <c r="K1585" s="4"/>
      <c r="L1585" s="4"/>
      <c r="M1585" s="9">
        <f>M1586+M1613</f>
        <v>0</v>
      </c>
      <c r="N1585" s="9">
        <f>N1586+N1613</f>
        <v>0</v>
      </c>
      <c r="O1585" s="9">
        <f t="shared" ref="O1585:P1585" si="781">O1586+O1613</f>
        <v>0</v>
      </c>
      <c r="P1585" s="9">
        <f t="shared" si="781"/>
        <v>0</v>
      </c>
      <c r="Q1585" s="2"/>
    </row>
    <row r="1586" spans="1:17" ht="38.25" outlineLevel="3">
      <c r="A1586" s="3" t="s">
        <v>60</v>
      </c>
      <c r="B1586" s="4" t="s">
        <v>450</v>
      </c>
      <c r="C1586" s="7" t="s">
        <v>469</v>
      </c>
      <c r="D1586" s="7" t="s">
        <v>481</v>
      </c>
      <c r="E1586" s="8" t="str">
        <f t="shared" ref="E1586:E1646" si="782">CONCATENATE(F1586," ",G1586," ",H1586," ",I1586)</f>
        <v>04 4 11 80040</v>
      </c>
      <c r="F1586" s="7" t="s">
        <v>470</v>
      </c>
      <c r="G1586" s="7" t="s">
        <v>486</v>
      </c>
      <c r="H1586" s="7" t="s">
        <v>482</v>
      </c>
      <c r="I1586" s="7" t="s">
        <v>496</v>
      </c>
      <c r="J1586" s="4"/>
      <c r="K1586" s="4"/>
      <c r="L1586" s="4"/>
      <c r="M1586" s="9">
        <f>M1587+M1600</f>
        <v>0</v>
      </c>
      <c r="N1586" s="9">
        <f>N1587+N1600</f>
        <v>0</v>
      </c>
      <c r="O1586" s="9">
        <f t="shared" ref="O1586:P1586" si="783">O1587+O1600</f>
        <v>0</v>
      </c>
      <c r="P1586" s="9">
        <f t="shared" si="783"/>
        <v>0</v>
      </c>
      <c r="Q1586" s="2"/>
    </row>
    <row r="1587" spans="1:17" ht="89.25" outlineLevel="4">
      <c r="A1587" s="3" t="s">
        <v>8</v>
      </c>
      <c r="B1587" s="4" t="s">
        <v>450</v>
      </c>
      <c r="C1587" s="7" t="s">
        <v>469</v>
      </c>
      <c r="D1587" s="7" t="s">
        <v>481</v>
      </c>
      <c r="E1587" s="8" t="str">
        <f t="shared" si="782"/>
        <v>04 4 11 80040</v>
      </c>
      <c r="F1587" s="7" t="s">
        <v>470</v>
      </c>
      <c r="G1587" s="7" t="s">
        <v>486</v>
      </c>
      <c r="H1587" s="7" t="s">
        <v>482</v>
      </c>
      <c r="I1587" s="7" t="s">
        <v>496</v>
      </c>
      <c r="J1587" s="4" t="s">
        <v>9</v>
      </c>
      <c r="K1587" s="4"/>
      <c r="L1587" s="4"/>
      <c r="M1587" s="9">
        <f>M1588</f>
        <v>0</v>
      </c>
      <c r="N1587" s="9">
        <f>N1588</f>
        <v>0</v>
      </c>
      <c r="O1587" s="9">
        <f t="shared" ref="O1587:P1587" si="784">O1588</f>
        <v>0</v>
      </c>
      <c r="P1587" s="9">
        <f t="shared" si="784"/>
        <v>0</v>
      </c>
      <c r="Q1587" s="2"/>
    </row>
    <row r="1588" spans="1:17" ht="38.25" outlineLevel="5">
      <c r="A1588" s="3" t="s">
        <v>10</v>
      </c>
      <c r="B1588" s="4" t="s">
        <v>450</v>
      </c>
      <c r="C1588" s="7" t="s">
        <v>469</v>
      </c>
      <c r="D1588" s="7" t="s">
        <v>481</v>
      </c>
      <c r="E1588" s="8" t="str">
        <f t="shared" si="782"/>
        <v>04 4 11 80040</v>
      </c>
      <c r="F1588" s="7" t="s">
        <v>470</v>
      </c>
      <c r="G1588" s="7" t="s">
        <v>486</v>
      </c>
      <c r="H1588" s="7" t="s">
        <v>482</v>
      </c>
      <c r="I1588" s="7" t="s">
        <v>496</v>
      </c>
      <c r="J1588" s="4" t="s">
        <v>11</v>
      </c>
      <c r="K1588" s="4"/>
      <c r="L1588" s="4"/>
      <c r="M1588" s="9">
        <f>M1589+M1594+M1597</f>
        <v>0</v>
      </c>
      <c r="N1588" s="9">
        <f>N1589+N1594+N1597</f>
        <v>0</v>
      </c>
      <c r="O1588" s="9">
        <f t="shared" ref="O1588:P1588" si="785">O1589+O1594+O1597</f>
        <v>0</v>
      </c>
      <c r="P1588" s="9">
        <f t="shared" si="785"/>
        <v>0</v>
      </c>
      <c r="Q1588" s="2"/>
    </row>
    <row r="1589" spans="1:17" ht="38.25" outlineLevel="6">
      <c r="A1589" s="3" t="s">
        <v>12</v>
      </c>
      <c r="B1589" s="4" t="s">
        <v>450</v>
      </c>
      <c r="C1589" s="7" t="s">
        <v>469</v>
      </c>
      <c r="D1589" s="7" t="s">
        <v>481</v>
      </c>
      <c r="E1589" s="8" t="str">
        <f t="shared" si="782"/>
        <v>04 4 11 80040</v>
      </c>
      <c r="F1589" s="7" t="s">
        <v>470</v>
      </c>
      <c r="G1589" s="7" t="s">
        <v>486</v>
      </c>
      <c r="H1589" s="7" t="s">
        <v>482</v>
      </c>
      <c r="I1589" s="7" t="s">
        <v>496</v>
      </c>
      <c r="J1589" s="4" t="s">
        <v>13</v>
      </c>
      <c r="K1589" s="4"/>
      <c r="L1589" s="4"/>
      <c r="M1589" s="9">
        <f>M1590+M1592</f>
        <v>0</v>
      </c>
      <c r="N1589" s="9">
        <f>N1590+N1592</f>
        <v>0</v>
      </c>
      <c r="O1589" s="9">
        <f t="shared" ref="O1589:P1589" si="786">O1590+O1592</f>
        <v>0</v>
      </c>
      <c r="P1589" s="9">
        <f t="shared" si="786"/>
        <v>0</v>
      </c>
      <c r="Q1589" s="2"/>
    </row>
    <row r="1590" spans="1:17" outlineLevel="7">
      <c r="A1590" s="3" t="s">
        <v>51</v>
      </c>
      <c r="B1590" s="4" t="s">
        <v>450</v>
      </c>
      <c r="C1590" s="7" t="s">
        <v>469</v>
      </c>
      <c r="D1590" s="7" t="s">
        <v>481</v>
      </c>
      <c r="E1590" s="8" t="str">
        <f t="shared" si="782"/>
        <v>04 4 11 80040</v>
      </c>
      <c r="F1590" s="7" t="s">
        <v>470</v>
      </c>
      <c r="G1590" s="7" t="s">
        <v>486</v>
      </c>
      <c r="H1590" s="7" t="s">
        <v>482</v>
      </c>
      <c r="I1590" s="7" t="s">
        <v>496</v>
      </c>
      <c r="J1590" s="4" t="s">
        <v>13</v>
      </c>
      <c r="K1590" s="4" t="s">
        <v>52</v>
      </c>
      <c r="L1590" s="4"/>
      <c r="M1590" s="9">
        <f>M1591</f>
        <v>0</v>
      </c>
      <c r="N1590" s="9">
        <f>N1591</f>
        <v>0</v>
      </c>
      <c r="O1590" s="9">
        <f t="shared" ref="O1590:P1590" si="787">O1591</f>
        <v>0</v>
      </c>
      <c r="P1590" s="9">
        <f t="shared" si="787"/>
        <v>0</v>
      </c>
      <c r="Q1590" s="2"/>
    </row>
    <row r="1591" spans="1:17" outlineLevel="7">
      <c r="A1591" s="3" t="s">
        <v>16</v>
      </c>
      <c r="B1591" s="4" t="s">
        <v>450</v>
      </c>
      <c r="C1591" s="7" t="s">
        <v>469</v>
      </c>
      <c r="D1591" s="7" t="s">
        <v>481</v>
      </c>
      <c r="E1591" s="8" t="str">
        <f t="shared" si="782"/>
        <v>04 4 11 80040</v>
      </c>
      <c r="F1591" s="7" t="s">
        <v>470</v>
      </c>
      <c r="G1591" s="7" t="s">
        <v>486</v>
      </c>
      <c r="H1591" s="7" t="s">
        <v>482</v>
      </c>
      <c r="I1591" s="7" t="s">
        <v>496</v>
      </c>
      <c r="J1591" s="4" t="s">
        <v>13</v>
      </c>
      <c r="K1591" s="4" t="s">
        <v>52</v>
      </c>
      <c r="L1591" s="4" t="s">
        <v>53</v>
      </c>
      <c r="M1591" s="21">
        <v>0</v>
      </c>
      <c r="N1591" s="21">
        <v>0</v>
      </c>
      <c r="O1591" s="21">
        <v>0</v>
      </c>
      <c r="P1591" s="21">
        <v>0</v>
      </c>
      <c r="Q1591" s="2"/>
    </row>
    <row r="1592" spans="1:17" ht="38.25" outlineLevel="7">
      <c r="A1592" s="3" t="s">
        <v>54</v>
      </c>
      <c r="B1592" s="4" t="s">
        <v>450</v>
      </c>
      <c r="C1592" s="7" t="s">
        <v>469</v>
      </c>
      <c r="D1592" s="7" t="s">
        <v>481</v>
      </c>
      <c r="E1592" s="8" t="str">
        <f t="shared" si="782"/>
        <v>04 4 11 80040</v>
      </c>
      <c r="F1592" s="7" t="s">
        <v>470</v>
      </c>
      <c r="G1592" s="7" t="s">
        <v>486</v>
      </c>
      <c r="H1592" s="7" t="s">
        <v>482</v>
      </c>
      <c r="I1592" s="7" t="s">
        <v>496</v>
      </c>
      <c r="J1592" s="4" t="s">
        <v>13</v>
      </c>
      <c r="K1592" s="4" t="s">
        <v>55</v>
      </c>
      <c r="L1592" s="4"/>
      <c r="M1592" s="9">
        <f>M1593</f>
        <v>0</v>
      </c>
      <c r="N1592" s="9">
        <f>N1593</f>
        <v>0</v>
      </c>
      <c r="O1592" s="9">
        <f t="shared" ref="O1592:P1592" si="788">O1593</f>
        <v>0</v>
      </c>
      <c r="P1592" s="9">
        <f t="shared" si="788"/>
        <v>0</v>
      </c>
      <c r="Q1592" s="2"/>
    </row>
    <row r="1593" spans="1:17" ht="38.25" outlineLevel="7">
      <c r="A1593" s="3" t="s">
        <v>20</v>
      </c>
      <c r="B1593" s="4" t="s">
        <v>450</v>
      </c>
      <c r="C1593" s="7" t="s">
        <v>469</v>
      </c>
      <c r="D1593" s="7" t="s">
        <v>481</v>
      </c>
      <c r="E1593" s="8" t="str">
        <f t="shared" si="782"/>
        <v>04 4 11 80040</v>
      </c>
      <c r="F1593" s="7" t="s">
        <v>470</v>
      </c>
      <c r="G1593" s="7" t="s">
        <v>486</v>
      </c>
      <c r="H1593" s="7" t="s">
        <v>482</v>
      </c>
      <c r="I1593" s="7" t="s">
        <v>496</v>
      </c>
      <c r="J1593" s="4" t="s">
        <v>13</v>
      </c>
      <c r="K1593" s="4" t="s">
        <v>55</v>
      </c>
      <c r="L1593" s="4" t="s">
        <v>56</v>
      </c>
      <c r="M1593" s="21">
        <v>0</v>
      </c>
      <c r="N1593" s="21">
        <v>0</v>
      </c>
      <c r="O1593" s="21">
        <v>0</v>
      </c>
      <c r="P1593" s="21">
        <v>0</v>
      </c>
      <c r="Q1593" s="2"/>
    </row>
    <row r="1594" spans="1:17" ht="51" outlineLevel="6">
      <c r="A1594" s="3" t="s">
        <v>18</v>
      </c>
      <c r="B1594" s="4" t="s">
        <v>450</v>
      </c>
      <c r="C1594" s="7" t="s">
        <v>469</v>
      </c>
      <c r="D1594" s="7" t="s">
        <v>481</v>
      </c>
      <c r="E1594" s="8" t="str">
        <f t="shared" si="782"/>
        <v>04 4 11 80040</v>
      </c>
      <c r="F1594" s="7" t="s">
        <v>470</v>
      </c>
      <c r="G1594" s="7" t="s">
        <v>486</v>
      </c>
      <c r="H1594" s="7" t="s">
        <v>482</v>
      </c>
      <c r="I1594" s="7" t="s">
        <v>496</v>
      </c>
      <c r="J1594" s="4" t="s">
        <v>19</v>
      </c>
      <c r="K1594" s="4"/>
      <c r="L1594" s="4"/>
      <c r="M1594" s="9">
        <f>M1595</f>
        <v>0</v>
      </c>
      <c r="N1594" s="9">
        <f>N1595</f>
        <v>0</v>
      </c>
      <c r="O1594" s="9">
        <f t="shared" ref="O1594:P1595" si="789">O1595</f>
        <v>0</v>
      </c>
      <c r="P1594" s="9">
        <f t="shared" si="789"/>
        <v>0</v>
      </c>
      <c r="Q1594" s="2"/>
    </row>
    <row r="1595" spans="1:17" ht="38.25" outlineLevel="7">
      <c r="A1595" s="3" t="s">
        <v>54</v>
      </c>
      <c r="B1595" s="4" t="s">
        <v>450</v>
      </c>
      <c r="C1595" s="7" t="s">
        <v>469</v>
      </c>
      <c r="D1595" s="7" t="s">
        <v>481</v>
      </c>
      <c r="E1595" s="8" t="str">
        <f t="shared" si="782"/>
        <v>04 4 11 80040</v>
      </c>
      <c r="F1595" s="7" t="s">
        <v>470</v>
      </c>
      <c r="G1595" s="7" t="s">
        <v>486</v>
      </c>
      <c r="H1595" s="7" t="s">
        <v>482</v>
      </c>
      <c r="I1595" s="7" t="s">
        <v>496</v>
      </c>
      <c r="J1595" s="4" t="s">
        <v>19</v>
      </c>
      <c r="K1595" s="4" t="s">
        <v>55</v>
      </c>
      <c r="L1595" s="4"/>
      <c r="M1595" s="9">
        <f>M1596</f>
        <v>0</v>
      </c>
      <c r="N1595" s="9">
        <f>N1596</f>
        <v>0</v>
      </c>
      <c r="O1595" s="9">
        <f t="shared" si="789"/>
        <v>0</v>
      </c>
      <c r="P1595" s="9">
        <f t="shared" si="789"/>
        <v>0</v>
      </c>
      <c r="Q1595" s="2"/>
    </row>
    <row r="1596" spans="1:17" ht="38.25" outlineLevel="7">
      <c r="A1596" s="3" t="s">
        <v>20</v>
      </c>
      <c r="B1596" s="4" t="s">
        <v>450</v>
      </c>
      <c r="C1596" s="7" t="s">
        <v>469</v>
      </c>
      <c r="D1596" s="7" t="s">
        <v>481</v>
      </c>
      <c r="E1596" s="8" t="str">
        <f t="shared" si="782"/>
        <v>04 4 11 80040</v>
      </c>
      <c r="F1596" s="7" t="s">
        <v>470</v>
      </c>
      <c r="G1596" s="7" t="s">
        <v>486</v>
      </c>
      <c r="H1596" s="7" t="s">
        <v>482</v>
      </c>
      <c r="I1596" s="7" t="s">
        <v>496</v>
      </c>
      <c r="J1596" s="4" t="s">
        <v>19</v>
      </c>
      <c r="K1596" s="4" t="s">
        <v>55</v>
      </c>
      <c r="L1596" s="4" t="s">
        <v>56</v>
      </c>
      <c r="M1596" s="21">
        <v>0</v>
      </c>
      <c r="N1596" s="21">
        <v>0</v>
      </c>
      <c r="O1596" s="21">
        <v>0</v>
      </c>
      <c r="P1596" s="21">
        <v>0</v>
      </c>
      <c r="Q1596" s="2"/>
    </row>
    <row r="1597" spans="1:17" ht="63.75" outlineLevel="6">
      <c r="A1597" s="3" t="s">
        <v>22</v>
      </c>
      <c r="B1597" s="4" t="s">
        <v>450</v>
      </c>
      <c r="C1597" s="7" t="s">
        <v>469</v>
      </c>
      <c r="D1597" s="7" t="s">
        <v>481</v>
      </c>
      <c r="E1597" s="8" t="str">
        <f t="shared" si="782"/>
        <v>04 4 11 80040</v>
      </c>
      <c r="F1597" s="7" t="s">
        <v>470</v>
      </c>
      <c r="G1597" s="7" t="s">
        <v>486</v>
      </c>
      <c r="H1597" s="7" t="s">
        <v>482</v>
      </c>
      <c r="I1597" s="7" t="s">
        <v>496</v>
      </c>
      <c r="J1597" s="4" t="s">
        <v>23</v>
      </c>
      <c r="K1597" s="4"/>
      <c r="L1597" s="4"/>
      <c r="M1597" s="9">
        <f>M1598</f>
        <v>0</v>
      </c>
      <c r="N1597" s="9">
        <f>N1598</f>
        <v>0</v>
      </c>
      <c r="O1597" s="9">
        <f t="shared" ref="O1597:P1598" si="790">O1598</f>
        <v>0</v>
      </c>
      <c r="P1597" s="9">
        <f t="shared" si="790"/>
        <v>0</v>
      </c>
      <c r="Q1597" s="2"/>
    </row>
    <row r="1598" spans="1:17" ht="25.5" outlineLevel="7">
      <c r="A1598" s="3" t="s">
        <v>57</v>
      </c>
      <c r="B1598" s="4" t="s">
        <v>450</v>
      </c>
      <c r="C1598" s="7" t="s">
        <v>469</v>
      </c>
      <c r="D1598" s="7" t="s">
        <v>481</v>
      </c>
      <c r="E1598" s="8" t="str">
        <f t="shared" si="782"/>
        <v>04 4 11 80040</v>
      </c>
      <c r="F1598" s="7" t="s">
        <v>470</v>
      </c>
      <c r="G1598" s="7" t="s">
        <v>486</v>
      </c>
      <c r="H1598" s="7" t="s">
        <v>482</v>
      </c>
      <c r="I1598" s="7" t="s">
        <v>496</v>
      </c>
      <c r="J1598" s="4" t="s">
        <v>23</v>
      </c>
      <c r="K1598" s="4" t="s">
        <v>58</v>
      </c>
      <c r="L1598" s="4"/>
      <c r="M1598" s="9">
        <f>M1599</f>
        <v>0</v>
      </c>
      <c r="N1598" s="9">
        <f>N1599</f>
        <v>0</v>
      </c>
      <c r="O1598" s="9">
        <f t="shared" si="790"/>
        <v>0</v>
      </c>
      <c r="P1598" s="9">
        <f t="shared" si="790"/>
        <v>0</v>
      </c>
      <c r="Q1598" s="2"/>
    </row>
    <row r="1599" spans="1:17" ht="25.5" outlineLevel="7">
      <c r="A1599" s="3" t="s">
        <v>24</v>
      </c>
      <c r="B1599" s="4" t="s">
        <v>450</v>
      </c>
      <c r="C1599" s="7" t="s">
        <v>469</v>
      </c>
      <c r="D1599" s="7" t="s">
        <v>481</v>
      </c>
      <c r="E1599" s="8" t="str">
        <f t="shared" si="782"/>
        <v>04 4 11 80040</v>
      </c>
      <c r="F1599" s="7" t="s">
        <v>470</v>
      </c>
      <c r="G1599" s="7" t="s">
        <v>486</v>
      </c>
      <c r="H1599" s="7" t="s">
        <v>482</v>
      </c>
      <c r="I1599" s="7" t="s">
        <v>496</v>
      </c>
      <c r="J1599" s="4" t="s">
        <v>23</v>
      </c>
      <c r="K1599" s="4" t="s">
        <v>58</v>
      </c>
      <c r="L1599" s="4" t="s">
        <v>59</v>
      </c>
      <c r="M1599" s="21">
        <v>0</v>
      </c>
      <c r="N1599" s="21">
        <v>0</v>
      </c>
      <c r="O1599" s="21">
        <v>0</v>
      </c>
      <c r="P1599" s="21">
        <v>0</v>
      </c>
      <c r="Q1599" s="2"/>
    </row>
    <row r="1600" spans="1:17" ht="38.25" outlineLevel="4">
      <c r="A1600" s="3" t="s">
        <v>26</v>
      </c>
      <c r="B1600" s="4" t="s">
        <v>450</v>
      </c>
      <c r="C1600" s="7" t="s">
        <v>469</v>
      </c>
      <c r="D1600" s="7" t="s">
        <v>481</v>
      </c>
      <c r="E1600" s="8" t="str">
        <f t="shared" si="782"/>
        <v>04 4 11 80040</v>
      </c>
      <c r="F1600" s="7" t="s">
        <v>470</v>
      </c>
      <c r="G1600" s="7" t="s">
        <v>486</v>
      </c>
      <c r="H1600" s="7" t="s">
        <v>482</v>
      </c>
      <c r="I1600" s="7" t="s">
        <v>496</v>
      </c>
      <c r="J1600" s="4" t="s">
        <v>27</v>
      </c>
      <c r="K1600" s="4"/>
      <c r="L1600" s="4"/>
      <c r="M1600" s="9">
        <f>M1601</f>
        <v>0</v>
      </c>
      <c r="N1600" s="9">
        <f>N1601</f>
        <v>0</v>
      </c>
      <c r="O1600" s="9">
        <f t="shared" ref="O1600:P1601" si="791">O1601</f>
        <v>0</v>
      </c>
      <c r="P1600" s="9">
        <f t="shared" si="791"/>
        <v>0</v>
      </c>
      <c r="Q1600" s="2"/>
    </row>
    <row r="1601" spans="1:17" ht="51" outlineLevel="5">
      <c r="A1601" s="3" t="s">
        <v>28</v>
      </c>
      <c r="B1601" s="4" t="s">
        <v>450</v>
      </c>
      <c r="C1601" s="7" t="s">
        <v>469</v>
      </c>
      <c r="D1601" s="7" t="s">
        <v>481</v>
      </c>
      <c r="E1601" s="8" t="str">
        <f t="shared" si="782"/>
        <v>04 4 11 80040</v>
      </c>
      <c r="F1601" s="7" t="s">
        <v>470</v>
      </c>
      <c r="G1601" s="7" t="s">
        <v>486</v>
      </c>
      <c r="H1601" s="7" t="s">
        <v>482</v>
      </c>
      <c r="I1601" s="7" t="s">
        <v>496</v>
      </c>
      <c r="J1601" s="4" t="s">
        <v>29</v>
      </c>
      <c r="K1601" s="4"/>
      <c r="L1601" s="4"/>
      <c r="M1601" s="9">
        <f>M1602</f>
        <v>0</v>
      </c>
      <c r="N1601" s="9">
        <f>N1602</f>
        <v>0</v>
      </c>
      <c r="O1601" s="9">
        <f t="shared" si="791"/>
        <v>0</v>
      </c>
      <c r="P1601" s="9">
        <f t="shared" si="791"/>
        <v>0</v>
      </c>
      <c r="Q1601" s="2"/>
    </row>
    <row r="1602" spans="1:17" ht="25.5" outlineLevel="6">
      <c r="A1602" s="3" t="s">
        <v>30</v>
      </c>
      <c r="B1602" s="4" t="s">
        <v>450</v>
      </c>
      <c r="C1602" s="7" t="s">
        <v>469</v>
      </c>
      <c r="D1602" s="7" t="s">
        <v>481</v>
      </c>
      <c r="E1602" s="8" t="str">
        <f t="shared" si="782"/>
        <v>04 4 11 80040</v>
      </c>
      <c r="F1602" s="7" t="s">
        <v>470</v>
      </c>
      <c r="G1602" s="7" t="s">
        <v>486</v>
      </c>
      <c r="H1602" s="7" t="s">
        <v>482</v>
      </c>
      <c r="I1602" s="7" t="s">
        <v>496</v>
      </c>
      <c r="J1602" s="4" t="s">
        <v>31</v>
      </c>
      <c r="K1602" s="4"/>
      <c r="L1602" s="4"/>
      <c r="M1602" s="9">
        <f>M1603+M1605+M1607+M1609+M1611</f>
        <v>0</v>
      </c>
      <c r="N1602" s="9">
        <f>N1603+N1605+N1607+N1609+N1611</f>
        <v>0</v>
      </c>
      <c r="O1602" s="9">
        <f t="shared" ref="O1602:P1602" si="792">O1603+O1605+O1607+O1609+O1611</f>
        <v>0</v>
      </c>
      <c r="P1602" s="9">
        <f t="shared" si="792"/>
        <v>0</v>
      </c>
      <c r="Q1602" s="2"/>
    </row>
    <row r="1603" spans="1:17" outlineLevel="7">
      <c r="A1603" s="3" t="s">
        <v>61</v>
      </c>
      <c r="B1603" s="4" t="s">
        <v>450</v>
      </c>
      <c r="C1603" s="7" t="s">
        <v>469</v>
      </c>
      <c r="D1603" s="7" t="s">
        <v>481</v>
      </c>
      <c r="E1603" s="8" t="str">
        <f t="shared" si="782"/>
        <v>04 4 11 80040</v>
      </c>
      <c r="F1603" s="7" t="s">
        <v>470</v>
      </c>
      <c r="G1603" s="7" t="s">
        <v>486</v>
      </c>
      <c r="H1603" s="7" t="s">
        <v>482</v>
      </c>
      <c r="I1603" s="7" t="s">
        <v>496</v>
      </c>
      <c r="J1603" s="4" t="s">
        <v>31</v>
      </c>
      <c r="K1603" s="4" t="s">
        <v>62</v>
      </c>
      <c r="L1603" s="4"/>
      <c r="M1603" s="9">
        <f>M1604</f>
        <v>0</v>
      </c>
      <c r="N1603" s="9">
        <f>N1604</f>
        <v>0</v>
      </c>
      <c r="O1603" s="9">
        <f t="shared" ref="O1603:P1603" si="793">O1604</f>
        <v>0</v>
      </c>
      <c r="P1603" s="9">
        <f t="shared" si="793"/>
        <v>0</v>
      </c>
      <c r="Q1603" s="2"/>
    </row>
    <row r="1604" spans="1:17" outlineLevel="7">
      <c r="A1604" s="3" t="s">
        <v>32</v>
      </c>
      <c r="B1604" s="4" t="s">
        <v>450</v>
      </c>
      <c r="C1604" s="7" t="s">
        <v>469</v>
      </c>
      <c r="D1604" s="7" t="s">
        <v>481</v>
      </c>
      <c r="E1604" s="8" t="str">
        <f t="shared" si="782"/>
        <v>04 4 11 80040</v>
      </c>
      <c r="F1604" s="7" t="s">
        <v>470</v>
      </c>
      <c r="G1604" s="7" t="s">
        <v>486</v>
      </c>
      <c r="H1604" s="7" t="s">
        <v>482</v>
      </c>
      <c r="I1604" s="7" t="s">
        <v>496</v>
      </c>
      <c r="J1604" s="4" t="s">
        <v>31</v>
      </c>
      <c r="K1604" s="4" t="s">
        <v>62</v>
      </c>
      <c r="L1604" s="4" t="s">
        <v>63</v>
      </c>
      <c r="M1604" s="21">
        <v>0</v>
      </c>
      <c r="N1604" s="21">
        <v>0</v>
      </c>
      <c r="O1604" s="21">
        <v>0</v>
      </c>
      <c r="P1604" s="21">
        <v>0</v>
      </c>
      <c r="Q1604" s="2"/>
    </row>
    <row r="1605" spans="1:17" ht="25.5" outlineLevel="7">
      <c r="A1605" s="3" t="s">
        <v>64</v>
      </c>
      <c r="B1605" s="4" t="s">
        <v>450</v>
      </c>
      <c r="C1605" s="7" t="s">
        <v>469</v>
      </c>
      <c r="D1605" s="7" t="s">
        <v>481</v>
      </c>
      <c r="E1605" s="8" t="str">
        <f t="shared" si="782"/>
        <v>04 4 11 80040</v>
      </c>
      <c r="F1605" s="7" t="s">
        <v>470</v>
      </c>
      <c r="G1605" s="7" t="s">
        <v>486</v>
      </c>
      <c r="H1605" s="7" t="s">
        <v>482</v>
      </c>
      <c r="I1605" s="7" t="s">
        <v>496</v>
      </c>
      <c r="J1605" s="4" t="s">
        <v>31</v>
      </c>
      <c r="K1605" s="4" t="s">
        <v>65</v>
      </c>
      <c r="L1605" s="4"/>
      <c r="M1605" s="9">
        <f>M1606</f>
        <v>0</v>
      </c>
      <c r="N1605" s="9">
        <f>N1606</f>
        <v>0</v>
      </c>
      <c r="O1605" s="9">
        <f t="shared" ref="O1605:P1605" si="794">O1606</f>
        <v>0</v>
      </c>
      <c r="P1605" s="9">
        <f t="shared" si="794"/>
        <v>0</v>
      </c>
      <c r="Q1605" s="2"/>
    </row>
    <row r="1606" spans="1:17" ht="25.5" outlineLevel="7">
      <c r="A1606" s="3" t="s">
        <v>66</v>
      </c>
      <c r="B1606" s="4" t="s">
        <v>450</v>
      </c>
      <c r="C1606" s="7" t="s">
        <v>469</v>
      </c>
      <c r="D1606" s="7" t="s">
        <v>481</v>
      </c>
      <c r="E1606" s="8" t="str">
        <f t="shared" si="782"/>
        <v>04 4 11 80040</v>
      </c>
      <c r="F1606" s="7" t="s">
        <v>470</v>
      </c>
      <c r="G1606" s="7" t="s">
        <v>486</v>
      </c>
      <c r="H1606" s="7" t="s">
        <v>482</v>
      </c>
      <c r="I1606" s="7" t="s">
        <v>496</v>
      </c>
      <c r="J1606" s="4" t="s">
        <v>31</v>
      </c>
      <c r="K1606" s="4" t="s">
        <v>65</v>
      </c>
      <c r="L1606" s="4" t="s">
        <v>67</v>
      </c>
      <c r="M1606" s="21">
        <v>0</v>
      </c>
      <c r="N1606" s="21">
        <v>0</v>
      </c>
      <c r="O1606" s="21">
        <v>0</v>
      </c>
      <c r="P1606" s="21">
        <v>0</v>
      </c>
      <c r="Q1606" s="2"/>
    </row>
    <row r="1607" spans="1:17" outlineLevel="7">
      <c r="A1607" s="3" t="s">
        <v>68</v>
      </c>
      <c r="B1607" s="4" t="s">
        <v>450</v>
      </c>
      <c r="C1607" s="7" t="s">
        <v>469</v>
      </c>
      <c r="D1607" s="7" t="s">
        <v>481</v>
      </c>
      <c r="E1607" s="8" t="str">
        <f t="shared" si="782"/>
        <v>04 4 11 80040</v>
      </c>
      <c r="F1607" s="7" t="s">
        <v>470</v>
      </c>
      <c r="G1607" s="7" t="s">
        <v>486</v>
      </c>
      <c r="H1607" s="7" t="s">
        <v>482</v>
      </c>
      <c r="I1607" s="7" t="s">
        <v>496</v>
      </c>
      <c r="J1607" s="4" t="s">
        <v>31</v>
      </c>
      <c r="K1607" s="4" t="s">
        <v>69</v>
      </c>
      <c r="L1607" s="4"/>
      <c r="M1607" s="9">
        <f>M1608</f>
        <v>0</v>
      </c>
      <c r="N1607" s="9">
        <f>N1608</f>
        <v>0</v>
      </c>
      <c r="O1607" s="9">
        <f t="shared" ref="O1607:P1607" si="795">O1608</f>
        <v>0</v>
      </c>
      <c r="P1607" s="9">
        <f t="shared" si="795"/>
        <v>0</v>
      </c>
      <c r="Q1607" s="2"/>
    </row>
    <row r="1608" spans="1:17" outlineLevel="7">
      <c r="A1608" s="3" t="s">
        <v>48</v>
      </c>
      <c r="B1608" s="4" t="s">
        <v>450</v>
      </c>
      <c r="C1608" s="7" t="s">
        <v>469</v>
      </c>
      <c r="D1608" s="7" t="s">
        <v>481</v>
      </c>
      <c r="E1608" s="8" t="str">
        <f t="shared" si="782"/>
        <v>04 4 11 80040</v>
      </c>
      <c r="F1608" s="7" t="s">
        <v>470</v>
      </c>
      <c r="G1608" s="7" t="s">
        <v>486</v>
      </c>
      <c r="H1608" s="7" t="s">
        <v>482</v>
      </c>
      <c r="I1608" s="7" t="s">
        <v>496</v>
      </c>
      <c r="J1608" s="4" t="s">
        <v>31</v>
      </c>
      <c r="K1608" s="4" t="s">
        <v>69</v>
      </c>
      <c r="L1608" s="4" t="s">
        <v>70</v>
      </c>
      <c r="M1608" s="21">
        <v>0</v>
      </c>
      <c r="N1608" s="21">
        <v>0</v>
      </c>
      <c r="O1608" s="21">
        <v>0</v>
      </c>
      <c r="P1608" s="21">
        <v>0</v>
      </c>
      <c r="Q1608" s="2"/>
    </row>
    <row r="1609" spans="1:17" ht="25.5" outlineLevel="7">
      <c r="A1609" s="3" t="s">
        <v>71</v>
      </c>
      <c r="B1609" s="4" t="s">
        <v>450</v>
      </c>
      <c r="C1609" s="7" t="s">
        <v>469</v>
      </c>
      <c r="D1609" s="7" t="s">
        <v>481</v>
      </c>
      <c r="E1609" s="8" t="str">
        <f t="shared" si="782"/>
        <v>04 4 11 80040</v>
      </c>
      <c r="F1609" s="7" t="s">
        <v>470</v>
      </c>
      <c r="G1609" s="7" t="s">
        <v>486</v>
      </c>
      <c r="H1609" s="7" t="s">
        <v>482</v>
      </c>
      <c r="I1609" s="7" t="s">
        <v>496</v>
      </c>
      <c r="J1609" s="4" t="s">
        <v>31</v>
      </c>
      <c r="K1609" s="4" t="s">
        <v>72</v>
      </c>
      <c r="L1609" s="4"/>
      <c r="M1609" s="9">
        <f>M1610</f>
        <v>0</v>
      </c>
      <c r="N1609" s="9">
        <f>N1610</f>
        <v>0</v>
      </c>
      <c r="O1609" s="9">
        <f t="shared" ref="O1609:P1609" si="796">O1610</f>
        <v>0</v>
      </c>
      <c r="P1609" s="9">
        <f t="shared" si="796"/>
        <v>0</v>
      </c>
      <c r="Q1609" s="2"/>
    </row>
    <row r="1610" spans="1:17" ht="25.5" outlineLevel="7">
      <c r="A1610" s="3" t="s">
        <v>43</v>
      </c>
      <c r="B1610" s="4" t="s">
        <v>450</v>
      </c>
      <c r="C1610" s="7" t="s">
        <v>469</v>
      </c>
      <c r="D1610" s="7" t="s">
        <v>481</v>
      </c>
      <c r="E1610" s="8" t="str">
        <f t="shared" si="782"/>
        <v>04 4 11 80040</v>
      </c>
      <c r="F1610" s="7" t="s">
        <v>470</v>
      </c>
      <c r="G1610" s="7" t="s">
        <v>486</v>
      </c>
      <c r="H1610" s="7" t="s">
        <v>482</v>
      </c>
      <c r="I1610" s="7" t="s">
        <v>496</v>
      </c>
      <c r="J1610" s="4" t="s">
        <v>31</v>
      </c>
      <c r="K1610" s="4" t="s">
        <v>72</v>
      </c>
      <c r="L1610" s="4" t="s">
        <v>73</v>
      </c>
      <c r="M1610" s="21">
        <v>0</v>
      </c>
      <c r="N1610" s="21">
        <v>0</v>
      </c>
      <c r="O1610" s="21">
        <v>0</v>
      </c>
      <c r="P1610" s="21">
        <v>0</v>
      </c>
      <c r="Q1610" s="2"/>
    </row>
    <row r="1611" spans="1:17" ht="38.25" outlineLevel="7">
      <c r="A1611" s="3" t="s">
        <v>38</v>
      </c>
      <c r="B1611" s="4" t="s">
        <v>450</v>
      </c>
      <c r="C1611" s="7" t="s">
        <v>469</v>
      </c>
      <c r="D1611" s="7" t="s">
        <v>481</v>
      </c>
      <c r="E1611" s="8" t="str">
        <f t="shared" si="782"/>
        <v>04 4 11 80040</v>
      </c>
      <c r="F1611" s="7" t="s">
        <v>470</v>
      </c>
      <c r="G1611" s="7" t="s">
        <v>486</v>
      </c>
      <c r="H1611" s="7" t="s">
        <v>482</v>
      </c>
      <c r="I1611" s="7" t="s">
        <v>496</v>
      </c>
      <c r="J1611" s="4" t="s">
        <v>31</v>
      </c>
      <c r="K1611" s="4" t="s">
        <v>39</v>
      </c>
      <c r="L1611" s="4"/>
      <c r="M1611" s="9">
        <f>M1612</f>
        <v>0</v>
      </c>
      <c r="N1611" s="9">
        <f>N1612</f>
        <v>0</v>
      </c>
      <c r="O1611" s="9">
        <f t="shared" ref="O1611:P1611" si="797">O1612</f>
        <v>0</v>
      </c>
      <c r="P1611" s="9">
        <f t="shared" si="797"/>
        <v>0</v>
      </c>
      <c r="Q1611" s="2"/>
    </row>
    <row r="1612" spans="1:17" ht="38.25" outlineLevel="7">
      <c r="A1612" s="3" t="s">
        <v>34</v>
      </c>
      <c r="B1612" s="4" t="s">
        <v>450</v>
      </c>
      <c r="C1612" s="7" t="s">
        <v>469</v>
      </c>
      <c r="D1612" s="7" t="s">
        <v>481</v>
      </c>
      <c r="E1612" s="8" t="str">
        <f t="shared" si="782"/>
        <v>04 4 11 80040</v>
      </c>
      <c r="F1612" s="7" t="s">
        <v>470</v>
      </c>
      <c r="G1612" s="7" t="s">
        <v>486</v>
      </c>
      <c r="H1612" s="7" t="s">
        <v>482</v>
      </c>
      <c r="I1612" s="7" t="s">
        <v>496</v>
      </c>
      <c r="J1612" s="4" t="s">
        <v>31</v>
      </c>
      <c r="K1612" s="4" t="s">
        <v>39</v>
      </c>
      <c r="L1612" s="4" t="s">
        <v>74</v>
      </c>
      <c r="M1612" s="21">
        <v>0</v>
      </c>
      <c r="N1612" s="21">
        <v>0</v>
      </c>
      <c r="O1612" s="21">
        <v>0</v>
      </c>
      <c r="P1612" s="21">
        <v>0</v>
      </c>
      <c r="Q1612" s="2"/>
    </row>
    <row r="1613" spans="1:17" ht="51" outlineLevel="3">
      <c r="A1613" s="3" t="s">
        <v>95</v>
      </c>
      <c r="B1613" s="4" t="s">
        <v>450</v>
      </c>
      <c r="C1613" s="7" t="s">
        <v>469</v>
      </c>
      <c r="D1613" s="7" t="s">
        <v>481</v>
      </c>
      <c r="E1613" s="8" t="str">
        <f t="shared" si="782"/>
        <v>70 0 00 55490</v>
      </c>
      <c r="F1613" s="7" t="s">
        <v>483</v>
      </c>
      <c r="G1613" s="7" t="s">
        <v>485</v>
      </c>
      <c r="H1613" s="7" t="s">
        <v>468</v>
      </c>
      <c r="I1613" s="7" t="s">
        <v>497</v>
      </c>
      <c r="J1613" s="4"/>
      <c r="K1613" s="4"/>
      <c r="L1613" s="4"/>
      <c r="M1613" s="9">
        <f>M1614</f>
        <v>0</v>
      </c>
      <c r="N1613" s="9">
        <f>N1614</f>
        <v>0</v>
      </c>
      <c r="O1613" s="9">
        <f t="shared" ref="O1613:P1614" si="798">O1614</f>
        <v>0</v>
      </c>
      <c r="P1613" s="9">
        <f t="shared" si="798"/>
        <v>0</v>
      </c>
      <c r="Q1613" s="2"/>
    </row>
    <row r="1614" spans="1:17" ht="89.25" outlineLevel="4">
      <c r="A1614" s="3" t="s">
        <v>8</v>
      </c>
      <c r="B1614" s="4" t="s">
        <v>450</v>
      </c>
      <c r="C1614" s="7" t="s">
        <v>469</v>
      </c>
      <c r="D1614" s="7" t="s">
        <v>481</v>
      </c>
      <c r="E1614" s="8" t="str">
        <f t="shared" si="782"/>
        <v>70 0 00 55490</v>
      </c>
      <c r="F1614" s="7" t="s">
        <v>483</v>
      </c>
      <c r="G1614" s="7" t="s">
        <v>485</v>
      </c>
      <c r="H1614" s="7" t="s">
        <v>468</v>
      </c>
      <c r="I1614" s="7" t="s">
        <v>497</v>
      </c>
      <c r="J1614" s="4" t="s">
        <v>9</v>
      </c>
      <c r="K1614" s="4"/>
      <c r="L1614" s="4"/>
      <c r="M1614" s="9">
        <f>M1615</f>
        <v>0</v>
      </c>
      <c r="N1614" s="9">
        <f>N1615</f>
        <v>0</v>
      </c>
      <c r="O1614" s="9">
        <f t="shared" si="798"/>
        <v>0</v>
      </c>
      <c r="P1614" s="9">
        <f t="shared" si="798"/>
        <v>0</v>
      </c>
      <c r="Q1614" s="2"/>
    </row>
    <row r="1615" spans="1:17" ht="38.25" outlineLevel="5">
      <c r="A1615" s="3" t="s">
        <v>10</v>
      </c>
      <c r="B1615" s="4" t="s">
        <v>450</v>
      </c>
      <c r="C1615" s="7" t="s">
        <v>469</v>
      </c>
      <c r="D1615" s="7" t="s">
        <v>481</v>
      </c>
      <c r="E1615" s="8" t="str">
        <f t="shared" si="782"/>
        <v>70 0 00 55490</v>
      </c>
      <c r="F1615" s="7" t="s">
        <v>483</v>
      </c>
      <c r="G1615" s="7" t="s">
        <v>485</v>
      </c>
      <c r="H1615" s="7" t="s">
        <v>468</v>
      </c>
      <c r="I1615" s="7" t="s">
        <v>497</v>
      </c>
      <c r="J1615" s="4" t="s">
        <v>11</v>
      </c>
      <c r="K1615" s="4"/>
      <c r="L1615" s="4"/>
      <c r="M1615" s="9">
        <f>M1616+M1619</f>
        <v>0</v>
      </c>
      <c r="N1615" s="9">
        <f>N1616+N1619</f>
        <v>0</v>
      </c>
      <c r="O1615" s="9">
        <f t="shared" ref="O1615:P1615" si="799">O1616+O1619</f>
        <v>0</v>
      </c>
      <c r="P1615" s="9">
        <f t="shared" si="799"/>
        <v>0</v>
      </c>
      <c r="Q1615" s="2"/>
    </row>
    <row r="1616" spans="1:17" ht="38.25" outlineLevel="6">
      <c r="A1616" s="3" t="s">
        <v>12</v>
      </c>
      <c r="B1616" s="4" t="s">
        <v>450</v>
      </c>
      <c r="C1616" s="7" t="s">
        <v>469</v>
      </c>
      <c r="D1616" s="7" t="s">
        <v>481</v>
      </c>
      <c r="E1616" s="8" t="str">
        <f t="shared" si="782"/>
        <v>70 0 00 55490</v>
      </c>
      <c r="F1616" s="7" t="s">
        <v>483</v>
      </c>
      <c r="G1616" s="7" t="s">
        <v>485</v>
      </c>
      <c r="H1616" s="7" t="s">
        <v>468</v>
      </c>
      <c r="I1616" s="7" t="s">
        <v>497</v>
      </c>
      <c r="J1616" s="4" t="s">
        <v>13</v>
      </c>
      <c r="K1616" s="4"/>
      <c r="L1616" s="4"/>
      <c r="M1616" s="9">
        <f>M1617</f>
        <v>0</v>
      </c>
      <c r="N1616" s="9">
        <f>N1617</f>
        <v>0</v>
      </c>
      <c r="O1616" s="9">
        <f t="shared" ref="O1616:P1617" si="800">O1617</f>
        <v>0</v>
      </c>
      <c r="P1616" s="9">
        <f t="shared" si="800"/>
        <v>0</v>
      </c>
      <c r="Q1616" s="2"/>
    </row>
    <row r="1617" spans="1:17" outlineLevel="7">
      <c r="A1617" s="3" t="s">
        <v>51</v>
      </c>
      <c r="B1617" s="4" t="s">
        <v>450</v>
      </c>
      <c r="C1617" s="7" t="s">
        <v>469</v>
      </c>
      <c r="D1617" s="7" t="s">
        <v>481</v>
      </c>
      <c r="E1617" s="8" t="str">
        <f t="shared" si="782"/>
        <v>70 0 00 55490</v>
      </c>
      <c r="F1617" s="7" t="s">
        <v>483</v>
      </c>
      <c r="G1617" s="7" t="s">
        <v>485</v>
      </c>
      <c r="H1617" s="7" t="s">
        <v>468</v>
      </c>
      <c r="I1617" s="7" t="s">
        <v>497</v>
      </c>
      <c r="J1617" s="4" t="s">
        <v>13</v>
      </c>
      <c r="K1617" s="4" t="s">
        <v>52</v>
      </c>
      <c r="L1617" s="4"/>
      <c r="M1617" s="9">
        <f>M1618</f>
        <v>0</v>
      </c>
      <c r="N1617" s="9">
        <f>N1618</f>
        <v>0</v>
      </c>
      <c r="O1617" s="9">
        <f t="shared" si="800"/>
        <v>0</v>
      </c>
      <c r="P1617" s="9">
        <f t="shared" si="800"/>
        <v>0</v>
      </c>
      <c r="Q1617" s="2"/>
    </row>
    <row r="1618" spans="1:17" outlineLevel="7">
      <c r="A1618" s="3" t="s">
        <v>16</v>
      </c>
      <c r="B1618" s="4" t="s">
        <v>450</v>
      </c>
      <c r="C1618" s="7" t="s">
        <v>469</v>
      </c>
      <c r="D1618" s="7" t="s">
        <v>481</v>
      </c>
      <c r="E1618" s="8" t="str">
        <f t="shared" si="782"/>
        <v>70 0 00 55490</v>
      </c>
      <c r="F1618" s="7" t="s">
        <v>483</v>
      </c>
      <c r="G1618" s="7" t="s">
        <v>485</v>
      </c>
      <c r="H1618" s="7" t="s">
        <v>468</v>
      </c>
      <c r="I1618" s="7" t="s">
        <v>497</v>
      </c>
      <c r="J1618" s="4" t="s">
        <v>13</v>
      </c>
      <c r="K1618" s="4" t="s">
        <v>52</v>
      </c>
      <c r="L1618" s="4" t="s">
        <v>17</v>
      </c>
      <c r="M1618" s="21">
        <v>0</v>
      </c>
      <c r="N1618" s="21">
        <v>0</v>
      </c>
      <c r="O1618" s="21">
        <v>0</v>
      </c>
      <c r="P1618" s="21">
        <v>0</v>
      </c>
      <c r="Q1618" s="2"/>
    </row>
    <row r="1619" spans="1:17" ht="63.75" outlineLevel="6">
      <c r="A1619" s="3" t="s">
        <v>22</v>
      </c>
      <c r="B1619" s="4" t="s">
        <v>450</v>
      </c>
      <c r="C1619" s="7" t="s">
        <v>469</v>
      </c>
      <c r="D1619" s="7" t="s">
        <v>481</v>
      </c>
      <c r="E1619" s="8" t="str">
        <f t="shared" si="782"/>
        <v>70 0 00 55490</v>
      </c>
      <c r="F1619" s="7" t="s">
        <v>483</v>
      </c>
      <c r="G1619" s="7" t="s">
        <v>485</v>
      </c>
      <c r="H1619" s="7" t="s">
        <v>468</v>
      </c>
      <c r="I1619" s="7" t="s">
        <v>497</v>
      </c>
      <c r="J1619" s="4" t="s">
        <v>23</v>
      </c>
      <c r="K1619" s="4"/>
      <c r="L1619" s="4"/>
      <c r="M1619" s="9">
        <f>M1620</f>
        <v>0</v>
      </c>
      <c r="N1619" s="9">
        <f>N1620</f>
        <v>0</v>
      </c>
      <c r="O1619" s="9">
        <f t="shared" ref="O1619:P1620" si="801">O1620</f>
        <v>0</v>
      </c>
      <c r="P1619" s="9">
        <f t="shared" si="801"/>
        <v>0</v>
      </c>
      <c r="Q1619" s="2"/>
    </row>
    <row r="1620" spans="1:17" ht="25.5" outlineLevel="7">
      <c r="A1620" s="3" t="s">
        <v>57</v>
      </c>
      <c r="B1620" s="4" t="s">
        <v>450</v>
      </c>
      <c r="C1620" s="7" t="s">
        <v>469</v>
      </c>
      <c r="D1620" s="7" t="s">
        <v>481</v>
      </c>
      <c r="E1620" s="8" t="str">
        <f t="shared" si="782"/>
        <v>70 0 00 55490</v>
      </c>
      <c r="F1620" s="7" t="s">
        <v>483</v>
      </c>
      <c r="G1620" s="7" t="s">
        <v>485</v>
      </c>
      <c r="H1620" s="7" t="s">
        <v>468</v>
      </c>
      <c r="I1620" s="7" t="s">
        <v>497</v>
      </c>
      <c r="J1620" s="4" t="s">
        <v>23</v>
      </c>
      <c r="K1620" s="4" t="s">
        <v>58</v>
      </c>
      <c r="L1620" s="4"/>
      <c r="M1620" s="9">
        <f>M1621</f>
        <v>0</v>
      </c>
      <c r="N1620" s="9">
        <f>N1621</f>
        <v>0</v>
      </c>
      <c r="O1620" s="9">
        <f t="shared" si="801"/>
        <v>0</v>
      </c>
      <c r="P1620" s="9">
        <f t="shared" si="801"/>
        <v>0</v>
      </c>
      <c r="Q1620" s="2"/>
    </row>
    <row r="1621" spans="1:17" ht="25.5" outlineLevel="7">
      <c r="A1621" s="3" t="s">
        <v>24</v>
      </c>
      <c r="B1621" s="4" t="s">
        <v>450</v>
      </c>
      <c r="C1621" s="7" t="s">
        <v>469</v>
      </c>
      <c r="D1621" s="7" t="s">
        <v>481</v>
      </c>
      <c r="E1621" s="8" t="str">
        <f t="shared" si="782"/>
        <v>70 0 00 55490</v>
      </c>
      <c r="F1621" s="7" t="s">
        <v>483</v>
      </c>
      <c r="G1621" s="7" t="s">
        <v>485</v>
      </c>
      <c r="H1621" s="7" t="s">
        <v>468</v>
      </c>
      <c r="I1621" s="7" t="s">
        <v>497</v>
      </c>
      <c r="J1621" s="4" t="s">
        <v>23</v>
      </c>
      <c r="K1621" s="4" t="s">
        <v>58</v>
      </c>
      <c r="L1621" s="4" t="s">
        <v>25</v>
      </c>
      <c r="M1621" s="21">
        <v>0</v>
      </c>
      <c r="N1621" s="21">
        <v>0</v>
      </c>
      <c r="O1621" s="21">
        <v>0</v>
      </c>
      <c r="P1621" s="21">
        <v>0</v>
      </c>
      <c r="Q1621" s="2"/>
    </row>
    <row r="1622" spans="1:17" outlineLevel="2">
      <c r="A1622" s="3" t="s">
        <v>451</v>
      </c>
      <c r="B1622" s="4" t="s">
        <v>450</v>
      </c>
      <c r="C1622" s="7" t="s">
        <v>469</v>
      </c>
      <c r="D1622" s="7" t="s">
        <v>482</v>
      </c>
      <c r="E1622" s="8"/>
      <c r="F1622" s="7" t="s">
        <v>468</v>
      </c>
      <c r="G1622" s="7" t="s">
        <v>485</v>
      </c>
      <c r="H1622" s="7" t="s">
        <v>468</v>
      </c>
      <c r="I1622" s="7" t="s">
        <v>489</v>
      </c>
      <c r="J1622" s="4"/>
      <c r="K1622" s="4"/>
      <c r="L1622" s="4"/>
      <c r="M1622" s="9">
        <f t="shared" ref="M1622:N1625" si="802">M1623</f>
        <v>0</v>
      </c>
      <c r="N1622" s="9">
        <f t="shared" si="802"/>
        <v>0</v>
      </c>
      <c r="O1622" s="9">
        <f t="shared" ref="O1622:P1625" si="803">O1623</f>
        <v>0</v>
      </c>
      <c r="P1622" s="9">
        <f t="shared" si="803"/>
        <v>0</v>
      </c>
      <c r="Q1622" s="2"/>
    </row>
    <row r="1623" spans="1:17" ht="25.5" outlineLevel="3">
      <c r="A1623" s="3" t="s">
        <v>304</v>
      </c>
      <c r="B1623" s="4" t="s">
        <v>450</v>
      </c>
      <c r="C1623" s="7" t="s">
        <v>469</v>
      </c>
      <c r="D1623" s="7" t="s">
        <v>482</v>
      </c>
      <c r="E1623" s="8" t="str">
        <f t="shared" si="782"/>
        <v>99 0 00 83030</v>
      </c>
      <c r="F1623" s="7" t="s">
        <v>484</v>
      </c>
      <c r="G1623" s="7" t="s">
        <v>485</v>
      </c>
      <c r="H1623" s="7" t="s">
        <v>468</v>
      </c>
      <c r="I1623" s="7" t="s">
        <v>549</v>
      </c>
      <c r="J1623" s="4"/>
      <c r="K1623" s="4"/>
      <c r="L1623" s="4"/>
      <c r="M1623" s="9">
        <f t="shared" si="802"/>
        <v>0</v>
      </c>
      <c r="N1623" s="9">
        <f t="shared" si="802"/>
        <v>0</v>
      </c>
      <c r="O1623" s="9">
        <f t="shared" si="803"/>
        <v>0</v>
      </c>
      <c r="P1623" s="9">
        <f t="shared" si="803"/>
        <v>0</v>
      </c>
      <c r="Q1623" s="2"/>
    </row>
    <row r="1624" spans="1:17" outlineLevel="4">
      <c r="A1624" s="3" t="s">
        <v>79</v>
      </c>
      <c r="B1624" s="4" t="s">
        <v>450</v>
      </c>
      <c r="C1624" s="7" t="s">
        <v>469</v>
      </c>
      <c r="D1624" s="7" t="s">
        <v>482</v>
      </c>
      <c r="E1624" s="8" t="str">
        <f t="shared" si="782"/>
        <v>99 0 00 83030</v>
      </c>
      <c r="F1624" s="7" t="s">
        <v>484</v>
      </c>
      <c r="G1624" s="7" t="s">
        <v>485</v>
      </c>
      <c r="H1624" s="7" t="s">
        <v>468</v>
      </c>
      <c r="I1624" s="7" t="s">
        <v>549</v>
      </c>
      <c r="J1624" s="4" t="s">
        <v>80</v>
      </c>
      <c r="K1624" s="4"/>
      <c r="L1624" s="4"/>
      <c r="M1624" s="9">
        <f t="shared" si="802"/>
        <v>0</v>
      </c>
      <c r="N1624" s="9">
        <f t="shared" si="802"/>
        <v>0</v>
      </c>
      <c r="O1624" s="9">
        <f t="shared" si="803"/>
        <v>0</v>
      </c>
      <c r="P1624" s="9">
        <f t="shared" si="803"/>
        <v>0</v>
      </c>
      <c r="Q1624" s="2"/>
    </row>
    <row r="1625" spans="1:17" outlineLevel="5">
      <c r="A1625" s="3" t="s">
        <v>452</v>
      </c>
      <c r="B1625" s="4" t="s">
        <v>450</v>
      </c>
      <c r="C1625" s="7" t="s">
        <v>469</v>
      </c>
      <c r="D1625" s="7" t="s">
        <v>482</v>
      </c>
      <c r="E1625" s="8" t="str">
        <f t="shared" si="782"/>
        <v>99 0 00 83030</v>
      </c>
      <c r="F1625" s="7" t="s">
        <v>484</v>
      </c>
      <c r="G1625" s="7" t="s">
        <v>485</v>
      </c>
      <c r="H1625" s="7" t="s">
        <v>468</v>
      </c>
      <c r="I1625" s="7" t="s">
        <v>549</v>
      </c>
      <c r="J1625" s="4" t="s">
        <v>453</v>
      </c>
      <c r="K1625" s="4"/>
      <c r="L1625" s="4"/>
      <c r="M1625" s="9">
        <f t="shared" si="802"/>
        <v>0</v>
      </c>
      <c r="N1625" s="9">
        <f t="shared" si="802"/>
        <v>0</v>
      </c>
      <c r="O1625" s="9">
        <f t="shared" si="803"/>
        <v>0</v>
      </c>
      <c r="P1625" s="9">
        <f t="shared" si="803"/>
        <v>0</v>
      </c>
      <c r="Q1625" s="2"/>
    </row>
    <row r="1626" spans="1:17" outlineLevel="7">
      <c r="A1626" s="3" t="s">
        <v>454</v>
      </c>
      <c r="B1626" s="4" t="s">
        <v>450</v>
      </c>
      <c r="C1626" s="7" t="s">
        <v>469</v>
      </c>
      <c r="D1626" s="7" t="s">
        <v>482</v>
      </c>
      <c r="E1626" s="8" t="str">
        <f t="shared" si="782"/>
        <v>99 0 00 83030</v>
      </c>
      <c r="F1626" s="7" t="s">
        <v>484</v>
      </c>
      <c r="G1626" s="7" t="s">
        <v>485</v>
      </c>
      <c r="H1626" s="7" t="s">
        <v>468</v>
      </c>
      <c r="I1626" s="7" t="s">
        <v>549</v>
      </c>
      <c r="J1626" s="4" t="s">
        <v>453</v>
      </c>
      <c r="K1626" s="4"/>
      <c r="L1626" s="4"/>
      <c r="M1626" s="21">
        <v>0</v>
      </c>
      <c r="N1626" s="21">
        <v>0</v>
      </c>
      <c r="O1626" s="21">
        <v>0</v>
      </c>
      <c r="P1626" s="21">
        <v>0</v>
      </c>
      <c r="Q1626" s="2"/>
    </row>
    <row r="1627" spans="1:17" ht="25.5" outlineLevel="2">
      <c r="A1627" s="3" t="s">
        <v>105</v>
      </c>
      <c r="B1627" s="4" t="s">
        <v>450</v>
      </c>
      <c r="C1627" s="7" t="s">
        <v>469</v>
      </c>
      <c r="D1627" s="7" t="s">
        <v>473</v>
      </c>
      <c r="E1627" s="8"/>
      <c r="F1627" s="7" t="s">
        <v>468</v>
      </c>
      <c r="G1627" s="7" t="s">
        <v>485</v>
      </c>
      <c r="H1627" s="7" t="s">
        <v>468</v>
      </c>
      <c r="I1627" s="7" t="s">
        <v>489</v>
      </c>
      <c r="J1627" s="4"/>
      <c r="K1627" s="4"/>
      <c r="L1627" s="4"/>
      <c r="M1627" s="9">
        <f t="shared" ref="M1627:N1630" si="804">M1628</f>
        <v>0</v>
      </c>
      <c r="N1627" s="9">
        <f t="shared" si="804"/>
        <v>0</v>
      </c>
      <c r="O1627" s="9">
        <f t="shared" ref="O1627:P1630" si="805">O1628</f>
        <v>0</v>
      </c>
      <c r="P1627" s="9">
        <f t="shared" si="805"/>
        <v>0</v>
      </c>
      <c r="Q1627" s="2"/>
    </row>
    <row r="1628" spans="1:17" outlineLevel="3">
      <c r="A1628" s="3" t="s">
        <v>455</v>
      </c>
      <c r="B1628" s="4" t="s">
        <v>450</v>
      </c>
      <c r="C1628" s="7" t="s">
        <v>469</v>
      </c>
      <c r="D1628" s="7" t="s">
        <v>473</v>
      </c>
      <c r="E1628" s="8" t="str">
        <f t="shared" si="782"/>
        <v>99 0 00 80080</v>
      </c>
      <c r="F1628" s="7" t="s">
        <v>484</v>
      </c>
      <c r="G1628" s="7" t="s">
        <v>485</v>
      </c>
      <c r="H1628" s="7" t="s">
        <v>468</v>
      </c>
      <c r="I1628" s="7" t="s">
        <v>598</v>
      </c>
      <c r="J1628" s="4"/>
      <c r="K1628" s="4"/>
      <c r="L1628" s="4"/>
      <c r="M1628" s="9">
        <f t="shared" si="804"/>
        <v>0</v>
      </c>
      <c r="N1628" s="9">
        <f t="shared" si="804"/>
        <v>0</v>
      </c>
      <c r="O1628" s="9">
        <f t="shared" si="805"/>
        <v>0</v>
      </c>
      <c r="P1628" s="9">
        <f t="shared" si="805"/>
        <v>0</v>
      </c>
      <c r="Q1628" s="2"/>
    </row>
    <row r="1629" spans="1:17" outlineLevel="4">
      <c r="A1629" s="3" t="s">
        <v>79</v>
      </c>
      <c r="B1629" s="4" t="s">
        <v>450</v>
      </c>
      <c r="C1629" s="7" t="s">
        <v>469</v>
      </c>
      <c r="D1629" s="7" t="s">
        <v>473</v>
      </c>
      <c r="E1629" s="8" t="str">
        <f t="shared" si="782"/>
        <v>99 0 00 80080</v>
      </c>
      <c r="F1629" s="7" t="s">
        <v>484</v>
      </c>
      <c r="G1629" s="7" t="s">
        <v>485</v>
      </c>
      <c r="H1629" s="7" t="s">
        <v>468</v>
      </c>
      <c r="I1629" s="7" t="s">
        <v>598</v>
      </c>
      <c r="J1629" s="4" t="s">
        <v>80</v>
      </c>
      <c r="K1629" s="4"/>
      <c r="L1629" s="4"/>
      <c r="M1629" s="9">
        <f t="shared" si="804"/>
        <v>0</v>
      </c>
      <c r="N1629" s="9">
        <f t="shared" si="804"/>
        <v>0</v>
      </c>
      <c r="O1629" s="9">
        <f t="shared" si="805"/>
        <v>0</v>
      </c>
      <c r="P1629" s="9">
        <f t="shared" si="805"/>
        <v>0</v>
      </c>
      <c r="Q1629" s="2"/>
    </row>
    <row r="1630" spans="1:17" outlineLevel="5">
      <c r="A1630" s="3" t="s">
        <v>452</v>
      </c>
      <c r="B1630" s="4" t="s">
        <v>450</v>
      </c>
      <c r="C1630" s="7" t="s">
        <v>469</v>
      </c>
      <c r="D1630" s="7" t="s">
        <v>473</v>
      </c>
      <c r="E1630" s="8" t="str">
        <f t="shared" si="782"/>
        <v>99 0 00 80080</v>
      </c>
      <c r="F1630" s="7" t="s">
        <v>484</v>
      </c>
      <c r="G1630" s="7" t="s">
        <v>485</v>
      </c>
      <c r="H1630" s="7" t="s">
        <v>468</v>
      </c>
      <c r="I1630" s="7" t="s">
        <v>598</v>
      </c>
      <c r="J1630" s="4" t="s">
        <v>453</v>
      </c>
      <c r="K1630" s="4"/>
      <c r="L1630" s="4"/>
      <c r="M1630" s="9">
        <f t="shared" si="804"/>
        <v>0</v>
      </c>
      <c r="N1630" s="9">
        <f t="shared" si="804"/>
        <v>0</v>
      </c>
      <c r="O1630" s="9">
        <f t="shared" si="805"/>
        <v>0</v>
      </c>
      <c r="P1630" s="9">
        <f t="shared" si="805"/>
        <v>0</v>
      </c>
      <c r="Q1630" s="2"/>
    </row>
    <row r="1631" spans="1:17" outlineLevel="7">
      <c r="A1631" s="3" t="s">
        <v>454</v>
      </c>
      <c r="B1631" s="4" t="s">
        <v>450</v>
      </c>
      <c r="C1631" s="7" t="s">
        <v>469</v>
      </c>
      <c r="D1631" s="7" t="s">
        <v>473</v>
      </c>
      <c r="E1631" s="8" t="str">
        <f t="shared" si="782"/>
        <v>99 0 00 80080</v>
      </c>
      <c r="F1631" s="7" t="s">
        <v>484</v>
      </c>
      <c r="G1631" s="7" t="s">
        <v>485</v>
      </c>
      <c r="H1631" s="7" t="s">
        <v>468</v>
      </c>
      <c r="I1631" s="7" t="s">
        <v>598</v>
      </c>
      <c r="J1631" s="4" t="s">
        <v>453</v>
      </c>
      <c r="K1631" s="4"/>
      <c r="L1631" s="4"/>
      <c r="M1631" s="21">
        <v>0</v>
      </c>
      <c r="N1631" s="21">
        <v>0</v>
      </c>
      <c r="O1631" s="21">
        <v>0</v>
      </c>
      <c r="P1631" s="21">
        <v>0</v>
      </c>
      <c r="Q1631" s="2"/>
    </row>
    <row r="1632" spans="1:17" outlineLevel="1">
      <c r="A1632" s="3" t="s">
        <v>177</v>
      </c>
      <c r="B1632" s="4" t="s">
        <v>450</v>
      </c>
      <c r="C1632" s="7" t="s">
        <v>470</v>
      </c>
      <c r="D1632" s="7"/>
      <c r="E1632" s="8"/>
      <c r="F1632" s="7" t="s">
        <v>468</v>
      </c>
      <c r="G1632" s="7" t="s">
        <v>485</v>
      </c>
      <c r="H1632" s="7" t="s">
        <v>468</v>
      </c>
      <c r="I1632" s="7" t="s">
        <v>489</v>
      </c>
      <c r="J1632" s="4"/>
      <c r="K1632" s="4"/>
      <c r="L1632" s="4"/>
      <c r="M1632" s="9">
        <f>M1633</f>
        <v>0</v>
      </c>
      <c r="N1632" s="9">
        <f>N1633</f>
        <v>0</v>
      </c>
      <c r="O1632" s="9">
        <v>0</v>
      </c>
      <c r="P1632" s="9">
        <v>0</v>
      </c>
      <c r="Q1632" s="2"/>
    </row>
    <row r="1633" spans="1:17" ht="25.5" outlineLevel="2">
      <c r="A1633" s="3" t="s">
        <v>219</v>
      </c>
      <c r="B1633" s="4" t="s">
        <v>450</v>
      </c>
      <c r="C1633" s="7" t="s">
        <v>470</v>
      </c>
      <c r="D1633" s="7" t="s">
        <v>479</v>
      </c>
      <c r="E1633" s="8"/>
      <c r="F1633" s="7" t="s">
        <v>468</v>
      </c>
      <c r="G1633" s="7" t="s">
        <v>485</v>
      </c>
      <c r="H1633" s="7" t="s">
        <v>468</v>
      </c>
      <c r="I1633" s="7" t="s">
        <v>489</v>
      </c>
      <c r="J1633" s="4"/>
      <c r="K1633" s="4"/>
      <c r="L1633" s="4"/>
      <c r="M1633" s="9">
        <f>M1634</f>
        <v>0</v>
      </c>
      <c r="N1633" s="9">
        <f>N1634</f>
        <v>0</v>
      </c>
      <c r="O1633" s="9">
        <f t="shared" ref="O1633:P1633" si="806">O1634</f>
        <v>0</v>
      </c>
      <c r="P1633" s="9">
        <f t="shared" si="806"/>
        <v>0</v>
      </c>
      <c r="Q1633" s="2"/>
    </row>
    <row r="1634" spans="1:17" ht="25.5" outlineLevel="3">
      <c r="A1634" s="3" t="s">
        <v>220</v>
      </c>
      <c r="B1634" s="4" t="s">
        <v>450</v>
      </c>
      <c r="C1634" s="7" t="s">
        <v>470</v>
      </c>
      <c r="D1634" s="7" t="s">
        <v>479</v>
      </c>
      <c r="E1634" s="8" t="str">
        <f t="shared" si="782"/>
        <v>01 4 11 82440</v>
      </c>
      <c r="F1634" s="7" t="s">
        <v>469</v>
      </c>
      <c r="G1634" s="7" t="s">
        <v>486</v>
      </c>
      <c r="H1634" s="7" t="s">
        <v>482</v>
      </c>
      <c r="I1634" s="7" t="s">
        <v>521</v>
      </c>
      <c r="J1634" s="4"/>
      <c r="K1634" s="4"/>
      <c r="L1634" s="4"/>
      <c r="M1634" s="9">
        <f>M1636</f>
        <v>0</v>
      </c>
      <c r="N1634" s="9">
        <f>N1636</f>
        <v>0</v>
      </c>
      <c r="O1634" s="9">
        <f t="shared" ref="O1634:P1634" si="807">O1636</f>
        <v>0</v>
      </c>
      <c r="P1634" s="9">
        <f t="shared" si="807"/>
        <v>0</v>
      </c>
      <c r="Q1634" s="2"/>
    </row>
    <row r="1635" spans="1:17" ht="38.25" outlineLevel="4">
      <c r="A1635" s="3" t="s">
        <v>26</v>
      </c>
      <c r="B1635" s="4" t="s">
        <v>450</v>
      </c>
      <c r="C1635" s="7" t="s">
        <v>470</v>
      </c>
      <c r="D1635" s="7" t="s">
        <v>479</v>
      </c>
      <c r="E1635" s="8" t="str">
        <f t="shared" si="782"/>
        <v>01 4 11 82440</v>
      </c>
      <c r="F1635" s="7" t="s">
        <v>469</v>
      </c>
      <c r="G1635" s="7" t="s">
        <v>486</v>
      </c>
      <c r="H1635" s="7" t="s">
        <v>482</v>
      </c>
      <c r="I1635" s="7" t="s">
        <v>521</v>
      </c>
      <c r="J1635" s="4" t="s">
        <v>27</v>
      </c>
      <c r="K1635" s="4"/>
      <c r="L1635" s="4"/>
      <c r="M1635" s="9">
        <f t="shared" ref="M1635:N1638" si="808">M1636</f>
        <v>0</v>
      </c>
      <c r="N1635" s="9">
        <f t="shared" si="808"/>
        <v>0</v>
      </c>
      <c r="O1635" s="9">
        <f t="shared" ref="O1635:P1638" si="809">O1636</f>
        <v>0</v>
      </c>
      <c r="P1635" s="9">
        <f t="shared" si="809"/>
        <v>0</v>
      </c>
      <c r="Q1635" s="2"/>
    </row>
    <row r="1636" spans="1:17" ht="51" outlineLevel="5">
      <c r="A1636" s="3" t="s">
        <v>28</v>
      </c>
      <c r="B1636" s="4" t="s">
        <v>450</v>
      </c>
      <c r="C1636" s="7" t="s">
        <v>470</v>
      </c>
      <c r="D1636" s="7" t="s">
        <v>479</v>
      </c>
      <c r="E1636" s="8" t="str">
        <f t="shared" si="782"/>
        <v>01 4 11 82440</v>
      </c>
      <c r="F1636" s="7" t="s">
        <v>469</v>
      </c>
      <c r="G1636" s="7" t="s">
        <v>486</v>
      </c>
      <c r="H1636" s="7" t="s">
        <v>482</v>
      </c>
      <c r="I1636" s="7" t="s">
        <v>521</v>
      </c>
      <c r="J1636" s="4" t="s">
        <v>29</v>
      </c>
      <c r="K1636" s="4"/>
      <c r="L1636" s="4"/>
      <c r="M1636" s="9">
        <f t="shared" si="808"/>
        <v>0</v>
      </c>
      <c r="N1636" s="9">
        <f t="shared" si="808"/>
        <v>0</v>
      </c>
      <c r="O1636" s="9">
        <f t="shared" si="809"/>
        <v>0</v>
      </c>
      <c r="P1636" s="9">
        <f t="shared" si="809"/>
        <v>0</v>
      </c>
      <c r="Q1636" s="2"/>
    </row>
    <row r="1637" spans="1:17" ht="25.5" outlineLevel="6">
      <c r="A1637" s="3" t="s">
        <v>30</v>
      </c>
      <c r="B1637" s="4" t="s">
        <v>450</v>
      </c>
      <c r="C1637" s="7" t="s">
        <v>470</v>
      </c>
      <c r="D1637" s="7" t="s">
        <v>479</v>
      </c>
      <c r="E1637" s="8" t="str">
        <f t="shared" si="782"/>
        <v>01 4 11 82440</v>
      </c>
      <c r="F1637" s="7" t="s">
        <v>469</v>
      </c>
      <c r="G1637" s="7" t="s">
        <v>486</v>
      </c>
      <c r="H1637" s="7" t="s">
        <v>482</v>
      </c>
      <c r="I1637" s="7" t="s">
        <v>521</v>
      </c>
      <c r="J1637" s="4" t="s">
        <v>31</v>
      </c>
      <c r="K1637" s="4"/>
      <c r="L1637" s="4"/>
      <c r="M1637" s="9">
        <f t="shared" si="808"/>
        <v>0</v>
      </c>
      <c r="N1637" s="9">
        <f t="shared" si="808"/>
        <v>0</v>
      </c>
      <c r="O1637" s="9">
        <f t="shared" si="809"/>
        <v>0</v>
      </c>
      <c r="P1637" s="9">
        <f t="shared" si="809"/>
        <v>0</v>
      </c>
      <c r="Q1637" s="2"/>
    </row>
    <row r="1638" spans="1:17" outlineLevel="7">
      <c r="A1638" s="3" t="s">
        <v>68</v>
      </c>
      <c r="B1638" s="4" t="s">
        <v>450</v>
      </c>
      <c r="C1638" s="7" t="s">
        <v>470</v>
      </c>
      <c r="D1638" s="7" t="s">
        <v>479</v>
      </c>
      <c r="E1638" s="8" t="str">
        <f t="shared" si="782"/>
        <v>01 4 11 82440</v>
      </c>
      <c r="F1638" s="7" t="s">
        <v>469</v>
      </c>
      <c r="G1638" s="7" t="s">
        <v>486</v>
      </c>
      <c r="H1638" s="7" t="s">
        <v>482</v>
      </c>
      <c r="I1638" s="7" t="s">
        <v>521</v>
      </c>
      <c r="J1638" s="4" t="s">
        <v>31</v>
      </c>
      <c r="K1638" s="4" t="s">
        <v>69</v>
      </c>
      <c r="L1638" s="4"/>
      <c r="M1638" s="9">
        <f t="shared" si="808"/>
        <v>0</v>
      </c>
      <c r="N1638" s="9">
        <f t="shared" si="808"/>
        <v>0</v>
      </c>
      <c r="O1638" s="9">
        <f t="shared" si="809"/>
        <v>0</v>
      </c>
      <c r="P1638" s="9">
        <f t="shared" si="809"/>
        <v>0</v>
      </c>
      <c r="Q1638" s="2"/>
    </row>
    <row r="1639" spans="1:17" outlineLevel="7">
      <c r="A1639" s="3" t="s">
        <v>48</v>
      </c>
      <c r="B1639" s="4" t="s">
        <v>450</v>
      </c>
      <c r="C1639" s="7" t="s">
        <v>470</v>
      </c>
      <c r="D1639" s="7" t="s">
        <v>479</v>
      </c>
      <c r="E1639" s="8" t="str">
        <f t="shared" si="782"/>
        <v>01 4 11 82440</v>
      </c>
      <c r="F1639" s="7" t="s">
        <v>469</v>
      </c>
      <c r="G1639" s="7" t="s">
        <v>486</v>
      </c>
      <c r="H1639" s="7" t="s">
        <v>482</v>
      </c>
      <c r="I1639" s="7" t="s">
        <v>521</v>
      </c>
      <c r="J1639" s="4" t="s">
        <v>31</v>
      </c>
      <c r="K1639" s="4" t="s">
        <v>69</v>
      </c>
      <c r="L1639" s="4" t="s">
        <v>70</v>
      </c>
      <c r="M1639" s="21">
        <v>0</v>
      </c>
      <c r="N1639" s="21">
        <v>0</v>
      </c>
      <c r="O1639" s="21">
        <v>0</v>
      </c>
      <c r="P1639" s="21">
        <v>0</v>
      </c>
      <c r="Q1639" s="2"/>
    </row>
    <row r="1640" spans="1:17" ht="38.25" outlineLevel="1">
      <c r="A1640" s="3" t="s">
        <v>456</v>
      </c>
      <c r="B1640" s="4" t="s">
        <v>450</v>
      </c>
      <c r="C1640" s="7" t="s">
        <v>473</v>
      </c>
      <c r="D1640" s="7"/>
      <c r="E1640" s="8"/>
      <c r="F1640" s="7" t="s">
        <v>468</v>
      </c>
      <c r="G1640" s="7" t="s">
        <v>485</v>
      </c>
      <c r="H1640" s="7" t="s">
        <v>468</v>
      </c>
      <c r="I1640" s="7" t="s">
        <v>489</v>
      </c>
      <c r="J1640" s="4"/>
      <c r="K1640" s="4"/>
      <c r="L1640" s="4"/>
      <c r="M1640" s="9">
        <f t="shared" ref="M1640:N1645" si="810">M1641</f>
        <v>0</v>
      </c>
      <c r="N1640" s="9">
        <f t="shared" si="810"/>
        <v>0</v>
      </c>
      <c r="O1640" s="9">
        <f t="shared" ref="O1640:P1645" si="811">O1641</f>
        <v>0</v>
      </c>
      <c r="P1640" s="9">
        <f t="shared" si="811"/>
        <v>0</v>
      </c>
      <c r="Q1640" s="2"/>
    </row>
    <row r="1641" spans="1:17" ht="25.5" outlineLevel="2">
      <c r="A1641" s="3" t="s">
        <v>457</v>
      </c>
      <c r="B1641" s="4" t="s">
        <v>450</v>
      </c>
      <c r="C1641" s="7" t="s">
        <v>473</v>
      </c>
      <c r="D1641" s="7" t="s">
        <v>469</v>
      </c>
      <c r="E1641" s="8"/>
      <c r="F1641" s="7" t="s">
        <v>468</v>
      </c>
      <c r="G1641" s="7" t="s">
        <v>485</v>
      </c>
      <c r="H1641" s="7" t="s">
        <v>468</v>
      </c>
      <c r="I1641" s="7" t="s">
        <v>489</v>
      </c>
      <c r="J1641" s="4"/>
      <c r="K1641" s="4"/>
      <c r="L1641" s="4"/>
      <c r="M1641" s="9">
        <f t="shared" si="810"/>
        <v>0</v>
      </c>
      <c r="N1641" s="9">
        <f t="shared" si="810"/>
        <v>0</v>
      </c>
      <c r="O1641" s="9">
        <f t="shared" si="811"/>
        <v>0</v>
      </c>
      <c r="P1641" s="9">
        <f t="shared" si="811"/>
        <v>0</v>
      </c>
      <c r="Q1641" s="2"/>
    </row>
    <row r="1642" spans="1:17" ht="25.5" outlineLevel="3">
      <c r="A1642" s="3" t="s">
        <v>458</v>
      </c>
      <c r="B1642" s="4" t="s">
        <v>450</v>
      </c>
      <c r="C1642" s="7" t="s">
        <v>473</v>
      </c>
      <c r="D1642" s="7" t="s">
        <v>469</v>
      </c>
      <c r="E1642" s="8" t="str">
        <f t="shared" si="782"/>
        <v>04 4 11 83000</v>
      </c>
      <c r="F1642" s="7" t="s">
        <v>470</v>
      </c>
      <c r="G1642" s="7" t="s">
        <v>486</v>
      </c>
      <c r="H1642" s="7" t="s">
        <v>482</v>
      </c>
      <c r="I1642" s="7" t="s">
        <v>599</v>
      </c>
      <c r="J1642" s="4"/>
      <c r="K1642" s="4"/>
      <c r="L1642" s="4"/>
      <c r="M1642" s="9">
        <f t="shared" si="810"/>
        <v>0</v>
      </c>
      <c r="N1642" s="9">
        <f t="shared" si="810"/>
        <v>0</v>
      </c>
      <c r="O1642" s="9">
        <f t="shared" si="811"/>
        <v>0</v>
      </c>
      <c r="P1642" s="9">
        <f t="shared" si="811"/>
        <v>0</v>
      </c>
      <c r="Q1642" s="2"/>
    </row>
    <row r="1643" spans="1:17" ht="25.5" outlineLevel="4">
      <c r="A1643" s="3" t="s">
        <v>459</v>
      </c>
      <c r="B1643" s="4" t="s">
        <v>450</v>
      </c>
      <c r="C1643" s="7" t="s">
        <v>473</v>
      </c>
      <c r="D1643" s="7" t="s">
        <v>469</v>
      </c>
      <c r="E1643" s="8" t="str">
        <f t="shared" si="782"/>
        <v>04 4 11 83000</v>
      </c>
      <c r="F1643" s="7" t="s">
        <v>470</v>
      </c>
      <c r="G1643" s="7" t="s">
        <v>486</v>
      </c>
      <c r="H1643" s="7" t="s">
        <v>482</v>
      </c>
      <c r="I1643" s="7" t="s">
        <v>599</v>
      </c>
      <c r="J1643" s="4" t="s">
        <v>460</v>
      </c>
      <c r="K1643" s="4"/>
      <c r="L1643" s="4"/>
      <c r="M1643" s="9">
        <f t="shared" si="810"/>
        <v>0</v>
      </c>
      <c r="N1643" s="9">
        <f t="shared" si="810"/>
        <v>0</v>
      </c>
      <c r="O1643" s="9">
        <f t="shared" si="811"/>
        <v>0</v>
      </c>
      <c r="P1643" s="9">
        <f t="shared" si="811"/>
        <v>0</v>
      </c>
      <c r="Q1643" s="2"/>
    </row>
    <row r="1644" spans="1:17" ht="25.5" outlineLevel="5">
      <c r="A1644" s="3" t="s">
        <v>461</v>
      </c>
      <c r="B1644" s="4" t="s">
        <v>450</v>
      </c>
      <c r="C1644" s="7" t="s">
        <v>473</v>
      </c>
      <c r="D1644" s="7" t="s">
        <v>469</v>
      </c>
      <c r="E1644" s="8" t="str">
        <f t="shared" si="782"/>
        <v>04 4 11 83000</v>
      </c>
      <c r="F1644" s="7" t="s">
        <v>470</v>
      </c>
      <c r="G1644" s="7" t="s">
        <v>486</v>
      </c>
      <c r="H1644" s="7" t="s">
        <v>482</v>
      </c>
      <c r="I1644" s="7" t="s">
        <v>599</v>
      </c>
      <c r="J1644" s="4" t="s">
        <v>462</v>
      </c>
      <c r="K1644" s="4"/>
      <c r="L1644" s="4"/>
      <c r="M1644" s="9">
        <f t="shared" si="810"/>
        <v>0</v>
      </c>
      <c r="N1644" s="9">
        <f t="shared" si="810"/>
        <v>0</v>
      </c>
      <c r="O1644" s="9">
        <f t="shared" si="811"/>
        <v>0</v>
      </c>
      <c r="P1644" s="9">
        <f t="shared" si="811"/>
        <v>0</v>
      </c>
      <c r="Q1644" s="2"/>
    </row>
    <row r="1645" spans="1:17" ht="25.5" outlineLevel="7">
      <c r="A1645" s="3" t="s">
        <v>463</v>
      </c>
      <c r="B1645" s="4" t="s">
        <v>450</v>
      </c>
      <c r="C1645" s="7" t="s">
        <v>473</v>
      </c>
      <c r="D1645" s="7" t="s">
        <v>469</v>
      </c>
      <c r="E1645" s="8" t="str">
        <f t="shared" si="782"/>
        <v>04 4 11 83000</v>
      </c>
      <c r="F1645" s="7" t="s">
        <v>470</v>
      </c>
      <c r="G1645" s="7" t="s">
        <v>486</v>
      </c>
      <c r="H1645" s="7" t="s">
        <v>482</v>
      </c>
      <c r="I1645" s="7" t="s">
        <v>599</v>
      </c>
      <c r="J1645" s="4" t="s">
        <v>462</v>
      </c>
      <c r="K1645" s="4" t="s">
        <v>464</v>
      </c>
      <c r="L1645" s="4"/>
      <c r="M1645" s="9">
        <f t="shared" si="810"/>
        <v>0</v>
      </c>
      <c r="N1645" s="9">
        <f t="shared" si="810"/>
        <v>0</v>
      </c>
      <c r="O1645" s="9">
        <f t="shared" si="811"/>
        <v>0</v>
      </c>
      <c r="P1645" s="9">
        <f t="shared" si="811"/>
        <v>0</v>
      </c>
      <c r="Q1645" s="2"/>
    </row>
    <row r="1646" spans="1:17" ht="25.5" outlineLevel="7">
      <c r="A1646" s="3" t="s">
        <v>465</v>
      </c>
      <c r="B1646" s="4" t="s">
        <v>450</v>
      </c>
      <c r="C1646" s="7" t="s">
        <v>473</v>
      </c>
      <c r="D1646" s="7" t="s">
        <v>469</v>
      </c>
      <c r="E1646" s="8" t="str">
        <f t="shared" si="782"/>
        <v>04 4 11 83000</v>
      </c>
      <c r="F1646" s="7" t="s">
        <v>470</v>
      </c>
      <c r="G1646" s="7" t="s">
        <v>486</v>
      </c>
      <c r="H1646" s="7" t="s">
        <v>482</v>
      </c>
      <c r="I1646" s="7" t="s">
        <v>599</v>
      </c>
      <c r="J1646" s="4" t="s">
        <v>462</v>
      </c>
      <c r="K1646" s="4" t="s">
        <v>464</v>
      </c>
      <c r="L1646" s="4" t="s">
        <v>466</v>
      </c>
      <c r="M1646" s="21">
        <v>0</v>
      </c>
      <c r="N1646" s="21">
        <v>0</v>
      </c>
      <c r="O1646" s="21">
        <v>0</v>
      </c>
      <c r="P1646" s="21">
        <v>0</v>
      </c>
      <c r="Q1646" s="2"/>
    </row>
    <row r="1647" spans="1:17" ht="12.75" customHeight="1">
      <c r="A1647" s="97" t="s">
        <v>467</v>
      </c>
      <c r="B1647" s="98"/>
      <c r="C1647" s="98"/>
      <c r="D1647" s="98"/>
      <c r="E1647" s="98"/>
      <c r="F1647" s="98"/>
      <c r="G1647" s="98"/>
      <c r="H1647" s="98"/>
      <c r="I1647" s="98"/>
      <c r="J1647" s="98"/>
      <c r="K1647" s="98"/>
      <c r="L1647" s="25"/>
      <c r="M1647" s="33"/>
      <c r="N1647" s="10">
        <f>N13+N862+N1004+N1037+N1092+N1583</f>
        <v>0</v>
      </c>
      <c r="O1647" s="10">
        <f>O13+O862+O1004+O1037+O1092+O1583</f>
        <v>0</v>
      </c>
      <c r="P1647" s="10">
        <f>P13+P862+P1004+P1037+P1092+P1583</f>
        <v>0</v>
      </c>
      <c r="Q1647" s="2"/>
    </row>
  </sheetData>
  <mergeCells count="15">
    <mergeCell ref="J7:J12"/>
    <mergeCell ref="K7:K12"/>
    <mergeCell ref="L7:L12"/>
    <mergeCell ref="A1647:K1647"/>
    <mergeCell ref="A2:P2"/>
    <mergeCell ref="A4:P4"/>
    <mergeCell ref="B5:B12"/>
    <mergeCell ref="C5:L6"/>
    <mergeCell ref="N5:N12"/>
    <mergeCell ref="O5:O12"/>
    <mergeCell ref="P5:P12"/>
    <mergeCell ref="C7:C12"/>
    <mergeCell ref="D7:D12"/>
    <mergeCell ref="E7:E12"/>
    <mergeCell ref="M5:M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2:T1655"/>
  <sheetViews>
    <sheetView topLeftCell="A623" workbookViewId="0">
      <selection activeCell="V5" sqref="V5"/>
    </sheetView>
  </sheetViews>
  <sheetFormatPr defaultRowHeight="15" outlineLevelRow="7"/>
  <cols>
    <col min="1" max="1" width="40" style="1" customWidth="1"/>
    <col min="2" max="4" width="7.7109375" style="1" customWidth="1"/>
    <col min="5" max="5" width="13.7109375" style="1" customWidth="1"/>
    <col min="6" max="9" width="10.7109375" style="1" hidden="1" customWidth="1"/>
    <col min="10" max="10" width="7.7109375" style="1" customWidth="1"/>
    <col min="11" max="13" width="11.140625" style="1" customWidth="1"/>
    <col min="14" max="18" width="11.7109375" style="11" customWidth="1"/>
    <col min="19" max="19" width="12.42578125" style="1" customWidth="1"/>
    <col min="20" max="20" width="12.5703125" style="1" customWidth="1"/>
    <col min="21" max="16384" width="9.140625" style="1"/>
  </cols>
  <sheetData>
    <row r="2" spans="1:19" ht="18.75">
      <c r="A2" s="128" t="s">
        <v>623</v>
      </c>
      <c r="B2" s="129"/>
      <c r="C2" s="129"/>
      <c r="D2" s="129"/>
      <c r="E2" s="129"/>
      <c r="F2" s="129"/>
      <c r="G2" s="129"/>
      <c r="H2" s="129"/>
      <c r="I2" s="129"/>
      <c r="J2" s="129"/>
      <c r="K2" s="129"/>
      <c r="L2" s="129"/>
      <c r="M2" s="129"/>
      <c r="N2" s="129"/>
      <c r="O2" s="129"/>
      <c r="P2" s="129"/>
      <c r="Q2" s="129"/>
      <c r="R2" s="129"/>
    </row>
    <row r="3" spans="1:19" ht="18.75">
      <c r="A3" s="38"/>
      <c r="B3" s="13"/>
      <c r="C3" s="13"/>
      <c r="D3" s="13"/>
      <c r="E3" s="13"/>
      <c r="F3" s="13"/>
      <c r="G3" s="13"/>
      <c r="H3" s="13"/>
      <c r="I3" s="13"/>
      <c r="J3" s="13"/>
      <c r="K3" s="13"/>
      <c r="L3" s="13"/>
      <c r="M3" s="13"/>
      <c r="N3" s="22"/>
      <c r="O3" s="22"/>
      <c r="P3" s="14"/>
      <c r="Q3" s="14"/>
      <c r="R3" s="14"/>
    </row>
    <row r="4" spans="1:19" ht="15.75" thickBot="1">
      <c r="A4" s="109" t="s">
        <v>622</v>
      </c>
      <c r="B4" s="109"/>
      <c r="C4" s="109"/>
      <c r="D4" s="109"/>
      <c r="E4" s="109"/>
      <c r="F4" s="109"/>
      <c r="G4" s="109"/>
      <c r="H4" s="109"/>
      <c r="I4" s="109"/>
      <c r="J4" s="109"/>
      <c r="K4" s="109"/>
      <c r="L4" s="109"/>
      <c r="M4" s="109"/>
      <c r="N4" s="109"/>
      <c r="O4" s="109"/>
      <c r="P4" s="109"/>
      <c r="Q4" s="109"/>
      <c r="R4" s="109"/>
    </row>
    <row r="5" spans="1:19" ht="15" customHeight="1">
      <c r="A5" s="15"/>
      <c r="B5" s="110" t="s">
        <v>606</v>
      </c>
      <c r="C5" s="113" t="s">
        <v>607</v>
      </c>
      <c r="D5" s="114"/>
      <c r="E5" s="114"/>
      <c r="F5" s="114"/>
      <c r="G5" s="114"/>
      <c r="H5" s="114"/>
      <c r="I5" s="114"/>
      <c r="J5" s="114"/>
      <c r="K5" s="114"/>
      <c r="L5" s="115"/>
      <c r="M5" s="119" t="s">
        <v>640</v>
      </c>
      <c r="N5" s="119" t="s">
        <v>1</v>
      </c>
      <c r="O5" s="39"/>
      <c r="P5" s="119" t="s">
        <v>2</v>
      </c>
      <c r="Q5" s="39"/>
      <c r="R5" s="133" t="s">
        <v>624</v>
      </c>
      <c r="S5" s="130"/>
    </row>
    <row r="6" spans="1:19" ht="15.75" thickBot="1">
      <c r="A6" s="16"/>
      <c r="B6" s="111"/>
      <c r="C6" s="116"/>
      <c r="D6" s="117"/>
      <c r="E6" s="117"/>
      <c r="F6" s="117"/>
      <c r="G6" s="117"/>
      <c r="H6" s="117"/>
      <c r="I6" s="117"/>
      <c r="J6" s="117"/>
      <c r="K6" s="117"/>
      <c r="L6" s="118"/>
      <c r="M6" s="120"/>
      <c r="N6" s="120"/>
      <c r="O6" s="40"/>
      <c r="P6" s="120"/>
      <c r="Q6" s="40"/>
      <c r="R6" s="134"/>
      <c r="S6" s="131"/>
    </row>
    <row r="7" spans="1:19" ht="15" customHeight="1">
      <c r="A7" s="16"/>
      <c r="B7" s="111"/>
      <c r="C7" s="99" t="s">
        <v>608</v>
      </c>
      <c r="D7" s="99" t="s">
        <v>609</v>
      </c>
      <c r="E7" s="102" t="s">
        <v>610</v>
      </c>
      <c r="J7" s="99" t="s">
        <v>611</v>
      </c>
      <c r="K7" s="105" t="s">
        <v>612</v>
      </c>
      <c r="L7" s="105" t="s">
        <v>613</v>
      </c>
      <c r="M7" s="120"/>
      <c r="N7" s="120"/>
      <c r="O7" s="40"/>
      <c r="P7" s="120"/>
      <c r="Q7" s="40"/>
      <c r="R7" s="134"/>
      <c r="S7" s="131"/>
    </row>
    <row r="8" spans="1:19">
      <c r="A8" s="17" t="s">
        <v>614</v>
      </c>
      <c r="B8" s="111"/>
      <c r="C8" s="100"/>
      <c r="D8" s="100"/>
      <c r="E8" s="103"/>
      <c r="J8" s="100"/>
      <c r="K8" s="106"/>
      <c r="L8" s="106"/>
      <c r="M8" s="120"/>
      <c r="N8" s="120"/>
      <c r="O8" s="40"/>
      <c r="P8" s="120"/>
      <c r="Q8" s="40"/>
      <c r="R8" s="134"/>
      <c r="S8" s="131"/>
    </row>
    <row r="9" spans="1:19" ht="15.75" customHeight="1">
      <c r="A9" s="16"/>
      <c r="B9" s="111"/>
      <c r="C9" s="100"/>
      <c r="D9" s="100"/>
      <c r="E9" s="103"/>
      <c r="J9" s="100"/>
      <c r="K9" s="106"/>
      <c r="L9" s="106"/>
      <c r="M9" s="120"/>
      <c r="N9" s="120"/>
      <c r="O9" s="40"/>
      <c r="P9" s="120"/>
      <c r="Q9" s="40"/>
      <c r="R9" s="134"/>
      <c r="S9" s="131"/>
    </row>
    <row r="10" spans="1:19" ht="15.75" customHeight="1">
      <c r="A10" s="16"/>
      <c r="B10" s="111"/>
      <c r="C10" s="100"/>
      <c r="D10" s="100"/>
      <c r="E10" s="103"/>
      <c r="J10" s="100"/>
      <c r="K10" s="106"/>
      <c r="L10" s="106"/>
      <c r="M10" s="120"/>
      <c r="N10" s="120"/>
      <c r="O10" s="40"/>
      <c r="P10" s="120"/>
      <c r="Q10" s="40"/>
      <c r="R10" s="134"/>
      <c r="S10" s="131"/>
    </row>
    <row r="11" spans="1:19" ht="12" customHeight="1">
      <c r="A11" s="16"/>
      <c r="B11" s="111"/>
      <c r="C11" s="100"/>
      <c r="D11" s="100"/>
      <c r="E11" s="103"/>
      <c r="J11" s="100"/>
      <c r="K11" s="106"/>
      <c r="L11" s="106"/>
      <c r="M11" s="120"/>
      <c r="N11" s="120"/>
      <c r="O11" s="40"/>
      <c r="P11" s="120"/>
      <c r="Q11" s="40"/>
      <c r="R11" s="134"/>
      <c r="S11" s="131"/>
    </row>
    <row r="12" spans="1:19" ht="42.75" customHeight="1" thickBot="1">
      <c r="A12" s="18"/>
      <c r="B12" s="112"/>
      <c r="C12" s="101"/>
      <c r="D12" s="101"/>
      <c r="E12" s="104"/>
      <c r="J12" s="101"/>
      <c r="K12" s="107"/>
      <c r="L12" s="107"/>
      <c r="M12" s="121"/>
      <c r="N12" s="121"/>
      <c r="O12" s="41"/>
      <c r="P12" s="121"/>
      <c r="Q12" s="41"/>
      <c r="R12" s="135"/>
      <c r="S12" s="132"/>
    </row>
    <row r="13" spans="1:19" ht="25.5">
      <c r="A13" s="3" t="s">
        <v>3</v>
      </c>
      <c r="B13" s="4" t="s">
        <v>4</v>
      </c>
      <c r="C13" s="7"/>
      <c r="D13" s="7"/>
      <c r="E13" s="8"/>
      <c r="F13" s="7"/>
      <c r="G13" s="7"/>
      <c r="H13" s="7"/>
      <c r="I13" s="7"/>
      <c r="J13" s="4"/>
      <c r="K13" s="4"/>
      <c r="L13" s="4"/>
      <c r="M13" s="9">
        <f>M14+M278+M377+M494+M631+M702+M822+M860+M623</f>
        <v>315727790.81999999</v>
      </c>
      <c r="N13" s="9">
        <f>N14+N278+N377+N494+N631+N702+N822+N860</f>
        <v>583199780.55999994</v>
      </c>
      <c r="O13" s="9"/>
      <c r="P13" s="9">
        <f>P14+P278+P377+P494+P631+P702+P822+P860</f>
        <v>348600258.40999997</v>
      </c>
      <c r="Q13" s="9"/>
      <c r="R13" s="44">
        <f>R14+R278+R377+R494+R631+R702+R822+R860</f>
        <v>284933040.64000005</v>
      </c>
      <c r="S13" s="49"/>
    </row>
    <row r="14" spans="1:19" outlineLevel="1">
      <c r="A14" s="3" t="s">
        <v>5</v>
      </c>
      <c r="B14" s="4" t="s">
        <v>4</v>
      </c>
      <c r="C14" s="7" t="s">
        <v>469</v>
      </c>
      <c r="D14" s="7"/>
      <c r="E14" s="8"/>
      <c r="F14" s="7"/>
      <c r="G14" s="7"/>
      <c r="H14" s="7"/>
      <c r="I14" s="7"/>
      <c r="J14" s="4"/>
      <c r="K14" s="4"/>
      <c r="L14" s="4"/>
      <c r="M14" s="9">
        <f>M15+M149+M158+M164</f>
        <v>76539764.979999989</v>
      </c>
      <c r="N14" s="9">
        <f>N15+N149+N158+N164</f>
        <v>80430368.979999989</v>
      </c>
      <c r="O14" s="9"/>
      <c r="P14" s="9">
        <f t="shared" ref="P14:R14" si="0">P15+P149+P158+P164</f>
        <v>74008619.719999999</v>
      </c>
      <c r="Q14" s="9"/>
      <c r="R14" s="44">
        <f t="shared" si="0"/>
        <v>74128629.090000004</v>
      </c>
      <c r="S14" s="47"/>
    </row>
    <row r="15" spans="1:19" ht="76.5" outlineLevel="2">
      <c r="A15" s="3" t="s">
        <v>6</v>
      </c>
      <c r="B15" s="4" t="s">
        <v>4</v>
      </c>
      <c r="C15" s="7" t="s">
        <v>469</v>
      </c>
      <c r="D15" s="7" t="s">
        <v>470</v>
      </c>
      <c r="E15" s="8"/>
      <c r="F15" s="7"/>
      <c r="G15" s="7"/>
      <c r="H15" s="7"/>
      <c r="I15" s="7"/>
      <c r="J15" s="4"/>
      <c r="K15" s="4"/>
      <c r="L15" s="4"/>
      <c r="M15" s="9">
        <f>M16+M34+M51+M57+M75+M91+M103+M140</f>
        <v>49431241.43</v>
      </c>
      <c r="N15" s="9">
        <f>N16+N34+N51+N57+N75+N91+N103+N140</f>
        <v>50423615.43</v>
      </c>
      <c r="O15" s="9"/>
      <c r="P15" s="9">
        <f t="shared" ref="P15:R15" si="1">P16+P34+P51+P57+P75+P91+P103+P140</f>
        <v>47440358.609999999</v>
      </c>
      <c r="Q15" s="9"/>
      <c r="R15" s="44">
        <f t="shared" si="1"/>
        <v>46873766.109999999</v>
      </c>
      <c r="S15" s="47"/>
    </row>
    <row r="16" spans="1:19" ht="229.5" outlineLevel="3">
      <c r="A16" s="3" t="s">
        <v>7</v>
      </c>
      <c r="B16" s="4" t="s">
        <v>4</v>
      </c>
      <c r="C16" s="7" t="s">
        <v>469</v>
      </c>
      <c r="D16" s="7" t="s">
        <v>470</v>
      </c>
      <c r="E16" s="8" t="str">
        <f t="shared" ref="E16:E79" si="2">CONCATENATE(F16," ",G16," ",H16," ",I16)</f>
        <v>01 4 11 12021</v>
      </c>
      <c r="F16" s="7" t="s">
        <v>469</v>
      </c>
      <c r="G16" s="7" t="s">
        <v>486</v>
      </c>
      <c r="H16" s="7" t="s">
        <v>482</v>
      </c>
      <c r="I16" s="7" t="s">
        <v>490</v>
      </c>
      <c r="J16" s="4"/>
      <c r="K16" s="4"/>
      <c r="L16" s="4"/>
      <c r="M16" s="9">
        <f>M17+M28</f>
        <v>1566540</v>
      </c>
      <c r="N16" s="9">
        <f>N17+N28</f>
        <v>1566540</v>
      </c>
      <c r="O16" s="9"/>
      <c r="P16" s="9">
        <f t="shared" ref="P16:R16" si="3">P17+P28</f>
        <v>1566540</v>
      </c>
      <c r="Q16" s="9"/>
      <c r="R16" s="44">
        <f t="shared" si="3"/>
        <v>1566540</v>
      </c>
      <c r="S16" s="47"/>
    </row>
    <row r="17" spans="1:19" ht="89.25" outlineLevel="4">
      <c r="A17" s="3" t="s">
        <v>8</v>
      </c>
      <c r="B17" s="4" t="s">
        <v>4</v>
      </c>
      <c r="C17" s="7" t="s">
        <v>469</v>
      </c>
      <c r="D17" s="7" t="s">
        <v>470</v>
      </c>
      <c r="E17" s="8" t="str">
        <f t="shared" si="2"/>
        <v>01 4 11 12021</v>
      </c>
      <c r="F17" s="7" t="s">
        <v>469</v>
      </c>
      <c r="G17" s="7" t="s">
        <v>486</v>
      </c>
      <c r="H17" s="7" t="s">
        <v>482</v>
      </c>
      <c r="I17" s="7" t="s">
        <v>490</v>
      </c>
      <c r="J17" s="4" t="s">
        <v>9</v>
      </c>
      <c r="K17" s="4"/>
      <c r="L17" s="4"/>
      <c r="M17" s="9">
        <f>M18</f>
        <v>1282078</v>
      </c>
      <c r="N17" s="9">
        <f>N18</f>
        <v>1282078</v>
      </c>
      <c r="O17" s="9"/>
      <c r="P17" s="9">
        <f t="shared" ref="P17:R17" si="4">P18</f>
        <v>1331484</v>
      </c>
      <c r="Q17" s="9"/>
      <c r="R17" s="44">
        <f t="shared" si="4"/>
        <v>1382910</v>
      </c>
      <c r="S17" s="47"/>
    </row>
    <row r="18" spans="1:19" ht="38.25" outlineLevel="5">
      <c r="A18" s="3" t="s">
        <v>10</v>
      </c>
      <c r="B18" s="4" t="s">
        <v>4</v>
      </c>
      <c r="C18" s="7" t="s">
        <v>469</v>
      </c>
      <c r="D18" s="7" t="s">
        <v>470</v>
      </c>
      <c r="E18" s="8" t="str">
        <f t="shared" si="2"/>
        <v>01 4 11 12021</v>
      </c>
      <c r="F18" s="7" t="s">
        <v>469</v>
      </c>
      <c r="G18" s="7" t="s">
        <v>486</v>
      </c>
      <c r="H18" s="7" t="s">
        <v>482</v>
      </c>
      <c r="I18" s="7" t="s">
        <v>490</v>
      </c>
      <c r="J18" s="4" t="s">
        <v>11</v>
      </c>
      <c r="K18" s="4"/>
      <c r="L18" s="4"/>
      <c r="M18" s="9">
        <f>M19+M22+M25</f>
        <v>1282078</v>
      </c>
      <c r="N18" s="9">
        <f>N19+N22+N25</f>
        <v>1282078</v>
      </c>
      <c r="O18" s="9"/>
      <c r="P18" s="9">
        <f t="shared" ref="P18:R18" si="5">P19+P22+P25</f>
        <v>1331484</v>
      </c>
      <c r="Q18" s="9"/>
      <c r="R18" s="44">
        <f t="shared" si="5"/>
        <v>1382910</v>
      </c>
      <c r="S18" s="47"/>
    </row>
    <row r="19" spans="1:19" ht="38.25" outlineLevel="6">
      <c r="A19" s="3" t="s">
        <v>12</v>
      </c>
      <c r="B19" s="4" t="s">
        <v>4</v>
      </c>
      <c r="C19" s="7" t="s">
        <v>469</v>
      </c>
      <c r="D19" s="7" t="s">
        <v>470</v>
      </c>
      <c r="E19" s="8" t="str">
        <f t="shared" si="2"/>
        <v>01 4 11 12021</v>
      </c>
      <c r="F19" s="7" t="s">
        <v>469</v>
      </c>
      <c r="G19" s="7" t="s">
        <v>486</v>
      </c>
      <c r="H19" s="7" t="s">
        <v>482</v>
      </c>
      <c r="I19" s="7" t="s">
        <v>490</v>
      </c>
      <c r="J19" s="4" t="s">
        <v>13</v>
      </c>
      <c r="K19" s="4"/>
      <c r="L19" s="4"/>
      <c r="M19" s="9">
        <f>M20</f>
        <v>947331</v>
      </c>
      <c r="N19" s="9">
        <f>N20</f>
        <v>947331</v>
      </c>
      <c r="O19" s="9"/>
      <c r="P19" s="9">
        <f t="shared" ref="P19:R20" si="6">P20</f>
        <v>985277</v>
      </c>
      <c r="Q19" s="9"/>
      <c r="R19" s="44">
        <f t="shared" si="6"/>
        <v>1024775</v>
      </c>
      <c r="S19" s="47"/>
    </row>
    <row r="20" spans="1:19" ht="114.75" outlineLevel="7">
      <c r="A20" s="3" t="s">
        <v>14</v>
      </c>
      <c r="B20" s="4" t="s">
        <v>4</v>
      </c>
      <c r="C20" s="7" t="s">
        <v>469</v>
      </c>
      <c r="D20" s="7" t="s">
        <v>470</v>
      </c>
      <c r="E20" s="8" t="str">
        <f t="shared" si="2"/>
        <v>01 4 11 12021</v>
      </c>
      <c r="F20" s="7" t="s">
        <v>469</v>
      </c>
      <c r="G20" s="7" t="s">
        <v>486</v>
      </c>
      <c r="H20" s="7" t="s">
        <v>482</v>
      </c>
      <c r="I20" s="7" t="s">
        <v>490</v>
      </c>
      <c r="J20" s="4" t="s">
        <v>13</v>
      </c>
      <c r="K20" s="4" t="s">
        <v>15</v>
      </c>
      <c r="L20" s="4"/>
      <c r="M20" s="9">
        <f>M21</f>
        <v>947331</v>
      </c>
      <c r="N20" s="9">
        <f>N21</f>
        <v>947331</v>
      </c>
      <c r="O20" s="9"/>
      <c r="P20" s="9">
        <f t="shared" si="6"/>
        <v>985277</v>
      </c>
      <c r="Q20" s="9"/>
      <c r="R20" s="44">
        <f t="shared" si="6"/>
        <v>1024775</v>
      </c>
      <c r="S20" s="47"/>
    </row>
    <row r="21" spans="1:19" outlineLevel="7">
      <c r="A21" s="3" t="s">
        <v>16</v>
      </c>
      <c r="B21" s="4" t="s">
        <v>4</v>
      </c>
      <c r="C21" s="7" t="s">
        <v>469</v>
      </c>
      <c r="D21" s="7" t="s">
        <v>470</v>
      </c>
      <c r="E21" s="8" t="str">
        <f t="shared" si="2"/>
        <v>01 4 11 12021</v>
      </c>
      <c r="F21" s="7" t="s">
        <v>469</v>
      </c>
      <c r="G21" s="7" t="s">
        <v>486</v>
      </c>
      <c r="H21" s="7" t="s">
        <v>482</v>
      </c>
      <c r="I21" s="7" t="s">
        <v>490</v>
      </c>
      <c r="J21" s="4" t="s">
        <v>13</v>
      </c>
      <c r="K21" s="4" t="s">
        <v>15</v>
      </c>
      <c r="L21" s="4" t="s">
        <v>17</v>
      </c>
      <c r="M21" s="21">
        <v>947331</v>
      </c>
      <c r="N21" s="21">
        <v>947331</v>
      </c>
      <c r="O21" s="21"/>
      <c r="P21" s="21">
        <v>985277</v>
      </c>
      <c r="Q21" s="21"/>
      <c r="R21" s="45">
        <v>1024775</v>
      </c>
      <c r="S21" s="47"/>
    </row>
    <row r="22" spans="1:19" ht="51" outlineLevel="6">
      <c r="A22" s="3" t="s">
        <v>18</v>
      </c>
      <c r="B22" s="4" t="s">
        <v>4</v>
      </c>
      <c r="C22" s="7" t="s">
        <v>469</v>
      </c>
      <c r="D22" s="7" t="s">
        <v>470</v>
      </c>
      <c r="E22" s="8" t="str">
        <f t="shared" si="2"/>
        <v>01 4 11 12021</v>
      </c>
      <c r="F22" s="7" t="s">
        <v>469</v>
      </c>
      <c r="G22" s="7" t="s">
        <v>486</v>
      </c>
      <c r="H22" s="7" t="s">
        <v>482</v>
      </c>
      <c r="I22" s="7" t="s">
        <v>490</v>
      </c>
      <c r="J22" s="4" t="s">
        <v>19</v>
      </c>
      <c r="K22" s="4"/>
      <c r="L22" s="4"/>
      <c r="M22" s="9">
        <f>M23</f>
        <v>37368</v>
      </c>
      <c r="N22" s="9">
        <f>N23</f>
        <v>37368</v>
      </c>
      <c r="O22" s="9"/>
      <c r="P22" s="9">
        <f t="shared" ref="P22:R23" si="7">P23</f>
        <v>37368</v>
      </c>
      <c r="Q22" s="9"/>
      <c r="R22" s="44">
        <f t="shared" si="7"/>
        <v>37368</v>
      </c>
      <c r="S22" s="47"/>
    </row>
    <row r="23" spans="1:19" ht="114.75" outlineLevel="7">
      <c r="A23" s="3" t="s">
        <v>14</v>
      </c>
      <c r="B23" s="4" t="s">
        <v>4</v>
      </c>
      <c r="C23" s="7" t="s">
        <v>469</v>
      </c>
      <c r="D23" s="7" t="s">
        <v>470</v>
      </c>
      <c r="E23" s="8" t="str">
        <f t="shared" si="2"/>
        <v>01 4 11 12021</v>
      </c>
      <c r="F23" s="7" t="s">
        <v>469</v>
      </c>
      <c r="G23" s="7" t="s">
        <v>486</v>
      </c>
      <c r="H23" s="7" t="s">
        <v>482</v>
      </c>
      <c r="I23" s="7" t="s">
        <v>490</v>
      </c>
      <c r="J23" s="4" t="s">
        <v>19</v>
      </c>
      <c r="K23" s="4" t="s">
        <v>15</v>
      </c>
      <c r="L23" s="4"/>
      <c r="M23" s="9">
        <f>M24</f>
        <v>37368</v>
      </c>
      <c r="N23" s="9">
        <f>N24</f>
        <v>37368</v>
      </c>
      <c r="O23" s="9"/>
      <c r="P23" s="9">
        <f t="shared" si="7"/>
        <v>37368</v>
      </c>
      <c r="Q23" s="9"/>
      <c r="R23" s="44">
        <f t="shared" si="7"/>
        <v>37368</v>
      </c>
      <c r="S23" s="47"/>
    </row>
    <row r="24" spans="1:19" ht="38.25" outlineLevel="7">
      <c r="A24" s="3" t="s">
        <v>20</v>
      </c>
      <c r="B24" s="4" t="s">
        <v>4</v>
      </c>
      <c r="C24" s="7" t="s">
        <v>469</v>
      </c>
      <c r="D24" s="7" t="s">
        <v>470</v>
      </c>
      <c r="E24" s="8" t="str">
        <f t="shared" si="2"/>
        <v>01 4 11 12021</v>
      </c>
      <c r="F24" s="7" t="s">
        <v>469</v>
      </c>
      <c r="G24" s="7" t="s">
        <v>486</v>
      </c>
      <c r="H24" s="7" t="s">
        <v>482</v>
      </c>
      <c r="I24" s="7" t="s">
        <v>490</v>
      </c>
      <c r="J24" s="4" t="s">
        <v>19</v>
      </c>
      <c r="K24" s="4" t="s">
        <v>15</v>
      </c>
      <c r="L24" s="4" t="s">
        <v>21</v>
      </c>
      <c r="M24" s="21">
        <v>37368</v>
      </c>
      <c r="N24" s="21">
        <v>37368</v>
      </c>
      <c r="O24" s="21"/>
      <c r="P24" s="21">
        <v>37368</v>
      </c>
      <c r="Q24" s="21"/>
      <c r="R24" s="45">
        <v>37368</v>
      </c>
      <c r="S24" s="47"/>
    </row>
    <row r="25" spans="1:19" ht="63.75" outlineLevel="6">
      <c r="A25" s="3" t="s">
        <v>22</v>
      </c>
      <c r="B25" s="4" t="s">
        <v>4</v>
      </c>
      <c r="C25" s="7" t="s">
        <v>469</v>
      </c>
      <c r="D25" s="7" t="s">
        <v>470</v>
      </c>
      <c r="E25" s="8" t="str">
        <f t="shared" si="2"/>
        <v>01 4 11 12021</v>
      </c>
      <c r="F25" s="7" t="s">
        <v>469</v>
      </c>
      <c r="G25" s="7" t="s">
        <v>486</v>
      </c>
      <c r="H25" s="7" t="s">
        <v>482</v>
      </c>
      <c r="I25" s="7" t="s">
        <v>490</v>
      </c>
      <c r="J25" s="4" t="s">
        <v>23</v>
      </c>
      <c r="K25" s="4"/>
      <c r="L25" s="4"/>
      <c r="M25" s="9">
        <f>M26</f>
        <v>297379</v>
      </c>
      <c r="N25" s="9">
        <f>N26</f>
        <v>297379</v>
      </c>
      <c r="O25" s="9"/>
      <c r="P25" s="9">
        <f t="shared" ref="P25:R26" si="8">P26</f>
        <v>308839</v>
      </c>
      <c r="Q25" s="9"/>
      <c r="R25" s="44">
        <f t="shared" si="8"/>
        <v>320767</v>
      </c>
      <c r="S25" s="47"/>
    </row>
    <row r="26" spans="1:19" ht="114.75" outlineLevel="7">
      <c r="A26" s="3" t="s">
        <v>14</v>
      </c>
      <c r="B26" s="4" t="s">
        <v>4</v>
      </c>
      <c r="C26" s="7" t="s">
        <v>469</v>
      </c>
      <c r="D26" s="7" t="s">
        <v>470</v>
      </c>
      <c r="E26" s="8" t="str">
        <f t="shared" si="2"/>
        <v>01 4 11 12021</v>
      </c>
      <c r="F26" s="7" t="s">
        <v>469</v>
      </c>
      <c r="G26" s="7" t="s">
        <v>486</v>
      </c>
      <c r="H26" s="7" t="s">
        <v>482</v>
      </c>
      <c r="I26" s="7" t="s">
        <v>490</v>
      </c>
      <c r="J26" s="4" t="s">
        <v>23</v>
      </c>
      <c r="K26" s="4" t="s">
        <v>15</v>
      </c>
      <c r="L26" s="4"/>
      <c r="M26" s="9">
        <f>M27</f>
        <v>297379</v>
      </c>
      <c r="N26" s="9">
        <f>N27</f>
        <v>297379</v>
      </c>
      <c r="O26" s="9"/>
      <c r="P26" s="9">
        <f t="shared" si="8"/>
        <v>308839</v>
      </c>
      <c r="Q26" s="9"/>
      <c r="R26" s="44">
        <f t="shared" si="8"/>
        <v>320767</v>
      </c>
      <c r="S26" s="47"/>
    </row>
    <row r="27" spans="1:19" ht="25.5" outlineLevel="7">
      <c r="A27" s="3" t="s">
        <v>24</v>
      </c>
      <c r="B27" s="4" t="s">
        <v>4</v>
      </c>
      <c r="C27" s="7" t="s">
        <v>469</v>
      </c>
      <c r="D27" s="7" t="s">
        <v>470</v>
      </c>
      <c r="E27" s="8" t="str">
        <f t="shared" si="2"/>
        <v>01 4 11 12021</v>
      </c>
      <c r="F27" s="7" t="s">
        <v>469</v>
      </c>
      <c r="G27" s="7" t="s">
        <v>486</v>
      </c>
      <c r="H27" s="7" t="s">
        <v>482</v>
      </c>
      <c r="I27" s="7" t="s">
        <v>490</v>
      </c>
      <c r="J27" s="4" t="s">
        <v>23</v>
      </c>
      <c r="K27" s="4" t="s">
        <v>15</v>
      </c>
      <c r="L27" s="4" t="s">
        <v>25</v>
      </c>
      <c r="M27" s="21">
        <v>297379</v>
      </c>
      <c r="N27" s="21">
        <v>297379</v>
      </c>
      <c r="O27" s="21"/>
      <c r="P27" s="21">
        <v>308839</v>
      </c>
      <c r="Q27" s="21"/>
      <c r="R27" s="45">
        <v>320767</v>
      </c>
      <c r="S27" s="47"/>
    </row>
    <row r="28" spans="1:19" ht="38.25" outlineLevel="4">
      <c r="A28" s="3" t="s">
        <v>26</v>
      </c>
      <c r="B28" s="4" t="s">
        <v>4</v>
      </c>
      <c r="C28" s="7" t="s">
        <v>469</v>
      </c>
      <c r="D28" s="7" t="s">
        <v>470</v>
      </c>
      <c r="E28" s="8" t="str">
        <f t="shared" si="2"/>
        <v>01 4 11 12021</v>
      </c>
      <c r="F28" s="7" t="s">
        <v>469</v>
      </c>
      <c r="G28" s="7" t="s">
        <v>486</v>
      </c>
      <c r="H28" s="7" t="s">
        <v>482</v>
      </c>
      <c r="I28" s="7" t="s">
        <v>490</v>
      </c>
      <c r="J28" s="4" t="s">
        <v>27</v>
      </c>
      <c r="K28" s="4"/>
      <c r="L28" s="4"/>
      <c r="M28" s="9">
        <f t="shared" ref="M28:R30" si="9">M29</f>
        <v>284462</v>
      </c>
      <c r="N28" s="9">
        <f t="shared" si="9"/>
        <v>284462</v>
      </c>
      <c r="O28" s="9"/>
      <c r="P28" s="9">
        <f t="shared" si="9"/>
        <v>235056</v>
      </c>
      <c r="Q28" s="9"/>
      <c r="R28" s="44">
        <f t="shared" si="9"/>
        <v>183630</v>
      </c>
      <c r="S28" s="47"/>
    </row>
    <row r="29" spans="1:19" ht="51" outlineLevel="5">
      <c r="A29" s="3" t="s">
        <v>28</v>
      </c>
      <c r="B29" s="4" t="s">
        <v>4</v>
      </c>
      <c r="C29" s="7" t="s">
        <v>469</v>
      </c>
      <c r="D29" s="7" t="s">
        <v>470</v>
      </c>
      <c r="E29" s="8" t="str">
        <f t="shared" si="2"/>
        <v>01 4 11 12021</v>
      </c>
      <c r="F29" s="7" t="s">
        <v>469</v>
      </c>
      <c r="G29" s="7" t="s">
        <v>486</v>
      </c>
      <c r="H29" s="7" t="s">
        <v>482</v>
      </c>
      <c r="I29" s="7" t="s">
        <v>490</v>
      </c>
      <c r="J29" s="4" t="s">
        <v>29</v>
      </c>
      <c r="K29" s="4"/>
      <c r="L29" s="4"/>
      <c r="M29" s="9">
        <f t="shared" si="9"/>
        <v>284462</v>
      </c>
      <c r="N29" s="9">
        <f t="shared" si="9"/>
        <v>284462</v>
      </c>
      <c r="O29" s="9"/>
      <c r="P29" s="9">
        <f t="shared" si="9"/>
        <v>235056</v>
      </c>
      <c r="Q29" s="9"/>
      <c r="R29" s="44">
        <f t="shared" si="9"/>
        <v>183630</v>
      </c>
      <c r="S29" s="47"/>
    </row>
    <row r="30" spans="1:19" ht="25.5" outlineLevel="6">
      <c r="A30" s="3" t="s">
        <v>30</v>
      </c>
      <c r="B30" s="4" t="s">
        <v>4</v>
      </c>
      <c r="C30" s="7" t="s">
        <v>469</v>
      </c>
      <c r="D30" s="7" t="s">
        <v>470</v>
      </c>
      <c r="E30" s="8" t="str">
        <f t="shared" si="2"/>
        <v>01 4 11 12021</v>
      </c>
      <c r="F30" s="7" t="s">
        <v>469</v>
      </c>
      <c r="G30" s="7" t="s">
        <v>486</v>
      </c>
      <c r="H30" s="7" t="s">
        <v>482</v>
      </c>
      <c r="I30" s="7" t="s">
        <v>490</v>
      </c>
      <c r="J30" s="4" t="s">
        <v>31</v>
      </c>
      <c r="K30" s="4"/>
      <c r="L30" s="4"/>
      <c r="M30" s="9">
        <f t="shared" si="9"/>
        <v>284462</v>
      </c>
      <c r="N30" s="9">
        <f t="shared" si="9"/>
        <v>284462</v>
      </c>
      <c r="O30" s="9"/>
      <c r="P30" s="9">
        <f t="shared" si="9"/>
        <v>235056</v>
      </c>
      <c r="Q30" s="9"/>
      <c r="R30" s="44">
        <f t="shared" si="9"/>
        <v>183630</v>
      </c>
      <c r="S30" s="47"/>
    </row>
    <row r="31" spans="1:19" ht="114.75" outlineLevel="7">
      <c r="A31" s="3" t="s">
        <v>14</v>
      </c>
      <c r="B31" s="4" t="s">
        <v>4</v>
      </c>
      <c r="C31" s="7" t="s">
        <v>469</v>
      </c>
      <c r="D31" s="7" t="s">
        <v>470</v>
      </c>
      <c r="E31" s="8" t="str">
        <f t="shared" si="2"/>
        <v>01 4 11 12021</v>
      </c>
      <c r="F31" s="7" t="s">
        <v>469</v>
      </c>
      <c r="G31" s="7" t="s">
        <v>486</v>
      </c>
      <c r="H31" s="7" t="s">
        <v>482</v>
      </c>
      <c r="I31" s="7" t="s">
        <v>490</v>
      </c>
      <c r="J31" s="4" t="s">
        <v>31</v>
      </c>
      <c r="K31" s="4" t="s">
        <v>15</v>
      </c>
      <c r="L31" s="4"/>
      <c r="M31" s="9">
        <f>M32+M33</f>
        <v>284462</v>
      </c>
      <c r="N31" s="9">
        <f>N32+N33</f>
        <v>284462</v>
      </c>
      <c r="O31" s="9"/>
      <c r="P31" s="9">
        <f t="shared" ref="P31:R31" si="10">P32+P33</f>
        <v>235056</v>
      </c>
      <c r="Q31" s="9"/>
      <c r="R31" s="44">
        <f t="shared" si="10"/>
        <v>183630</v>
      </c>
      <c r="S31" s="47"/>
    </row>
    <row r="32" spans="1:19" outlineLevel="7">
      <c r="A32" s="3" t="s">
        <v>32</v>
      </c>
      <c r="B32" s="4" t="s">
        <v>4</v>
      </c>
      <c r="C32" s="7" t="s">
        <v>469</v>
      </c>
      <c r="D32" s="7" t="s">
        <v>470</v>
      </c>
      <c r="E32" s="8" t="str">
        <f t="shared" si="2"/>
        <v>01 4 11 12021</v>
      </c>
      <c r="F32" s="7" t="s">
        <v>469</v>
      </c>
      <c r="G32" s="7" t="s">
        <v>486</v>
      </c>
      <c r="H32" s="7" t="s">
        <v>482</v>
      </c>
      <c r="I32" s="7" t="s">
        <v>490</v>
      </c>
      <c r="J32" s="4" t="s">
        <v>31</v>
      </c>
      <c r="K32" s="4" t="s">
        <v>15</v>
      </c>
      <c r="L32" s="4" t="s">
        <v>33</v>
      </c>
      <c r="M32" s="21">
        <v>30000</v>
      </c>
      <c r="N32" s="21">
        <v>30000</v>
      </c>
      <c r="O32" s="21"/>
      <c r="P32" s="21">
        <v>30000</v>
      </c>
      <c r="Q32" s="21"/>
      <c r="R32" s="45">
        <v>30000</v>
      </c>
      <c r="S32" s="47"/>
    </row>
    <row r="33" spans="1:19" ht="38.25" outlineLevel="7">
      <c r="A33" s="3" t="s">
        <v>34</v>
      </c>
      <c r="B33" s="4" t="s">
        <v>4</v>
      </c>
      <c r="C33" s="7" t="s">
        <v>469</v>
      </c>
      <c r="D33" s="7" t="s">
        <v>470</v>
      </c>
      <c r="E33" s="8" t="str">
        <f t="shared" si="2"/>
        <v>01 4 11 12021</v>
      </c>
      <c r="F33" s="7" t="s">
        <v>469</v>
      </c>
      <c r="G33" s="7" t="s">
        <v>486</v>
      </c>
      <c r="H33" s="7" t="s">
        <v>482</v>
      </c>
      <c r="I33" s="7" t="s">
        <v>490</v>
      </c>
      <c r="J33" s="4" t="s">
        <v>31</v>
      </c>
      <c r="K33" s="4" t="s">
        <v>15</v>
      </c>
      <c r="L33" s="4" t="s">
        <v>35</v>
      </c>
      <c r="M33" s="21">
        <v>254462</v>
      </c>
      <c r="N33" s="21">
        <v>254462</v>
      </c>
      <c r="O33" s="21"/>
      <c r="P33" s="21">
        <v>205056</v>
      </c>
      <c r="Q33" s="21"/>
      <c r="R33" s="45">
        <v>153630</v>
      </c>
      <c r="S33" s="47"/>
    </row>
    <row r="34" spans="1:19" ht="216.75" outlineLevel="3">
      <c r="A34" s="3" t="s">
        <v>36</v>
      </c>
      <c r="B34" s="4" t="s">
        <v>4</v>
      </c>
      <c r="C34" s="7" t="s">
        <v>469</v>
      </c>
      <c r="D34" s="7" t="s">
        <v>470</v>
      </c>
      <c r="E34" s="8" t="str">
        <f t="shared" si="2"/>
        <v>01 4 11 12022</v>
      </c>
      <c r="F34" s="7" t="s">
        <v>469</v>
      </c>
      <c r="G34" s="7" t="s">
        <v>486</v>
      </c>
      <c r="H34" s="7" t="s">
        <v>482</v>
      </c>
      <c r="I34" s="7" t="s">
        <v>491</v>
      </c>
      <c r="J34" s="4"/>
      <c r="K34" s="4"/>
      <c r="L34" s="4"/>
      <c r="M34" s="9">
        <f>M35+M46</f>
        <v>522180</v>
      </c>
      <c r="N34" s="9">
        <f>N35+N46</f>
        <v>522180</v>
      </c>
      <c r="O34" s="9"/>
      <c r="P34" s="9">
        <f t="shared" ref="P34:R34" si="11">P35+P46</f>
        <v>522180</v>
      </c>
      <c r="Q34" s="9"/>
      <c r="R34" s="44">
        <f t="shared" si="11"/>
        <v>522180</v>
      </c>
      <c r="S34" s="47"/>
    </row>
    <row r="35" spans="1:19" ht="89.25" outlineLevel="4">
      <c r="A35" s="3" t="s">
        <v>8</v>
      </c>
      <c r="B35" s="4" t="s">
        <v>4</v>
      </c>
      <c r="C35" s="7" t="s">
        <v>469</v>
      </c>
      <c r="D35" s="7" t="s">
        <v>470</v>
      </c>
      <c r="E35" s="8" t="str">
        <f t="shared" si="2"/>
        <v>01 4 11 12022</v>
      </c>
      <c r="F35" s="7" t="s">
        <v>469</v>
      </c>
      <c r="G35" s="7" t="s">
        <v>486</v>
      </c>
      <c r="H35" s="7" t="s">
        <v>482</v>
      </c>
      <c r="I35" s="7" t="s">
        <v>491</v>
      </c>
      <c r="J35" s="4" t="s">
        <v>9</v>
      </c>
      <c r="K35" s="4"/>
      <c r="L35" s="4"/>
      <c r="M35" s="9">
        <f>M36</f>
        <v>415686</v>
      </c>
      <c r="N35" s="9">
        <f>N36</f>
        <v>415686</v>
      </c>
      <c r="O35" s="9"/>
      <c r="P35" s="9">
        <f t="shared" ref="P35:R35" si="12">P36</f>
        <v>431380</v>
      </c>
      <c r="Q35" s="9"/>
      <c r="R35" s="44">
        <f t="shared" si="12"/>
        <v>447711</v>
      </c>
      <c r="S35" s="47"/>
    </row>
    <row r="36" spans="1:19" ht="38.25" outlineLevel="5">
      <c r="A36" s="3" t="s">
        <v>10</v>
      </c>
      <c r="B36" s="4" t="s">
        <v>4</v>
      </c>
      <c r="C36" s="7" t="s">
        <v>469</v>
      </c>
      <c r="D36" s="7" t="s">
        <v>470</v>
      </c>
      <c r="E36" s="8" t="str">
        <f t="shared" si="2"/>
        <v>01 4 11 12022</v>
      </c>
      <c r="F36" s="7" t="s">
        <v>469</v>
      </c>
      <c r="G36" s="7" t="s">
        <v>486</v>
      </c>
      <c r="H36" s="7" t="s">
        <v>482</v>
      </c>
      <c r="I36" s="7" t="s">
        <v>491</v>
      </c>
      <c r="J36" s="4" t="s">
        <v>11</v>
      </c>
      <c r="K36" s="4"/>
      <c r="L36" s="4"/>
      <c r="M36" s="9">
        <f>M37+M40+M43</f>
        <v>415686</v>
      </c>
      <c r="N36" s="9">
        <f>N37+N40+N43</f>
        <v>415686</v>
      </c>
      <c r="O36" s="9"/>
      <c r="P36" s="9">
        <f t="shared" ref="P36:R36" si="13">P37+P40+P43</f>
        <v>431380</v>
      </c>
      <c r="Q36" s="9"/>
      <c r="R36" s="44">
        <f t="shared" si="13"/>
        <v>447711</v>
      </c>
      <c r="S36" s="47"/>
    </row>
    <row r="37" spans="1:19" ht="38.25" outlineLevel="6">
      <c r="A37" s="3" t="s">
        <v>12</v>
      </c>
      <c r="B37" s="4" t="s">
        <v>4</v>
      </c>
      <c r="C37" s="7" t="s">
        <v>469</v>
      </c>
      <c r="D37" s="7" t="s">
        <v>470</v>
      </c>
      <c r="E37" s="8" t="str">
        <f t="shared" si="2"/>
        <v>01 4 11 12022</v>
      </c>
      <c r="F37" s="7" t="s">
        <v>469</v>
      </c>
      <c r="G37" s="7" t="s">
        <v>486</v>
      </c>
      <c r="H37" s="7" t="s">
        <v>482</v>
      </c>
      <c r="I37" s="7" t="s">
        <v>491</v>
      </c>
      <c r="J37" s="4" t="s">
        <v>13</v>
      </c>
      <c r="K37" s="4"/>
      <c r="L37" s="4"/>
      <c r="M37" s="9">
        <f>M38</f>
        <v>300583</v>
      </c>
      <c r="N37" s="9">
        <f>N38</f>
        <v>300583</v>
      </c>
      <c r="O37" s="9"/>
      <c r="P37" s="9">
        <f t="shared" ref="P37:R38" si="14">P38</f>
        <v>312637</v>
      </c>
      <c r="Q37" s="9"/>
      <c r="R37" s="44">
        <f t="shared" si="14"/>
        <v>325180</v>
      </c>
      <c r="S37" s="47"/>
    </row>
    <row r="38" spans="1:19" ht="114.75" outlineLevel="7">
      <c r="A38" s="3" t="s">
        <v>14</v>
      </c>
      <c r="B38" s="4" t="s">
        <v>4</v>
      </c>
      <c r="C38" s="7" t="s">
        <v>469</v>
      </c>
      <c r="D38" s="7" t="s">
        <v>470</v>
      </c>
      <c r="E38" s="8" t="str">
        <f t="shared" si="2"/>
        <v>01 4 11 12022</v>
      </c>
      <c r="F38" s="7" t="s">
        <v>469</v>
      </c>
      <c r="G38" s="7" t="s">
        <v>486</v>
      </c>
      <c r="H38" s="7" t="s">
        <v>482</v>
      </c>
      <c r="I38" s="7" t="s">
        <v>491</v>
      </c>
      <c r="J38" s="4" t="s">
        <v>13</v>
      </c>
      <c r="K38" s="4" t="s">
        <v>15</v>
      </c>
      <c r="L38" s="4"/>
      <c r="M38" s="9">
        <f>M39</f>
        <v>300583</v>
      </c>
      <c r="N38" s="9">
        <f>N39</f>
        <v>300583</v>
      </c>
      <c r="O38" s="9"/>
      <c r="P38" s="9">
        <f t="shared" si="14"/>
        <v>312637</v>
      </c>
      <c r="Q38" s="9"/>
      <c r="R38" s="44">
        <f t="shared" si="14"/>
        <v>325180</v>
      </c>
      <c r="S38" s="47"/>
    </row>
    <row r="39" spans="1:19" outlineLevel="7">
      <c r="A39" s="3" t="s">
        <v>16</v>
      </c>
      <c r="B39" s="4" t="s">
        <v>4</v>
      </c>
      <c r="C39" s="7" t="s">
        <v>469</v>
      </c>
      <c r="D39" s="7" t="s">
        <v>470</v>
      </c>
      <c r="E39" s="8" t="str">
        <f t="shared" si="2"/>
        <v>01 4 11 12022</v>
      </c>
      <c r="F39" s="7" t="s">
        <v>469</v>
      </c>
      <c r="G39" s="7" t="s">
        <v>486</v>
      </c>
      <c r="H39" s="7" t="s">
        <v>482</v>
      </c>
      <c r="I39" s="7" t="s">
        <v>491</v>
      </c>
      <c r="J39" s="4" t="s">
        <v>13</v>
      </c>
      <c r="K39" s="4" t="s">
        <v>15</v>
      </c>
      <c r="L39" s="4" t="s">
        <v>17</v>
      </c>
      <c r="M39" s="21">
        <v>300583</v>
      </c>
      <c r="N39" s="21">
        <v>300583</v>
      </c>
      <c r="O39" s="21"/>
      <c r="P39" s="21">
        <v>312637</v>
      </c>
      <c r="Q39" s="21"/>
      <c r="R39" s="45">
        <v>325180</v>
      </c>
      <c r="S39" s="47"/>
    </row>
    <row r="40" spans="1:19" ht="51" outlineLevel="6">
      <c r="A40" s="3" t="s">
        <v>18</v>
      </c>
      <c r="B40" s="4" t="s">
        <v>4</v>
      </c>
      <c r="C40" s="7" t="s">
        <v>469</v>
      </c>
      <c r="D40" s="7" t="s">
        <v>470</v>
      </c>
      <c r="E40" s="8" t="str">
        <f t="shared" si="2"/>
        <v>01 4 11 12022</v>
      </c>
      <c r="F40" s="7" t="s">
        <v>469</v>
      </c>
      <c r="G40" s="7" t="s">
        <v>486</v>
      </c>
      <c r="H40" s="7" t="s">
        <v>482</v>
      </c>
      <c r="I40" s="7" t="s">
        <v>491</v>
      </c>
      <c r="J40" s="4" t="s">
        <v>19</v>
      </c>
      <c r="K40" s="4"/>
      <c r="L40" s="4"/>
      <c r="M40" s="9">
        <f>M41</f>
        <v>18684</v>
      </c>
      <c r="N40" s="9">
        <f>N41</f>
        <v>18684</v>
      </c>
      <c r="O40" s="9"/>
      <c r="P40" s="9">
        <f t="shared" ref="P40:R41" si="15">P41</f>
        <v>18684</v>
      </c>
      <c r="Q40" s="9"/>
      <c r="R40" s="44">
        <f t="shared" si="15"/>
        <v>18684</v>
      </c>
      <c r="S40" s="47"/>
    </row>
    <row r="41" spans="1:19" ht="114.75" outlineLevel="7">
      <c r="A41" s="3" t="s">
        <v>14</v>
      </c>
      <c r="B41" s="4" t="s">
        <v>4</v>
      </c>
      <c r="C41" s="7" t="s">
        <v>469</v>
      </c>
      <c r="D41" s="7" t="s">
        <v>470</v>
      </c>
      <c r="E41" s="8" t="str">
        <f t="shared" si="2"/>
        <v>01 4 11 12022</v>
      </c>
      <c r="F41" s="7" t="s">
        <v>469</v>
      </c>
      <c r="G41" s="7" t="s">
        <v>486</v>
      </c>
      <c r="H41" s="7" t="s">
        <v>482</v>
      </c>
      <c r="I41" s="7" t="s">
        <v>491</v>
      </c>
      <c r="J41" s="4" t="s">
        <v>19</v>
      </c>
      <c r="K41" s="4" t="s">
        <v>15</v>
      </c>
      <c r="L41" s="4"/>
      <c r="M41" s="9">
        <f>M42</f>
        <v>18684</v>
      </c>
      <c r="N41" s="9">
        <f>N42</f>
        <v>18684</v>
      </c>
      <c r="O41" s="9"/>
      <c r="P41" s="9">
        <f t="shared" si="15"/>
        <v>18684</v>
      </c>
      <c r="Q41" s="9"/>
      <c r="R41" s="44">
        <f t="shared" si="15"/>
        <v>18684</v>
      </c>
      <c r="S41" s="47"/>
    </row>
    <row r="42" spans="1:19" ht="38.25" outlineLevel="7">
      <c r="A42" s="3" t="s">
        <v>20</v>
      </c>
      <c r="B42" s="4" t="s">
        <v>4</v>
      </c>
      <c r="C42" s="7" t="s">
        <v>469</v>
      </c>
      <c r="D42" s="7" t="s">
        <v>470</v>
      </c>
      <c r="E42" s="8" t="str">
        <f t="shared" si="2"/>
        <v>01 4 11 12022</v>
      </c>
      <c r="F42" s="7" t="s">
        <v>469</v>
      </c>
      <c r="G42" s="7" t="s">
        <v>486</v>
      </c>
      <c r="H42" s="7" t="s">
        <v>482</v>
      </c>
      <c r="I42" s="7" t="s">
        <v>491</v>
      </c>
      <c r="J42" s="4" t="s">
        <v>19</v>
      </c>
      <c r="K42" s="4" t="s">
        <v>15</v>
      </c>
      <c r="L42" s="4" t="s">
        <v>21</v>
      </c>
      <c r="M42" s="21">
        <v>18684</v>
      </c>
      <c r="N42" s="21">
        <v>18684</v>
      </c>
      <c r="O42" s="21"/>
      <c r="P42" s="21">
        <v>18684</v>
      </c>
      <c r="Q42" s="21"/>
      <c r="R42" s="45">
        <v>18684</v>
      </c>
      <c r="S42" s="47"/>
    </row>
    <row r="43" spans="1:19" ht="63.75" outlineLevel="6">
      <c r="A43" s="3" t="s">
        <v>22</v>
      </c>
      <c r="B43" s="4" t="s">
        <v>4</v>
      </c>
      <c r="C43" s="7" t="s">
        <v>469</v>
      </c>
      <c r="D43" s="7" t="s">
        <v>470</v>
      </c>
      <c r="E43" s="8" t="str">
        <f t="shared" si="2"/>
        <v>01 4 11 12022</v>
      </c>
      <c r="F43" s="7" t="s">
        <v>469</v>
      </c>
      <c r="G43" s="7" t="s">
        <v>486</v>
      </c>
      <c r="H43" s="7" t="s">
        <v>482</v>
      </c>
      <c r="I43" s="7" t="s">
        <v>491</v>
      </c>
      <c r="J43" s="4" t="s">
        <v>23</v>
      </c>
      <c r="K43" s="4"/>
      <c r="L43" s="4"/>
      <c r="M43" s="9">
        <f>M44</f>
        <v>96419</v>
      </c>
      <c r="N43" s="9">
        <f>N44</f>
        <v>96419</v>
      </c>
      <c r="O43" s="9"/>
      <c r="P43" s="9">
        <f t="shared" ref="P43:R44" si="16">P44</f>
        <v>100059</v>
      </c>
      <c r="Q43" s="9"/>
      <c r="R43" s="44">
        <f t="shared" si="16"/>
        <v>103847</v>
      </c>
      <c r="S43" s="47"/>
    </row>
    <row r="44" spans="1:19" ht="114.75" outlineLevel="7">
      <c r="A44" s="3" t="s">
        <v>14</v>
      </c>
      <c r="B44" s="4" t="s">
        <v>4</v>
      </c>
      <c r="C44" s="7" t="s">
        <v>469</v>
      </c>
      <c r="D44" s="7" t="s">
        <v>470</v>
      </c>
      <c r="E44" s="8" t="str">
        <f t="shared" si="2"/>
        <v>01 4 11 12022</v>
      </c>
      <c r="F44" s="7" t="s">
        <v>469</v>
      </c>
      <c r="G44" s="7" t="s">
        <v>486</v>
      </c>
      <c r="H44" s="7" t="s">
        <v>482</v>
      </c>
      <c r="I44" s="7" t="s">
        <v>491</v>
      </c>
      <c r="J44" s="4" t="s">
        <v>23</v>
      </c>
      <c r="K44" s="4" t="s">
        <v>15</v>
      </c>
      <c r="L44" s="4"/>
      <c r="M44" s="9">
        <f>M45</f>
        <v>96419</v>
      </c>
      <c r="N44" s="9">
        <f>N45</f>
        <v>96419</v>
      </c>
      <c r="O44" s="9"/>
      <c r="P44" s="9">
        <f t="shared" si="16"/>
        <v>100059</v>
      </c>
      <c r="Q44" s="9"/>
      <c r="R44" s="44">
        <f t="shared" si="16"/>
        <v>103847</v>
      </c>
      <c r="S44" s="47"/>
    </row>
    <row r="45" spans="1:19" ht="25.5" outlineLevel="7">
      <c r="A45" s="3" t="s">
        <v>24</v>
      </c>
      <c r="B45" s="4" t="s">
        <v>4</v>
      </c>
      <c r="C45" s="7" t="s">
        <v>469</v>
      </c>
      <c r="D45" s="7" t="s">
        <v>470</v>
      </c>
      <c r="E45" s="8" t="str">
        <f t="shared" si="2"/>
        <v>01 4 11 12022</v>
      </c>
      <c r="F45" s="7" t="s">
        <v>469</v>
      </c>
      <c r="G45" s="7" t="s">
        <v>486</v>
      </c>
      <c r="H45" s="7" t="s">
        <v>482</v>
      </c>
      <c r="I45" s="7" t="s">
        <v>491</v>
      </c>
      <c r="J45" s="4" t="s">
        <v>23</v>
      </c>
      <c r="K45" s="4" t="s">
        <v>15</v>
      </c>
      <c r="L45" s="4" t="s">
        <v>25</v>
      </c>
      <c r="M45" s="21">
        <v>96419</v>
      </c>
      <c r="N45" s="21">
        <v>96419</v>
      </c>
      <c r="O45" s="21"/>
      <c r="P45" s="21">
        <v>100059</v>
      </c>
      <c r="Q45" s="21"/>
      <c r="R45" s="45">
        <v>103847</v>
      </c>
      <c r="S45" s="47"/>
    </row>
    <row r="46" spans="1:19" ht="38.25" outlineLevel="4">
      <c r="A46" s="3" t="s">
        <v>26</v>
      </c>
      <c r="B46" s="4" t="s">
        <v>4</v>
      </c>
      <c r="C46" s="7" t="s">
        <v>469</v>
      </c>
      <c r="D46" s="7" t="s">
        <v>470</v>
      </c>
      <c r="E46" s="8" t="str">
        <f t="shared" si="2"/>
        <v>01 4 11 12022</v>
      </c>
      <c r="F46" s="7" t="s">
        <v>469</v>
      </c>
      <c r="G46" s="7" t="s">
        <v>486</v>
      </c>
      <c r="H46" s="7" t="s">
        <v>482</v>
      </c>
      <c r="I46" s="7" t="s">
        <v>491</v>
      </c>
      <c r="J46" s="4" t="s">
        <v>27</v>
      </c>
      <c r="K46" s="4"/>
      <c r="L46" s="4"/>
      <c r="M46" s="9">
        <f t="shared" ref="M46:R49" si="17">M47</f>
        <v>106494</v>
      </c>
      <c r="N46" s="9">
        <f t="shared" si="17"/>
        <v>106494</v>
      </c>
      <c r="O46" s="9"/>
      <c r="P46" s="9">
        <f t="shared" si="17"/>
        <v>90800</v>
      </c>
      <c r="Q46" s="9"/>
      <c r="R46" s="44">
        <f t="shared" si="17"/>
        <v>74469</v>
      </c>
      <c r="S46" s="47"/>
    </row>
    <row r="47" spans="1:19" ht="51" outlineLevel="5">
      <c r="A47" s="3" t="s">
        <v>28</v>
      </c>
      <c r="B47" s="4" t="s">
        <v>4</v>
      </c>
      <c r="C47" s="7" t="s">
        <v>469</v>
      </c>
      <c r="D47" s="7" t="s">
        <v>470</v>
      </c>
      <c r="E47" s="8" t="str">
        <f t="shared" si="2"/>
        <v>01 4 11 12022</v>
      </c>
      <c r="F47" s="7" t="s">
        <v>469</v>
      </c>
      <c r="G47" s="7" t="s">
        <v>486</v>
      </c>
      <c r="H47" s="7" t="s">
        <v>482</v>
      </c>
      <c r="I47" s="7" t="s">
        <v>491</v>
      </c>
      <c r="J47" s="4" t="s">
        <v>29</v>
      </c>
      <c r="K47" s="4"/>
      <c r="L47" s="4"/>
      <c r="M47" s="9">
        <f t="shared" si="17"/>
        <v>106494</v>
      </c>
      <c r="N47" s="9">
        <f t="shared" si="17"/>
        <v>106494</v>
      </c>
      <c r="O47" s="9"/>
      <c r="P47" s="9">
        <f t="shared" si="17"/>
        <v>90800</v>
      </c>
      <c r="Q47" s="9"/>
      <c r="R47" s="44">
        <f t="shared" si="17"/>
        <v>74469</v>
      </c>
      <c r="S47" s="47"/>
    </row>
    <row r="48" spans="1:19" ht="25.5" outlineLevel="6">
      <c r="A48" s="3" t="s">
        <v>30</v>
      </c>
      <c r="B48" s="4" t="s">
        <v>4</v>
      </c>
      <c r="C48" s="7" t="s">
        <v>469</v>
      </c>
      <c r="D48" s="7" t="s">
        <v>470</v>
      </c>
      <c r="E48" s="8" t="str">
        <f t="shared" si="2"/>
        <v>01 4 11 12022</v>
      </c>
      <c r="F48" s="7" t="s">
        <v>469</v>
      </c>
      <c r="G48" s="7" t="s">
        <v>486</v>
      </c>
      <c r="H48" s="7" t="s">
        <v>482</v>
      </c>
      <c r="I48" s="7" t="s">
        <v>491</v>
      </c>
      <c r="J48" s="4" t="s">
        <v>31</v>
      </c>
      <c r="K48" s="4"/>
      <c r="L48" s="4"/>
      <c r="M48" s="9">
        <f t="shared" si="17"/>
        <v>106494</v>
      </c>
      <c r="N48" s="9">
        <f t="shared" si="17"/>
        <v>106494</v>
      </c>
      <c r="O48" s="9"/>
      <c r="P48" s="9">
        <f t="shared" si="17"/>
        <v>90800</v>
      </c>
      <c r="Q48" s="9"/>
      <c r="R48" s="44">
        <f t="shared" si="17"/>
        <v>74469</v>
      </c>
      <c r="S48" s="47"/>
    </row>
    <row r="49" spans="1:19" ht="114.75" outlineLevel="7">
      <c r="A49" s="3" t="s">
        <v>14</v>
      </c>
      <c r="B49" s="4" t="s">
        <v>4</v>
      </c>
      <c r="C49" s="7" t="s">
        <v>469</v>
      </c>
      <c r="D49" s="7" t="s">
        <v>470</v>
      </c>
      <c r="E49" s="8" t="str">
        <f t="shared" si="2"/>
        <v>01 4 11 12022</v>
      </c>
      <c r="F49" s="7" t="s">
        <v>469</v>
      </c>
      <c r="G49" s="7" t="s">
        <v>486</v>
      </c>
      <c r="H49" s="7" t="s">
        <v>482</v>
      </c>
      <c r="I49" s="7" t="s">
        <v>491</v>
      </c>
      <c r="J49" s="4" t="s">
        <v>31</v>
      </c>
      <c r="K49" s="4" t="s">
        <v>15</v>
      </c>
      <c r="L49" s="4"/>
      <c r="M49" s="9">
        <f t="shared" si="17"/>
        <v>106494</v>
      </c>
      <c r="N49" s="9">
        <f t="shared" si="17"/>
        <v>106494</v>
      </c>
      <c r="O49" s="9"/>
      <c r="P49" s="9">
        <f t="shared" si="17"/>
        <v>90800</v>
      </c>
      <c r="Q49" s="9"/>
      <c r="R49" s="44">
        <f t="shared" si="17"/>
        <v>74469</v>
      </c>
      <c r="S49" s="47"/>
    </row>
    <row r="50" spans="1:19" ht="38.25" outlineLevel="7">
      <c r="A50" s="3" t="s">
        <v>34</v>
      </c>
      <c r="B50" s="4" t="s">
        <v>4</v>
      </c>
      <c r="C50" s="7" t="s">
        <v>469</v>
      </c>
      <c r="D50" s="7" t="s">
        <v>470</v>
      </c>
      <c r="E50" s="8" t="str">
        <f t="shared" si="2"/>
        <v>01 4 11 12022</v>
      </c>
      <c r="F50" s="7" t="s">
        <v>469</v>
      </c>
      <c r="G50" s="7" t="s">
        <v>486</v>
      </c>
      <c r="H50" s="7" t="s">
        <v>482</v>
      </c>
      <c r="I50" s="7" t="s">
        <v>491</v>
      </c>
      <c r="J50" s="4" t="s">
        <v>31</v>
      </c>
      <c r="K50" s="4" t="s">
        <v>15</v>
      </c>
      <c r="L50" s="4" t="s">
        <v>35</v>
      </c>
      <c r="M50" s="21">
        <v>106494</v>
      </c>
      <c r="N50" s="21">
        <v>106494</v>
      </c>
      <c r="O50" s="21"/>
      <c r="P50" s="21">
        <v>90800</v>
      </c>
      <c r="Q50" s="21"/>
      <c r="R50" s="45">
        <v>74469</v>
      </c>
      <c r="S50" s="47"/>
    </row>
    <row r="51" spans="1:19" ht="255" outlineLevel="3">
      <c r="A51" s="3" t="s">
        <v>37</v>
      </c>
      <c r="B51" s="4" t="s">
        <v>4</v>
      </c>
      <c r="C51" s="7" t="s">
        <v>469</v>
      </c>
      <c r="D51" s="7" t="s">
        <v>470</v>
      </c>
      <c r="E51" s="8" t="str">
        <f t="shared" si="2"/>
        <v>01 4 11 12023</v>
      </c>
      <c r="F51" s="7" t="s">
        <v>469</v>
      </c>
      <c r="G51" s="7" t="s">
        <v>486</v>
      </c>
      <c r="H51" s="7" t="s">
        <v>482</v>
      </c>
      <c r="I51" s="7" t="s">
        <v>492</v>
      </c>
      <c r="J51" s="4"/>
      <c r="K51" s="4"/>
      <c r="L51" s="4"/>
      <c r="M51" s="9">
        <f t="shared" ref="M51:R55" si="18">M52</f>
        <v>200</v>
      </c>
      <c r="N51" s="9">
        <f t="shared" si="18"/>
        <v>200</v>
      </c>
      <c r="O51" s="9"/>
      <c r="P51" s="9">
        <f t="shared" si="18"/>
        <v>200</v>
      </c>
      <c r="Q51" s="9"/>
      <c r="R51" s="44">
        <f t="shared" si="18"/>
        <v>200</v>
      </c>
      <c r="S51" s="47"/>
    </row>
    <row r="52" spans="1:19" ht="38.25" outlineLevel="4">
      <c r="A52" s="3" t="s">
        <v>26</v>
      </c>
      <c r="B52" s="4" t="s">
        <v>4</v>
      </c>
      <c r="C52" s="7" t="s">
        <v>469</v>
      </c>
      <c r="D52" s="7" t="s">
        <v>470</v>
      </c>
      <c r="E52" s="8" t="str">
        <f t="shared" si="2"/>
        <v>01 4 11 12023</v>
      </c>
      <c r="F52" s="7" t="s">
        <v>469</v>
      </c>
      <c r="G52" s="7" t="s">
        <v>486</v>
      </c>
      <c r="H52" s="7" t="s">
        <v>482</v>
      </c>
      <c r="I52" s="7" t="s">
        <v>492</v>
      </c>
      <c r="J52" s="4" t="s">
        <v>27</v>
      </c>
      <c r="K52" s="4"/>
      <c r="L52" s="4"/>
      <c r="M52" s="9">
        <f t="shared" si="18"/>
        <v>200</v>
      </c>
      <c r="N52" s="9">
        <f t="shared" si="18"/>
        <v>200</v>
      </c>
      <c r="O52" s="9"/>
      <c r="P52" s="9">
        <f t="shared" si="18"/>
        <v>200</v>
      </c>
      <c r="Q52" s="9"/>
      <c r="R52" s="44">
        <f t="shared" si="18"/>
        <v>200</v>
      </c>
      <c r="S52" s="47"/>
    </row>
    <row r="53" spans="1:19" ht="51" outlineLevel="5">
      <c r="A53" s="3" t="s">
        <v>28</v>
      </c>
      <c r="B53" s="4" t="s">
        <v>4</v>
      </c>
      <c r="C53" s="7" t="s">
        <v>469</v>
      </c>
      <c r="D53" s="7" t="s">
        <v>470</v>
      </c>
      <c r="E53" s="8" t="str">
        <f t="shared" si="2"/>
        <v>01 4 11 12023</v>
      </c>
      <c r="F53" s="7" t="s">
        <v>469</v>
      </c>
      <c r="G53" s="7" t="s">
        <v>486</v>
      </c>
      <c r="H53" s="7" t="s">
        <v>482</v>
      </c>
      <c r="I53" s="7" t="s">
        <v>492</v>
      </c>
      <c r="J53" s="4" t="s">
        <v>29</v>
      </c>
      <c r="K53" s="4"/>
      <c r="L53" s="4"/>
      <c r="M53" s="9">
        <f t="shared" si="18"/>
        <v>200</v>
      </c>
      <c r="N53" s="9">
        <f t="shared" si="18"/>
        <v>200</v>
      </c>
      <c r="O53" s="9"/>
      <c r="P53" s="9">
        <f t="shared" si="18"/>
        <v>200</v>
      </c>
      <c r="Q53" s="9"/>
      <c r="R53" s="44">
        <f t="shared" si="18"/>
        <v>200</v>
      </c>
      <c r="S53" s="47"/>
    </row>
    <row r="54" spans="1:19" ht="25.5" outlineLevel="6">
      <c r="A54" s="3" t="s">
        <v>30</v>
      </c>
      <c r="B54" s="4" t="s">
        <v>4</v>
      </c>
      <c r="C54" s="7" t="s">
        <v>469</v>
      </c>
      <c r="D54" s="7" t="s">
        <v>470</v>
      </c>
      <c r="E54" s="8" t="str">
        <f t="shared" si="2"/>
        <v>01 4 11 12023</v>
      </c>
      <c r="F54" s="7" t="s">
        <v>469</v>
      </c>
      <c r="G54" s="7" t="s">
        <v>486</v>
      </c>
      <c r="H54" s="7" t="s">
        <v>482</v>
      </c>
      <c r="I54" s="7" t="s">
        <v>492</v>
      </c>
      <c r="J54" s="4" t="s">
        <v>31</v>
      </c>
      <c r="K54" s="4"/>
      <c r="L54" s="4"/>
      <c r="M54" s="9">
        <f t="shared" si="18"/>
        <v>200</v>
      </c>
      <c r="N54" s="9">
        <f t="shared" si="18"/>
        <v>200</v>
      </c>
      <c r="O54" s="9"/>
      <c r="P54" s="9">
        <f t="shared" si="18"/>
        <v>200</v>
      </c>
      <c r="Q54" s="9"/>
      <c r="R54" s="44">
        <f t="shared" si="18"/>
        <v>200</v>
      </c>
      <c r="S54" s="47"/>
    </row>
    <row r="55" spans="1:19" ht="38.25" outlineLevel="7">
      <c r="A55" s="3" t="s">
        <v>38</v>
      </c>
      <c r="B55" s="4" t="s">
        <v>4</v>
      </c>
      <c r="C55" s="7" t="s">
        <v>469</v>
      </c>
      <c r="D55" s="7" t="s">
        <v>470</v>
      </c>
      <c r="E55" s="8" t="str">
        <f t="shared" si="2"/>
        <v>01 4 11 12023</v>
      </c>
      <c r="F55" s="7" t="s">
        <v>469</v>
      </c>
      <c r="G55" s="7" t="s">
        <v>486</v>
      </c>
      <c r="H55" s="7" t="s">
        <v>482</v>
      </c>
      <c r="I55" s="7" t="s">
        <v>492</v>
      </c>
      <c r="J55" s="4" t="s">
        <v>31</v>
      </c>
      <c r="K55" s="4" t="s">
        <v>39</v>
      </c>
      <c r="L55" s="4"/>
      <c r="M55" s="9">
        <f t="shared" si="18"/>
        <v>200</v>
      </c>
      <c r="N55" s="9">
        <f t="shared" si="18"/>
        <v>200</v>
      </c>
      <c r="O55" s="9"/>
      <c r="P55" s="9">
        <f t="shared" si="18"/>
        <v>200</v>
      </c>
      <c r="Q55" s="9"/>
      <c r="R55" s="44">
        <f t="shared" si="18"/>
        <v>200</v>
      </c>
      <c r="S55" s="47"/>
    </row>
    <row r="56" spans="1:19" ht="38.25" outlineLevel="7">
      <c r="A56" s="3" t="s">
        <v>34</v>
      </c>
      <c r="B56" s="4" t="s">
        <v>4</v>
      </c>
      <c r="C56" s="7" t="s">
        <v>469</v>
      </c>
      <c r="D56" s="7" t="s">
        <v>470</v>
      </c>
      <c r="E56" s="8" t="str">
        <f t="shared" si="2"/>
        <v>01 4 11 12023</v>
      </c>
      <c r="F56" s="7" t="s">
        <v>469</v>
      </c>
      <c r="G56" s="7" t="s">
        <v>486</v>
      </c>
      <c r="H56" s="7" t="s">
        <v>482</v>
      </c>
      <c r="I56" s="7" t="s">
        <v>492</v>
      </c>
      <c r="J56" s="4" t="s">
        <v>31</v>
      </c>
      <c r="K56" s="4" t="s">
        <v>39</v>
      </c>
      <c r="L56" s="4" t="s">
        <v>35</v>
      </c>
      <c r="M56" s="21">
        <v>200</v>
      </c>
      <c r="N56" s="21">
        <v>200</v>
      </c>
      <c r="O56" s="21"/>
      <c r="P56" s="21">
        <v>200</v>
      </c>
      <c r="Q56" s="21"/>
      <c r="R56" s="45">
        <v>200</v>
      </c>
      <c r="S56" s="47"/>
    </row>
    <row r="57" spans="1:19" ht="51" outlineLevel="3">
      <c r="A57" s="3" t="s">
        <v>40</v>
      </c>
      <c r="B57" s="4" t="s">
        <v>4</v>
      </c>
      <c r="C57" s="7" t="s">
        <v>469</v>
      </c>
      <c r="D57" s="7" t="s">
        <v>470</v>
      </c>
      <c r="E57" s="8" t="str">
        <f t="shared" si="2"/>
        <v>01 4 11 16721</v>
      </c>
      <c r="F57" s="7" t="s">
        <v>469</v>
      </c>
      <c r="G57" s="7" t="s">
        <v>486</v>
      </c>
      <c r="H57" s="7" t="s">
        <v>482</v>
      </c>
      <c r="I57" s="7" t="s">
        <v>493</v>
      </c>
      <c r="J57" s="4"/>
      <c r="K57" s="4"/>
      <c r="L57" s="4"/>
      <c r="M57" s="9">
        <f>M58+M69</f>
        <v>2610900</v>
      </c>
      <c r="N57" s="9">
        <f>N58+N69</f>
        <v>2610900</v>
      </c>
      <c r="O57" s="9"/>
      <c r="P57" s="9">
        <f t="shared" ref="P57:R57" si="19">P58+P69</f>
        <v>2610900</v>
      </c>
      <c r="Q57" s="9"/>
      <c r="R57" s="44">
        <f t="shared" si="19"/>
        <v>2610900</v>
      </c>
      <c r="S57" s="47"/>
    </row>
    <row r="58" spans="1:19" ht="89.25" outlineLevel="4">
      <c r="A58" s="3" t="s">
        <v>8</v>
      </c>
      <c r="B58" s="4" t="s">
        <v>4</v>
      </c>
      <c r="C58" s="7" t="s">
        <v>469</v>
      </c>
      <c r="D58" s="7" t="s">
        <v>470</v>
      </c>
      <c r="E58" s="8" t="str">
        <f t="shared" si="2"/>
        <v>01 4 11 16721</v>
      </c>
      <c r="F58" s="7" t="s">
        <v>469</v>
      </c>
      <c r="G58" s="7" t="s">
        <v>486</v>
      </c>
      <c r="H58" s="7" t="s">
        <v>482</v>
      </c>
      <c r="I58" s="7" t="s">
        <v>493</v>
      </c>
      <c r="J58" s="4" t="s">
        <v>9</v>
      </c>
      <c r="K58" s="4"/>
      <c r="L58" s="4"/>
      <c r="M58" s="9">
        <f>M59</f>
        <v>2102393</v>
      </c>
      <c r="N58" s="9">
        <f>N59</f>
        <v>2102393</v>
      </c>
      <c r="O58" s="9"/>
      <c r="P58" s="9">
        <f t="shared" ref="P58:R58" si="20">P59</f>
        <v>2181721</v>
      </c>
      <c r="Q58" s="9"/>
      <c r="R58" s="44">
        <f t="shared" si="20"/>
        <v>2264302</v>
      </c>
      <c r="S58" s="47"/>
    </row>
    <row r="59" spans="1:19" ht="38.25" outlineLevel="5">
      <c r="A59" s="3" t="s">
        <v>10</v>
      </c>
      <c r="B59" s="4" t="s">
        <v>4</v>
      </c>
      <c r="C59" s="7" t="s">
        <v>469</v>
      </c>
      <c r="D59" s="7" t="s">
        <v>470</v>
      </c>
      <c r="E59" s="8" t="str">
        <f t="shared" si="2"/>
        <v>01 4 11 16721</v>
      </c>
      <c r="F59" s="7" t="s">
        <v>469</v>
      </c>
      <c r="G59" s="7" t="s">
        <v>486</v>
      </c>
      <c r="H59" s="7" t="s">
        <v>482</v>
      </c>
      <c r="I59" s="7" t="s">
        <v>493</v>
      </c>
      <c r="J59" s="4" t="s">
        <v>11</v>
      </c>
      <c r="K59" s="4"/>
      <c r="L59" s="4"/>
      <c r="M59" s="9">
        <f>M60+M63+M66</f>
        <v>2102393</v>
      </c>
      <c r="N59" s="9">
        <f>N60+N63+N66</f>
        <v>2102393</v>
      </c>
      <c r="O59" s="9"/>
      <c r="P59" s="9">
        <f t="shared" ref="P59:R59" si="21">P60+P63+P66</f>
        <v>2181721</v>
      </c>
      <c r="Q59" s="9"/>
      <c r="R59" s="44">
        <f t="shared" si="21"/>
        <v>2264302</v>
      </c>
      <c r="S59" s="47"/>
    </row>
    <row r="60" spans="1:19" ht="38.25" outlineLevel="6">
      <c r="A60" s="3" t="s">
        <v>12</v>
      </c>
      <c r="B60" s="4" t="s">
        <v>4</v>
      </c>
      <c r="C60" s="7" t="s">
        <v>469</v>
      </c>
      <c r="D60" s="7" t="s">
        <v>470</v>
      </c>
      <c r="E60" s="8" t="str">
        <f t="shared" si="2"/>
        <v>01 4 11 16721</v>
      </c>
      <c r="F60" s="7" t="s">
        <v>469</v>
      </c>
      <c r="G60" s="7" t="s">
        <v>486</v>
      </c>
      <c r="H60" s="7" t="s">
        <v>482</v>
      </c>
      <c r="I60" s="7" t="s">
        <v>493</v>
      </c>
      <c r="J60" s="4" t="s">
        <v>13</v>
      </c>
      <c r="K60" s="4"/>
      <c r="L60" s="4"/>
      <c r="M60" s="9">
        <f>M61</f>
        <v>1521321</v>
      </c>
      <c r="N60" s="9">
        <f>N61</f>
        <v>1521321</v>
      </c>
      <c r="O60" s="9"/>
      <c r="P60" s="9">
        <f t="shared" ref="P60:R61" si="22">P61</f>
        <v>1582249</v>
      </c>
      <c r="Q60" s="9"/>
      <c r="R60" s="44">
        <f t="shared" si="22"/>
        <v>1645675</v>
      </c>
      <c r="S60" s="47"/>
    </row>
    <row r="61" spans="1:19" ht="114.75" outlineLevel="7">
      <c r="A61" s="3" t="s">
        <v>41</v>
      </c>
      <c r="B61" s="4" t="s">
        <v>4</v>
      </c>
      <c r="C61" s="7" t="s">
        <v>469</v>
      </c>
      <c r="D61" s="7" t="s">
        <v>470</v>
      </c>
      <c r="E61" s="8" t="str">
        <f t="shared" si="2"/>
        <v>01 4 11 16721</v>
      </c>
      <c r="F61" s="7" t="s">
        <v>469</v>
      </c>
      <c r="G61" s="7" t="s">
        <v>486</v>
      </c>
      <c r="H61" s="7" t="s">
        <v>482</v>
      </c>
      <c r="I61" s="7" t="s">
        <v>493</v>
      </c>
      <c r="J61" s="4" t="s">
        <v>13</v>
      </c>
      <c r="K61" s="4" t="s">
        <v>42</v>
      </c>
      <c r="L61" s="4"/>
      <c r="M61" s="9">
        <f>M62</f>
        <v>1521321</v>
      </c>
      <c r="N61" s="9">
        <f>N62</f>
        <v>1521321</v>
      </c>
      <c r="O61" s="9"/>
      <c r="P61" s="9">
        <f t="shared" si="22"/>
        <v>1582249</v>
      </c>
      <c r="Q61" s="9"/>
      <c r="R61" s="44">
        <f t="shared" si="22"/>
        <v>1645675</v>
      </c>
      <c r="S61" s="47"/>
    </row>
    <row r="62" spans="1:19" outlineLevel="7">
      <c r="A62" s="3" t="s">
        <v>16</v>
      </c>
      <c r="B62" s="4" t="s">
        <v>4</v>
      </c>
      <c r="C62" s="7" t="s">
        <v>469</v>
      </c>
      <c r="D62" s="7" t="s">
        <v>470</v>
      </c>
      <c r="E62" s="8" t="str">
        <f t="shared" si="2"/>
        <v>01 4 11 16721</v>
      </c>
      <c r="F62" s="7" t="s">
        <v>469</v>
      </c>
      <c r="G62" s="7" t="s">
        <v>486</v>
      </c>
      <c r="H62" s="7" t="s">
        <v>482</v>
      </c>
      <c r="I62" s="7" t="s">
        <v>493</v>
      </c>
      <c r="J62" s="4" t="s">
        <v>13</v>
      </c>
      <c r="K62" s="4" t="s">
        <v>42</v>
      </c>
      <c r="L62" s="4" t="s">
        <v>17</v>
      </c>
      <c r="M62" s="21">
        <v>1521321</v>
      </c>
      <c r="N62" s="21">
        <v>1521321</v>
      </c>
      <c r="O62" s="21"/>
      <c r="P62" s="21">
        <v>1582249</v>
      </c>
      <c r="Q62" s="21"/>
      <c r="R62" s="45">
        <v>1645675</v>
      </c>
      <c r="S62" s="47"/>
    </row>
    <row r="63" spans="1:19" ht="51" outlineLevel="6">
      <c r="A63" s="3" t="s">
        <v>18</v>
      </c>
      <c r="B63" s="4" t="s">
        <v>4</v>
      </c>
      <c r="C63" s="7" t="s">
        <v>469</v>
      </c>
      <c r="D63" s="7" t="s">
        <v>470</v>
      </c>
      <c r="E63" s="8" t="str">
        <f t="shared" si="2"/>
        <v>01 4 11 16721</v>
      </c>
      <c r="F63" s="7" t="s">
        <v>469</v>
      </c>
      <c r="G63" s="7" t="s">
        <v>486</v>
      </c>
      <c r="H63" s="7" t="s">
        <v>482</v>
      </c>
      <c r="I63" s="7" t="s">
        <v>493</v>
      </c>
      <c r="J63" s="4" t="s">
        <v>19</v>
      </c>
      <c r="K63" s="4"/>
      <c r="L63" s="4"/>
      <c r="M63" s="9">
        <f>M64</f>
        <v>93420</v>
      </c>
      <c r="N63" s="9">
        <f>N64</f>
        <v>93420</v>
      </c>
      <c r="O63" s="9"/>
      <c r="P63" s="9">
        <f t="shared" ref="P63:R64" si="23">P64</f>
        <v>93420</v>
      </c>
      <c r="Q63" s="9"/>
      <c r="R63" s="44">
        <f t="shared" si="23"/>
        <v>93420</v>
      </c>
      <c r="S63" s="47"/>
    </row>
    <row r="64" spans="1:19" ht="114.75" outlineLevel="7">
      <c r="A64" s="3" t="s">
        <v>41</v>
      </c>
      <c r="B64" s="4" t="s">
        <v>4</v>
      </c>
      <c r="C64" s="7" t="s">
        <v>469</v>
      </c>
      <c r="D64" s="7" t="s">
        <v>470</v>
      </c>
      <c r="E64" s="8" t="str">
        <f t="shared" si="2"/>
        <v>01 4 11 16721</v>
      </c>
      <c r="F64" s="7" t="s">
        <v>469</v>
      </c>
      <c r="G64" s="7" t="s">
        <v>486</v>
      </c>
      <c r="H64" s="7" t="s">
        <v>482</v>
      </c>
      <c r="I64" s="7" t="s">
        <v>493</v>
      </c>
      <c r="J64" s="4" t="s">
        <v>19</v>
      </c>
      <c r="K64" s="4" t="s">
        <v>42</v>
      </c>
      <c r="L64" s="4"/>
      <c r="M64" s="9">
        <f>M65</f>
        <v>93420</v>
      </c>
      <c r="N64" s="9">
        <f>N65</f>
        <v>93420</v>
      </c>
      <c r="O64" s="9"/>
      <c r="P64" s="9">
        <f t="shared" si="23"/>
        <v>93420</v>
      </c>
      <c r="Q64" s="9"/>
      <c r="R64" s="44">
        <f t="shared" si="23"/>
        <v>93420</v>
      </c>
      <c r="S64" s="47"/>
    </row>
    <row r="65" spans="1:19" ht="38.25" outlineLevel="7">
      <c r="A65" s="3" t="s">
        <v>20</v>
      </c>
      <c r="B65" s="4" t="s">
        <v>4</v>
      </c>
      <c r="C65" s="7" t="s">
        <v>469</v>
      </c>
      <c r="D65" s="7" t="s">
        <v>470</v>
      </c>
      <c r="E65" s="8" t="str">
        <f t="shared" si="2"/>
        <v>01 4 11 16721</v>
      </c>
      <c r="F65" s="7" t="s">
        <v>469</v>
      </c>
      <c r="G65" s="7" t="s">
        <v>486</v>
      </c>
      <c r="H65" s="7" t="s">
        <v>482</v>
      </c>
      <c r="I65" s="7" t="s">
        <v>493</v>
      </c>
      <c r="J65" s="4" t="s">
        <v>19</v>
      </c>
      <c r="K65" s="4" t="s">
        <v>42</v>
      </c>
      <c r="L65" s="4" t="s">
        <v>21</v>
      </c>
      <c r="M65" s="21">
        <v>93420</v>
      </c>
      <c r="N65" s="21">
        <v>93420</v>
      </c>
      <c r="O65" s="21"/>
      <c r="P65" s="21">
        <v>93420</v>
      </c>
      <c r="Q65" s="21"/>
      <c r="R65" s="45">
        <v>93420</v>
      </c>
      <c r="S65" s="47"/>
    </row>
    <row r="66" spans="1:19" ht="63.75" outlineLevel="6">
      <c r="A66" s="3" t="s">
        <v>22</v>
      </c>
      <c r="B66" s="4" t="s">
        <v>4</v>
      </c>
      <c r="C66" s="7" t="s">
        <v>469</v>
      </c>
      <c r="D66" s="7" t="s">
        <v>470</v>
      </c>
      <c r="E66" s="8" t="str">
        <f t="shared" si="2"/>
        <v>01 4 11 16721</v>
      </c>
      <c r="F66" s="7" t="s">
        <v>469</v>
      </c>
      <c r="G66" s="7" t="s">
        <v>486</v>
      </c>
      <c r="H66" s="7" t="s">
        <v>482</v>
      </c>
      <c r="I66" s="7" t="s">
        <v>493</v>
      </c>
      <c r="J66" s="4" t="s">
        <v>23</v>
      </c>
      <c r="K66" s="4"/>
      <c r="L66" s="4"/>
      <c r="M66" s="9">
        <f>M67</f>
        <v>487652</v>
      </c>
      <c r="N66" s="9">
        <f>N67</f>
        <v>487652</v>
      </c>
      <c r="O66" s="9"/>
      <c r="P66" s="9">
        <f t="shared" ref="P66:R67" si="24">P67</f>
        <v>506052</v>
      </c>
      <c r="Q66" s="9"/>
      <c r="R66" s="44">
        <f t="shared" si="24"/>
        <v>525207</v>
      </c>
      <c r="S66" s="47"/>
    </row>
    <row r="67" spans="1:19" ht="114.75" outlineLevel="7">
      <c r="A67" s="3" t="s">
        <v>41</v>
      </c>
      <c r="B67" s="4" t="s">
        <v>4</v>
      </c>
      <c r="C67" s="7" t="s">
        <v>469</v>
      </c>
      <c r="D67" s="7" t="s">
        <v>470</v>
      </c>
      <c r="E67" s="8" t="str">
        <f t="shared" si="2"/>
        <v>01 4 11 16721</v>
      </c>
      <c r="F67" s="7" t="s">
        <v>469</v>
      </c>
      <c r="G67" s="7" t="s">
        <v>486</v>
      </c>
      <c r="H67" s="7" t="s">
        <v>482</v>
      </c>
      <c r="I67" s="7" t="s">
        <v>493</v>
      </c>
      <c r="J67" s="4" t="s">
        <v>23</v>
      </c>
      <c r="K67" s="4" t="s">
        <v>42</v>
      </c>
      <c r="L67" s="4"/>
      <c r="M67" s="9">
        <f>M68</f>
        <v>487652</v>
      </c>
      <c r="N67" s="9">
        <f>N68</f>
        <v>487652</v>
      </c>
      <c r="O67" s="9"/>
      <c r="P67" s="9">
        <f t="shared" si="24"/>
        <v>506052</v>
      </c>
      <c r="Q67" s="9"/>
      <c r="R67" s="44">
        <f t="shared" si="24"/>
        <v>525207</v>
      </c>
      <c r="S67" s="47"/>
    </row>
    <row r="68" spans="1:19" ht="25.5" outlineLevel="7">
      <c r="A68" s="3" t="s">
        <v>24</v>
      </c>
      <c r="B68" s="4" t="s">
        <v>4</v>
      </c>
      <c r="C68" s="7" t="s">
        <v>469</v>
      </c>
      <c r="D68" s="7" t="s">
        <v>470</v>
      </c>
      <c r="E68" s="8" t="str">
        <f t="shared" si="2"/>
        <v>01 4 11 16721</v>
      </c>
      <c r="F68" s="7" t="s">
        <v>469</v>
      </c>
      <c r="G68" s="7" t="s">
        <v>486</v>
      </c>
      <c r="H68" s="7" t="s">
        <v>482</v>
      </c>
      <c r="I68" s="7" t="s">
        <v>493</v>
      </c>
      <c r="J68" s="4" t="s">
        <v>23</v>
      </c>
      <c r="K68" s="4" t="s">
        <v>42</v>
      </c>
      <c r="L68" s="4" t="s">
        <v>25</v>
      </c>
      <c r="M68" s="21">
        <v>487652</v>
      </c>
      <c r="N68" s="21">
        <v>487652</v>
      </c>
      <c r="O68" s="21"/>
      <c r="P68" s="21">
        <v>506052</v>
      </c>
      <c r="Q68" s="21"/>
      <c r="R68" s="45">
        <v>525207</v>
      </c>
      <c r="S68" s="47"/>
    </row>
    <row r="69" spans="1:19" ht="38.25" outlineLevel="4">
      <c r="A69" s="3" t="s">
        <v>26</v>
      </c>
      <c r="B69" s="4" t="s">
        <v>4</v>
      </c>
      <c r="C69" s="7" t="s">
        <v>469</v>
      </c>
      <c r="D69" s="7" t="s">
        <v>470</v>
      </c>
      <c r="E69" s="8" t="str">
        <f t="shared" si="2"/>
        <v>01 4 11 16721</v>
      </c>
      <c r="F69" s="7" t="s">
        <v>469</v>
      </c>
      <c r="G69" s="7" t="s">
        <v>486</v>
      </c>
      <c r="H69" s="7" t="s">
        <v>482</v>
      </c>
      <c r="I69" s="7" t="s">
        <v>493</v>
      </c>
      <c r="J69" s="4" t="s">
        <v>27</v>
      </c>
      <c r="K69" s="4"/>
      <c r="L69" s="4"/>
      <c r="M69" s="9">
        <f t="shared" ref="M69:R71" si="25">M70</f>
        <v>508507</v>
      </c>
      <c r="N69" s="9">
        <f t="shared" si="25"/>
        <v>508507</v>
      </c>
      <c r="O69" s="9"/>
      <c r="P69" s="9">
        <f t="shared" si="25"/>
        <v>429179</v>
      </c>
      <c r="Q69" s="9"/>
      <c r="R69" s="44">
        <f t="shared" si="25"/>
        <v>346598</v>
      </c>
      <c r="S69" s="47"/>
    </row>
    <row r="70" spans="1:19" ht="51" outlineLevel="5">
      <c r="A70" s="3" t="s">
        <v>28</v>
      </c>
      <c r="B70" s="4" t="s">
        <v>4</v>
      </c>
      <c r="C70" s="7" t="s">
        <v>469</v>
      </c>
      <c r="D70" s="7" t="s">
        <v>470</v>
      </c>
      <c r="E70" s="8" t="str">
        <f t="shared" si="2"/>
        <v>01 4 11 16721</v>
      </c>
      <c r="F70" s="7" t="s">
        <v>469</v>
      </c>
      <c r="G70" s="7" t="s">
        <v>486</v>
      </c>
      <c r="H70" s="7" t="s">
        <v>482</v>
      </c>
      <c r="I70" s="7" t="s">
        <v>493</v>
      </c>
      <c r="J70" s="4" t="s">
        <v>29</v>
      </c>
      <c r="K70" s="4"/>
      <c r="L70" s="4"/>
      <c r="M70" s="9">
        <f t="shared" si="25"/>
        <v>508507</v>
      </c>
      <c r="N70" s="9">
        <f t="shared" si="25"/>
        <v>508507</v>
      </c>
      <c r="O70" s="9"/>
      <c r="P70" s="9">
        <f t="shared" si="25"/>
        <v>429179</v>
      </c>
      <c r="Q70" s="9"/>
      <c r="R70" s="44">
        <f t="shared" si="25"/>
        <v>346598</v>
      </c>
      <c r="S70" s="47"/>
    </row>
    <row r="71" spans="1:19" ht="25.5" outlineLevel="6">
      <c r="A71" s="3" t="s">
        <v>30</v>
      </c>
      <c r="B71" s="4" t="s">
        <v>4</v>
      </c>
      <c r="C71" s="7" t="s">
        <v>469</v>
      </c>
      <c r="D71" s="7" t="s">
        <v>470</v>
      </c>
      <c r="E71" s="8" t="str">
        <f t="shared" si="2"/>
        <v>01 4 11 16721</v>
      </c>
      <c r="F71" s="7" t="s">
        <v>469</v>
      </c>
      <c r="G71" s="7" t="s">
        <v>486</v>
      </c>
      <c r="H71" s="7" t="s">
        <v>482</v>
      </c>
      <c r="I71" s="7" t="s">
        <v>493</v>
      </c>
      <c r="J71" s="4" t="s">
        <v>31</v>
      </c>
      <c r="K71" s="4"/>
      <c r="L71" s="4"/>
      <c r="M71" s="9">
        <f t="shared" si="25"/>
        <v>508507</v>
      </c>
      <c r="N71" s="9">
        <f t="shared" si="25"/>
        <v>508507</v>
      </c>
      <c r="O71" s="9"/>
      <c r="P71" s="9">
        <f t="shared" si="25"/>
        <v>429179</v>
      </c>
      <c r="Q71" s="9"/>
      <c r="R71" s="44">
        <f t="shared" si="25"/>
        <v>346598</v>
      </c>
      <c r="S71" s="47"/>
    </row>
    <row r="72" spans="1:19" ht="114.75" outlineLevel="7">
      <c r="A72" s="3" t="s">
        <v>41</v>
      </c>
      <c r="B72" s="4" t="s">
        <v>4</v>
      </c>
      <c r="C72" s="7" t="s">
        <v>469</v>
      </c>
      <c r="D72" s="7" t="s">
        <v>470</v>
      </c>
      <c r="E72" s="8" t="str">
        <f t="shared" si="2"/>
        <v>01 4 11 16721</v>
      </c>
      <c r="F72" s="7" t="s">
        <v>469</v>
      </c>
      <c r="G72" s="7" t="s">
        <v>486</v>
      </c>
      <c r="H72" s="7" t="s">
        <v>482</v>
      </c>
      <c r="I72" s="7" t="s">
        <v>493</v>
      </c>
      <c r="J72" s="4" t="s">
        <v>31</v>
      </c>
      <c r="K72" s="4" t="s">
        <v>42</v>
      </c>
      <c r="L72" s="4"/>
      <c r="M72" s="9">
        <f>M73+M74</f>
        <v>508507</v>
      </c>
      <c r="N72" s="9">
        <f>N73+N74</f>
        <v>508507</v>
      </c>
      <c r="O72" s="9"/>
      <c r="P72" s="9">
        <f t="shared" ref="P72:R72" si="26">P73+P74</f>
        <v>429179</v>
      </c>
      <c r="Q72" s="9"/>
      <c r="R72" s="44">
        <f t="shared" si="26"/>
        <v>346598</v>
      </c>
      <c r="S72" s="47"/>
    </row>
    <row r="73" spans="1:19" ht="25.5" outlineLevel="7">
      <c r="A73" s="3" t="s">
        <v>43</v>
      </c>
      <c r="B73" s="4" t="s">
        <v>4</v>
      </c>
      <c r="C73" s="7" t="s">
        <v>469</v>
      </c>
      <c r="D73" s="7" t="s">
        <v>470</v>
      </c>
      <c r="E73" s="8" t="str">
        <f t="shared" si="2"/>
        <v>01 4 11 16721</v>
      </c>
      <c r="F73" s="7" t="s">
        <v>469</v>
      </c>
      <c r="G73" s="7" t="s">
        <v>486</v>
      </c>
      <c r="H73" s="7" t="s">
        <v>482</v>
      </c>
      <c r="I73" s="7" t="s">
        <v>493</v>
      </c>
      <c r="J73" s="4" t="s">
        <v>31</v>
      </c>
      <c r="K73" s="4" t="s">
        <v>42</v>
      </c>
      <c r="L73" s="4" t="s">
        <v>44</v>
      </c>
      <c r="M73" s="21">
        <v>107000</v>
      </c>
      <c r="N73" s="21">
        <v>107000</v>
      </c>
      <c r="O73" s="21"/>
      <c r="P73" s="21">
        <v>107000</v>
      </c>
      <c r="Q73" s="21"/>
      <c r="R73" s="45">
        <v>107000</v>
      </c>
      <c r="S73" s="47"/>
    </row>
    <row r="74" spans="1:19" ht="38.25" outlineLevel="7">
      <c r="A74" s="3" t="s">
        <v>34</v>
      </c>
      <c r="B74" s="4" t="s">
        <v>4</v>
      </c>
      <c r="C74" s="7" t="s">
        <v>469</v>
      </c>
      <c r="D74" s="7" t="s">
        <v>470</v>
      </c>
      <c r="E74" s="8" t="str">
        <f t="shared" si="2"/>
        <v>01 4 11 16721</v>
      </c>
      <c r="F74" s="7" t="s">
        <v>469</v>
      </c>
      <c r="G74" s="7" t="s">
        <v>486</v>
      </c>
      <c r="H74" s="7" t="s">
        <v>482</v>
      </c>
      <c r="I74" s="7" t="s">
        <v>493</v>
      </c>
      <c r="J74" s="4" t="s">
        <v>31</v>
      </c>
      <c r="K74" s="4" t="s">
        <v>42</v>
      </c>
      <c r="L74" s="4" t="s">
        <v>35</v>
      </c>
      <c r="M74" s="21">
        <v>401507</v>
      </c>
      <c r="N74" s="21">
        <v>401507</v>
      </c>
      <c r="O74" s="21"/>
      <c r="P74" s="21">
        <v>322179</v>
      </c>
      <c r="Q74" s="21"/>
      <c r="R74" s="45">
        <v>239598</v>
      </c>
      <c r="S74" s="47"/>
    </row>
    <row r="75" spans="1:19" ht="63.75" outlineLevel="3">
      <c r="A75" s="3" t="s">
        <v>45</v>
      </c>
      <c r="B75" s="4" t="s">
        <v>4</v>
      </c>
      <c r="C75" s="7" t="s">
        <v>469</v>
      </c>
      <c r="D75" s="7" t="s">
        <v>470</v>
      </c>
      <c r="E75" s="8" t="str">
        <f t="shared" si="2"/>
        <v>01 4 11 17900</v>
      </c>
      <c r="F75" s="7" t="s">
        <v>469</v>
      </c>
      <c r="G75" s="7" t="s">
        <v>486</v>
      </c>
      <c r="H75" s="7" t="s">
        <v>482</v>
      </c>
      <c r="I75" s="7" t="s">
        <v>494</v>
      </c>
      <c r="J75" s="4"/>
      <c r="K75" s="4"/>
      <c r="L75" s="4"/>
      <c r="M75" s="9">
        <f>M76+M84</f>
        <v>522180</v>
      </c>
      <c r="N75" s="9">
        <f>N76+N84</f>
        <v>522180</v>
      </c>
      <c r="O75" s="9"/>
      <c r="P75" s="9">
        <f t="shared" ref="P75:R75" si="27">P76+P84</f>
        <v>522180</v>
      </c>
      <c r="Q75" s="9"/>
      <c r="R75" s="44">
        <f t="shared" si="27"/>
        <v>522180</v>
      </c>
      <c r="S75" s="47"/>
    </row>
    <row r="76" spans="1:19" ht="89.25" outlineLevel="4">
      <c r="A76" s="3" t="s">
        <v>8</v>
      </c>
      <c r="B76" s="4" t="s">
        <v>4</v>
      </c>
      <c r="C76" s="7" t="s">
        <v>469</v>
      </c>
      <c r="D76" s="7" t="s">
        <v>470</v>
      </c>
      <c r="E76" s="8" t="str">
        <f t="shared" si="2"/>
        <v>01 4 11 17900</v>
      </c>
      <c r="F76" s="7" t="s">
        <v>469</v>
      </c>
      <c r="G76" s="7" t="s">
        <v>486</v>
      </c>
      <c r="H76" s="7" t="s">
        <v>482</v>
      </c>
      <c r="I76" s="7" t="s">
        <v>494</v>
      </c>
      <c r="J76" s="4" t="s">
        <v>9</v>
      </c>
      <c r="K76" s="4"/>
      <c r="L76" s="4"/>
      <c r="M76" s="9">
        <f>M77</f>
        <v>270861.57</v>
      </c>
      <c r="N76" s="9">
        <f>N77</f>
        <v>270861.57</v>
      </c>
      <c r="O76" s="9"/>
      <c r="P76" s="9">
        <f t="shared" ref="P76:R76" si="28">P77</f>
        <v>281707</v>
      </c>
      <c r="Q76" s="9"/>
      <c r="R76" s="44">
        <f t="shared" si="28"/>
        <v>292960</v>
      </c>
      <c r="S76" s="47"/>
    </row>
    <row r="77" spans="1:19" ht="38.25" outlineLevel="5">
      <c r="A77" s="3" t="s">
        <v>10</v>
      </c>
      <c r="B77" s="4" t="s">
        <v>4</v>
      </c>
      <c r="C77" s="7" t="s">
        <v>469</v>
      </c>
      <c r="D77" s="7" t="s">
        <v>470</v>
      </c>
      <c r="E77" s="8" t="str">
        <f t="shared" si="2"/>
        <v>01 4 11 17900</v>
      </c>
      <c r="F77" s="7" t="s">
        <v>469</v>
      </c>
      <c r="G77" s="7" t="s">
        <v>486</v>
      </c>
      <c r="H77" s="7" t="s">
        <v>482</v>
      </c>
      <c r="I77" s="7" t="s">
        <v>494</v>
      </c>
      <c r="J77" s="4" t="s">
        <v>11</v>
      </c>
      <c r="K77" s="4"/>
      <c r="L77" s="4"/>
      <c r="M77" s="9">
        <f>M78+M81</f>
        <v>270861.57</v>
      </c>
      <c r="N77" s="9">
        <f>N78+N81</f>
        <v>270861.57</v>
      </c>
      <c r="O77" s="9"/>
      <c r="P77" s="9">
        <f t="shared" ref="P77:R77" si="29">P78+P81</f>
        <v>281707</v>
      </c>
      <c r="Q77" s="9"/>
      <c r="R77" s="44">
        <f t="shared" si="29"/>
        <v>292960</v>
      </c>
      <c r="S77" s="47"/>
    </row>
    <row r="78" spans="1:19" ht="38.25" outlineLevel="6">
      <c r="A78" s="3" t="s">
        <v>12</v>
      </c>
      <c r="B78" s="4" t="s">
        <v>4</v>
      </c>
      <c r="C78" s="7" t="s">
        <v>469</v>
      </c>
      <c r="D78" s="7" t="s">
        <v>470</v>
      </c>
      <c r="E78" s="8" t="str">
        <f t="shared" si="2"/>
        <v>01 4 11 17900</v>
      </c>
      <c r="F78" s="7" t="s">
        <v>469</v>
      </c>
      <c r="G78" s="7" t="s">
        <v>486</v>
      </c>
      <c r="H78" s="7" t="s">
        <v>482</v>
      </c>
      <c r="I78" s="7" t="s">
        <v>494</v>
      </c>
      <c r="J78" s="4" t="s">
        <v>13</v>
      </c>
      <c r="K78" s="4"/>
      <c r="L78" s="4"/>
      <c r="M78" s="9">
        <f>M79</f>
        <v>208035</v>
      </c>
      <c r="N78" s="9">
        <f>N79</f>
        <v>208035</v>
      </c>
      <c r="O78" s="9"/>
      <c r="P78" s="9">
        <f t="shared" ref="P78:R79" si="30">P79</f>
        <v>216365</v>
      </c>
      <c r="Q78" s="9"/>
      <c r="R78" s="44">
        <f t="shared" si="30"/>
        <v>225008</v>
      </c>
      <c r="S78" s="47"/>
    </row>
    <row r="79" spans="1:19" ht="89.25" outlineLevel="7">
      <c r="A79" s="3" t="s">
        <v>46</v>
      </c>
      <c r="B79" s="4" t="s">
        <v>4</v>
      </c>
      <c r="C79" s="7" t="s">
        <v>469</v>
      </c>
      <c r="D79" s="7" t="s">
        <v>470</v>
      </c>
      <c r="E79" s="8" t="str">
        <f t="shared" si="2"/>
        <v>01 4 11 17900</v>
      </c>
      <c r="F79" s="7" t="s">
        <v>469</v>
      </c>
      <c r="G79" s="7" t="s">
        <v>486</v>
      </c>
      <c r="H79" s="7" t="s">
        <v>482</v>
      </c>
      <c r="I79" s="7" t="s">
        <v>494</v>
      </c>
      <c r="J79" s="4" t="s">
        <v>13</v>
      </c>
      <c r="K79" s="4" t="s">
        <v>47</v>
      </c>
      <c r="L79" s="4"/>
      <c r="M79" s="9">
        <f>M80</f>
        <v>208035</v>
      </c>
      <c r="N79" s="9">
        <f>N80</f>
        <v>208035</v>
      </c>
      <c r="O79" s="9"/>
      <c r="P79" s="9">
        <f t="shared" si="30"/>
        <v>216365</v>
      </c>
      <c r="Q79" s="9"/>
      <c r="R79" s="44">
        <f t="shared" si="30"/>
        <v>225008</v>
      </c>
      <c r="S79" s="47"/>
    </row>
    <row r="80" spans="1:19" outlineLevel="7">
      <c r="A80" s="3" t="s">
        <v>16</v>
      </c>
      <c r="B80" s="4" t="s">
        <v>4</v>
      </c>
      <c r="C80" s="7" t="s">
        <v>469</v>
      </c>
      <c r="D80" s="7" t="s">
        <v>470</v>
      </c>
      <c r="E80" s="8" t="str">
        <f t="shared" ref="E80:E143" si="31">CONCATENATE(F80," ",G80," ",H80," ",I80)</f>
        <v>01 4 11 17900</v>
      </c>
      <c r="F80" s="7" t="s">
        <v>469</v>
      </c>
      <c r="G80" s="7" t="s">
        <v>486</v>
      </c>
      <c r="H80" s="7" t="s">
        <v>482</v>
      </c>
      <c r="I80" s="7" t="s">
        <v>494</v>
      </c>
      <c r="J80" s="4" t="s">
        <v>13</v>
      </c>
      <c r="K80" s="4" t="s">
        <v>47</v>
      </c>
      <c r="L80" s="4" t="s">
        <v>17</v>
      </c>
      <c r="M80" s="21">
        <v>208035</v>
      </c>
      <c r="N80" s="21">
        <v>208035</v>
      </c>
      <c r="O80" s="21"/>
      <c r="P80" s="21">
        <v>216365</v>
      </c>
      <c r="Q80" s="21"/>
      <c r="R80" s="45">
        <v>225008</v>
      </c>
      <c r="S80" s="47"/>
    </row>
    <row r="81" spans="1:19" ht="63.75" outlineLevel="6">
      <c r="A81" s="3" t="s">
        <v>22</v>
      </c>
      <c r="B81" s="4" t="s">
        <v>4</v>
      </c>
      <c r="C81" s="7" t="s">
        <v>469</v>
      </c>
      <c r="D81" s="7" t="s">
        <v>470</v>
      </c>
      <c r="E81" s="8" t="str">
        <f t="shared" si="31"/>
        <v>01 4 11 17900</v>
      </c>
      <c r="F81" s="7" t="s">
        <v>469</v>
      </c>
      <c r="G81" s="7" t="s">
        <v>486</v>
      </c>
      <c r="H81" s="7" t="s">
        <v>482</v>
      </c>
      <c r="I81" s="7" t="s">
        <v>494</v>
      </c>
      <c r="J81" s="4" t="s">
        <v>23</v>
      </c>
      <c r="K81" s="4"/>
      <c r="L81" s="4"/>
      <c r="M81" s="9">
        <f>M82</f>
        <v>62826.57</v>
      </c>
      <c r="N81" s="9">
        <f>N82</f>
        <v>62826.57</v>
      </c>
      <c r="O81" s="9"/>
      <c r="P81" s="9">
        <f t="shared" ref="P81:R82" si="32">P82</f>
        <v>65342</v>
      </c>
      <c r="Q81" s="9"/>
      <c r="R81" s="44">
        <f t="shared" si="32"/>
        <v>67952</v>
      </c>
      <c r="S81" s="47"/>
    </row>
    <row r="82" spans="1:19" ht="89.25" outlineLevel="7">
      <c r="A82" s="3" t="s">
        <v>46</v>
      </c>
      <c r="B82" s="4" t="s">
        <v>4</v>
      </c>
      <c r="C82" s="7" t="s">
        <v>469</v>
      </c>
      <c r="D82" s="7" t="s">
        <v>470</v>
      </c>
      <c r="E82" s="8" t="str">
        <f t="shared" si="31"/>
        <v>01 4 11 17900</v>
      </c>
      <c r="F82" s="7" t="s">
        <v>469</v>
      </c>
      <c r="G82" s="7" t="s">
        <v>486</v>
      </c>
      <c r="H82" s="7" t="s">
        <v>482</v>
      </c>
      <c r="I82" s="7" t="s">
        <v>494</v>
      </c>
      <c r="J82" s="4" t="s">
        <v>23</v>
      </c>
      <c r="K82" s="4" t="s">
        <v>47</v>
      </c>
      <c r="L82" s="4"/>
      <c r="M82" s="9">
        <f>M83</f>
        <v>62826.57</v>
      </c>
      <c r="N82" s="9">
        <f>N83</f>
        <v>62826.57</v>
      </c>
      <c r="O82" s="9"/>
      <c r="P82" s="9">
        <f t="shared" si="32"/>
        <v>65342</v>
      </c>
      <c r="Q82" s="9"/>
      <c r="R82" s="44">
        <f t="shared" si="32"/>
        <v>67952</v>
      </c>
      <c r="S82" s="47"/>
    </row>
    <row r="83" spans="1:19" ht="25.5" outlineLevel="7">
      <c r="A83" s="3" t="s">
        <v>24</v>
      </c>
      <c r="B83" s="4" t="s">
        <v>4</v>
      </c>
      <c r="C83" s="7" t="s">
        <v>469</v>
      </c>
      <c r="D83" s="7" t="s">
        <v>470</v>
      </c>
      <c r="E83" s="8" t="str">
        <f t="shared" si="31"/>
        <v>01 4 11 17900</v>
      </c>
      <c r="F83" s="7" t="s">
        <v>469</v>
      </c>
      <c r="G83" s="7" t="s">
        <v>486</v>
      </c>
      <c r="H83" s="7" t="s">
        <v>482</v>
      </c>
      <c r="I83" s="7" t="s">
        <v>494</v>
      </c>
      <c r="J83" s="4" t="s">
        <v>23</v>
      </c>
      <c r="K83" s="4" t="s">
        <v>47</v>
      </c>
      <c r="L83" s="4" t="s">
        <v>25</v>
      </c>
      <c r="M83" s="21">
        <v>62826.57</v>
      </c>
      <c r="N83" s="21">
        <v>62826.57</v>
      </c>
      <c r="O83" s="21"/>
      <c r="P83" s="21">
        <v>65342</v>
      </c>
      <c r="Q83" s="21"/>
      <c r="R83" s="45">
        <v>67952</v>
      </c>
      <c r="S83" s="47"/>
    </row>
    <row r="84" spans="1:19" ht="38.25" outlineLevel="4">
      <c r="A84" s="3" t="s">
        <v>26</v>
      </c>
      <c r="B84" s="4" t="s">
        <v>4</v>
      </c>
      <c r="C84" s="7" t="s">
        <v>469</v>
      </c>
      <c r="D84" s="7" t="s">
        <v>470</v>
      </c>
      <c r="E84" s="8" t="str">
        <f t="shared" si="31"/>
        <v>01 4 11 17900</v>
      </c>
      <c r="F84" s="7" t="s">
        <v>469</v>
      </c>
      <c r="G84" s="7" t="s">
        <v>486</v>
      </c>
      <c r="H84" s="7" t="s">
        <v>482</v>
      </c>
      <c r="I84" s="7" t="s">
        <v>494</v>
      </c>
      <c r="J84" s="4" t="s">
        <v>27</v>
      </c>
      <c r="K84" s="4"/>
      <c r="L84" s="4"/>
      <c r="M84" s="9">
        <f t="shared" ref="M84:R86" si="33">M85</f>
        <v>251318.43</v>
      </c>
      <c r="N84" s="9">
        <f t="shared" si="33"/>
        <v>251318.43</v>
      </c>
      <c r="O84" s="9"/>
      <c r="P84" s="9">
        <f t="shared" si="33"/>
        <v>240473</v>
      </c>
      <c r="Q84" s="9"/>
      <c r="R84" s="44">
        <f t="shared" si="33"/>
        <v>229220</v>
      </c>
      <c r="S84" s="47"/>
    </row>
    <row r="85" spans="1:19" ht="51" outlineLevel="5">
      <c r="A85" s="3" t="s">
        <v>28</v>
      </c>
      <c r="B85" s="4" t="s">
        <v>4</v>
      </c>
      <c r="C85" s="7" t="s">
        <v>469</v>
      </c>
      <c r="D85" s="7" t="s">
        <v>470</v>
      </c>
      <c r="E85" s="8" t="str">
        <f t="shared" si="31"/>
        <v>01 4 11 17900</v>
      </c>
      <c r="F85" s="7" t="s">
        <v>469</v>
      </c>
      <c r="G85" s="7" t="s">
        <v>486</v>
      </c>
      <c r="H85" s="7" t="s">
        <v>482</v>
      </c>
      <c r="I85" s="7" t="s">
        <v>494</v>
      </c>
      <c r="J85" s="4" t="s">
        <v>29</v>
      </c>
      <c r="K85" s="4"/>
      <c r="L85" s="4"/>
      <c r="M85" s="9">
        <f t="shared" si="33"/>
        <v>251318.43</v>
      </c>
      <c r="N85" s="9">
        <f t="shared" si="33"/>
        <v>251318.43</v>
      </c>
      <c r="O85" s="9"/>
      <c r="P85" s="9">
        <f t="shared" si="33"/>
        <v>240473</v>
      </c>
      <c r="Q85" s="9"/>
      <c r="R85" s="44">
        <f t="shared" si="33"/>
        <v>229220</v>
      </c>
      <c r="S85" s="47"/>
    </row>
    <row r="86" spans="1:19" ht="25.5" outlineLevel="6">
      <c r="A86" s="3" t="s">
        <v>30</v>
      </c>
      <c r="B86" s="4" t="s">
        <v>4</v>
      </c>
      <c r="C86" s="7" t="s">
        <v>469</v>
      </c>
      <c r="D86" s="7" t="s">
        <v>470</v>
      </c>
      <c r="E86" s="8" t="str">
        <f t="shared" si="31"/>
        <v>01 4 11 17900</v>
      </c>
      <c r="F86" s="7" t="s">
        <v>469</v>
      </c>
      <c r="G86" s="7" t="s">
        <v>486</v>
      </c>
      <c r="H86" s="7" t="s">
        <v>482</v>
      </c>
      <c r="I86" s="7" t="s">
        <v>494</v>
      </c>
      <c r="J86" s="4" t="s">
        <v>31</v>
      </c>
      <c r="K86" s="4"/>
      <c r="L86" s="4"/>
      <c r="M86" s="9">
        <f t="shared" si="33"/>
        <v>251318.43</v>
      </c>
      <c r="N86" s="9">
        <f t="shared" si="33"/>
        <v>251318.43</v>
      </c>
      <c r="O86" s="9"/>
      <c r="P86" s="9">
        <f t="shared" si="33"/>
        <v>240473</v>
      </c>
      <c r="Q86" s="9"/>
      <c r="R86" s="44">
        <f t="shared" si="33"/>
        <v>229220</v>
      </c>
      <c r="S86" s="47"/>
    </row>
    <row r="87" spans="1:19" ht="89.25" outlineLevel="7">
      <c r="A87" s="3" t="s">
        <v>46</v>
      </c>
      <c r="B87" s="4" t="s">
        <v>4</v>
      </c>
      <c r="C87" s="7" t="s">
        <v>469</v>
      </c>
      <c r="D87" s="7" t="s">
        <v>470</v>
      </c>
      <c r="E87" s="8" t="str">
        <f t="shared" si="31"/>
        <v>01 4 11 17900</v>
      </c>
      <c r="F87" s="7" t="s">
        <v>469</v>
      </c>
      <c r="G87" s="7" t="s">
        <v>486</v>
      </c>
      <c r="H87" s="7" t="s">
        <v>482</v>
      </c>
      <c r="I87" s="7" t="s">
        <v>494</v>
      </c>
      <c r="J87" s="4" t="s">
        <v>31</v>
      </c>
      <c r="K87" s="4" t="s">
        <v>47</v>
      </c>
      <c r="L87" s="4"/>
      <c r="M87" s="9">
        <f>M88+M89+M90</f>
        <v>251318.43</v>
      </c>
      <c r="N87" s="9">
        <f>N88+N89+N90</f>
        <v>251318.43</v>
      </c>
      <c r="O87" s="9"/>
      <c r="P87" s="9">
        <f t="shared" ref="P87:R87" si="34">P88+P89+P90</f>
        <v>240473</v>
      </c>
      <c r="Q87" s="9"/>
      <c r="R87" s="44">
        <f t="shared" si="34"/>
        <v>229220</v>
      </c>
      <c r="S87" s="47"/>
    </row>
    <row r="88" spans="1:19" outlineLevel="7">
      <c r="A88" s="3" t="s">
        <v>32</v>
      </c>
      <c r="B88" s="4" t="s">
        <v>4</v>
      </c>
      <c r="C88" s="7" t="s">
        <v>469</v>
      </c>
      <c r="D88" s="7" t="s">
        <v>470</v>
      </c>
      <c r="E88" s="8" t="str">
        <f t="shared" si="31"/>
        <v>01 4 11 17900</v>
      </c>
      <c r="F88" s="7" t="s">
        <v>469</v>
      </c>
      <c r="G88" s="7" t="s">
        <v>486</v>
      </c>
      <c r="H88" s="7" t="s">
        <v>482</v>
      </c>
      <c r="I88" s="7" t="s">
        <v>494</v>
      </c>
      <c r="J88" s="4" t="s">
        <v>31</v>
      </c>
      <c r="K88" s="4" t="s">
        <v>47</v>
      </c>
      <c r="L88" s="4" t="s">
        <v>33</v>
      </c>
      <c r="M88" s="21">
        <v>15128</v>
      </c>
      <c r="N88" s="21">
        <v>15128</v>
      </c>
      <c r="O88" s="21"/>
      <c r="P88" s="21">
        <v>15128</v>
      </c>
      <c r="Q88" s="21"/>
      <c r="R88" s="45">
        <v>15128</v>
      </c>
      <c r="S88" s="47"/>
    </row>
    <row r="89" spans="1:19" outlineLevel="7">
      <c r="A89" s="3" t="s">
        <v>48</v>
      </c>
      <c r="B89" s="4" t="s">
        <v>4</v>
      </c>
      <c r="C89" s="7" t="s">
        <v>469</v>
      </c>
      <c r="D89" s="7" t="s">
        <v>470</v>
      </c>
      <c r="E89" s="8" t="str">
        <f t="shared" si="31"/>
        <v>01 4 11 17900</v>
      </c>
      <c r="F89" s="7" t="s">
        <v>469</v>
      </c>
      <c r="G89" s="7" t="s">
        <v>486</v>
      </c>
      <c r="H89" s="7" t="s">
        <v>482</v>
      </c>
      <c r="I89" s="7" t="s">
        <v>494</v>
      </c>
      <c r="J89" s="4" t="s">
        <v>31</v>
      </c>
      <c r="K89" s="4" t="s">
        <v>47</v>
      </c>
      <c r="L89" s="4" t="s">
        <v>49</v>
      </c>
      <c r="M89" s="21">
        <v>5000</v>
      </c>
      <c r="N89" s="21">
        <v>5000</v>
      </c>
      <c r="O89" s="21"/>
      <c r="P89" s="21">
        <v>5000</v>
      </c>
      <c r="Q89" s="21"/>
      <c r="R89" s="45">
        <v>5000</v>
      </c>
      <c r="S89" s="47"/>
    </row>
    <row r="90" spans="1:19" ht="38.25" outlineLevel="7">
      <c r="A90" s="3" t="s">
        <v>34</v>
      </c>
      <c r="B90" s="4" t="s">
        <v>4</v>
      </c>
      <c r="C90" s="7" t="s">
        <v>469</v>
      </c>
      <c r="D90" s="7" t="s">
        <v>470</v>
      </c>
      <c r="E90" s="8" t="str">
        <f t="shared" si="31"/>
        <v>01 4 11 17900</v>
      </c>
      <c r="F90" s="7" t="s">
        <v>469</v>
      </c>
      <c r="G90" s="7" t="s">
        <v>486</v>
      </c>
      <c r="H90" s="7" t="s">
        <v>482</v>
      </c>
      <c r="I90" s="7" t="s">
        <v>494</v>
      </c>
      <c r="J90" s="4" t="s">
        <v>31</v>
      </c>
      <c r="K90" s="4" t="s">
        <v>47</v>
      </c>
      <c r="L90" s="4" t="s">
        <v>35</v>
      </c>
      <c r="M90" s="21">
        <v>231190.43</v>
      </c>
      <c r="N90" s="21">
        <v>231190.43</v>
      </c>
      <c r="O90" s="21"/>
      <c r="P90" s="21">
        <v>220345</v>
      </c>
      <c r="Q90" s="21"/>
      <c r="R90" s="45">
        <v>209092</v>
      </c>
      <c r="S90" s="47"/>
    </row>
    <row r="91" spans="1:19" ht="51" outlineLevel="3">
      <c r="A91" s="3" t="s">
        <v>50</v>
      </c>
      <c r="B91" s="4" t="s">
        <v>4</v>
      </c>
      <c r="C91" s="7" t="s">
        <v>469</v>
      </c>
      <c r="D91" s="7" t="s">
        <v>470</v>
      </c>
      <c r="E91" s="8" t="str">
        <f t="shared" si="31"/>
        <v>01 4 11 80020</v>
      </c>
      <c r="F91" s="7" t="s">
        <v>469</v>
      </c>
      <c r="G91" s="7" t="s">
        <v>486</v>
      </c>
      <c r="H91" s="7" t="s">
        <v>482</v>
      </c>
      <c r="I91" s="7" t="s">
        <v>495</v>
      </c>
      <c r="J91" s="4"/>
      <c r="K91" s="4"/>
      <c r="L91" s="4"/>
      <c r="M91" s="9">
        <f>M92</f>
        <v>1910883</v>
      </c>
      <c r="N91" s="9">
        <f>N92</f>
        <v>1910883</v>
      </c>
      <c r="O91" s="9"/>
      <c r="P91" s="9">
        <f t="shared" ref="P91:R92" si="35">P92</f>
        <v>1983929</v>
      </c>
      <c r="Q91" s="9"/>
      <c r="R91" s="44">
        <f t="shared" si="35"/>
        <v>2059900.73</v>
      </c>
      <c r="S91" s="47"/>
    </row>
    <row r="92" spans="1:19" ht="89.25" outlineLevel="4">
      <c r="A92" s="3" t="s">
        <v>8</v>
      </c>
      <c r="B92" s="4" t="s">
        <v>4</v>
      </c>
      <c r="C92" s="7" t="s">
        <v>469</v>
      </c>
      <c r="D92" s="7" t="s">
        <v>470</v>
      </c>
      <c r="E92" s="8" t="str">
        <f t="shared" si="31"/>
        <v>01 4 11 80020</v>
      </c>
      <c r="F92" s="7" t="s">
        <v>469</v>
      </c>
      <c r="G92" s="7" t="s">
        <v>486</v>
      </c>
      <c r="H92" s="7" t="s">
        <v>482</v>
      </c>
      <c r="I92" s="7" t="s">
        <v>495</v>
      </c>
      <c r="J92" s="4" t="s">
        <v>9</v>
      </c>
      <c r="K92" s="4"/>
      <c r="L92" s="4"/>
      <c r="M92" s="9">
        <f>M93</f>
        <v>1910883</v>
      </c>
      <c r="N92" s="9">
        <f>N93</f>
        <v>1910883</v>
      </c>
      <c r="O92" s="9"/>
      <c r="P92" s="9">
        <f t="shared" si="35"/>
        <v>1983929</v>
      </c>
      <c r="Q92" s="9"/>
      <c r="R92" s="44">
        <f t="shared" si="35"/>
        <v>2059900.73</v>
      </c>
      <c r="S92" s="47"/>
    </row>
    <row r="93" spans="1:19" ht="38.25" outlineLevel="5">
      <c r="A93" s="3" t="s">
        <v>10</v>
      </c>
      <c r="B93" s="4" t="s">
        <v>4</v>
      </c>
      <c r="C93" s="7" t="s">
        <v>469</v>
      </c>
      <c r="D93" s="7" t="s">
        <v>470</v>
      </c>
      <c r="E93" s="8" t="str">
        <f t="shared" si="31"/>
        <v>01 4 11 80020</v>
      </c>
      <c r="F93" s="7" t="s">
        <v>469</v>
      </c>
      <c r="G93" s="7" t="s">
        <v>486</v>
      </c>
      <c r="H93" s="7" t="s">
        <v>482</v>
      </c>
      <c r="I93" s="7" t="s">
        <v>495</v>
      </c>
      <c r="J93" s="4" t="s">
        <v>11</v>
      </c>
      <c r="K93" s="4"/>
      <c r="L93" s="4"/>
      <c r="M93" s="9">
        <f>M94+M100+M97</f>
        <v>1910883</v>
      </c>
      <c r="N93" s="9">
        <f>N94+N100+N97</f>
        <v>1910883</v>
      </c>
      <c r="O93" s="9"/>
      <c r="P93" s="9">
        <f t="shared" ref="P93:R93" si="36">P94+P100+P97</f>
        <v>1983929</v>
      </c>
      <c r="Q93" s="9"/>
      <c r="R93" s="44">
        <f t="shared" si="36"/>
        <v>2059900.73</v>
      </c>
      <c r="S93" s="47"/>
    </row>
    <row r="94" spans="1:19" ht="38.25" outlineLevel="6">
      <c r="A94" s="3" t="s">
        <v>12</v>
      </c>
      <c r="B94" s="4" t="s">
        <v>4</v>
      </c>
      <c r="C94" s="7" t="s">
        <v>469</v>
      </c>
      <c r="D94" s="7" t="s">
        <v>470</v>
      </c>
      <c r="E94" s="8" t="str">
        <f t="shared" si="31"/>
        <v>01 4 11 80020</v>
      </c>
      <c r="F94" s="7" t="s">
        <v>469</v>
      </c>
      <c r="G94" s="7" t="s">
        <v>486</v>
      </c>
      <c r="H94" s="7" t="s">
        <v>482</v>
      </c>
      <c r="I94" s="7" t="s">
        <v>495</v>
      </c>
      <c r="J94" s="4" t="s">
        <v>13</v>
      </c>
      <c r="K94" s="4"/>
      <c r="L94" s="4"/>
      <c r="M94" s="9">
        <f>M95</f>
        <v>1402258</v>
      </c>
      <c r="N94" s="9">
        <f>N95</f>
        <v>1402258</v>
      </c>
      <c r="O94" s="9"/>
      <c r="P94" s="9">
        <f t="shared" ref="P94:R95" si="37">P95</f>
        <v>1458361</v>
      </c>
      <c r="Q94" s="9"/>
      <c r="R94" s="44">
        <f t="shared" si="37"/>
        <v>1516711</v>
      </c>
      <c r="S94" s="47"/>
    </row>
    <row r="95" spans="1:19" outlineLevel="7">
      <c r="A95" s="3" t="s">
        <v>51</v>
      </c>
      <c r="B95" s="4" t="s">
        <v>4</v>
      </c>
      <c r="C95" s="7" t="s">
        <v>469</v>
      </c>
      <c r="D95" s="7" t="s">
        <v>470</v>
      </c>
      <c r="E95" s="8" t="str">
        <f t="shared" si="31"/>
        <v>01 4 11 80020</v>
      </c>
      <c r="F95" s="7" t="s">
        <v>469</v>
      </c>
      <c r="G95" s="7" t="s">
        <v>486</v>
      </c>
      <c r="H95" s="7" t="s">
        <v>482</v>
      </c>
      <c r="I95" s="7" t="s">
        <v>495</v>
      </c>
      <c r="J95" s="4" t="s">
        <v>13</v>
      </c>
      <c r="K95" s="4" t="s">
        <v>52</v>
      </c>
      <c r="L95" s="4"/>
      <c r="M95" s="9">
        <f>M96</f>
        <v>1402258</v>
      </c>
      <c r="N95" s="9">
        <f>N96</f>
        <v>1402258</v>
      </c>
      <c r="O95" s="9"/>
      <c r="P95" s="9">
        <f t="shared" si="37"/>
        <v>1458361</v>
      </c>
      <c r="Q95" s="9"/>
      <c r="R95" s="44">
        <f t="shared" si="37"/>
        <v>1516711</v>
      </c>
      <c r="S95" s="47"/>
    </row>
    <row r="96" spans="1:19" outlineLevel="7">
      <c r="A96" s="3" t="s">
        <v>16</v>
      </c>
      <c r="B96" s="4" t="s">
        <v>4</v>
      </c>
      <c r="C96" s="7" t="s">
        <v>469</v>
      </c>
      <c r="D96" s="7" t="s">
        <v>470</v>
      </c>
      <c r="E96" s="8" t="str">
        <f t="shared" si="31"/>
        <v>01 4 11 80020</v>
      </c>
      <c r="F96" s="7" t="s">
        <v>469</v>
      </c>
      <c r="G96" s="7" t="s">
        <v>486</v>
      </c>
      <c r="H96" s="7" t="s">
        <v>482</v>
      </c>
      <c r="I96" s="7" t="s">
        <v>495</v>
      </c>
      <c r="J96" s="4" t="s">
        <v>13</v>
      </c>
      <c r="K96" s="4" t="s">
        <v>52</v>
      </c>
      <c r="L96" s="4" t="s">
        <v>53</v>
      </c>
      <c r="M96" s="21">
        <v>1402258</v>
      </c>
      <c r="N96" s="21">
        <v>1402258</v>
      </c>
      <c r="O96" s="21"/>
      <c r="P96" s="21">
        <v>1458361</v>
      </c>
      <c r="Q96" s="21"/>
      <c r="R96" s="45">
        <v>1516711</v>
      </c>
      <c r="S96" s="47"/>
    </row>
    <row r="97" spans="1:19" ht="51" outlineLevel="6">
      <c r="A97" s="3" t="s">
        <v>18</v>
      </c>
      <c r="B97" s="4" t="s">
        <v>4</v>
      </c>
      <c r="C97" s="7" t="s">
        <v>469</v>
      </c>
      <c r="D97" s="7" t="s">
        <v>470</v>
      </c>
      <c r="E97" s="8" t="str">
        <f t="shared" si="31"/>
        <v>01 4 11 80020</v>
      </c>
      <c r="F97" s="7" t="s">
        <v>469</v>
      </c>
      <c r="G97" s="7" t="s">
        <v>486</v>
      </c>
      <c r="H97" s="7" t="s">
        <v>482</v>
      </c>
      <c r="I97" s="7" t="s">
        <v>495</v>
      </c>
      <c r="J97" s="4" t="s">
        <v>19</v>
      </c>
      <c r="K97" s="4"/>
      <c r="L97" s="4"/>
      <c r="M97" s="9">
        <f>M98</f>
        <v>65394</v>
      </c>
      <c r="N97" s="9">
        <f>N98</f>
        <v>65394</v>
      </c>
      <c r="O97" s="9"/>
      <c r="P97" s="9">
        <f t="shared" ref="P97:R98" si="38">P98</f>
        <v>65394</v>
      </c>
      <c r="Q97" s="9"/>
      <c r="R97" s="44">
        <f t="shared" si="38"/>
        <v>65394</v>
      </c>
      <c r="S97" s="47"/>
    </row>
    <row r="98" spans="1:19" ht="38.25" outlineLevel="7">
      <c r="A98" s="3" t="s">
        <v>54</v>
      </c>
      <c r="B98" s="4" t="s">
        <v>4</v>
      </c>
      <c r="C98" s="7" t="s">
        <v>469</v>
      </c>
      <c r="D98" s="7" t="s">
        <v>470</v>
      </c>
      <c r="E98" s="8" t="str">
        <f t="shared" si="31"/>
        <v>01 4 11 80020</v>
      </c>
      <c r="F98" s="7" t="s">
        <v>469</v>
      </c>
      <c r="G98" s="7" t="s">
        <v>486</v>
      </c>
      <c r="H98" s="7" t="s">
        <v>482</v>
      </c>
      <c r="I98" s="7" t="s">
        <v>495</v>
      </c>
      <c r="J98" s="4" t="s">
        <v>19</v>
      </c>
      <c r="K98" s="4" t="s">
        <v>55</v>
      </c>
      <c r="L98" s="4"/>
      <c r="M98" s="9">
        <f>M99</f>
        <v>65394</v>
      </c>
      <c r="N98" s="9">
        <f>N99</f>
        <v>65394</v>
      </c>
      <c r="O98" s="9"/>
      <c r="P98" s="9">
        <f t="shared" si="38"/>
        <v>65394</v>
      </c>
      <c r="Q98" s="9"/>
      <c r="R98" s="44">
        <f t="shared" si="38"/>
        <v>65394</v>
      </c>
      <c r="S98" s="47"/>
    </row>
    <row r="99" spans="1:19" ht="38.25" outlineLevel="7">
      <c r="A99" s="3" t="s">
        <v>20</v>
      </c>
      <c r="B99" s="4" t="s">
        <v>4</v>
      </c>
      <c r="C99" s="7" t="s">
        <v>469</v>
      </c>
      <c r="D99" s="7" t="s">
        <v>470</v>
      </c>
      <c r="E99" s="8" t="str">
        <f t="shared" si="31"/>
        <v>01 4 11 80020</v>
      </c>
      <c r="F99" s="7" t="s">
        <v>469</v>
      </c>
      <c r="G99" s="7" t="s">
        <v>486</v>
      </c>
      <c r="H99" s="7" t="s">
        <v>482</v>
      </c>
      <c r="I99" s="7" t="s">
        <v>495</v>
      </c>
      <c r="J99" s="4" t="s">
        <v>19</v>
      </c>
      <c r="K99" s="4" t="s">
        <v>55</v>
      </c>
      <c r="L99" s="4" t="s">
        <v>56</v>
      </c>
      <c r="M99" s="21">
        <v>65394</v>
      </c>
      <c r="N99" s="21">
        <v>65394</v>
      </c>
      <c r="O99" s="21"/>
      <c r="P99" s="21">
        <v>65394</v>
      </c>
      <c r="Q99" s="21"/>
      <c r="R99" s="45">
        <v>65394</v>
      </c>
      <c r="S99" s="47"/>
    </row>
    <row r="100" spans="1:19" ht="63.75" outlineLevel="6">
      <c r="A100" s="3" t="s">
        <v>22</v>
      </c>
      <c r="B100" s="4" t="s">
        <v>4</v>
      </c>
      <c r="C100" s="7" t="s">
        <v>469</v>
      </c>
      <c r="D100" s="7" t="s">
        <v>470</v>
      </c>
      <c r="E100" s="8" t="str">
        <f t="shared" si="31"/>
        <v>01 4 11 80020</v>
      </c>
      <c r="F100" s="7" t="s">
        <v>469</v>
      </c>
      <c r="G100" s="7" t="s">
        <v>486</v>
      </c>
      <c r="H100" s="7" t="s">
        <v>482</v>
      </c>
      <c r="I100" s="7" t="s">
        <v>495</v>
      </c>
      <c r="J100" s="4" t="s">
        <v>23</v>
      </c>
      <c r="K100" s="4"/>
      <c r="L100" s="4"/>
      <c r="M100" s="9">
        <f>M101</f>
        <v>443231</v>
      </c>
      <c r="N100" s="9">
        <f>N101</f>
        <v>443231</v>
      </c>
      <c r="O100" s="9"/>
      <c r="P100" s="9">
        <f t="shared" ref="P100:R101" si="39">P101</f>
        <v>460174</v>
      </c>
      <c r="Q100" s="9"/>
      <c r="R100" s="44">
        <f t="shared" si="39"/>
        <v>477795.73</v>
      </c>
      <c r="S100" s="47"/>
    </row>
    <row r="101" spans="1:19" ht="25.5" outlineLevel="7">
      <c r="A101" s="3" t="s">
        <v>57</v>
      </c>
      <c r="B101" s="4" t="s">
        <v>4</v>
      </c>
      <c r="C101" s="7" t="s">
        <v>469</v>
      </c>
      <c r="D101" s="7" t="s">
        <v>470</v>
      </c>
      <c r="E101" s="8" t="str">
        <f t="shared" si="31"/>
        <v>01 4 11 80020</v>
      </c>
      <c r="F101" s="7" t="s">
        <v>469</v>
      </c>
      <c r="G101" s="7" t="s">
        <v>486</v>
      </c>
      <c r="H101" s="7" t="s">
        <v>482</v>
      </c>
      <c r="I101" s="7" t="s">
        <v>495</v>
      </c>
      <c r="J101" s="4" t="s">
        <v>23</v>
      </c>
      <c r="K101" s="4" t="s">
        <v>58</v>
      </c>
      <c r="L101" s="4"/>
      <c r="M101" s="9">
        <f>M102</f>
        <v>443231</v>
      </c>
      <c r="N101" s="9">
        <f>N102</f>
        <v>443231</v>
      </c>
      <c r="O101" s="9"/>
      <c r="P101" s="9">
        <f t="shared" si="39"/>
        <v>460174</v>
      </c>
      <c r="Q101" s="9"/>
      <c r="R101" s="44">
        <f t="shared" si="39"/>
        <v>477795.73</v>
      </c>
      <c r="S101" s="47"/>
    </row>
    <row r="102" spans="1:19" ht="25.5" outlineLevel="7">
      <c r="A102" s="3" t="s">
        <v>24</v>
      </c>
      <c r="B102" s="4" t="s">
        <v>4</v>
      </c>
      <c r="C102" s="7" t="s">
        <v>469</v>
      </c>
      <c r="D102" s="7" t="s">
        <v>470</v>
      </c>
      <c r="E102" s="8" t="str">
        <f t="shared" si="31"/>
        <v>01 4 11 80020</v>
      </c>
      <c r="F102" s="7" t="s">
        <v>469</v>
      </c>
      <c r="G102" s="7" t="s">
        <v>486</v>
      </c>
      <c r="H102" s="7" t="s">
        <v>482</v>
      </c>
      <c r="I102" s="7" t="s">
        <v>495</v>
      </c>
      <c r="J102" s="4" t="s">
        <v>23</v>
      </c>
      <c r="K102" s="4" t="s">
        <v>58</v>
      </c>
      <c r="L102" s="4" t="s">
        <v>59</v>
      </c>
      <c r="M102" s="21">
        <v>443231</v>
      </c>
      <c r="N102" s="21">
        <v>443231</v>
      </c>
      <c r="O102" s="21"/>
      <c r="P102" s="21">
        <v>460174</v>
      </c>
      <c r="Q102" s="21"/>
      <c r="R102" s="45">
        <v>477795.73</v>
      </c>
      <c r="S102" s="47"/>
    </row>
    <row r="103" spans="1:19" ht="38.25" outlineLevel="3">
      <c r="A103" s="3" t="s">
        <v>60</v>
      </c>
      <c r="B103" s="4" t="s">
        <v>4</v>
      </c>
      <c r="C103" s="7" t="s">
        <v>469</v>
      </c>
      <c r="D103" s="7" t="s">
        <v>470</v>
      </c>
      <c r="E103" s="8" t="str">
        <f t="shared" si="31"/>
        <v>01 4 11 80040</v>
      </c>
      <c r="F103" s="7" t="s">
        <v>469</v>
      </c>
      <c r="G103" s="7" t="s">
        <v>486</v>
      </c>
      <c r="H103" s="7" t="s">
        <v>482</v>
      </c>
      <c r="I103" s="7" t="s">
        <v>496</v>
      </c>
      <c r="J103" s="4"/>
      <c r="K103" s="4"/>
      <c r="L103" s="4"/>
      <c r="M103" s="9">
        <f>M104+M117+M132</f>
        <v>42298358.43</v>
      </c>
      <c r="N103" s="9">
        <f>N104+N117+N132</f>
        <v>42310858.43</v>
      </c>
      <c r="O103" s="9"/>
      <c r="P103" s="9">
        <f t="shared" ref="P103:R103" si="40">P104+P117+P132</f>
        <v>40234429.609999999</v>
      </c>
      <c r="Q103" s="9"/>
      <c r="R103" s="44">
        <f t="shared" si="40"/>
        <v>39591865.380000003</v>
      </c>
      <c r="S103" s="48"/>
    </row>
    <row r="104" spans="1:19" ht="89.25" outlineLevel="4">
      <c r="A104" s="3" t="s">
        <v>8</v>
      </c>
      <c r="B104" s="4" t="s">
        <v>4</v>
      </c>
      <c r="C104" s="7" t="s">
        <v>469</v>
      </c>
      <c r="D104" s="7" t="s">
        <v>470</v>
      </c>
      <c r="E104" s="8" t="str">
        <f t="shared" si="31"/>
        <v>01 4 11 80040</v>
      </c>
      <c r="F104" s="7" t="s">
        <v>469</v>
      </c>
      <c r="G104" s="7" t="s">
        <v>486</v>
      </c>
      <c r="H104" s="7" t="s">
        <v>482</v>
      </c>
      <c r="I104" s="7" t="s">
        <v>496</v>
      </c>
      <c r="J104" s="4" t="s">
        <v>9</v>
      </c>
      <c r="K104" s="4"/>
      <c r="L104" s="4"/>
      <c r="M104" s="9">
        <f>M105</f>
        <v>37821985</v>
      </c>
      <c r="N104" s="9">
        <f>N105</f>
        <v>37821985</v>
      </c>
      <c r="O104" s="9"/>
      <c r="P104" s="9">
        <f t="shared" ref="P104:R104" si="41">P105</f>
        <v>36758292</v>
      </c>
      <c r="Q104" s="9"/>
      <c r="R104" s="44">
        <f t="shared" si="41"/>
        <v>36072855</v>
      </c>
      <c r="S104" s="47"/>
    </row>
    <row r="105" spans="1:19" ht="38.25" outlineLevel="5">
      <c r="A105" s="3" t="s">
        <v>10</v>
      </c>
      <c r="B105" s="4" t="s">
        <v>4</v>
      </c>
      <c r="C105" s="7" t="s">
        <v>469</v>
      </c>
      <c r="D105" s="7" t="s">
        <v>470</v>
      </c>
      <c r="E105" s="8" t="str">
        <f t="shared" si="31"/>
        <v>01 4 11 80040</v>
      </c>
      <c r="F105" s="7" t="s">
        <v>469</v>
      </c>
      <c r="G105" s="7" t="s">
        <v>486</v>
      </c>
      <c r="H105" s="7" t="s">
        <v>482</v>
      </c>
      <c r="I105" s="7" t="s">
        <v>496</v>
      </c>
      <c r="J105" s="4" t="s">
        <v>11</v>
      </c>
      <c r="K105" s="4"/>
      <c r="L105" s="4"/>
      <c r="M105" s="9">
        <f>M106+M111+M114</f>
        <v>37821985</v>
      </c>
      <c r="N105" s="9">
        <f>N106+N111+N114</f>
        <v>37821985</v>
      </c>
      <c r="O105" s="9"/>
      <c r="P105" s="9">
        <f t="shared" ref="P105:R105" si="42">P106+P111+P114</f>
        <v>36758292</v>
      </c>
      <c r="Q105" s="9"/>
      <c r="R105" s="44">
        <f t="shared" si="42"/>
        <v>36072855</v>
      </c>
      <c r="S105" s="47"/>
    </row>
    <row r="106" spans="1:19" ht="38.25" outlineLevel="6">
      <c r="A106" s="3" t="s">
        <v>12</v>
      </c>
      <c r="B106" s="4" t="s">
        <v>4</v>
      </c>
      <c r="C106" s="7" t="s">
        <v>469</v>
      </c>
      <c r="D106" s="7" t="s">
        <v>470</v>
      </c>
      <c r="E106" s="8" t="str">
        <f t="shared" si="31"/>
        <v>01 4 11 80040</v>
      </c>
      <c r="F106" s="7" t="s">
        <v>469</v>
      </c>
      <c r="G106" s="7" t="s">
        <v>486</v>
      </c>
      <c r="H106" s="7" t="s">
        <v>482</v>
      </c>
      <c r="I106" s="7" t="s">
        <v>496</v>
      </c>
      <c r="J106" s="4" t="s">
        <v>13</v>
      </c>
      <c r="K106" s="4"/>
      <c r="L106" s="4"/>
      <c r="M106" s="9">
        <f>M107+M109</f>
        <v>27502225</v>
      </c>
      <c r="N106" s="9">
        <f>N107+N109</f>
        <v>27502225</v>
      </c>
      <c r="O106" s="9"/>
      <c r="P106" s="9">
        <f t="shared" ref="P106:R106" si="43">P107+P109</f>
        <v>26685256</v>
      </c>
      <c r="Q106" s="9"/>
      <c r="R106" s="44">
        <f t="shared" si="43"/>
        <v>26158652</v>
      </c>
      <c r="S106" s="47"/>
    </row>
    <row r="107" spans="1:19" outlineLevel="7">
      <c r="A107" s="3" t="s">
        <v>51</v>
      </c>
      <c r="B107" s="4" t="s">
        <v>4</v>
      </c>
      <c r="C107" s="7" t="s">
        <v>469</v>
      </c>
      <c r="D107" s="7" t="s">
        <v>470</v>
      </c>
      <c r="E107" s="8" t="str">
        <f t="shared" si="31"/>
        <v>01 4 11 80040</v>
      </c>
      <c r="F107" s="7" t="s">
        <v>469</v>
      </c>
      <c r="G107" s="7" t="s">
        <v>486</v>
      </c>
      <c r="H107" s="7" t="s">
        <v>482</v>
      </c>
      <c r="I107" s="7" t="s">
        <v>496</v>
      </c>
      <c r="J107" s="4" t="s">
        <v>13</v>
      </c>
      <c r="K107" s="4" t="s">
        <v>52</v>
      </c>
      <c r="L107" s="4"/>
      <c r="M107" s="9">
        <f>M108</f>
        <v>27502225</v>
      </c>
      <c r="N107" s="9">
        <f>N108</f>
        <v>27402225</v>
      </c>
      <c r="O107" s="9"/>
      <c r="P107" s="9">
        <f t="shared" ref="P107:R107" si="44">P108</f>
        <v>26685256</v>
      </c>
      <c r="Q107" s="9"/>
      <c r="R107" s="44">
        <f t="shared" si="44"/>
        <v>26158652</v>
      </c>
      <c r="S107" s="47"/>
    </row>
    <row r="108" spans="1:19" outlineLevel="7">
      <c r="A108" s="3" t="s">
        <v>16</v>
      </c>
      <c r="B108" s="4" t="s">
        <v>4</v>
      </c>
      <c r="C108" s="7" t="s">
        <v>469</v>
      </c>
      <c r="D108" s="7" t="s">
        <v>470</v>
      </c>
      <c r="E108" s="8" t="str">
        <f t="shared" si="31"/>
        <v>01 4 11 80040</v>
      </c>
      <c r="F108" s="7" t="s">
        <v>469</v>
      </c>
      <c r="G108" s="7" t="s">
        <v>486</v>
      </c>
      <c r="H108" s="7" t="s">
        <v>482</v>
      </c>
      <c r="I108" s="7" t="s">
        <v>496</v>
      </c>
      <c r="J108" s="4" t="s">
        <v>13</v>
      </c>
      <c r="K108" s="4" t="s">
        <v>52</v>
      </c>
      <c r="L108" s="4" t="s">
        <v>53</v>
      </c>
      <c r="M108" s="21">
        <v>27502225</v>
      </c>
      <c r="N108" s="21">
        <v>27402225</v>
      </c>
      <c r="O108" s="21"/>
      <c r="P108" s="21">
        <v>26685256</v>
      </c>
      <c r="Q108" s="21"/>
      <c r="R108" s="45">
        <v>26158652</v>
      </c>
      <c r="S108" s="47"/>
    </row>
    <row r="109" spans="1:19" ht="38.25" outlineLevel="7">
      <c r="A109" s="3" t="s">
        <v>54</v>
      </c>
      <c r="B109" s="4" t="s">
        <v>4</v>
      </c>
      <c r="C109" s="7" t="s">
        <v>469</v>
      </c>
      <c r="D109" s="7" t="s">
        <v>470</v>
      </c>
      <c r="E109" s="8" t="str">
        <f t="shared" si="31"/>
        <v>01 4 11 80040</v>
      </c>
      <c r="F109" s="7" t="s">
        <v>469</v>
      </c>
      <c r="G109" s="7" t="s">
        <v>486</v>
      </c>
      <c r="H109" s="7" t="s">
        <v>482</v>
      </c>
      <c r="I109" s="7" t="s">
        <v>496</v>
      </c>
      <c r="J109" s="4" t="s">
        <v>13</v>
      </c>
      <c r="K109" s="4" t="s">
        <v>55</v>
      </c>
      <c r="L109" s="4"/>
      <c r="M109" s="9">
        <f>M110</f>
        <v>0</v>
      </c>
      <c r="N109" s="9">
        <f>N110</f>
        <v>100000</v>
      </c>
      <c r="O109" s="9"/>
      <c r="P109" s="9">
        <f t="shared" ref="P109:R109" si="45">P110</f>
        <v>0</v>
      </c>
      <c r="Q109" s="9"/>
      <c r="R109" s="44">
        <f t="shared" si="45"/>
        <v>0</v>
      </c>
      <c r="S109" s="47"/>
    </row>
    <row r="110" spans="1:19" ht="38.25" outlineLevel="7">
      <c r="A110" s="3" t="s">
        <v>20</v>
      </c>
      <c r="B110" s="4" t="s">
        <v>4</v>
      </c>
      <c r="C110" s="7" t="s">
        <v>469</v>
      </c>
      <c r="D110" s="7" t="s">
        <v>470</v>
      </c>
      <c r="E110" s="8" t="str">
        <f t="shared" si="31"/>
        <v>01 4 11 80040</v>
      </c>
      <c r="F110" s="7" t="s">
        <v>469</v>
      </c>
      <c r="G110" s="7" t="s">
        <v>486</v>
      </c>
      <c r="H110" s="7" t="s">
        <v>482</v>
      </c>
      <c r="I110" s="7" t="s">
        <v>496</v>
      </c>
      <c r="J110" s="4" t="s">
        <v>13</v>
      </c>
      <c r="K110" s="4" t="s">
        <v>55</v>
      </c>
      <c r="L110" s="4" t="s">
        <v>56</v>
      </c>
      <c r="M110" s="21">
        <v>0</v>
      </c>
      <c r="N110" s="21">
        <v>100000</v>
      </c>
      <c r="O110" s="21"/>
      <c r="P110" s="21">
        <v>0</v>
      </c>
      <c r="Q110" s="21"/>
      <c r="R110" s="45">
        <v>0</v>
      </c>
      <c r="S110" s="47"/>
    </row>
    <row r="111" spans="1:19" ht="51" outlineLevel="6">
      <c r="A111" s="3" t="s">
        <v>18</v>
      </c>
      <c r="B111" s="4" t="s">
        <v>4</v>
      </c>
      <c r="C111" s="7" t="s">
        <v>469</v>
      </c>
      <c r="D111" s="7" t="s">
        <v>470</v>
      </c>
      <c r="E111" s="8" t="str">
        <f t="shared" si="31"/>
        <v>01 4 11 80040</v>
      </c>
      <c r="F111" s="7" t="s">
        <v>469</v>
      </c>
      <c r="G111" s="7" t="s">
        <v>486</v>
      </c>
      <c r="H111" s="7" t="s">
        <v>482</v>
      </c>
      <c r="I111" s="7" t="s">
        <v>496</v>
      </c>
      <c r="J111" s="4" t="s">
        <v>19</v>
      </c>
      <c r="K111" s="4"/>
      <c r="L111" s="4"/>
      <c r="M111" s="9">
        <f>M112</f>
        <v>1559862</v>
      </c>
      <c r="N111" s="9">
        <f>N112</f>
        <v>1559862</v>
      </c>
      <c r="O111" s="9"/>
      <c r="P111" s="9">
        <f t="shared" ref="P111:R112" si="46">P112</f>
        <v>1559862</v>
      </c>
      <c r="Q111" s="9"/>
      <c r="R111" s="44">
        <f t="shared" si="46"/>
        <v>1559862</v>
      </c>
      <c r="S111" s="47"/>
    </row>
    <row r="112" spans="1:19" ht="38.25" outlineLevel="7">
      <c r="A112" s="3" t="s">
        <v>54</v>
      </c>
      <c r="B112" s="4" t="s">
        <v>4</v>
      </c>
      <c r="C112" s="7" t="s">
        <v>469</v>
      </c>
      <c r="D112" s="7" t="s">
        <v>470</v>
      </c>
      <c r="E112" s="8" t="str">
        <f t="shared" si="31"/>
        <v>01 4 11 80040</v>
      </c>
      <c r="F112" s="7" t="s">
        <v>469</v>
      </c>
      <c r="G112" s="7" t="s">
        <v>486</v>
      </c>
      <c r="H112" s="7" t="s">
        <v>482</v>
      </c>
      <c r="I112" s="7" t="s">
        <v>496</v>
      </c>
      <c r="J112" s="4" t="s">
        <v>19</v>
      </c>
      <c r="K112" s="4" t="s">
        <v>55</v>
      </c>
      <c r="L112" s="4"/>
      <c r="M112" s="9">
        <f>M113</f>
        <v>1559862</v>
      </c>
      <c r="N112" s="9">
        <f>N113</f>
        <v>1559862</v>
      </c>
      <c r="O112" s="9"/>
      <c r="P112" s="9">
        <f t="shared" si="46"/>
        <v>1559862</v>
      </c>
      <c r="Q112" s="9"/>
      <c r="R112" s="44">
        <f t="shared" si="46"/>
        <v>1559862</v>
      </c>
      <c r="S112" s="47"/>
    </row>
    <row r="113" spans="1:20" ht="38.25" outlineLevel="7">
      <c r="A113" s="3" t="s">
        <v>20</v>
      </c>
      <c r="B113" s="4" t="s">
        <v>4</v>
      </c>
      <c r="C113" s="7" t="s">
        <v>469</v>
      </c>
      <c r="D113" s="7" t="s">
        <v>470</v>
      </c>
      <c r="E113" s="8" t="str">
        <f t="shared" si="31"/>
        <v>01 4 11 80040</v>
      </c>
      <c r="F113" s="7" t="s">
        <v>469</v>
      </c>
      <c r="G113" s="7" t="s">
        <v>486</v>
      </c>
      <c r="H113" s="7" t="s">
        <v>482</v>
      </c>
      <c r="I113" s="7" t="s">
        <v>496</v>
      </c>
      <c r="J113" s="4" t="s">
        <v>19</v>
      </c>
      <c r="K113" s="4" t="s">
        <v>55</v>
      </c>
      <c r="L113" s="4" t="s">
        <v>56</v>
      </c>
      <c r="M113" s="21">
        <v>1559862</v>
      </c>
      <c r="N113" s="21">
        <v>1559862</v>
      </c>
      <c r="O113" s="21"/>
      <c r="P113" s="21">
        <v>1559862</v>
      </c>
      <c r="Q113" s="21"/>
      <c r="R113" s="45">
        <v>1559862</v>
      </c>
      <c r="S113" s="47"/>
    </row>
    <row r="114" spans="1:20" ht="63.75" outlineLevel="6">
      <c r="A114" s="3" t="s">
        <v>22</v>
      </c>
      <c r="B114" s="4" t="s">
        <v>4</v>
      </c>
      <c r="C114" s="7" t="s">
        <v>469</v>
      </c>
      <c r="D114" s="7" t="s">
        <v>470</v>
      </c>
      <c r="E114" s="8" t="str">
        <f t="shared" si="31"/>
        <v>01 4 11 80040</v>
      </c>
      <c r="F114" s="7" t="s">
        <v>469</v>
      </c>
      <c r="G114" s="7" t="s">
        <v>486</v>
      </c>
      <c r="H114" s="7" t="s">
        <v>482</v>
      </c>
      <c r="I114" s="7" t="s">
        <v>496</v>
      </c>
      <c r="J114" s="4" t="s">
        <v>23</v>
      </c>
      <c r="K114" s="4"/>
      <c r="L114" s="4"/>
      <c r="M114" s="9">
        <f>M115</f>
        <v>8759898</v>
      </c>
      <c r="N114" s="9">
        <f>N115</f>
        <v>8759898</v>
      </c>
      <c r="O114" s="9"/>
      <c r="P114" s="9">
        <f t="shared" ref="P114:R115" si="47">P115</f>
        <v>8513174</v>
      </c>
      <c r="Q114" s="9"/>
      <c r="R114" s="44">
        <f t="shared" si="47"/>
        <v>8354341</v>
      </c>
      <c r="S114" s="47"/>
    </row>
    <row r="115" spans="1:20" ht="25.5" outlineLevel="7">
      <c r="A115" s="3" t="s">
        <v>57</v>
      </c>
      <c r="B115" s="4" t="s">
        <v>4</v>
      </c>
      <c r="C115" s="7" t="s">
        <v>469</v>
      </c>
      <c r="D115" s="7" t="s">
        <v>470</v>
      </c>
      <c r="E115" s="8" t="str">
        <f t="shared" si="31"/>
        <v>01 4 11 80040</v>
      </c>
      <c r="F115" s="7" t="s">
        <v>469</v>
      </c>
      <c r="G115" s="7" t="s">
        <v>486</v>
      </c>
      <c r="H115" s="7" t="s">
        <v>482</v>
      </c>
      <c r="I115" s="7" t="s">
        <v>496</v>
      </c>
      <c r="J115" s="4" t="s">
        <v>23</v>
      </c>
      <c r="K115" s="4" t="s">
        <v>58</v>
      </c>
      <c r="L115" s="4"/>
      <c r="M115" s="9">
        <f>M116</f>
        <v>8759898</v>
      </c>
      <c r="N115" s="9">
        <f>N116</f>
        <v>8759898</v>
      </c>
      <c r="O115" s="9"/>
      <c r="P115" s="9">
        <f t="shared" si="47"/>
        <v>8513174</v>
      </c>
      <c r="Q115" s="9"/>
      <c r="R115" s="44">
        <f t="shared" si="47"/>
        <v>8354341</v>
      </c>
      <c r="S115" s="47"/>
    </row>
    <row r="116" spans="1:20" ht="25.5" outlineLevel="7">
      <c r="A116" s="3" t="s">
        <v>24</v>
      </c>
      <c r="B116" s="4" t="s">
        <v>4</v>
      </c>
      <c r="C116" s="7" t="s">
        <v>469</v>
      </c>
      <c r="D116" s="7" t="s">
        <v>470</v>
      </c>
      <c r="E116" s="8" t="str">
        <f t="shared" si="31"/>
        <v>01 4 11 80040</v>
      </c>
      <c r="F116" s="7" t="s">
        <v>469</v>
      </c>
      <c r="G116" s="7" t="s">
        <v>486</v>
      </c>
      <c r="H116" s="7" t="s">
        <v>482</v>
      </c>
      <c r="I116" s="7" t="s">
        <v>496</v>
      </c>
      <c r="J116" s="4" t="s">
        <v>23</v>
      </c>
      <c r="K116" s="4" t="s">
        <v>58</v>
      </c>
      <c r="L116" s="4" t="s">
        <v>59</v>
      </c>
      <c r="M116" s="21">
        <v>8759898</v>
      </c>
      <c r="N116" s="21">
        <v>8759898</v>
      </c>
      <c r="O116" s="21"/>
      <c r="P116" s="21">
        <v>8513174</v>
      </c>
      <c r="Q116" s="21"/>
      <c r="R116" s="45">
        <v>8354341</v>
      </c>
      <c r="S116" s="47"/>
    </row>
    <row r="117" spans="1:20" ht="38.25" outlineLevel="4">
      <c r="A117" s="3" t="s">
        <v>26</v>
      </c>
      <c r="B117" s="4" t="s">
        <v>4</v>
      </c>
      <c r="C117" s="7" t="s">
        <v>469</v>
      </c>
      <c r="D117" s="7" t="s">
        <v>470</v>
      </c>
      <c r="E117" s="8" t="str">
        <f t="shared" si="31"/>
        <v>01 4 11 80040</v>
      </c>
      <c r="F117" s="7" t="s">
        <v>469</v>
      </c>
      <c r="G117" s="7" t="s">
        <v>486</v>
      </c>
      <c r="H117" s="7" t="s">
        <v>482</v>
      </c>
      <c r="I117" s="7" t="s">
        <v>496</v>
      </c>
      <c r="J117" s="4" t="s">
        <v>27</v>
      </c>
      <c r="K117" s="4"/>
      <c r="L117" s="4"/>
      <c r="M117" s="9">
        <f>M118</f>
        <v>3583023.4299999997</v>
      </c>
      <c r="N117" s="9">
        <f>N118</f>
        <v>3733023.4299999997</v>
      </c>
      <c r="O117" s="9"/>
      <c r="P117" s="9">
        <f t="shared" ref="P117:R118" si="48">P118</f>
        <v>2582787.6100000003</v>
      </c>
      <c r="Q117" s="9"/>
      <c r="R117" s="44">
        <f t="shared" si="48"/>
        <v>2625660.38</v>
      </c>
      <c r="S117" s="47"/>
    </row>
    <row r="118" spans="1:20" ht="51" outlineLevel="5">
      <c r="A118" s="3" t="s">
        <v>28</v>
      </c>
      <c r="B118" s="4" t="s">
        <v>4</v>
      </c>
      <c r="C118" s="7" t="s">
        <v>469</v>
      </c>
      <c r="D118" s="7" t="s">
        <v>470</v>
      </c>
      <c r="E118" s="8" t="str">
        <f t="shared" si="31"/>
        <v>01 4 11 80040</v>
      </c>
      <c r="F118" s="7" t="s">
        <v>469</v>
      </c>
      <c r="G118" s="7" t="s">
        <v>486</v>
      </c>
      <c r="H118" s="7" t="s">
        <v>482</v>
      </c>
      <c r="I118" s="7" t="s">
        <v>496</v>
      </c>
      <c r="J118" s="4" t="s">
        <v>29</v>
      </c>
      <c r="K118" s="4"/>
      <c r="L118" s="4"/>
      <c r="M118" s="9">
        <f>M119</f>
        <v>3583023.4299999997</v>
      </c>
      <c r="N118" s="9">
        <f>N119</f>
        <v>3733023.4299999997</v>
      </c>
      <c r="O118" s="9"/>
      <c r="P118" s="9">
        <f t="shared" si="48"/>
        <v>2582787.6100000003</v>
      </c>
      <c r="Q118" s="9"/>
      <c r="R118" s="44">
        <f t="shared" si="48"/>
        <v>2625660.38</v>
      </c>
      <c r="S118" s="47"/>
    </row>
    <row r="119" spans="1:20" ht="25.5" outlineLevel="6">
      <c r="A119" s="3" t="s">
        <v>30</v>
      </c>
      <c r="B119" s="4" t="s">
        <v>4</v>
      </c>
      <c r="C119" s="7" t="s">
        <v>469</v>
      </c>
      <c r="D119" s="7" t="s">
        <v>470</v>
      </c>
      <c r="E119" s="8" t="str">
        <f t="shared" si="31"/>
        <v>01 4 11 80040</v>
      </c>
      <c r="F119" s="7" t="s">
        <v>469</v>
      </c>
      <c r="G119" s="7" t="s">
        <v>486</v>
      </c>
      <c r="H119" s="7" t="s">
        <v>482</v>
      </c>
      <c r="I119" s="7" t="s">
        <v>496</v>
      </c>
      <c r="J119" s="4" t="s">
        <v>31</v>
      </c>
      <c r="K119" s="4"/>
      <c r="L119" s="4"/>
      <c r="M119" s="9">
        <f>M120+M122+M124+M126+M128+M130</f>
        <v>3583023.4299999997</v>
      </c>
      <c r="N119" s="9">
        <f>N120+N122+N124+N126+N128+N130</f>
        <v>3733023.4299999997</v>
      </c>
      <c r="O119" s="9"/>
      <c r="P119" s="9">
        <f t="shared" ref="P119:R119" si="49">P120+P122+P124+P126+P128+P130</f>
        <v>2582787.6100000003</v>
      </c>
      <c r="Q119" s="9"/>
      <c r="R119" s="44">
        <f t="shared" si="49"/>
        <v>2625660.38</v>
      </c>
      <c r="S119" s="47"/>
    </row>
    <row r="120" spans="1:20" outlineLevel="7">
      <c r="A120" s="3" t="s">
        <v>61</v>
      </c>
      <c r="B120" s="4" t="s">
        <v>4</v>
      </c>
      <c r="C120" s="7" t="s">
        <v>469</v>
      </c>
      <c r="D120" s="7" t="s">
        <v>470</v>
      </c>
      <c r="E120" s="8" t="str">
        <f t="shared" si="31"/>
        <v>01 4 11 80040</v>
      </c>
      <c r="F120" s="7" t="s">
        <v>469</v>
      </c>
      <c r="G120" s="7" t="s">
        <v>486</v>
      </c>
      <c r="H120" s="7" t="s">
        <v>482</v>
      </c>
      <c r="I120" s="7" t="s">
        <v>496</v>
      </c>
      <c r="J120" s="4" t="s">
        <v>31</v>
      </c>
      <c r="K120" s="4" t="s">
        <v>62</v>
      </c>
      <c r="L120" s="4"/>
      <c r="M120" s="9">
        <f>M121</f>
        <v>1030595.55</v>
      </c>
      <c r="N120" s="9">
        <f>N121</f>
        <v>1030595.55</v>
      </c>
      <c r="O120" s="9"/>
      <c r="P120" s="9">
        <f t="shared" ref="P120:R120" si="50">P121</f>
        <v>1071819.47</v>
      </c>
      <c r="Q120" s="9"/>
      <c r="R120" s="44">
        <f t="shared" si="50"/>
        <v>1114692.24</v>
      </c>
      <c r="S120" s="47"/>
    </row>
    <row r="121" spans="1:20" outlineLevel="7">
      <c r="A121" s="3" t="s">
        <v>32</v>
      </c>
      <c r="B121" s="4" t="s">
        <v>4</v>
      </c>
      <c r="C121" s="7" t="s">
        <v>469</v>
      </c>
      <c r="D121" s="7" t="s">
        <v>470</v>
      </c>
      <c r="E121" s="8" t="str">
        <f t="shared" si="31"/>
        <v>01 4 11 80040</v>
      </c>
      <c r="F121" s="7" t="s">
        <v>469</v>
      </c>
      <c r="G121" s="7" t="s">
        <v>486</v>
      </c>
      <c r="H121" s="7" t="s">
        <v>482</v>
      </c>
      <c r="I121" s="7" t="s">
        <v>496</v>
      </c>
      <c r="J121" s="4" t="s">
        <v>31</v>
      </c>
      <c r="K121" s="4" t="s">
        <v>62</v>
      </c>
      <c r="L121" s="4" t="s">
        <v>63</v>
      </c>
      <c r="M121" s="21">
        <v>1030595.55</v>
      </c>
      <c r="N121" s="21">
        <v>1030595.55</v>
      </c>
      <c r="O121" s="21"/>
      <c r="P121" s="21">
        <v>1071819.47</v>
      </c>
      <c r="Q121" s="21"/>
      <c r="R121" s="45">
        <v>1114692.24</v>
      </c>
      <c r="S121" s="47"/>
    </row>
    <row r="122" spans="1:20" ht="25.5" outlineLevel="7">
      <c r="A122" s="3" t="s">
        <v>64</v>
      </c>
      <c r="B122" s="4" t="s">
        <v>4</v>
      </c>
      <c r="C122" s="7" t="s">
        <v>469</v>
      </c>
      <c r="D122" s="7" t="s">
        <v>470</v>
      </c>
      <c r="E122" s="8" t="str">
        <f t="shared" si="31"/>
        <v>01 4 11 80040</v>
      </c>
      <c r="F122" s="7" t="s">
        <v>469</v>
      </c>
      <c r="G122" s="7" t="s">
        <v>486</v>
      </c>
      <c r="H122" s="7" t="s">
        <v>482</v>
      </c>
      <c r="I122" s="7" t="s">
        <v>496</v>
      </c>
      <c r="J122" s="4" t="s">
        <v>31</v>
      </c>
      <c r="K122" s="4" t="s">
        <v>65</v>
      </c>
      <c r="L122" s="4"/>
      <c r="M122" s="9">
        <f>M123</f>
        <v>200000</v>
      </c>
      <c r="N122" s="9">
        <f>N123</f>
        <v>200000</v>
      </c>
      <c r="O122" s="9"/>
      <c r="P122" s="9">
        <f t="shared" ref="P122:R122" si="51">P123</f>
        <v>200000</v>
      </c>
      <c r="Q122" s="9"/>
      <c r="R122" s="44">
        <f t="shared" si="51"/>
        <v>200000</v>
      </c>
      <c r="S122" s="47"/>
    </row>
    <row r="123" spans="1:20" ht="25.5" outlineLevel="7">
      <c r="A123" s="3" t="s">
        <v>66</v>
      </c>
      <c r="B123" s="4" t="s">
        <v>4</v>
      </c>
      <c r="C123" s="7" t="s">
        <v>469</v>
      </c>
      <c r="D123" s="7" t="s">
        <v>470</v>
      </c>
      <c r="E123" s="8" t="str">
        <f t="shared" si="31"/>
        <v>01 4 11 80040</v>
      </c>
      <c r="F123" s="7" t="s">
        <v>469</v>
      </c>
      <c r="G123" s="7" t="s">
        <v>486</v>
      </c>
      <c r="H123" s="7" t="s">
        <v>482</v>
      </c>
      <c r="I123" s="7" t="s">
        <v>496</v>
      </c>
      <c r="J123" s="4" t="s">
        <v>31</v>
      </c>
      <c r="K123" s="4" t="s">
        <v>65</v>
      </c>
      <c r="L123" s="4" t="s">
        <v>67</v>
      </c>
      <c r="M123" s="21">
        <v>200000</v>
      </c>
      <c r="N123" s="21">
        <v>200000</v>
      </c>
      <c r="O123" s="21"/>
      <c r="P123" s="21">
        <v>200000</v>
      </c>
      <c r="Q123" s="21"/>
      <c r="R123" s="45">
        <v>200000</v>
      </c>
      <c r="S123" s="47"/>
    </row>
    <row r="124" spans="1:20" outlineLevel="7">
      <c r="A124" s="3" t="s">
        <v>68</v>
      </c>
      <c r="B124" s="4" t="s">
        <v>4</v>
      </c>
      <c r="C124" s="7" t="s">
        <v>469</v>
      </c>
      <c r="D124" s="7" t="s">
        <v>470</v>
      </c>
      <c r="E124" s="8" t="str">
        <f t="shared" si="31"/>
        <v>01 4 11 80040</v>
      </c>
      <c r="F124" s="7" t="s">
        <v>469</v>
      </c>
      <c r="G124" s="7" t="s">
        <v>486</v>
      </c>
      <c r="H124" s="7" t="s">
        <v>482</v>
      </c>
      <c r="I124" s="7" t="s">
        <v>496</v>
      </c>
      <c r="J124" s="4" t="s">
        <v>31</v>
      </c>
      <c r="K124" s="4" t="s">
        <v>69</v>
      </c>
      <c r="L124" s="4"/>
      <c r="M124" s="9">
        <f>M125</f>
        <v>1138262.92</v>
      </c>
      <c r="N124" s="9">
        <f>N125</f>
        <v>1288262.92</v>
      </c>
      <c r="O124" s="9"/>
      <c r="P124" s="9">
        <f t="shared" ref="P124:R124" si="52">P125</f>
        <v>937518.92</v>
      </c>
      <c r="Q124" s="9"/>
      <c r="R124" s="44">
        <f t="shared" si="52"/>
        <v>937518.92</v>
      </c>
      <c r="S124" s="47"/>
    </row>
    <row r="125" spans="1:20" outlineLevel="7">
      <c r="A125" s="3" t="s">
        <v>48</v>
      </c>
      <c r="B125" s="4" t="s">
        <v>4</v>
      </c>
      <c r="C125" s="7" t="s">
        <v>469</v>
      </c>
      <c r="D125" s="7" t="s">
        <v>470</v>
      </c>
      <c r="E125" s="8" t="str">
        <f t="shared" si="31"/>
        <v>01 4 11 80040</v>
      </c>
      <c r="F125" s="7" t="s">
        <v>469</v>
      </c>
      <c r="G125" s="7" t="s">
        <v>486</v>
      </c>
      <c r="H125" s="7" t="s">
        <v>482</v>
      </c>
      <c r="I125" s="7" t="s">
        <v>496</v>
      </c>
      <c r="J125" s="4" t="s">
        <v>31</v>
      </c>
      <c r="K125" s="4" t="s">
        <v>69</v>
      </c>
      <c r="L125" s="4" t="s">
        <v>70</v>
      </c>
      <c r="M125" s="21">
        <v>1138262.92</v>
      </c>
      <c r="N125" s="21">
        <v>1288262.92</v>
      </c>
      <c r="O125" s="21"/>
      <c r="P125" s="21">
        <v>937518.92</v>
      </c>
      <c r="Q125" s="21"/>
      <c r="R125" s="45">
        <v>937518.92</v>
      </c>
      <c r="S125" s="47">
        <v>200744</v>
      </c>
      <c r="T125" s="36">
        <f>M125+S125</f>
        <v>1339006.92</v>
      </c>
    </row>
    <row r="126" spans="1:20" ht="25.5" outlineLevel="7">
      <c r="A126" s="3" t="s">
        <v>71</v>
      </c>
      <c r="B126" s="4" t="s">
        <v>4</v>
      </c>
      <c r="C126" s="7" t="s">
        <v>469</v>
      </c>
      <c r="D126" s="7" t="s">
        <v>470</v>
      </c>
      <c r="E126" s="8" t="str">
        <f t="shared" si="31"/>
        <v>01 4 11 80040</v>
      </c>
      <c r="F126" s="7" t="s">
        <v>469</v>
      </c>
      <c r="G126" s="7" t="s">
        <v>486</v>
      </c>
      <c r="H126" s="7" t="s">
        <v>482</v>
      </c>
      <c r="I126" s="7" t="s">
        <v>496</v>
      </c>
      <c r="J126" s="4" t="s">
        <v>31</v>
      </c>
      <c r="K126" s="4" t="s">
        <v>72</v>
      </c>
      <c r="L126" s="4"/>
      <c r="M126" s="9">
        <f>M127</f>
        <v>640715.74</v>
      </c>
      <c r="N126" s="9">
        <f>N127</f>
        <v>640715.74</v>
      </c>
      <c r="O126" s="9"/>
      <c r="P126" s="9">
        <f t="shared" ref="P126:R126" si="53">P127</f>
        <v>0</v>
      </c>
      <c r="Q126" s="9"/>
      <c r="R126" s="44">
        <f t="shared" si="53"/>
        <v>0</v>
      </c>
      <c r="S126" s="47"/>
    </row>
    <row r="127" spans="1:20" ht="25.5" outlineLevel="7">
      <c r="A127" s="3" t="s">
        <v>43</v>
      </c>
      <c r="B127" s="4" t="s">
        <v>4</v>
      </c>
      <c r="C127" s="7" t="s">
        <v>469</v>
      </c>
      <c r="D127" s="7" t="s">
        <v>470</v>
      </c>
      <c r="E127" s="8" t="str">
        <f t="shared" si="31"/>
        <v>01 4 11 80040</v>
      </c>
      <c r="F127" s="7" t="s">
        <v>469</v>
      </c>
      <c r="G127" s="7" t="s">
        <v>486</v>
      </c>
      <c r="H127" s="7" t="s">
        <v>482</v>
      </c>
      <c r="I127" s="7" t="s">
        <v>496</v>
      </c>
      <c r="J127" s="4" t="s">
        <v>31</v>
      </c>
      <c r="K127" s="4" t="s">
        <v>72</v>
      </c>
      <c r="L127" s="4" t="s">
        <v>73</v>
      </c>
      <c r="M127" s="21">
        <v>640715.74</v>
      </c>
      <c r="N127" s="21">
        <v>640715.74</v>
      </c>
      <c r="O127" s="21"/>
      <c r="P127" s="21">
        <v>0</v>
      </c>
      <c r="Q127" s="21"/>
      <c r="R127" s="45">
        <v>0</v>
      </c>
      <c r="S127" s="47"/>
    </row>
    <row r="128" spans="1:20" ht="38.25" outlineLevel="7">
      <c r="A128" s="3" t="s">
        <v>38</v>
      </c>
      <c r="B128" s="4" t="s">
        <v>4</v>
      </c>
      <c r="C128" s="7" t="s">
        <v>469</v>
      </c>
      <c r="D128" s="7" t="s">
        <v>470</v>
      </c>
      <c r="E128" s="8" t="str">
        <f t="shared" si="31"/>
        <v>01 4 11 80040</v>
      </c>
      <c r="F128" s="7" t="s">
        <v>469</v>
      </c>
      <c r="G128" s="7" t="s">
        <v>486</v>
      </c>
      <c r="H128" s="7" t="s">
        <v>482</v>
      </c>
      <c r="I128" s="7" t="s">
        <v>496</v>
      </c>
      <c r="J128" s="4" t="s">
        <v>31</v>
      </c>
      <c r="K128" s="4" t="s">
        <v>39</v>
      </c>
      <c r="L128" s="4"/>
      <c r="M128" s="9">
        <f>M129</f>
        <v>373449.22</v>
      </c>
      <c r="N128" s="9">
        <f>N129</f>
        <v>373449.22</v>
      </c>
      <c r="O128" s="9"/>
      <c r="P128" s="9">
        <f t="shared" ref="P128:R128" si="54">P129</f>
        <v>373449.22</v>
      </c>
      <c r="Q128" s="9"/>
      <c r="R128" s="44">
        <f t="shared" si="54"/>
        <v>373449.22</v>
      </c>
      <c r="S128" s="47"/>
    </row>
    <row r="129" spans="1:19" ht="38.25" outlineLevel="7">
      <c r="A129" s="3" t="s">
        <v>34</v>
      </c>
      <c r="B129" s="4" t="s">
        <v>4</v>
      </c>
      <c r="C129" s="7" t="s">
        <v>469</v>
      </c>
      <c r="D129" s="7" t="s">
        <v>470</v>
      </c>
      <c r="E129" s="8" t="str">
        <f t="shared" si="31"/>
        <v>01 4 11 80040</v>
      </c>
      <c r="F129" s="7" t="s">
        <v>469</v>
      </c>
      <c r="G129" s="7" t="s">
        <v>486</v>
      </c>
      <c r="H129" s="7" t="s">
        <v>482</v>
      </c>
      <c r="I129" s="7" t="s">
        <v>496</v>
      </c>
      <c r="J129" s="4" t="s">
        <v>31</v>
      </c>
      <c r="K129" s="4" t="s">
        <v>39</v>
      </c>
      <c r="L129" s="4" t="s">
        <v>74</v>
      </c>
      <c r="M129" s="21">
        <v>373449.22</v>
      </c>
      <c r="N129" s="21">
        <v>373449.22</v>
      </c>
      <c r="O129" s="21"/>
      <c r="P129" s="21">
        <v>373449.22</v>
      </c>
      <c r="Q129" s="21"/>
      <c r="R129" s="45">
        <v>373449.22</v>
      </c>
      <c r="S129" s="47"/>
    </row>
    <row r="130" spans="1:19" ht="38.25" outlineLevel="7">
      <c r="A130" s="3" t="s">
        <v>75</v>
      </c>
      <c r="B130" s="4" t="s">
        <v>4</v>
      </c>
      <c r="C130" s="7" t="s">
        <v>469</v>
      </c>
      <c r="D130" s="7" t="s">
        <v>470</v>
      </c>
      <c r="E130" s="8" t="str">
        <f t="shared" si="31"/>
        <v>01 4 11 80040</v>
      </c>
      <c r="F130" s="7" t="s">
        <v>469</v>
      </c>
      <c r="G130" s="7" t="s">
        <v>486</v>
      </c>
      <c r="H130" s="7" t="s">
        <v>482</v>
      </c>
      <c r="I130" s="7" t="s">
        <v>496</v>
      </c>
      <c r="J130" s="4" t="s">
        <v>31</v>
      </c>
      <c r="K130" s="4" t="s">
        <v>76</v>
      </c>
      <c r="L130" s="4"/>
      <c r="M130" s="9">
        <f>M131</f>
        <v>200000</v>
      </c>
      <c r="N130" s="9">
        <f>N131</f>
        <v>200000</v>
      </c>
      <c r="O130" s="9"/>
      <c r="P130" s="9">
        <f t="shared" ref="P130:R130" si="55">P131</f>
        <v>0</v>
      </c>
      <c r="Q130" s="9"/>
      <c r="R130" s="44">
        <f t="shared" si="55"/>
        <v>0</v>
      </c>
      <c r="S130" s="47"/>
    </row>
    <row r="131" spans="1:19" ht="38.25" outlineLevel="7">
      <c r="A131" s="3" t="s">
        <v>77</v>
      </c>
      <c r="B131" s="4" t="s">
        <v>4</v>
      </c>
      <c r="C131" s="7" t="s">
        <v>469</v>
      </c>
      <c r="D131" s="7" t="s">
        <v>470</v>
      </c>
      <c r="E131" s="8" t="str">
        <f t="shared" si="31"/>
        <v>01 4 11 80040</v>
      </c>
      <c r="F131" s="7" t="s">
        <v>469</v>
      </c>
      <c r="G131" s="7" t="s">
        <v>486</v>
      </c>
      <c r="H131" s="7" t="s">
        <v>482</v>
      </c>
      <c r="I131" s="7" t="s">
        <v>496</v>
      </c>
      <c r="J131" s="4" t="s">
        <v>31</v>
      </c>
      <c r="K131" s="4" t="s">
        <v>76</v>
      </c>
      <c r="L131" s="4" t="s">
        <v>78</v>
      </c>
      <c r="M131" s="21">
        <v>200000</v>
      </c>
      <c r="N131" s="21">
        <v>200000</v>
      </c>
      <c r="O131" s="21"/>
      <c r="P131" s="21">
        <v>0</v>
      </c>
      <c r="Q131" s="21"/>
      <c r="R131" s="45">
        <v>0</v>
      </c>
      <c r="S131" s="47"/>
    </row>
    <row r="132" spans="1:19" outlineLevel="4">
      <c r="A132" s="3" t="s">
        <v>79</v>
      </c>
      <c r="B132" s="4" t="s">
        <v>4</v>
      </c>
      <c r="C132" s="7" t="s">
        <v>469</v>
      </c>
      <c r="D132" s="7" t="s">
        <v>470</v>
      </c>
      <c r="E132" s="8" t="str">
        <f t="shared" si="31"/>
        <v>01 4 11 80040</v>
      </c>
      <c r="F132" s="7" t="s">
        <v>469</v>
      </c>
      <c r="G132" s="7" t="s">
        <v>486</v>
      </c>
      <c r="H132" s="7" t="s">
        <v>482</v>
      </c>
      <c r="I132" s="7" t="s">
        <v>496</v>
      </c>
      <c r="J132" s="4" t="s">
        <v>80</v>
      </c>
      <c r="K132" s="4"/>
      <c r="L132" s="4"/>
      <c r="M132" s="9">
        <f>M133</f>
        <v>893350</v>
      </c>
      <c r="N132" s="9">
        <f>N133</f>
        <v>755850</v>
      </c>
      <c r="O132" s="9"/>
      <c r="P132" s="9">
        <f t="shared" ref="P132:R132" si="56">P133</f>
        <v>893350</v>
      </c>
      <c r="Q132" s="9"/>
      <c r="R132" s="44">
        <f t="shared" si="56"/>
        <v>893350</v>
      </c>
      <c r="S132" s="47"/>
    </row>
    <row r="133" spans="1:19" ht="25.5" outlineLevel="5">
      <c r="A133" s="3" t="s">
        <v>81</v>
      </c>
      <c r="B133" s="4" t="s">
        <v>4</v>
      </c>
      <c r="C133" s="7" t="s">
        <v>469</v>
      </c>
      <c r="D133" s="7" t="s">
        <v>470</v>
      </c>
      <c r="E133" s="8" t="str">
        <f t="shared" si="31"/>
        <v>01 4 11 80040</v>
      </c>
      <c r="F133" s="7" t="s">
        <v>469</v>
      </c>
      <c r="G133" s="7" t="s">
        <v>486</v>
      </c>
      <c r="H133" s="7" t="s">
        <v>482</v>
      </c>
      <c r="I133" s="7" t="s">
        <v>496</v>
      </c>
      <c r="J133" s="4" t="s">
        <v>82</v>
      </c>
      <c r="K133" s="4"/>
      <c r="L133" s="4"/>
      <c r="M133" s="9">
        <f>M134+M137</f>
        <v>893350</v>
      </c>
      <c r="N133" s="9">
        <f>N134+N137</f>
        <v>755850</v>
      </c>
      <c r="O133" s="9"/>
      <c r="P133" s="9">
        <f t="shared" ref="P133:R133" si="57">P134+P137</f>
        <v>893350</v>
      </c>
      <c r="Q133" s="9"/>
      <c r="R133" s="44">
        <f t="shared" si="57"/>
        <v>893350</v>
      </c>
      <c r="S133" s="47"/>
    </row>
    <row r="134" spans="1:19" ht="25.5" outlineLevel="6">
      <c r="A134" s="3" t="s">
        <v>83</v>
      </c>
      <c r="B134" s="4" t="s">
        <v>4</v>
      </c>
      <c r="C134" s="7" t="s">
        <v>469</v>
      </c>
      <c r="D134" s="7" t="s">
        <v>470</v>
      </c>
      <c r="E134" s="8" t="str">
        <f t="shared" si="31"/>
        <v>01 4 11 80040</v>
      </c>
      <c r="F134" s="7" t="s">
        <v>469</v>
      </c>
      <c r="G134" s="7" t="s">
        <v>486</v>
      </c>
      <c r="H134" s="7" t="s">
        <v>482</v>
      </c>
      <c r="I134" s="7" t="s">
        <v>496</v>
      </c>
      <c r="J134" s="4" t="s">
        <v>84</v>
      </c>
      <c r="K134" s="4"/>
      <c r="L134" s="4"/>
      <c r="M134" s="9">
        <f>M135</f>
        <v>783350</v>
      </c>
      <c r="N134" s="9">
        <f>N135</f>
        <v>645850</v>
      </c>
      <c r="O134" s="9"/>
      <c r="P134" s="9">
        <f t="shared" ref="P134:R135" si="58">P135</f>
        <v>783350</v>
      </c>
      <c r="Q134" s="9"/>
      <c r="R134" s="44">
        <f t="shared" si="58"/>
        <v>783350</v>
      </c>
      <c r="S134" s="47"/>
    </row>
    <row r="135" spans="1:19" outlineLevel="7">
      <c r="A135" s="3" t="s">
        <v>85</v>
      </c>
      <c r="B135" s="4" t="s">
        <v>4</v>
      </c>
      <c r="C135" s="7" t="s">
        <v>469</v>
      </c>
      <c r="D135" s="7" t="s">
        <v>470</v>
      </c>
      <c r="E135" s="8" t="str">
        <f t="shared" si="31"/>
        <v>01 4 11 80040</v>
      </c>
      <c r="F135" s="7" t="s">
        <v>469</v>
      </c>
      <c r="G135" s="7" t="s">
        <v>486</v>
      </c>
      <c r="H135" s="7" t="s">
        <v>482</v>
      </c>
      <c r="I135" s="7" t="s">
        <v>496</v>
      </c>
      <c r="J135" s="4" t="s">
        <v>84</v>
      </c>
      <c r="K135" s="4" t="s">
        <v>86</v>
      </c>
      <c r="L135" s="4"/>
      <c r="M135" s="9">
        <f>M136</f>
        <v>783350</v>
      </c>
      <c r="N135" s="9">
        <f>N136</f>
        <v>645850</v>
      </c>
      <c r="O135" s="9"/>
      <c r="P135" s="9">
        <f t="shared" si="58"/>
        <v>783350</v>
      </c>
      <c r="Q135" s="9"/>
      <c r="R135" s="44">
        <f t="shared" si="58"/>
        <v>783350</v>
      </c>
      <c r="S135" s="47"/>
    </row>
    <row r="136" spans="1:19" outlineLevel="7">
      <c r="A136" s="3" t="s">
        <v>87</v>
      </c>
      <c r="B136" s="4" t="s">
        <v>4</v>
      </c>
      <c r="C136" s="7" t="s">
        <v>469</v>
      </c>
      <c r="D136" s="7" t="s">
        <v>470</v>
      </c>
      <c r="E136" s="8" t="str">
        <f t="shared" si="31"/>
        <v>01 4 11 80040</v>
      </c>
      <c r="F136" s="7" t="s">
        <v>469</v>
      </c>
      <c r="G136" s="7" t="s">
        <v>486</v>
      </c>
      <c r="H136" s="7" t="s">
        <v>482</v>
      </c>
      <c r="I136" s="7" t="s">
        <v>496</v>
      </c>
      <c r="J136" s="4" t="s">
        <v>84</v>
      </c>
      <c r="K136" s="4" t="s">
        <v>86</v>
      </c>
      <c r="L136" s="4" t="s">
        <v>88</v>
      </c>
      <c r="M136" s="21">
        <v>783350</v>
      </c>
      <c r="N136" s="21">
        <v>645850</v>
      </c>
      <c r="O136" s="21"/>
      <c r="P136" s="21">
        <v>783350</v>
      </c>
      <c r="Q136" s="21"/>
      <c r="R136" s="45">
        <v>783350</v>
      </c>
      <c r="S136" s="47"/>
    </row>
    <row r="137" spans="1:19" outlineLevel="6">
      <c r="A137" s="3" t="s">
        <v>89</v>
      </c>
      <c r="B137" s="4" t="s">
        <v>4</v>
      </c>
      <c r="C137" s="7" t="s">
        <v>469</v>
      </c>
      <c r="D137" s="7" t="s">
        <v>470</v>
      </c>
      <c r="E137" s="8" t="str">
        <f t="shared" si="31"/>
        <v>01 4 11 80040</v>
      </c>
      <c r="F137" s="7" t="s">
        <v>469</v>
      </c>
      <c r="G137" s="7" t="s">
        <v>486</v>
      </c>
      <c r="H137" s="7" t="s">
        <v>482</v>
      </c>
      <c r="I137" s="7" t="s">
        <v>496</v>
      </c>
      <c r="J137" s="4" t="s">
        <v>90</v>
      </c>
      <c r="K137" s="4"/>
      <c r="L137" s="4"/>
      <c r="M137" s="9">
        <f>M138</f>
        <v>110000</v>
      </c>
      <c r="N137" s="9">
        <f>N138</f>
        <v>110000</v>
      </c>
      <c r="O137" s="9"/>
      <c r="P137" s="9">
        <f t="shared" ref="P137:R138" si="59">P138</f>
        <v>110000</v>
      </c>
      <c r="Q137" s="9"/>
      <c r="R137" s="44">
        <f t="shared" si="59"/>
        <v>110000</v>
      </c>
      <c r="S137" s="47"/>
    </row>
    <row r="138" spans="1:19" ht="25.5" outlineLevel="7">
      <c r="A138" s="3" t="s">
        <v>91</v>
      </c>
      <c r="B138" s="4" t="s">
        <v>4</v>
      </c>
      <c r="C138" s="7" t="s">
        <v>469</v>
      </c>
      <c r="D138" s="7" t="s">
        <v>470</v>
      </c>
      <c r="E138" s="8" t="str">
        <f t="shared" si="31"/>
        <v>01 4 11 80040</v>
      </c>
      <c r="F138" s="7" t="s">
        <v>469</v>
      </c>
      <c r="G138" s="7" t="s">
        <v>486</v>
      </c>
      <c r="H138" s="7" t="s">
        <v>482</v>
      </c>
      <c r="I138" s="7" t="s">
        <v>496</v>
      </c>
      <c r="J138" s="4" t="s">
        <v>90</v>
      </c>
      <c r="K138" s="4" t="s">
        <v>92</v>
      </c>
      <c r="L138" s="4"/>
      <c r="M138" s="9">
        <f>M139</f>
        <v>110000</v>
      </c>
      <c r="N138" s="9">
        <f>N139</f>
        <v>110000</v>
      </c>
      <c r="O138" s="9"/>
      <c r="P138" s="9">
        <f t="shared" si="59"/>
        <v>110000</v>
      </c>
      <c r="Q138" s="9"/>
      <c r="R138" s="44">
        <f t="shared" si="59"/>
        <v>110000</v>
      </c>
      <c r="S138" s="47"/>
    </row>
    <row r="139" spans="1:19" ht="25.5" outlineLevel="7">
      <c r="A139" s="3" t="s">
        <v>93</v>
      </c>
      <c r="B139" s="4" t="s">
        <v>4</v>
      </c>
      <c r="C139" s="7" t="s">
        <v>469</v>
      </c>
      <c r="D139" s="7" t="s">
        <v>470</v>
      </c>
      <c r="E139" s="8" t="str">
        <f t="shared" si="31"/>
        <v>01 4 11 80040</v>
      </c>
      <c r="F139" s="7" t="s">
        <v>469</v>
      </c>
      <c r="G139" s="7" t="s">
        <v>486</v>
      </c>
      <c r="H139" s="7" t="s">
        <v>482</v>
      </c>
      <c r="I139" s="7" t="s">
        <v>496</v>
      </c>
      <c r="J139" s="4" t="s">
        <v>90</v>
      </c>
      <c r="K139" s="4" t="s">
        <v>92</v>
      </c>
      <c r="L139" s="4" t="s">
        <v>94</v>
      </c>
      <c r="M139" s="21">
        <v>110000</v>
      </c>
      <c r="N139" s="21">
        <v>110000</v>
      </c>
      <c r="O139" s="21"/>
      <c r="P139" s="21">
        <v>110000</v>
      </c>
      <c r="Q139" s="21"/>
      <c r="R139" s="45">
        <v>110000</v>
      </c>
      <c r="S139" s="47"/>
    </row>
    <row r="140" spans="1:19" ht="51" outlineLevel="3">
      <c r="A140" s="3" t="s">
        <v>95</v>
      </c>
      <c r="B140" s="4" t="s">
        <v>4</v>
      </c>
      <c r="C140" s="7" t="s">
        <v>469</v>
      </c>
      <c r="D140" s="7" t="s">
        <v>470</v>
      </c>
      <c r="E140" s="8" t="str">
        <f t="shared" si="31"/>
        <v>70 0 00 55490</v>
      </c>
      <c r="F140" s="7" t="s">
        <v>483</v>
      </c>
      <c r="G140" s="7" t="s">
        <v>485</v>
      </c>
      <c r="H140" s="7" t="s">
        <v>468</v>
      </c>
      <c r="I140" s="7" t="s">
        <v>497</v>
      </c>
      <c r="J140" s="4"/>
      <c r="K140" s="4"/>
      <c r="L140" s="4"/>
      <c r="M140" s="9">
        <f>M141</f>
        <v>0</v>
      </c>
      <c r="N140" s="9">
        <f>N141</f>
        <v>979874</v>
      </c>
      <c r="O140" s="9"/>
      <c r="P140" s="9">
        <f t="shared" ref="P140:R141" si="60">P141</f>
        <v>0</v>
      </c>
      <c r="Q140" s="9"/>
      <c r="R140" s="44">
        <f t="shared" si="60"/>
        <v>0</v>
      </c>
      <c r="S140" s="47"/>
    </row>
    <row r="141" spans="1:19" ht="89.25" outlineLevel="4">
      <c r="A141" s="3" t="s">
        <v>8</v>
      </c>
      <c r="B141" s="4" t="s">
        <v>4</v>
      </c>
      <c r="C141" s="7" t="s">
        <v>469</v>
      </c>
      <c r="D141" s="7" t="s">
        <v>470</v>
      </c>
      <c r="E141" s="8" t="str">
        <f t="shared" si="31"/>
        <v>70 0 00 55490</v>
      </c>
      <c r="F141" s="7" t="s">
        <v>483</v>
      </c>
      <c r="G141" s="7" t="s">
        <v>485</v>
      </c>
      <c r="H141" s="7" t="s">
        <v>468</v>
      </c>
      <c r="I141" s="7" t="s">
        <v>497</v>
      </c>
      <c r="J141" s="4" t="s">
        <v>9</v>
      </c>
      <c r="K141" s="4"/>
      <c r="L141" s="4"/>
      <c r="M141" s="9">
        <f>M142</f>
        <v>0</v>
      </c>
      <c r="N141" s="9">
        <f>N142</f>
        <v>979874</v>
      </c>
      <c r="O141" s="9"/>
      <c r="P141" s="9">
        <f t="shared" si="60"/>
        <v>0</v>
      </c>
      <c r="Q141" s="9"/>
      <c r="R141" s="44">
        <f t="shared" si="60"/>
        <v>0</v>
      </c>
      <c r="S141" s="47"/>
    </row>
    <row r="142" spans="1:19" ht="38.25" outlineLevel="5">
      <c r="A142" s="3" t="s">
        <v>10</v>
      </c>
      <c r="B142" s="4" t="s">
        <v>4</v>
      </c>
      <c r="C142" s="7" t="s">
        <v>469</v>
      </c>
      <c r="D142" s="7" t="s">
        <v>470</v>
      </c>
      <c r="E142" s="8" t="str">
        <f t="shared" si="31"/>
        <v>70 0 00 55490</v>
      </c>
      <c r="F142" s="7" t="s">
        <v>483</v>
      </c>
      <c r="G142" s="7" t="s">
        <v>485</v>
      </c>
      <c r="H142" s="7" t="s">
        <v>468</v>
      </c>
      <c r="I142" s="7" t="s">
        <v>497</v>
      </c>
      <c r="J142" s="4" t="s">
        <v>11</v>
      </c>
      <c r="K142" s="4"/>
      <c r="L142" s="4"/>
      <c r="M142" s="9">
        <f>M143+M146</f>
        <v>0</v>
      </c>
      <c r="N142" s="9">
        <f>N143+N146</f>
        <v>979874</v>
      </c>
      <c r="O142" s="9"/>
      <c r="P142" s="9">
        <f t="shared" ref="P142:R142" si="61">P143+P146</f>
        <v>0</v>
      </c>
      <c r="Q142" s="9"/>
      <c r="R142" s="44">
        <f t="shared" si="61"/>
        <v>0</v>
      </c>
      <c r="S142" s="47"/>
    </row>
    <row r="143" spans="1:19" ht="38.25" outlineLevel="6">
      <c r="A143" s="3" t="s">
        <v>12</v>
      </c>
      <c r="B143" s="4" t="s">
        <v>4</v>
      </c>
      <c r="C143" s="7" t="s">
        <v>469</v>
      </c>
      <c r="D143" s="7" t="s">
        <v>470</v>
      </c>
      <c r="E143" s="8" t="str">
        <f t="shared" si="31"/>
        <v>70 0 00 55490</v>
      </c>
      <c r="F143" s="7" t="s">
        <v>483</v>
      </c>
      <c r="G143" s="7" t="s">
        <v>485</v>
      </c>
      <c r="H143" s="7" t="s">
        <v>468</v>
      </c>
      <c r="I143" s="7" t="s">
        <v>497</v>
      </c>
      <c r="J143" s="4" t="s">
        <v>13</v>
      </c>
      <c r="K143" s="4"/>
      <c r="L143" s="4"/>
      <c r="M143" s="9">
        <f>M144</f>
        <v>0</v>
      </c>
      <c r="N143" s="9">
        <f>N144</f>
        <v>752591.4</v>
      </c>
      <c r="O143" s="9"/>
      <c r="P143" s="9">
        <f t="shared" ref="P143:R144" si="62">P144</f>
        <v>0</v>
      </c>
      <c r="Q143" s="9"/>
      <c r="R143" s="44">
        <f t="shared" si="62"/>
        <v>0</v>
      </c>
      <c r="S143" s="47"/>
    </row>
    <row r="144" spans="1:19" outlineLevel="7">
      <c r="A144" s="3" t="s">
        <v>51</v>
      </c>
      <c r="B144" s="4" t="s">
        <v>4</v>
      </c>
      <c r="C144" s="7" t="s">
        <v>469</v>
      </c>
      <c r="D144" s="7" t="s">
        <v>470</v>
      </c>
      <c r="E144" s="8" t="str">
        <f t="shared" ref="E144:E211" si="63">CONCATENATE(F144," ",G144," ",H144," ",I144)</f>
        <v>70 0 00 55490</v>
      </c>
      <c r="F144" s="7" t="s">
        <v>483</v>
      </c>
      <c r="G144" s="7" t="s">
        <v>485</v>
      </c>
      <c r="H144" s="7" t="s">
        <v>468</v>
      </c>
      <c r="I144" s="7" t="s">
        <v>497</v>
      </c>
      <c r="J144" s="4" t="s">
        <v>13</v>
      </c>
      <c r="K144" s="4" t="s">
        <v>52</v>
      </c>
      <c r="L144" s="4"/>
      <c r="M144" s="9">
        <f>M145</f>
        <v>0</v>
      </c>
      <c r="N144" s="9">
        <f>N145</f>
        <v>752591.4</v>
      </c>
      <c r="O144" s="9"/>
      <c r="P144" s="9">
        <f t="shared" si="62"/>
        <v>0</v>
      </c>
      <c r="Q144" s="9"/>
      <c r="R144" s="44">
        <f t="shared" si="62"/>
        <v>0</v>
      </c>
      <c r="S144" s="47"/>
    </row>
    <row r="145" spans="1:19" outlineLevel="7">
      <c r="A145" s="3" t="s">
        <v>16</v>
      </c>
      <c r="B145" s="4" t="s">
        <v>4</v>
      </c>
      <c r="C145" s="7" t="s">
        <v>469</v>
      </c>
      <c r="D145" s="7" t="s">
        <v>470</v>
      </c>
      <c r="E145" s="8" t="str">
        <f t="shared" si="63"/>
        <v>70 0 00 55490</v>
      </c>
      <c r="F145" s="7" t="s">
        <v>483</v>
      </c>
      <c r="G145" s="7" t="s">
        <v>485</v>
      </c>
      <c r="H145" s="7" t="s">
        <v>468</v>
      </c>
      <c r="I145" s="7" t="s">
        <v>497</v>
      </c>
      <c r="J145" s="4" t="s">
        <v>13</v>
      </c>
      <c r="K145" s="4" t="s">
        <v>52</v>
      </c>
      <c r="L145" s="4" t="s">
        <v>17</v>
      </c>
      <c r="M145" s="21">
        <v>0</v>
      </c>
      <c r="N145" s="21">
        <v>752591.4</v>
      </c>
      <c r="O145" s="21"/>
      <c r="P145" s="21">
        <v>0</v>
      </c>
      <c r="Q145" s="21"/>
      <c r="R145" s="45">
        <v>0</v>
      </c>
      <c r="S145" s="47"/>
    </row>
    <row r="146" spans="1:19" ht="63.75" outlineLevel="6">
      <c r="A146" s="3" t="s">
        <v>22</v>
      </c>
      <c r="B146" s="4" t="s">
        <v>4</v>
      </c>
      <c r="C146" s="7" t="s">
        <v>469</v>
      </c>
      <c r="D146" s="7" t="s">
        <v>470</v>
      </c>
      <c r="E146" s="8" t="str">
        <f t="shared" si="63"/>
        <v>70 0 00 55490</v>
      </c>
      <c r="F146" s="7" t="s">
        <v>483</v>
      </c>
      <c r="G146" s="7" t="s">
        <v>485</v>
      </c>
      <c r="H146" s="7" t="s">
        <v>468</v>
      </c>
      <c r="I146" s="7" t="s">
        <v>497</v>
      </c>
      <c r="J146" s="4" t="s">
        <v>23</v>
      </c>
      <c r="K146" s="4"/>
      <c r="L146" s="4"/>
      <c r="M146" s="9">
        <f>M147</f>
        <v>0</v>
      </c>
      <c r="N146" s="9">
        <f>N147</f>
        <v>227282.6</v>
      </c>
      <c r="O146" s="9"/>
      <c r="P146" s="9">
        <f t="shared" ref="P146:R147" si="64">P147</f>
        <v>0</v>
      </c>
      <c r="Q146" s="9"/>
      <c r="R146" s="44">
        <f t="shared" si="64"/>
        <v>0</v>
      </c>
      <c r="S146" s="47"/>
    </row>
    <row r="147" spans="1:19" ht="25.5" outlineLevel="7">
      <c r="A147" s="3" t="s">
        <v>57</v>
      </c>
      <c r="B147" s="4" t="s">
        <v>4</v>
      </c>
      <c r="C147" s="7" t="s">
        <v>469</v>
      </c>
      <c r="D147" s="7" t="s">
        <v>470</v>
      </c>
      <c r="E147" s="8" t="str">
        <f t="shared" si="63"/>
        <v>70 0 00 55490</v>
      </c>
      <c r="F147" s="7" t="s">
        <v>483</v>
      </c>
      <c r="G147" s="7" t="s">
        <v>485</v>
      </c>
      <c r="H147" s="7" t="s">
        <v>468</v>
      </c>
      <c r="I147" s="7" t="s">
        <v>497</v>
      </c>
      <c r="J147" s="4" t="s">
        <v>23</v>
      </c>
      <c r="K147" s="4" t="s">
        <v>58</v>
      </c>
      <c r="L147" s="4"/>
      <c r="M147" s="9">
        <f>M148</f>
        <v>0</v>
      </c>
      <c r="N147" s="9">
        <f>N148</f>
        <v>227282.6</v>
      </c>
      <c r="O147" s="9"/>
      <c r="P147" s="9">
        <f t="shared" si="64"/>
        <v>0</v>
      </c>
      <c r="Q147" s="9"/>
      <c r="R147" s="44">
        <f t="shared" si="64"/>
        <v>0</v>
      </c>
      <c r="S147" s="47"/>
    </row>
    <row r="148" spans="1:19" ht="25.5" outlineLevel="7">
      <c r="A148" s="3" t="s">
        <v>24</v>
      </c>
      <c r="B148" s="4" t="s">
        <v>4</v>
      </c>
      <c r="C148" s="7" t="s">
        <v>469</v>
      </c>
      <c r="D148" s="7" t="s">
        <v>470</v>
      </c>
      <c r="E148" s="8" t="str">
        <f t="shared" si="63"/>
        <v>70 0 00 55490</v>
      </c>
      <c r="F148" s="7" t="s">
        <v>483</v>
      </c>
      <c r="G148" s="7" t="s">
        <v>485</v>
      </c>
      <c r="H148" s="7" t="s">
        <v>468</v>
      </c>
      <c r="I148" s="7" t="s">
        <v>497</v>
      </c>
      <c r="J148" s="4" t="s">
        <v>23</v>
      </c>
      <c r="K148" s="4" t="s">
        <v>58</v>
      </c>
      <c r="L148" s="4" t="s">
        <v>25</v>
      </c>
      <c r="M148" s="21">
        <v>0</v>
      </c>
      <c r="N148" s="21">
        <v>227282.6</v>
      </c>
      <c r="O148" s="21"/>
      <c r="P148" s="21">
        <v>0</v>
      </c>
      <c r="Q148" s="21"/>
      <c r="R148" s="45">
        <v>0</v>
      </c>
      <c r="S148" s="47"/>
    </row>
    <row r="149" spans="1:19" outlineLevel="2">
      <c r="A149" s="3" t="s">
        <v>96</v>
      </c>
      <c r="B149" s="4" t="s">
        <v>4</v>
      </c>
      <c r="C149" s="7" t="s">
        <v>469</v>
      </c>
      <c r="D149" s="7" t="s">
        <v>471</v>
      </c>
      <c r="E149" s="8"/>
      <c r="F149" s="7"/>
      <c r="G149" s="7"/>
      <c r="H149" s="7"/>
      <c r="I149" s="7"/>
      <c r="J149" s="4"/>
      <c r="K149" s="4"/>
      <c r="L149" s="4"/>
      <c r="M149" s="9">
        <f t="shared" ref="M149:R152" si="65">M150</f>
        <v>214311</v>
      </c>
      <c r="N149" s="9">
        <f t="shared" si="65"/>
        <v>379311</v>
      </c>
      <c r="O149" s="9"/>
      <c r="P149" s="9">
        <f t="shared" si="65"/>
        <v>13000</v>
      </c>
      <c r="Q149" s="9"/>
      <c r="R149" s="44">
        <f t="shared" si="65"/>
        <v>11552</v>
      </c>
      <c r="S149" s="47"/>
    </row>
    <row r="150" spans="1:19" ht="63.75" outlineLevel="3">
      <c r="A150" s="3" t="s">
        <v>97</v>
      </c>
      <c r="B150" s="4" t="s">
        <v>4</v>
      </c>
      <c r="C150" s="7" t="s">
        <v>469</v>
      </c>
      <c r="D150" s="7" t="s">
        <v>471</v>
      </c>
      <c r="E150" s="8" t="str">
        <f t="shared" si="63"/>
        <v>01 4 11 51200</v>
      </c>
      <c r="F150" s="7" t="s">
        <v>469</v>
      </c>
      <c r="G150" s="7" t="s">
        <v>486</v>
      </c>
      <c r="H150" s="7" t="s">
        <v>482</v>
      </c>
      <c r="I150" s="7" t="s">
        <v>498</v>
      </c>
      <c r="J150" s="4"/>
      <c r="K150" s="4"/>
      <c r="L150" s="4"/>
      <c r="M150" s="9">
        <f t="shared" si="65"/>
        <v>214311</v>
      </c>
      <c r="N150" s="9">
        <f t="shared" si="65"/>
        <v>379311</v>
      </c>
      <c r="O150" s="9"/>
      <c r="P150" s="9">
        <f t="shared" si="65"/>
        <v>13000</v>
      </c>
      <c r="Q150" s="9"/>
      <c r="R150" s="44">
        <f t="shared" si="65"/>
        <v>11552</v>
      </c>
      <c r="S150" s="47"/>
    </row>
    <row r="151" spans="1:19" ht="38.25" outlineLevel="4">
      <c r="A151" s="3" t="s">
        <v>26</v>
      </c>
      <c r="B151" s="4" t="s">
        <v>4</v>
      </c>
      <c r="C151" s="7" t="s">
        <v>469</v>
      </c>
      <c r="D151" s="7" t="s">
        <v>471</v>
      </c>
      <c r="E151" s="8" t="str">
        <f t="shared" si="63"/>
        <v>01 4 11 51200</v>
      </c>
      <c r="F151" s="7" t="s">
        <v>469</v>
      </c>
      <c r="G151" s="7" t="s">
        <v>486</v>
      </c>
      <c r="H151" s="7" t="s">
        <v>482</v>
      </c>
      <c r="I151" s="7" t="s">
        <v>498</v>
      </c>
      <c r="J151" s="4" t="s">
        <v>27</v>
      </c>
      <c r="K151" s="4"/>
      <c r="L151" s="4"/>
      <c r="M151" s="9">
        <f t="shared" si="65"/>
        <v>214311</v>
      </c>
      <c r="N151" s="9">
        <f t="shared" si="65"/>
        <v>379311</v>
      </c>
      <c r="O151" s="9"/>
      <c r="P151" s="9">
        <f t="shared" si="65"/>
        <v>13000</v>
      </c>
      <c r="Q151" s="9"/>
      <c r="R151" s="44">
        <f t="shared" si="65"/>
        <v>11552</v>
      </c>
      <c r="S151" s="47"/>
    </row>
    <row r="152" spans="1:19" ht="51" outlineLevel="5">
      <c r="A152" s="3" t="s">
        <v>28</v>
      </c>
      <c r="B152" s="4" t="s">
        <v>4</v>
      </c>
      <c r="C152" s="7" t="s">
        <v>469</v>
      </c>
      <c r="D152" s="7" t="s">
        <v>471</v>
      </c>
      <c r="E152" s="8" t="str">
        <f t="shared" si="63"/>
        <v>01 4 11 51200</v>
      </c>
      <c r="F152" s="7" t="s">
        <v>469</v>
      </c>
      <c r="G152" s="7" t="s">
        <v>486</v>
      </c>
      <c r="H152" s="7" t="s">
        <v>482</v>
      </c>
      <c r="I152" s="7" t="s">
        <v>498</v>
      </c>
      <c r="J152" s="4" t="s">
        <v>29</v>
      </c>
      <c r="K152" s="4"/>
      <c r="L152" s="4"/>
      <c r="M152" s="9">
        <f t="shared" si="65"/>
        <v>214311</v>
      </c>
      <c r="N152" s="9">
        <f t="shared" si="65"/>
        <v>379311</v>
      </c>
      <c r="O152" s="9"/>
      <c r="P152" s="9">
        <f t="shared" si="65"/>
        <v>13000</v>
      </c>
      <c r="Q152" s="9"/>
      <c r="R152" s="44">
        <f t="shared" si="65"/>
        <v>11552</v>
      </c>
      <c r="S152" s="47"/>
    </row>
    <row r="153" spans="1:19" ht="25.5" outlineLevel="6">
      <c r="A153" s="3" t="s">
        <v>30</v>
      </c>
      <c r="B153" s="4" t="s">
        <v>4</v>
      </c>
      <c r="C153" s="7" t="s">
        <v>469</v>
      </c>
      <c r="D153" s="7" t="s">
        <v>471</v>
      </c>
      <c r="E153" s="8" t="str">
        <f t="shared" si="63"/>
        <v>01 4 11 51200</v>
      </c>
      <c r="F153" s="7" t="s">
        <v>469</v>
      </c>
      <c r="G153" s="7" t="s">
        <v>486</v>
      </c>
      <c r="H153" s="7" t="s">
        <v>482</v>
      </c>
      <c r="I153" s="7" t="s">
        <v>498</v>
      </c>
      <c r="J153" s="4" t="s">
        <v>31</v>
      </c>
      <c r="K153" s="4"/>
      <c r="L153" s="4"/>
      <c r="M153" s="9">
        <f>M154+M156</f>
        <v>214311</v>
      </c>
      <c r="N153" s="9">
        <f>N154+N156</f>
        <v>379311</v>
      </c>
      <c r="O153" s="9"/>
      <c r="P153" s="9">
        <f t="shared" ref="P153:R153" si="66">P154+P156</f>
        <v>13000</v>
      </c>
      <c r="Q153" s="9"/>
      <c r="R153" s="44">
        <f t="shared" si="66"/>
        <v>11552</v>
      </c>
      <c r="S153" s="47"/>
    </row>
    <row r="154" spans="1:19" ht="76.5" outlineLevel="7">
      <c r="A154" s="3" t="s">
        <v>98</v>
      </c>
      <c r="B154" s="4" t="s">
        <v>4</v>
      </c>
      <c r="C154" s="7" t="s">
        <v>469</v>
      </c>
      <c r="D154" s="7" t="s">
        <v>471</v>
      </c>
      <c r="E154" s="8" t="str">
        <f t="shared" si="63"/>
        <v>01 4 11 51200</v>
      </c>
      <c r="F154" s="7" t="s">
        <v>469</v>
      </c>
      <c r="G154" s="7" t="s">
        <v>486</v>
      </c>
      <c r="H154" s="7" t="s">
        <v>482</v>
      </c>
      <c r="I154" s="7" t="s">
        <v>498</v>
      </c>
      <c r="J154" s="4" t="s">
        <v>31</v>
      </c>
      <c r="K154" s="4" t="s">
        <v>99</v>
      </c>
      <c r="L154" s="4"/>
      <c r="M154" s="9">
        <f>M155</f>
        <v>214311</v>
      </c>
      <c r="N154" s="9">
        <f>N155</f>
        <v>214311</v>
      </c>
      <c r="O154" s="9"/>
      <c r="P154" s="9">
        <f t="shared" ref="P154:R154" si="67">P155</f>
        <v>13000</v>
      </c>
      <c r="Q154" s="9"/>
      <c r="R154" s="44">
        <f t="shared" si="67"/>
        <v>11552</v>
      </c>
      <c r="S154" s="47"/>
    </row>
    <row r="155" spans="1:19" outlineLevel="7">
      <c r="A155" s="3" t="s">
        <v>48</v>
      </c>
      <c r="B155" s="4" t="s">
        <v>4</v>
      </c>
      <c r="C155" s="7" t="s">
        <v>469</v>
      </c>
      <c r="D155" s="7" t="s">
        <v>471</v>
      </c>
      <c r="E155" s="8" t="str">
        <f t="shared" si="63"/>
        <v>01 4 11 51200</v>
      </c>
      <c r="F155" s="7" t="s">
        <v>469</v>
      </c>
      <c r="G155" s="7" t="s">
        <v>486</v>
      </c>
      <c r="H155" s="7" t="s">
        <v>482</v>
      </c>
      <c r="I155" s="7" t="s">
        <v>498</v>
      </c>
      <c r="J155" s="4" t="s">
        <v>31</v>
      </c>
      <c r="K155" s="4" t="s">
        <v>99</v>
      </c>
      <c r="L155" s="4" t="s">
        <v>100</v>
      </c>
      <c r="M155" s="21">
        <v>214311</v>
      </c>
      <c r="N155" s="21">
        <v>214311</v>
      </c>
      <c r="O155" s="21"/>
      <c r="P155" s="21">
        <v>13000</v>
      </c>
      <c r="Q155" s="21"/>
      <c r="R155" s="45">
        <v>11552</v>
      </c>
      <c r="S155" s="47"/>
    </row>
    <row r="156" spans="1:19" outlineLevel="7">
      <c r="A156" s="3" t="s">
        <v>61</v>
      </c>
      <c r="B156" s="4" t="s">
        <v>4</v>
      </c>
      <c r="C156" s="7" t="s">
        <v>469</v>
      </c>
      <c r="D156" s="7" t="s">
        <v>471</v>
      </c>
      <c r="E156" s="8" t="str">
        <f t="shared" si="63"/>
        <v>01 4 11 51200</v>
      </c>
      <c r="F156" s="7" t="s">
        <v>469</v>
      </c>
      <c r="G156" s="7" t="s">
        <v>486</v>
      </c>
      <c r="H156" s="7" t="s">
        <v>482</v>
      </c>
      <c r="I156" s="7" t="s">
        <v>498</v>
      </c>
      <c r="J156" s="4" t="s">
        <v>31</v>
      </c>
      <c r="K156" s="4" t="s">
        <v>62</v>
      </c>
      <c r="L156" s="4"/>
      <c r="M156" s="9">
        <f>M157</f>
        <v>0</v>
      </c>
      <c r="N156" s="9">
        <f>N157</f>
        <v>165000</v>
      </c>
      <c r="O156" s="9"/>
      <c r="P156" s="9">
        <f t="shared" ref="P156:R156" si="68">P157</f>
        <v>0</v>
      </c>
      <c r="Q156" s="9"/>
      <c r="R156" s="44">
        <f t="shared" si="68"/>
        <v>0</v>
      </c>
      <c r="S156" s="47"/>
    </row>
    <row r="157" spans="1:19" outlineLevel="7">
      <c r="A157" s="3" t="s">
        <v>32</v>
      </c>
      <c r="B157" s="4" t="s">
        <v>4</v>
      </c>
      <c r="C157" s="7" t="s">
        <v>469</v>
      </c>
      <c r="D157" s="7" t="s">
        <v>471</v>
      </c>
      <c r="E157" s="8" t="str">
        <f t="shared" si="63"/>
        <v>01 4 11 51200</v>
      </c>
      <c r="F157" s="7" t="s">
        <v>469</v>
      </c>
      <c r="G157" s="7" t="s">
        <v>486</v>
      </c>
      <c r="H157" s="7" t="s">
        <v>482</v>
      </c>
      <c r="I157" s="7" t="s">
        <v>498</v>
      </c>
      <c r="J157" s="4" t="s">
        <v>31</v>
      </c>
      <c r="K157" s="4" t="s">
        <v>62</v>
      </c>
      <c r="L157" s="4" t="s">
        <v>63</v>
      </c>
      <c r="M157" s="21">
        <v>0</v>
      </c>
      <c r="N157" s="21">
        <v>165000</v>
      </c>
      <c r="O157" s="21"/>
      <c r="P157" s="21">
        <v>0</v>
      </c>
      <c r="Q157" s="21"/>
      <c r="R157" s="45">
        <v>0</v>
      </c>
      <c r="S157" s="47"/>
    </row>
    <row r="158" spans="1:19" ht="25.5" outlineLevel="2">
      <c r="A158" s="3" t="s">
        <v>101</v>
      </c>
      <c r="B158" s="4" t="s">
        <v>4</v>
      </c>
      <c r="C158" s="7" t="s">
        <v>469</v>
      </c>
      <c r="D158" s="7" t="s">
        <v>472</v>
      </c>
      <c r="E158" s="8"/>
      <c r="F158" s="7" t="s">
        <v>468</v>
      </c>
      <c r="G158" s="7" t="s">
        <v>485</v>
      </c>
      <c r="H158" s="7" t="s">
        <v>468</v>
      </c>
      <c r="I158" s="7" t="s">
        <v>489</v>
      </c>
      <c r="J158" s="4"/>
      <c r="K158" s="4"/>
      <c r="L158" s="4"/>
      <c r="M158" s="9">
        <f t="shared" ref="M158:R162" si="69">M159</f>
        <v>0</v>
      </c>
      <c r="N158" s="9">
        <f t="shared" si="69"/>
        <v>662004</v>
      </c>
      <c r="O158" s="9"/>
      <c r="P158" s="9">
        <f t="shared" si="69"/>
        <v>0</v>
      </c>
      <c r="Q158" s="9"/>
      <c r="R158" s="44">
        <f t="shared" si="69"/>
        <v>0</v>
      </c>
      <c r="S158" s="47"/>
    </row>
    <row r="159" spans="1:19" ht="25.5" outlineLevel="3">
      <c r="A159" s="3" t="s">
        <v>102</v>
      </c>
      <c r="B159" s="4" t="s">
        <v>4</v>
      </c>
      <c r="C159" s="7" t="s">
        <v>469</v>
      </c>
      <c r="D159" s="7" t="s">
        <v>472</v>
      </c>
      <c r="E159" s="8" t="str">
        <f t="shared" si="63"/>
        <v>01 4 11 80060</v>
      </c>
      <c r="F159" s="7" t="s">
        <v>469</v>
      </c>
      <c r="G159" s="7" t="s">
        <v>486</v>
      </c>
      <c r="H159" s="7" t="s">
        <v>482</v>
      </c>
      <c r="I159" s="7" t="s">
        <v>499</v>
      </c>
      <c r="J159" s="4"/>
      <c r="K159" s="4"/>
      <c r="L159" s="4"/>
      <c r="M159" s="9">
        <f t="shared" si="69"/>
        <v>0</v>
      </c>
      <c r="N159" s="9">
        <f t="shared" si="69"/>
        <v>662004</v>
      </c>
      <c r="O159" s="9"/>
      <c r="P159" s="9">
        <f t="shared" si="69"/>
        <v>0</v>
      </c>
      <c r="Q159" s="9"/>
      <c r="R159" s="44">
        <f t="shared" si="69"/>
        <v>0</v>
      </c>
      <c r="S159" s="47"/>
    </row>
    <row r="160" spans="1:19" outlineLevel="4">
      <c r="A160" s="3" t="s">
        <v>79</v>
      </c>
      <c r="B160" s="4" t="s">
        <v>4</v>
      </c>
      <c r="C160" s="7" t="s">
        <v>469</v>
      </c>
      <c r="D160" s="7" t="s">
        <v>472</v>
      </c>
      <c r="E160" s="8" t="str">
        <f t="shared" si="63"/>
        <v>01 4 11 80060</v>
      </c>
      <c r="F160" s="7" t="s">
        <v>469</v>
      </c>
      <c r="G160" s="7" t="s">
        <v>486</v>
      </c>
      <c r="H160" s="7" t="s">
        <v>482</v>
      </c>
      <c r="I160" s="7" t="s">
        <v>499</v>
      </c>
      <c r="J160" s="4" t="s">
        <v>80</v>
      </c>
      <c r="K160" s="4"/>
      <c r="L160" s="4"/>
      <c r="M160" s="9">
        <f t="shared" si="69"/>
        <v>0</v>
      </c>
      <c r="N160" s="9">
        <f t="shared" si="69"/>
        <v>662004</v>
      </c>
      <c r="O160" s="9"/>
      <c r="P160" s="9">
        <f t="shared" si="69"/>
        <v>0</v>
      </c>
      <c r="Q160" s="9"/>
      <c r="R160" s="44">
        <f t="shared" si="69"/>
        <v>0</v>
      </c>
      <c r="S160" s="47"/>
    </row>
    <row r="161" spans="1:19" outlineLevel="5">
      <c r="A161" s="3" t="s">
        <v>103</v>
      </c>
      <c r="B161" s="4" t="s">
        <v>4</v>
      </c>
      <c r="C161" s="7" t="s">
        <v>469</v>
      </c>
      <c r="D161" s="7" t="s">
        <v>472</v>
      </c>
      <c r="E161" s="8" t="str">
        <f t="shared" si="63"/>
        <v>01 4 11 80060</v>
      </c>
      <c r="F161" s="7" t="s">
        <v>469</v>
      </c>
      <c r="G161" s="7" t="s">
        <v>486</v>
      </c>
      <c r="H161" s="7" t="s">
        <v>482</v>
      </c>
      <c r="I161" s="7" t="s">
        <v>499</v>
      </c>
      <c r="J161" s="4" t="s">
        <v>104</v>
      </c>
      <c r="K161" s="4"/>
      <c r="L161" s="4"/>
      <c r="M161" s="9">
        <f t="shared" si="69"/>
        <v>0</v>
      </c>
      <c r="N161" s="9">
        <f t="shared" si="69"/>
        <v>662004</v>
      </c>
      <c r="O161" s="9"/>
      <c r="P161" s="9">
        <f t="shared" si="69"/>
        <v>0</v>
      </c>
      <c r="Q161" s="9"/>
      <c r="R161" s="44">
        <f t="shared" si="69"/>
        <v>0</v>
      </c>
      <c r="S161" s="47"/>
    </row>
    <row r="162" spans="1:19" ht="25.5" outlineLevel="7">
      <c r="A162" s="3" t="s">
        <v>91</v>
      </c>
      <c r="B162" s="4" t="s">
        <v>4</v>
      </c>
      <c r="C162" s="7" t="s">
        <v>469</v>
      </c>
      <c r="D162" s="7" t="s">
        <v>472</v>
      </c>
      <c r="E162" s="8" t="str">
        <f t="shared" si="63"/>
        <v>01 4 11 80060</v>
      </c>
      <c r="F162" s="7" t="s">
        <v>469</v>
      </c>
      <c r="G162" s="7" t="s">
        <v>486</v>
      </c>
      <c r="H162" s="7" t="s">
        <v>482</v>
      </c>
      <c r="I162" s="7" t="s">
        <v>499</v>
      </c>
      <c r="J162" s="4" t="s">
        <v>104</v>
      </c>
      <c r="K162" s="4" t="s">
        <v>92</v>
      </c>
      <c r="L162" s="4"/>
      <c r="M162" s="9">
        <f t="shared" si="69"/>
        <v>0</v>
      </c>
      <c r="N162" s="9">
        <f t="shared" si="69"/>
        <v>662004</v>
      </c>
      <c r="O162" s="9"/>
      <c r="P162" s="9">
        <f t="shared" si="69"/>
        <v>0</v>
      </c>
      <c r="Q162" s="9"/>
      <c r="R162" s="44">
        <f t="shared" si="69"/>
        <v>0</v>
      </c>
      <c r="S162" s="47"/>
    </row>
    <row r="163" spans="1:19" ht="25.5" outlineLevel="7">
      <c r="A163" s="3" t="s">
        <v>93</v>
      </c>
      <c r="B163" s="4" t="s">
        <v>4</v>
      </c>
      <c r="C163" s="7" t="s">
        <v>469</v>
      </c>
      <c r="D163" s="7" t="s">
        <v>472</v>
      </c>
      <c r="E163" s="8" t="str">
        <f t="shared" si="63"/>
        <v>01 4 11 80060</v>
      </c>
      <c r="F163" s="7" t="s">
        <v>469</v>
      </c>
      <c r="G163" s="7" t="s">
        <v>486</v>
      </c>
      <c r="H163" s="7" t="s">
        <v>482</v>
      </c>
      <c r="I163" s="7" t="s">
        <v>499</v>
      </c>
      <c r="J163" s="4" t="s">
        <v>104</v>
      </c>
      <c r="K163" s="4" t="s">
        <v>92</v>
      </c>
      <c r="L163" s="4" t="s">
        <v>94</v>
      </c>
      <c r="M163" s="21">
        <v>0</v>
      </c>
      <c r="N163" s="21">
        <v>662004</v>
      </c>
      <c r="O163" s="21"/>
      <c r="P163" s="21">
        <v>0</v>
      </c>
      <c r="Q163" s="21"/>
      <c r="R163" s="45">
        <v>0</v>
      </c>
      <c r="S163" s="47"/>
    </row>
    <row r="164" spans="1:19" ht="25.5" outlineLevel="2">
      <c r="A164" s="3" t="s">
        <v>105</v>
      </c>
      <c r="B164" s="4" t="s">
        <v>4</v>
      </c>
      <c r="C164" s="7" t="s">
        <v>469</v>
      </c>
      <c r="D164" s="7" t="s">
        <v>473</v>
      </c>
      <c r="E164" s="8"/>
      <c r="F164" s="7" t="s">
        <v>468</v>
      </c>
      <c r="G164" s="7" t="s">
        <v>485</v>
      </c>
      <c r="H164" s="7" t="s">
        <v>468</v>
      </c>
      <c r="I164" s="7" t="s">
        <v>489</v>
      </c>
      <c r="J164" s="4"/>
      <c r="K164" s="4"/>
      <c r="L164" s="4"/>
      <c r="M164" s="9">
        <f>M165+M171+M179+M213+M248+M262+M272</f>
        <v>26894212.549999997</v>
      </c>
      <c r="N164" s="9">
        <f>N165+N171+N179+N213+N248+N262+N272</f>
        <v>28965438.549999997</v>
      </c>
      <c r="O164" s="9"/>
      <c r="P164" s="9">
        <f t="shared" ref="P164:R164" si="70">P165+P171+P179+P213+P248+P262+P272</f>
        <v>26555261.109999996</v>
      </c>
      <c r="Q164" s="9"/>
      <c r="R164" s="44">
        <f t="shared" si="70"/>
        <v>27243310.98</v>
      </c>
      <c r="S164" s="47"/>
    </row>
    <row r="165" spans="1:19" ht="38.25" outlineLevel="3">
      <c r="A165" s="3" t="s">
        <v>106</v>
      </c>
      <c r="B165" s="4" t="s">
        <v>4</v>
      </c>
      <c r="C165" s="7" t="s">
        <v>469</v>
      </c>
      <c r="D165" s="7" t="s">
        <v>473</v>
      </c>
      <c r="E165" s="8" t="str">
        <f t="shared" si="63"/>
        <v>01 4 11 80070</v>
      </c>
      <c r="F165" s="7" t="s">
        <v>469</v>
      </c>
      <c r="G165" s="7" t="s">
        <v>486</v>
      </c>
      <c r="H165" s="7" t="s">
        <v>482</v>
      </c>
      <c r="I165" s="7" t="s">
        <v>500</v>
      </c>
      <c r="J165" s="4"/>
      <c r="K165" s="4"/>
      <c r="L165" s="4"/>
      <c r="M165" s="9">
        <f t="shared" ref="M165:R169" si="71">M166</f>
        <v>700000</v>
      </c>
      <c r="N165" s="9">
        <f t="shared" si="71"/>
        <v>729000</v>
      </c>
      <c r="O165" s="9"/>
      <c r="P165" s="9">
        <f t="shared" si="71"/>
        <v>0</v>
      </c>
      <c r="Q165" s="9"/>
      <c r="R165" s="44">
        <f t="shared" si="71"/>
        <v>0</v>
      </c>
      <c r="S165" s="47"/>
    </row>
    <row r="166" spans="1:19" ht="38.25" outlineLevel="4">
      <c r="A166" s="3" t="s">
        <v>26</v>
      </c>
      <c r="B166" s="4" t="s">
        <v>4</v>
      </c>
      <c r="C166" s="7" t="s">
        <v>469</v>
      </c>
      <c r="D166" s="7" t="s">
        <v>473</v>
      </c>
      <c r="E166" s="8" t="str">
        <f t="shared" si="63"/>
        <v>01 4 11 80070</v>
      </c>
      <c r="F166" s="7" t="s">
        <v>469</v>
      </c>
      <c r="G166" s="7" t="s">
        <v>486</v>
      </c>
      <c r="H166" s="7" t="s">
        <v>482</v>
      </c>
      <c r="I166" s="7" t="s">
        <v>500</v>
      </c>
      <c r="J166" s="4" t="s">
        <v>27</v>
      </c>
      <c r="K166" s="4"/>
      <c r="L166" s="4"/>
      <c r="M166" s="9">
        <f t="shared" si="71"/>
        <v>700000</v>
      </c>
      <c r="N166" s="9">
        <f t="shared" si="71"/>
        <v>729000</v>
      </c>
      <c r="O166" s="9"/>
      <c r="P166" s="9">
        <f t="shared" si="71"/>
        <v>0</v>
      </c>
      <c r="Q166" s="9"/>
      <c r="R166" s="44">
        <f t="shared" si="71"/>
        <v>0</v>
      </c>
      <c r="S166" s="47"/>
    </row>
    <row r="167" spans="1:19" ht="51" outlineLevel="5">
      <c r="A167" s="3" t="s">
        <v>28</v>
      </c>
      <c r="B167" s="4" t="s">
        <v>4</v>
      </c>
      <c r="C167" s="7" t="s">
        <v>469</v>
      </c>
      <c r="D167" s="7" t="s">
        <v>473</v>
      </c>
      <c r="E167" s="8" t="str">
        <f t="shared" si="63"/>
        <v>01 4 11 80070</v>
      </c>
      <c r="F167" s="7" t="s">
        <v>469</v>
      </c>
      <c r="G167" s="7" t="s">
        <v>486</v>
      </c>
      <c r="H167" s="7" t="s">
        <v>482</v>
      </c>
      <c r="I167" s="7" t="s">
        <v>500</v>
      </c>
      <c r="J167" s="4" t="s">
        <v>29</v>
      </c>
      <c r="K167" s="4"/>
      <c r="L167" s="4"/>
      <c r="M167" s="9">
        <f t="shared" si="71"/>
        <v>700000</v>
      </c>
      <c r="N167" s="9">
        <f t="shared" si="71"/>
        <v>729000</v>
      </c>
      <c r="O167" s="9"/>
      <c r="P167" s="9">
        <f t="shared" si="71"/>
        <v>0</v>
      </c>
      <c r="Q167" s="9"/>
      <c r="R167" s="44">
        <f t="shared" si="71"/>
        <v>0</v>
      </c>
      <c r="S167" s="47"/>
    </row>
    <row r="168" spans="1:19" ht="25.5" outlineLevel="6">
      <c r="A168" s="3" t="s">
        <v>30</v>
      </c>
      <c r="B168" s="4" t="s">
        <v>4</v>
      </c>
      <c r="C168" s="7" t="s">
        <v>469</v>
      </c>
      <c r="D168" s="7" t="s">
        <v>473</v>
      </c>
      <c r="E168" s="8" t="str">
        <f t="shared" si="63"/>
        <v>01 4 11 80070</v>
      </c>
      <c r="F168" s="7" t="s">
        <v>469</v>
      </c>
      <c r="G168" s="7" t="s">
        <v>486</v>
      </c>
      <c r="H168" s="7" t="s">
        <v>482</v>
      </c>
      <c r="I168" s="7" t="s">
        <v>500</v>
      </c>
      <c r="J168" s="4" t="s">
        <v>31</v>
      </c>
      <c r="K168" s="4"/>
      <c r="L168" s="4"/>
      <c r="M168" s="9">
        <f t="shared" si="71"/>
        <v>700000</v>
      </c>
      <c r="N168" s="9">
        <f t="shared" si="71"/>
        <v>729000</v>
      </c>
      <c r="O168" s="9"/>
      <c r="P168" s="9">
        <f t="shared" si="71"/>
        <v>0</v>
      </c>
      <c r="Q168" s="9"/>
      <c r="R168" s="44">
        <f t="shared" si="71"/>
        <v>0</v>
      </c>
      <c r="S168" s="47"/>
    </row>
    <row r="169" spans="1:19" outlineLevel="7">
      <c r="A169" s="3" t="s">
        <v>68</v>
      </c>
      <c r="B169" s="4" t="s">
        <v>4</v>
      </c>
      <c r="C169" s="7" t="s">
        <v>469</v>
      </c>
      <c r="D169" s="7" t="s">
        <v>473</v>
      </c>
      <c r="E169" s="8" t="str">
        <f t="shared" si="63"/>
        <v>01 4 11 80070</v>
      </c>
      <c r="F169" s="7" t="s">
        <v>469</v>
      </c>
      <c r="G169" s="7" t="s">
        <v>486</v>
      </c>
      <c r="H169" s="7" t="s">
        <v>482</v>
      </c>
      <c r="I169" s="7" t="s">
        <v>500</v>
      </c>
      <c r="J169" s="4" t="s">
        <v>31</v>
      </c>
      <c r="K169" s="4" t="s">
        <v>69</v>
      </c>
      <c r="L169" s="4"/>
      <c r="M169" s="9">
        <f t="shared" si="71"/>
        <v>700000</v>
      </c>
      <c r="N169" s="9">
        <f t="shared" si="71"/>
        <v>729000</v>
      </c>
      <c r="O169" s="9"/>
      <c r="P169" s="9">
        <f t="shared" si="71"/>
        <v>0</v>
      </c>
      <c r="Q169" s="9"/>
      <c r="R169" s="44">
        <f t="shared" si="71"/>
        <v>0</v>
      </c>
      <c r="S169" s="47"/>
    </row>
    <row r="170" spans="1:19" outlineLevel="7">
      <c r="A170" s="3" t="s">
        <v>48</v>
      </c>
      <c r="B170" s="4" t="s">
        <v>4</v>
      </c>
      <c r="C170" s="7" t="s">
        <v>469</v>
      </c>
      <c r="D170" s="7" t="s">
        <v>473</v>
      </c>
      <c r="E170" s="8" t="str">
        <f t="shared" si="63"/>
        <v>01 4 11 80070</v>
      </c>
      <c r="F170" s="7" t="s">
        <v>469</v>
      </c>
      <c r="G170" s="7" t="s">
        <v>486</v>
      </c>
      <c r="H170" s="7" t="s">
        <v>482</v>
      </c>
      <c r="I170" s="7" t="s">
        <v>500</v>
      </c>
      <c r="J170" s="4" t="s">
        <v>31</v>
      </c>
      <c r="K170" s="4" t="s">
        <v>69</v>
      </c>
      <c r="L170" s="4" t="s">
        <v>70</v>
      </c>
      <c r="M170" s="21">
        <v>700000</v>
      </c>
      <c r="N170" s="21">
        <v>729000</v>
      </c>
      <c r="O170" s="21"/>
      <c r="P170" s="21">
        <v>0</v>
      </c>
      <c r="Q170" s="21"/>
      <c r="R170" s="45">
        <v>0</v>
      </c>
      <c r="S170" s="47"/>
    </row>
    <row r="171" spans="1:19" ht="51" outlineLevel="3">
      <c r="A171" s="3" t="s">
        <v>107</v>
      </c>
      <c r="B171" s="4" t="s">
        <v>4</v>
      </c>
      <c r="C171" s="7" t="s">
        <v>469</v>
      </c>
      <c r="D171" s="7" t="s">
        <v>473</v>
      </c>
      <c r="E171" s="8" t="str">
        <f t="shared" si="63"/>
        <v>01 4 11 80100</v>
      </c>
      <c r="F171" s="7" t="s">
        <v>469</v>
      </c>
      <c r="G171" s="7" t="s">
        <v>486</v>
      </c>
      <c r="H171" s="7" t="s">
        <v>482</v>
      </c>
      <c r="I171" s="7" t="s">
        <v>501</v>
      </c>
      <c r="J171" s="4"/>
      <c r="K171" s="4"/>
      <c r="L171" s="4"/>
      <c r="M171" s="9">
        <f t="shared" ref="M171:R173" si="72">M172</f>
        <v>235625</v>
      </c>
      <c r="N171" s="9">
        <f t="shared" si="72"/>
        <v>275125</v>
      </c>
      <c r="O171" s="9"/>
      <c r="P171" s="9">
        <f t="shared" si="72"/>
        <v>0</v>
      </c>
      <c r="Q171" s="9"/>
      <c r="R171" s="44">
        <f t="shared" si="72"/>
        <v>0</v>
      </c>
      <c r="S171" s="47"/>
    </row>
    <row r="172" spans="1:19" ht="38.25" outlineLevel="4">
      <c r="A172" s="3" t="s">
        <v>26</v>
      </c>
      <c r="B172" s="4" t="s">
        <v>4</v>
      </c>
      <c r="C172" s="7" t="s">
        <v>469</v>
      </c>
      <c r="D172" s="7" t="s">
        <v>473</v>
      </c>
      <c r="E172" s="8" t="str">
        <f t="shared" si="63"/>
        <v>01 4 11 80100</v>
      </c>
      <c r="F172" s="7" t="s">
        <v>469</v>
      </c>
      <c r="G172" s="7" t="s">
        <v>486</v>
      </c>
      <c r="H172" s="7" t="s">
        <v>482</v>
      </c>
      <c r="I172" s="7" t="s">
        <v>501</v>
      </c>
      <c r="J172" s="4" t="s">
        <v>27</v>
      </c>
      <c r="K172" s="4"/>
      <c r="L172" s="4"/>
      <c r="M172" s="9">
        <f t="shared" si="72"/>
        <v>235625</v>
      </c>
      <c r="N172" s="9">
        <f t="shared" si="72"/>
        <v>275125</v>
      </c>
      <c r="O172" s="9"/>
      <c r="P172" s="9">
        <f t="shared" si="72"/>
        <v>0</v>
      </c>
      <c r="Q172" s="9"/>
      <c r="R172" s="44">
        <f t="shared" si="72"/>
        <v>0</v>
      </c>
      <c r="S172" s="47"/>
    </row>
    <row r="173" spans="1:19" ht="51" outlineLevel="5">
      <c r="A173" s="3" t="s">
        <v>28</v>
      </c>
      <c r="B173" s="4" t="s">
        <v>4</v>
      </c>
      <c r="C173" s="7" t="s">
        <v>469</v>
      </c>
      <c r="D173" s="7" t="s">
        <v>473</v>
      </c>
      <c r="E173" s="8" t="str">
        <f t="shared" si="63"/>
        <v>01 4 11 80100</v>
      </c>
      <c r="F173" s="7" t="s">
        <v>469</v>
      </c>
      <c r="G173" s="7" t="s">
        <v>486</v>
      </c>
      <c r="H173" s="7" t="s">
        <v>482</v>
      </c>
      <c r="I173" s="7" t="s">
        <v>501</v>
      </c>
      <c r="J173" s="4" t="s">
        <v>29</v>
      </c>
      <c r="K173" s="4"/>
      <c r="L173" s="4"/>
      <c r="M173" s="9">
        <f t="shared" si="72"/>
        <v>235625</v>
      </c>
      <c r="N173" s="9">
        <f t="shared" si="72"/>
        <v>275125</v>
      </c>
      <c r="O173" s="9"/>
      <c r="P173" s="9">
        <f t="shared" si="72"/>
        <v>0</v>
      </c>
      <c r="Q173" s="9"/>
      <c r="R173" s="44">
        <f t="shared" si="72"/>
        <v>0</v>
      </c>
      <c r="S173" s="47"/>
    </row>
    <row r="174" spans="1:19" ht="25.5" outlineLevel="6">
      <c r="A174" s="3" t="s">
        <v>30</v>
      </c>
      <c r="B174" s="4" t="s">
        <v>4</v>
      </c>
      <c r="C174" s="7" t="s">
        <v>469</v>
      </c>
      <c r="D174" s="7" t="s">
        <v>473</v>
      </c>
      <c r="E174" s="8" t="str">
        <f t="shared" si="63"/>
        <v>01 4 11 80100</v>
      </c>
      <c r="F174" s="7" t="s">
        <v>469</v>
      </c>
      <c r="G174" s="7" t="s">
        <v>486</v>
      </c>
      <c r="H174" s="7" t="s">
        <v>482</v>
      </c>
      <c r="I174" s="7" t="s">
        <v>501</v>
      </c>
      <c r="J174" s="4" t="s">
        <v>31</v>
      </c>
      <c r="K174" s="4"/>
      <c r="L174" s="4"/>
      <c r="M174" s="9">
        <f>M175+M177</f>
        <v>235625</v>
      </c>
      <c r="N174" s="9">
        <f>N175+N177</f>
        <v>275125</v>
      </c>
      <c r="O174" s="9"/>
      <c r="P174" s="9">
        <f t="shared" ref="P174:R174" si="73">P175+P177</f>
        <v>0</v>
      </c>
      <c r="Q174" s="9"/>
      <c r="R174" s="44">
        <f t="shared" si="73"/>
        <v>0</v>
      </c>
      <c r="S174" s="47"/>
    </row>
    <row r="175" spans="1:19" outlineLevel="7">
      <c r="A175" s="3" t="s">
        <v>68</v>
      </c>
      <c r="B175" s="4" t="s">
        <v>4</v>
      </c>
      <c r="C175" s="7" t="s">
        <v>469</v>
      </c>
      <c r="D175" s="7" t="s">
        <v>473</v>
      </c>
      <c r="E175" s="8" t="str">
        <f t="shared" si="63"/>
        <v>01 4 11 80100</v>
      </c>
      <c r="F175" s="7" t="s">
        <v>469</v>
      </c>
      <c r="G175" s="7" t="s">
        <v>486</v>
      </c>
      <c r="H175" s="7" t="s">
        <v>482</v>
      </c>
      <c r="I175" s="7" t="s">
        <v>501</v>
      </c>
      <c r="J175" s="4" t="s">
        <v>31</v>
      </c>
      <c r="K175" s="4" t="s">
        <v>69</v>
      </c>
      <c r="L175" s="4"/>
      <c r="M175" s="9">
        <f>M176</f>
        <v>235625</v>
      </c>
      <c r="N175" s="9">
        <f>N176</f>
        <v>235625</v>
      </c>
      <c r="O175" s="9"/>
      <c r="P175" s="9">
        <f t="shared" ref="P175:R175" si="74">P176</f>
        <v>0</v>
      </c>
      <c r="Q175" s="9"/>
      <c r="R175" s="44">
        <f t="shared" si="74"/>
        <v>0</v>
      </c>
      <c r="S175" s="47"/>
    </row>
    <row r="176" spans="1:19" outlineLevel="7">
      <c r="A176" s="3" t="s">
        <v>48</v>
      </c>
      <c r="B176" s="4" t="s">
        <v>4</v>
      </c>
      <c r="C176" s="7" t="s">
        <v>469</v>
      </c>
      <c r="D176" s="7" t="s">
        <v>473</v>
      </c>
      <c r="E176" s="8" t="str">
        <f t="shared" si="63"/>
        <v>01 4 11 80100</v>
      </c>
      <c r="F176" s="7" t="s">
        <v>469</v>
      </c>
      <c r="G176" s="7" t="s">
        <v>486</v>
      </c>
      <c r="H176" s="7" t="s">
        <v>482</v>
      </c>
      <c r="I176" s="7" t="s">
        <v>501</v>
      </c>
      <c r="J176" s="4" t="s">
        <v>31</v>
      </c>
      <c r="K176" s="4" t="s">
        <v>69</v>
      </c>
      <c r="L176" s="4" t="s">
        <v>70</v>
      </c>
      <c r="M176" s="21">
        <v>235625</v>
      </c>
      <c r="N176" s="21">
        <v>235625</v>
      </c>
      <c r="O176" s="21"/>
      <c r="P176" s="21">
        <v>0</v>
      </c>
      <c r="Q176" s="21"/>
      <c r="R176" s="45">
        <v>0</v>
      </c>
      <c r="S176" s="47"/>
    </row>
    <row r="177" spans="1:19" ht="38.25" outlineLevel="7">
      <c r="A177" s="3" t="s">
        <v>75</v>
      </c>
      <c r="B177" s="4" t="s">
        <v>4</v>
      </c>
      <c r="C177" s="7" t="s">
        <v>469</v>
      </c>
      <c r="D177" s="7" t="s">
        <v>473</v>
      </c>
      <c r="E177" s="8" t="str">
        <f t="shared" si="63"/>
        <v>01 4 11 80100</v>
      </c>
      <c r="F177" s="7" t="s">
        <v>469</v>
      </c>
      <c r="G177" s="7" t="s">
        <v>486</v>
      </c>
      <c r="H177" s="7" t="s">
        <v>482</v>
      </c>
      <c r="I177" s="7" t="s">
        <v>501</v>
      </c>
      <c r="J177" s="4" t="s">
        <v>31</v>
      </c>
      <c r="K177" s="4" t="s">
        <v>76</v>
      </c>
      <c r="L177" s="4"/>
      <c r="M177" s="9">
        <f>M178</f>
        <v>0</v>
      </c>
      <c r="N177" s="9">
        <f>N178</f>
        <v>39500</v>
      </c>
      <c r="O177" s="9"/>
      <c r="P177" s="9">
        <f t="shared" ref="P177:R177" si="75">P178</f>
        <v>0</v>
      </c>
      <c r="Q177" s="9"/>
      <c r="R177" s="44">
        <f t="shared" si="75"/>
        <v>0</v>
      </c>
      <c r="S177" s="47"/>
    </row>
    <row r="178" spans="1:19" ht="38.25" outlineLevel="7">
      <c r="A178" s="3" t="s">
        <v>77</v>
      </c>
      <c r="B178" s="4" t="s">
        <v>4</v>
      </c>
      <c r="C178" s="7" t="s">
        <v>469</v>
      </c>
      <c r="D178" s="7" t="s">
        <v>473</v>
      </c>
      <c r="E178" s="8" t="str">
        <f t="shared" si="63"/>
        <v>01 4 11 80100</v>
      </c>
      <c r="F178" s="7" t="s">
        <v>469</v>
      </c>
      <c r="G178" s="7" t="s">
        <v>486</v>
      </c>
      <c r="H178" s="7" t="s">
        <v>482</v>
      </c>
      <c r="I178" s="7" t="s">
        <v>501</v>
      </c>
      <c r="J178" s="4" t="s">
        <v>31</v>
      </c>
      <c r="K178" s="4" t="s">
        <v>76</v>
      </c>
      <c r="L178" s="4" t="s">
        <v>78</v>
      </c>
      <c r="M178" s="21">
        <v>0</v>
      </c>
      <c r="N178" s="21">
        <v>39500</v>
      </c>
      <c r="O178" s="21"/>
      <c r="P178" s="21">
        <v>0</v>
      </c>
      <c r="Q178" s="21"/>
      <c r="R178" s="45">
        <v>0</v>
      </c>
      <c r="S178" s="47"/>
    </row>
    <row r="179" spans="1:19" ht="38.25" outlineLevel="7">
      <c r="A179" s="3" t="s">
        <v>625</v>
      </c>
      <c r="B179" s="4" t="s">
        <v>4</v>
      </c>
      <c r="C179" s="7" t="s">
        <v>469</v>
      </c>
      <c r="D179" s="7" t="s">
        <v>473</v>
      </c>
      <c r="E179" s="8" t="str">
        <f t="shared" si="63"/>
        <v>01 4 11 80710</v>
      </c>
      <c r="F179" s="7" t="s">
        <v>469</v>
      </c>
      <c r="G179" s="7" t="s">
        <v>486</v>
      </c>
      <c r="H179" s="7" t="s">
        <v>482</v>
      </c>
      <c r="I179" s="7" t="s">
        <v>626</v>
      </c>
      <c r="J179" s="4"/>
      <c r="K179" s="4"/>
      <c r="L179" s="4"/>
      <c r="M179" s="23">
        <f t="shared" ref="M179:R181" si="76">M180</f>
        <v>11235951.569999998</v>
      </c>
      <c r="N179" s="23">
        <f t="shared" si="76"/>
        <v>11235343.409999998</v>
      </c>
      <c r="O179" s="23"/>
      <c r="P179" s="23">
        <f t="shared" si="76"/>
        <v>11545027</v>
      </c>
      <c r="Q179" s="23"/>
      <c r="R179" s="46">
        <f t="shared" si="76"/>
        <v>11940969.530000001</v>
      </c>
      <c r="S179" s="47"/>
    </row>
    <row r="180" spans="1:19" ht="38.25" outlineLevel="7">
      <c r="A180" s="3" t="s">
        <v>109</v>
      </c>
      <c r="B180" s="4" t="s">
        <v>4</v>
      </c>
      <c r="C180" s="7" t="s">
        <v>469</v>
      </c>
      <c r="D180" s="7" t="s">
        <v>473</v>
      </c>
      <c r="E180" s="8" t="str">
        <f t="shared" si="63"/>
        <v>01 4 11 80710</v>
      </c>
      <c r="F180" s="7" t="s">
        <v>469</v>
      </c>
      <c r="G180" s="7" t="s">
        <v>486</v>
      </c>
      <c r="H180" s="7" t="s">
        <v>482</v>
      </c>
      <c r="I180" s="7" t="s">
        <v>626</v>
      </c>
      <c r="J180" s="4" t="s">
        <v>110</v>
      </c>
      <c r="K180" s="4"/>
      <c r="L180" s="4"/>
      <c r="M180" s="23">
        <f t="shared" si="76"/>
        <v>11235951.569999998</v>
      </c>
      <c r="N180" s="23">
        <f t="shared" si="76"/>
        <v>11235343.409999998</v>
      </c>
      <c r="O180" s="23"/>
      <c r="P180" s="23">
        <f t="shared" si="76"/>
        <v>11545027</v>
      </c>
      <c r="Q180" s="23"/>
      <c r="R180" s="46">
        <f t="shared" si="76"/>
        <v>11940969.530000001</v>
      </c>
      <c r="S180" s="47"/>
    </row>
    <row r="181" spans="1:19" ht="25.5" outlineLevel="7">
      <c r="A181" s="3" t="s">
        <v>111</v>
      </c>
      <c r="B181" s="4" t="s">
        <v>4</v>
      </c>
      <c r="C181" s="7" t="s">
        <v>469</v>
      </c>
      <c r="D181" s="7" t="s">
        <v>473</v>
      </c>
      <c r="E181" s="8" t="str">
        <f t="shared" si="63"/>
        <v>01 4 11 80710</v>
      </c>
      <c r="F181" s="7" t="s">
        <v>469</v>
      </c>
      <c r="G181" s="7" t="s">
        <v>486</v>
      </c>
      <c r="H181" s="7" t="s">
        <v>482</v>
      </c>
      <c r="I181" s="7" t="s">
        <v>626</v>
      </c>
      <c r="J181" s="4" t="s">
        <v>112</v>
      </c>
      <c r="K181" s="4"/>
      <c r="L181" s="4"/>
      <c r="M181" s="23">
        <f t="shared" si="76"/>
        <v>11235951.569999998</v>
      </c>
      <c r="N181" s="23">
        <f t="shared" si="76"/>
        <v>11235343.409999998</v>
      </c>
      <c r="O181" s="23"/>
      <c r="P181" s="23">
        <f t="shared" si="76"/>
        <v>11545027</v>
      </c>
      <c r="Q181" s="23"/>
      <c r="R181" s="46">
        <f t="shared" si="76"/>
        <v>11940969.530000001</v>
      </c>
      <c r="S181" s="47"/>
    </row>
    <row r="182" spans="1:19" ht="76.5" outlineLevel="7">
      <c r="A182" s="3" t="s">
        <v>113</v>
      </c>
      <c r="B182" s="4" t="s">
        <v>4</v>
      </c>
      <c r="C182" s="7" t="s">
        <v>469</v>
      </c>
      <c r="D182" s="7" t="s">
        <v>473</v>
      </c>
      <c r="E182" s="8" t="str">
        <f t="shared" si="63"/>
        <v>01 4 11 80710</v>
      </c>
      <c r="F182" s="7" t="s">
        <v>469</v>
      </c>
      <c r="G182" s="7" t="s">
        <v>486</v>
      </c>
      <c r="H182" s="7" t="s">
        <v>482</v>
      </c>
      <c r="I182" s="7" t="s">
        <v>626</v>
      </c>
      <c r="J182" s="4" t="s">
        <v>114</v>
      </c>
      <c r="K182" s="4"/>
      <c r="L182" s="4"/>
      <c r="M182" s="23">
        <f>M186+M212</f>
        <v>11235951.569999998</v>
      </c>
      <c r="N182" s="23">
        <f>N186+N212</f>
        <v>11235343.409999998</v>
      </c>
      <c r="O182" s="23"/>
      <c r="P182" s="23">
        <f t="shared" ref="P182:R182" si="77">P186+P212</f>
        <v>11545027</v>
      </c>
      <c r="Q182" s="23"/>
      <c r="R182" s="46">
        <f t="shared" si="77"/>
        <v>11940969.530000001</v>
      </c>
      <c r="S182" s="47"/>
    </row>
    <row r="183" spans="1:19" ht="51" outlineLevel="3">
      <c r="A183" s="3" t="s">
        <v>108</v>
      </c>
      <c r="B183" s="4" t="s">
        <v>4</v>
      </c>
      <c r="C183" s="7" t="s">
        <v>469</v>
      </c>
      <c r="D183" s="7" t="s">
        <v>473</v>
      </c>
      <c r="E183" s="8" t="str">
        <f t="shared" si="63"/>
        <v>01 4 11 80711</v>
      </c>
      <c r="F183" s="7" t="s">
        <v>469</v>
      </c>
      <c r="G183" s="7" t="s">
        <v>486</v>
      </c>
      <c r="H183" s="7" t="s">
        <v>482</v>
      </c>
      <c r="I183" s="7" t="s">
        <v>502</v>
      </c>
      <c r="J183" s="4"/>
      <c r="K183" s="4"/>
      <c r="L183" s="4"/>
      <c r="M183" s="9">
        <f t="shared" ref="M183:R185" si="78">M184</f>
        <v>10783431.569999998</v>
      </c>
      <c r="N183" s="9">
        <f t="shared" si="78"/>
        <v>10782823.409999998</v>
      </c>
      <c r="O183" s="9"/>
      <c r="P183" s="9">
        <f t="shared" si="78"/>
        <v>11092507</v>
      </c>
      <c r="Q183" s="9"/>
      <c r="R183" s="44">
        <f t="shared" si="78"/>
        <v>11488449.530000001</v>
      </c>
      <c r="S183" s="47"/>
    </row>
    <row r="184" spans="1:19" ht="38.25" outlineLevel="4">
      <c r="A184" s="3" t="s">
        <v>109</v>
      </c>
      <c r="B184" s="4" t="s">
        <v>4</v>
      </c>
      <c r="C184" s="7" t="s">
        <v>469</v>
      </c>
      <c r="D184" s="7" t="s">
        <v>473</v>
      </c>
      <c r="E184" s="8" t="str">
        <f t="shared" si="63"/>
        <v>01 4 11 80711</v>
      </c>
      <c r="F184" s="7" t="s">
        <v>469</v>
      </c>
      <c r="G184" s="7" t="s">
        <v>486</v>
      </c>
      <c r="H184" s="7" t="s">
        <v>482</v>
      </c>
      <c r="I184" s="7" t="s">
        <v>502</v>
      </c>
      <c r="J184" s="4" t="s">
        <v>110</v>
      </c>
      <c r="K184" s="4"/>
      <c r="L184" s="4"/>
      <c r="M184" s="9">
        <f t="shared" si="78"/>
        <v>10783431.569999998</v>
      </c>
      <c r="N184" s="9">
        <f t="shared" si="78"/>
        <v>10782823.409999998</v>
      </c>
      <c r="O184" s="9"/>
      <c r="P184" s="9">
        <f t="shared" si="78"/>
        <v>11092507</v>
      </c>
      <c r="Q184" s="9"/>
      <c r="R184" s="44">
        <f t="shared" si="78"/>
        <v>11488449.530000001</v>
      </c>
      <c r="S184" s="47"/>
    </row>
    <row r="185" spans="1:19" ht="25.5" outlineLevel="5">
      <c r="A185" s="3" t="s">
        <v>111</v>
      </c>
      <c r="B185" s="4" t="s">
        <v>4</v>
      </c>
      <c r="C185" s="7" t="s">
        <v>469</v>
      </c>
      <c r="D185" s="7" t="s">
        <v>473</v>
      </c>
      <c r="E185" s="8" t="str">
        <f t="shared" si="63"/>
        <v>01 4 11 80711</v>
      </c>
      <c r="F185" s="7" t="s">
        <v>469</v>
      </c>
      <c r="G185" s="7" t="s">
        <v>486</v>
      </c>
      <c r="H185" s="7" t="s">
        <v>482</v>
      </c>
      <c r="I185" s="7" t="s">
        <v>502</v>
      </c>
      <c r="J185" s="4" t="s">
        <v>112</v>
      </c>
      <c r="K185" s="4"/>
      <c r="L185" s="4"/>
      <c r="M185" s="9">
        <f t="shared" si="78"/>
        <v>10783431.569999998</v>
      </c>
      <c r="N185" s="9">
        <f t="shared" si="78"/>
        <v>10782823.409999998</v>
      </c>
      <c r="O185" s="9"/>
      <c r="P185" s="9">
        <f t="shared" si="78"/>
        <v>11092507</v>
      </c>
      <c r="Q185" s="9"/>
      <c r="R185" s="44">
        <f t="shared" si="78"/>
        <v>11488449.530000001</v>
      </c>
      <c r="S185" s="47"/>
    </row>
    <row r="186" spans="1:19" ht="76.5" outlineLevel="6">
      <c r="A186" s="3" t="s">
        <v>113</v>
      </c>
      <c r="B186" s="4" t="s">
        <v>4</v>
      </c>
      <c r="C186" s="7" t="s">
        <v>469</v>
      </c>
      <c r="D186" s="7" t="s">
        <v>473</v>
      </c>
      <c r="E186" s="8" t="str">
        <f t="shared" si="63"/>
        <v>01 4 11 80711</v>
      </c>
      <c r="F186" s="7" t="s">
        <v>469</v>
      </c>
      <c r="G186" s="7" t="s">
        <v>486</v>
      </c>
      <c r="H186" s="7" t="s">
        <v>482</v>
      </c>
      <c r="I186" s="7" t="s">
        <v>502</v>
      </c>
      <c r="J186" s="4" t="s">
        <v>114</v>
      </c>
      <c r="K186" s="4"/>
      <c r="L186" s="4"/>
      <c r="M186" s="9">
        <f>M187+M189+M191+M193+M195+M197+M199+M201+M203+M205</f>
        <v>10783431.569999998</v>
      </c>
      <c r="N186" s="9">
        <f>N187+N189+N191+N193+N195+N197+N199+N201+N203+N205</f>
        <v>10782823.409999998</v>
      </c>
      <c r="O186" s="9"/>
      <c r="P186" s="9">
        <f t="shared" ref="P186:R186" si="79">P187+P189+P191+P193+P195+P197+P199+P201+P203+P205</f>
        <v>11092507</v>
      </c>
      <c r="Q186" s="9"/>
      <c r="R186" s="44">
        <f t="shared" si="79"/>
        <v>11488449.530000001</v>
      </c>
      <c r="S186" s="47"/>
    </row>
    <row r="187" spans="1:19" outlineLevel="7">
      <c r="A187" s="3" t="s">
        <v>51</v>
      </c>
      <c r="B187" s="4" t="s">
        <v>4</v>
      </c>
      <c r="C187" s="7" t="s">
        <v>469</v>
      </c>
      <c r="D187" s="7" t="s">
        <v>473</v>
      </c>
      <c r="E187" s="8" t="str">
        <f t="shared" si="63"/>
        <v>01 4 11 80711</v>
      </c>
      <c r="F187" s="7" t="s">
        <v>469</v>
      </c>
      <c r="G187" s="7" t="s">
        <v>486</v>
      </c>
      <c r="H187" s="7" t="s">
        <v>482</v>
      </c>
      <c r="I187" s="7" t="s">
        <v>502</v>
      </c>
      <c r="J187" s="4" t="s">
        <v>114</v>
      </c>
      <c r="K187" s="4" t="s">
        <v>52</v>
      </c>
      <c r="L187" s="4"/>
      <c r="M187" s="9">
        <f>M188</f>
        <v>6636743.5599999996</v>
      </c>
      <c r="N187" s="9">
        <f>N188</f>
        <v>6601743.5599999996</v>
      </c>
      <c r="O187" s="9"/>
      <c r="P187" s="9">
        <f t="shared" ref="P187:R187" si="80">P188</f>
        <v>6849625.0300000003</v>
      </c>
      <c r="Q187" s="9"/>
      <c r="R187" s="44">
        <f t="shared" si="80"/>
        <v>7127937.3200000003</v>
      </c>
      <c r="S187" s="47"/>
    </row>
    <row r="188" spans="1:19" outlineLevel="7">
      <c r="A188" s="3" t="s">
        <v>16</v>
      </c>
      <c r="B188" s="4" t="s">
        <v>4</v>
      </c>
      <c r="C188" s="7" t="s">
        <v>469</v>
      </c>
      <c r="D188" s="7" t="s">
        <v>473</v>
      </c>
      <c r="E188" s="8" t="str">
        <f t="shared" si="63"/>
        <v>01 4 11 80711</v>
      </c>
      <c r="F188" s="7" t="s">
        <v>469</v>
      </c>
      <c r="G188" s="7" t="s">
        <v>486</v>
      </c>
      <c r="H188" s="7" t="s">
        <v>482</v>
      </c>
      <c r="I188" s="7" t="s">
        <v>502</v>
      </c>
      <c r="J188" s="4" t="s">
        <v>114</v>
      </c>
      <c r="K188" s="4" t="s">
        <v>52</v>
      </c>
      <c r="L188" s="4" t="s">
        <v>53</v>
      </c>
      <c r="M188" s="21">
        <v>6636743.5599999996</v>
      </c>
      <c r="N188" s="21">
        <v>6601743.5599999996</v>
      </c>
      <c r="O188" s="21"/>
      <c r="P188" s="21">
        <v>6849625.0300000003</v>
      </c>
      <c r="Q188" s="21"/>
      <c r="R188" s="45">
        <v>7127937.3200000003</v>
      </c>
      <c r="S188" s="47"/>
    </row>
    <row r="189" spans="1:19" ht="25.5" outlineLevel="7">
      <c r="A189" s="3" t="s">
        <v>57</v>
      </c>
      <c r="B189" s="4" t="s">
        <v>4</v>
      </c>
      <c r="C189" s="7" t="s">
        <v>469</v>
      </c>
      <c r="D189" s="7" t="s">
        <v>473</v>
      </c>
      <c r="E189" s="8" t="str">
        <f t="shared" si="63"/>
        <v>01 4 11 80711</v>
      </c>
      <c r="F189" s="7" t="s">
        <v>469</v>
      </c>
      <c r="G189" s="7" t="s">
        <v>486</v>
      </c>
      <c r="H189" s="7" t="s">
        <v>482</v>
      </c>
      <c r="I189" s="7" t="s">
        <v>502</v>
      </c>
      <c r="J189" s="4" t="s">
        <v>114</v>
      </c>
      <c r="K189" s="4" t="s">
        <v>58</v>
      </c>
      <c r="L189" s="4"/>
      <c r="M189" s="9">
        <f>M190</f>
        <v>1990404.56</v>
      </c>
      <c r="N189" s="9">
        <f>N190</f>
        <v>1990404.56</v>
      </c>
      <c r="O189" s="9"/>
      <c r="P189" s="9">
        <f t="shared" ref="P189:R189" si="81">P190</f>
        <v>2054694.76</v>
      </c>
      <c r="Q189" s="9"/>
      <c r="R189" s="44">
        <f t="shared" si="81"/>
        <v>2138745.0699999998</v>
      </c>
      <c r="S189" s="47"/>
    </row>
    <row r="190" spans="1:19" ht="25.5" outlineLevel="7">
      <c r="A190" s="3" t="s">
        <v>24</v>
      </c>
      <c r="B190" s="4" t="s">
        <v>4</v>
      </c>
      <c r="C190" s="7" t="s">
        <v>469</v>
      </c>
      <c r="D190" s="7" t="s">
        <v>473</v>
      </c>
      <c r="E190" s="8" t="str">
        <f t="shared" si="63"/>
        <v>01 4 11 80711</v>
      </c>
      <c r="F190" s="7" t="s">
        <v>469</v>
      </c>
      <c r="G190" s="7" t="s">
        <v>486</v>
      </c>
      <c r="H190" s="7" t="s">
        <v>482</v>
      </c>
      <c r="I190" s="7" t="s">
        <v>502</v>
      </c>
      <c r="J190" s="4" t="s">
        <v>114</v>
      </c>
      <c r="K190" s="4" t="s">
        <v>58</v>
      </c>
      <c r="L190" s="4" t="s">
        <v>59</v>
      </c>
      <c r="M190" s="21">
        <v>1990404.56</v>
      </c>
      <c r="N190" s="21">
        <v>1990404.56</v>
      </c>
      <c r="O190" s="21"/>
      <c r="P190" s="21">
        <v>2054694.76</v>
      </c>
      <c r="Q190" s="21"/>
      <c r="R190" s="45">
        <v>2138745.0699999998</v>
      </c>
      <c r="S190" s="47"/>
    </row>
    <row r="191" spans="1:19" outlineLevel="7">
      <c r="A191" s="3" t="s">
        <v>61</v>
      </c>
      <c r="B191" s="4" t="s">
        <v>4</v>
      </c>
      <c r="C191" s="7" t="s">
        <v>469</v>
      </c>
      <c r="D191" s="7" t="s">
        <v>473</v>
      </c>
      <c r="E191" s="8" t="str">
        <f t="shared" si="63"/>
        <v>01 4 11 80711</v>
      </c>
      <c r="F191" s="7" t="s">
        <v>469</v>
      </c>
      <c r="G191" s="7" t="s">
        <v>486</v>
      </c>
      <c r="H191" s="7" t="s">
        <v>482</v>
      </c>
      <c r="I191" s="7" t="s">
        <v>502</v>
      </c>
      <c r="J191" s="4" t="s">
        <v>114</v>
      </c>
      <c r="K191" s="4" t="s">
        <v>62</v>
      </c>
      <c r="L191" s="4"/>
      <c r="M191" s="9">
        <f>M192</f>
        <v>102801.92</v>
      </c>
      <c r="N191" s="9">
        <f>N192</f>
        <v>78651.92</v>
      </c>
      <c r="O191" s="9"/>
      <c r="P191" s="9">
        <f t="shared" ref="P191:R191" si="82">P192</f>
        <v>105564</v>
      </c>
      <c r="Q191" s="9"/>
      <c r="R191" s="44">
        <f t="shared" si="82"/>
        <v>108836.56</v>
      </c>
      <c r="S191" s="47"/>
    </row>
    <row r="192" spans="1:19" outlineLevel="7">
      <c r="A192" s="3" t="s">
        <v>32</v>
      </c>
      <c r="B192" s="4" t="s">
        <v>4</v>
      </c>
      <c r="C192" s="7" t="s">
        <v>469</v>
      </c>
      <c r="D192" s="7" t="s">
        <v>473</v>
      </c>
      <c r="E192" s="8" t="str">
        <f t="shared" si="63"/>
        <v>01 4 11 80711</v>
      </c>
      <c r="F192" s="7" t="s">
        <v>469</v>
      </c>
      <c r="G192" s="7" t="s">
        <v>486</v>
      </c>
      <c r="H192" s="7" t="s">
        <v>482</v>
      </c>
      <c r="I192" s="7" t="s">
        <v>502</v>
      </c>
      <c r="J192" s="4" t="s">
        <v>114</v>
      </c>
      <c r="K192" s="4" t="s">
        <v>62</v>
      </c>
      <c r="L192" s="4" t="s">
        <v>63</v>
      </c>
      <c r="M192" s="21">
        <v>102801.92</v>
      </c>
      <c r="N192" s="21">
        <v>78651.92</v>
      </c>
      <c r="O192" s="21"/>
      <c r="P192" s="21">
        <v>105564</v>
      </c>
      <c r="Q192" s="21"/>
      <c r="R192" s="45">
        <v>108836.56</v>
      </c>
      <c r="S192" s="47"/>
    </row>
    <row r="193" spans="1:19" outlineLevel="7">
      <c r="A193" s="3" t="s">
        <v>115</v>
      </c>
      <c r="B193" s="4" t="s">
        <v>4</v>
      </c>
      <c r="C193" s="7" t="s">
        <v>469</v>
      </c>
      <c r="D193" s="7" t="s">
        <v>473</v>
      </c>
      <c r="E193" s="8" t="str">
        <f t="shared" si="63"/>
        <v>01 4 11 80711</v>
      </c>
      <c r="F193" s="7" t="s">
        <v>469</v>
      </c>
      <c r="G193" s="7" t="s">
        <v>486</v>
      </c>
      <c r="H193" s="7" t="s">
        <v>482</v>
      </c>
      <c r="I193" s="7" t="s">
        <v>502</v>
      </c>
      <c r="J193" s="4" t="s">
        <v>114</v>
      </c>
      <c r="K193" s="4" t="s">
        <v>116</v>
      </c>
      <c r="L193" s="4"/>
      <c r="M193" s="9">
        <f>M194</f>
        <v>728542.27</v>
      </c>
      <c r="N193" s="9">
        <f>N194</f>
        <v>728542.27</v>
      </c>
      <c r="O193" s="9"/>
      <c r="P193" s="9">
        <f t="shared" ref="P193:R193" si="83">P194</f>
        <v>757683.95</v>
      </c>
      <c r="Q193" s="9"/>
      <c r="R193" s="44">
        <f t="shared" si="83"/>
        <v>787991.32</v>
      </c>
      <c r="S193" s="47"/>
    </row>
    <row r="194" spans="1:19" outlineLevel="7">
      <c r="A194" s="3" t="s">
        <v>117</v>
      </c>
      <c r="B194" s="4" t="s">
        <v>4</v>
      </c>
      <c r="C194" s="7" t="s">
        <v>469</v>
      </c>
      <c r="D194" s="7" t="s">
        <v>473</v>
      </c>
      <c r="E194" s="8" t="str">
        <f t="shared" si="63"/>
        <v>01 4 11 80711</v>
      </c>
      <c r="F194" s="7" t="s">
        <v>469</v>
      </c>
      <c r="G194" s="7" t="s">
        <v>486</v>
      </c>
      <c r="H194" s="7" t="s">
        <v>482</v>
      </c>
      <c r="I194" s="7" t="s">
        <v>502</v>
      </c>
      <c r="J194" s="4" t="s">
        <v>114</v>
      </c>
      <c r="K194" s="4" t="s">
        <v>116</v>
      </c>
      <c r="L194" s="4" t="s">
        <v>118</v>
      </c>
      <c r="M194" s="21">
        <v>728542.27</v>
      </c>
      <c r="N194" s="21">
        <v>728542.27</v>
      </c>
      <c r="O194" s="21"/>
      <c r="P194" s="21">
        <v>757683.95</v>
      </c>
      <c r="Q194" s="21"/>
      <c r="R194" s="45">
        <v>787991.32</v>
      </c>
      <c r="S194" s="47"/>
    </row>
    <row r="195" spans="1:19" ht="25.5" outlineLevel="7">
      <c r="A195" s="3" t="s">
        <v>64</v>
      </c>
      <c r="B195" s="4" t="s">
        <v>4</v>
      </c>
      <c r="C195" s="7" t="s">
        <v>469</v>
      </c>
      <c r="D195" s="7" t="s">
        <v>473</v>
      </c>
      <c r="E195" s="8" t="str">
        <f t="shared" si="63"/>
        <v>01 4 11 80711</v>
      </c>
      <c r="F195" s="7" t="s">
        <v>469</v>
      </c>
      <c r="G195" s="7" t="s">
        <v>486</v>
      </c>
      <c r="H195" s="7" t="s">
        <v>482</v>
      </c>
      <c r="I195" s="7" t="s">
        <v>502</v>
      </c>
      <c r="J195" s="4" t="s">
        <v>114</v>
      </c>
      <c r="K195" s="4" t="s">
        <v>65</v>
      </c>
      <c r="L195" s="4"/>
      <c r="M195" s="9">
        <f>M196</f>
        <v>103600</v>
      </c>
      <c r="N195" s="9">
        <f>N196</f>
        <v>173743.5</v>
      </c>
      <c r="O195" s="9"/>
      <c r="P195" s="9">
        <f t="shared" ref="P195:R195" si="84">P196</f>
        <v>103600</v>
      </c>
      <c r="Q195" s="9"/>
      <c r="R195" s="44">
        <f t="shared" si="84"/>
        <v>103600</v>
      </c>
      <c r="S195" s="47"/>
    </row>
    <row r="196" spans="1:19" ht="25.5" outlineLevel="7">
      <c r="A196" s="3" t="s">
        <v>66</v>
      </c>
      <c r="B196" s="4" t="s">
        <v>4</v>
      </c>
      <c r="C196" s="7" t="s">
        <v>469</v>
      </c>
      <c r="D196" s="7" t="s">
        <v>473</v>
      </c>
      <c r="E196" s="8" t="str">
        <f t="shared" si="63"/>
        <v>01 4 11 80711</v>
      </c>
      <c r="F196" s="7" t="s">
        <v>469</v>
      </c>
      <c r="G196" s="7" t="s">
        <v>486</v>
      </c>
      <c r="H196" s="7" t="s">
        <v>482</v>
      </c>
      <c r="I196" s="7" t="s">
        <v>502</v>
      </c>
      <c r="J196" s="4" t="s">
        <v>114</v>
      </c>
      <c r="K196" s="4" t="s">
        <v>65</v>
      </c>
      <c r="L196" s="4" t="s">
        <v>67</v>
      </c>
      <c r="M196" s="21">
        <v>103600</v>
      </c>
      <c r="N196" s="21">
        <v>173743.5</v>
      </c>
      <c r="O196" s="21"/>
      <c r="P196" s="21">
        <v>103600</v>
      </c>
      <c r="Q196" s="21"/>
      <c r="R196" s="45">
        <v>103600</v>
      </c>
      <c r="S196" s="47"/>
    </row>
    <row r="197" spans="1:19" outlineLevel="7">
      <c r="A197" s="3" t="s">
        <v>68</v>
      </c>
      <c r="B197" s="4" t="s">
        <v>4</v>
      </c>
      <c r="C197" s="7" t="s">
        <v>469</v>
      </c>
      <c r="D197" s="7" t="s">
        <v>473</v>
      </c>
      <c r="E197" s="8" t="str">
        <f t="shared" si="63"/>
        <v>01 4 11 80711</v>
      </c>
      <c r="F197" s="7" t="s">
        <v>469</v>
      </c>
      <c r="G197" s="7" t="s">
        <v>486</v>
      </c>
      <c r="H197" s="7" t="s">
        <v>482</v>
      </c>
      <c r="I197" s="7" t="s">
        <v>502</v>
      </c>
      <c r="J197" s="4" t="s">
        <v>114</v>
      </c>
      <c r="K197" s="4" t="s">
        <v>69</v>
      </c>
      <c r="L197" s="4"/>
      <c r="M197" s="9">
        <f>M198</f>
        <v>691718.5</v>
      </c>
      <c r="N197" s="9">
        <f>N198</f>
        <v>825656</v>
      </c>
      <c r="O197" s="9"/>
      <c r="P197" s="9">
        <f t="shared" ref="P197:R197" si="85">P198</f>
        <v>691718.5</v>
      </c>
      <c r="Q197" s="9"/>
      <c r="R197" s="44">
        <f t="shared" si="85"/>
        <v>691718.5</v>
      </c>
      <c r="S197" s="47"/>
    </row>
    <row r="198" spans="1:19" outlineLevel="7">
      <c r="A198" s="3" t="s">
        <v>48</v>
      </c>
      <c r="B198" s="4" t="s">
        <v>4</v>
      </c>
      <c r="C198" s="7" t="s">
        <v>469</v>
      </c>
      <c r="D198" s="7" t="s">
        <v>473</v>
      </c>
      <c r="E198" s="8" t="str">
        <f t="shared" si="63"/>
        <v>01 4 11 80711</v>
      </c>
      <c r="F198" s="7" t="s">
        <v>469</v>
      </c>
      <c r="G198" s="7" t="s">
        <v>486</v>
      </c>
      <c r="H198" s="7" t="s">
        <v>482</v>
      </c>
      <c r="I198" s="7" t="s">
        <v>502</v>
      </c>
      <c r="J198" s="4" t="s">
        <v>114</v>
      </c>
      <c r="K198" s="4" t="s">
        <v>69</v>
      </c>
      <c r="L198" s="4" t="s">
        <v>70</v>
      </c>
      <c r="M198" s="21">
        <v>691718.5</v>
      </c>
      <c r="N198" s="21">
        <v>825656</v>
      </c>
      <c r="O198" s="21"/>
      <c r="P198" s="21">
        <v>691718.5</v>
      </c>
      <c r="Q198" s="21"/>
      <c r="R198" s="45">
        <v>691718.5</v>
      </c>
      <c r="S198" s="47"/>
    </row>
    <row r="199" spans="1:19" outlineLevel="7">
      <c r="A199" s="3" t="s">
        <v>119</v>
      </c>
      <c r="B199" s="4" t="s">
        <v>4</v>
      </c>
      <c r="C199" s="7" t="s">
        <v>469</v>
      </c>
      <c r="D199" s="7" t="s">
        <v>473</v>
      </c>
      <c r="E199" s="8" t="str">
        <f t="shared" si="63"/>
        <v>01 4 11 80711</v>
      </c>
      <c r="F199" s="7" t="s">
        <v>469</v>
      </c>
      <c r="G199" s="7" t="s">
        <v>486</v>
      </c>
      <c r="H199" s="7" t="s">
        <v>482</v>
      </c>
      <c r="I199" s="7" t="s">
        <v>502</v>
      </c>
      <c r="J199" s="4" t="s">
        <v>114</v>
      </c>
      <c r="K199" s="4" t="s">
        <v>120</v>
      </c>
      <c r="L199" s="4"/>
      <c r="M199" s="9">
        <f>M200</f>
        <v>7500</v>
      </c>
      <c r="N199" s="9">
        <f>N200</f>
        <v>7500</v>
      </c>
      <c r="O199" s="9"/>
      <c r="P199" s="9">
        <f t="shared" ref="P199:R199" si="86">P200</f>
        <v>7500</v>
      </c>
      <c r="Q199" s="9"/>
      <c r="R199" s="44">
        <f t="shared" si="86"/>
        <v>7500</v>
      </c>
      <c r="S199" s="47"/>
    </row>
    <row r="200" spans="1:19" outlineLevel="7">
      <c r="A200" s="3" t="s">
        <v>121</v>
      </c>
      <c r="B200" s="4" t="s">
        <v>4</v>
      </c>
      <c r="C200" s="7" t="s">
        <v>469</v>
      </c>
      <c r="D200" s="7" t="s">
        <v>473</v>
      </c>
      <c r="E200" s="8" t="str">
        <f t="shared" si="63"/>
        <v>01 4 11 80711</v>
      </c>
      <c r="F200" s="7" t="s">
        <v>469</v>
      </c>
      <c r="G200" s="7" t="s">
        <v>486</v>
      </c>
      <c r="H200" s="7" t="s">
        <v>482</v>
      </c>
      <c r="I200" s="7" t="s">
        <v>502</v>
      </c>
      <c r="J200" s="4" t="s">
        <v>114</v>
      </c>
      <c r="K200" s="4" t="s">
        <v>120</v>
      </c>
      <c r="L200" s="4" t="s">
        <v>122</v>
      </c>
      <c r="M200" s="21">
        <v>7500</v>
      </c>
      <c r="N200" s="21">
        <v>7500</v>
      </c>
      <c r="O200" s="21"/>
      <c r="P200" s="21">
        <v>7500</v>
      </c>
      <c r="Q200" s="21"/>
      <c r="R200" s="45">
        <v>7500</v>
      </c>
      <c r="S200" s="47"/>
    </row>
    <row r="201" spans="1:19" ht="38.25" outlineLevel="7">
      <c r="A201" s="3" t="s">
        <v>54</v>
      </c>
      <c r="B201" s="4" t="s">
        <v>4</v>
      </c>
      <c r="C201" s="7" t="s">
        <v>469</v>
      </c>
      <c r="D201" s="7" t="s">
        <v>473</v>
      </c>
      <c r="E201" s="8" t="str">
        <f t="shared" si="63"/>
        <v>01 4 11 80711</v>
      </c>
      <c r="F201" s="7" t="s">
        <v>469</v>
      </c>
      <c r="G201" s="7" t="s">
        <v>486</v>
      </c>
      <c r="H201" s="7" t="s">
        <v>482</v>
      </c>
      <c r="I201" s="7" t="s">
        <v>502</v>
      </c>
      <c r="J201" s="4" t="s">
        <v>114</v>
      </c>
      <c r="K201" s="4" t="s">
        <v>55</v>
      </c>
      <c r="L201" s="4"/>
      <c r="M201" s="9">
        <f>M202</f>
        <v>25200</v>
      </c>
      <c r="N201" s="9">
        <f>N202</f>
        <v>60200</v>
      </c>
      <c r="O201" s="9"/>
      <c r="P201" s="9">
        <f t="shared" ref="P201:R201" si="87">P202</f>
        <v>25200</v>
      </c>
      <c r="Q201" s="9"/>
      <c r="R201" s="44">
        <f t="shared" si="87"/>
        <v>25200</v>
      </c>
      <c r="S201" s="47"/>
    </row>
    <row r="202" spans="1:19" ht="38.25" outlineLevel="7">
      <c r="A202" s="3" t="s">
        <v>20</v>
      </c>
      <c r="B202" s="4" t="s">
        <v>4</v>
      </c>
      <c r="C202" s="7" t="s">
        <v>469</v>
      </c>
      <c r="D202" s="7" t="s">
        <v>473</v>
      </c>
      <c r="E202" s="8" t="str">
        <f t="shared" si="63"/>
        <v>01 4 11 80711</v>
      </c>
      <c r="F202" s="7" t="s">
        <v>469</v>
      </c>
      <c r="G202" s="7" t="s">
        <v>486</v>
      </c>
      <c r="H202" s="7" t="s">
        <v>482</v>
      </c>
      <c r="I202" s="7" t="s">
        <v>502</v>
      </c>
      <c r="J202" s="4" t="s">
        <v>114</v>
      </c>
      <c r="K202" s="4" t="s">
        <v>55</v>
      </c>
      <c r="L202" s="4" t="s">
        <v>56</v>
      </c>
      <c r="M202" s="21">
        <v>25200</v>
      </c>
      <c r="N202" s="21">
        <v>60200</v>
      </c>
      <c r="O202" s="21"/>
      <c r="P202" s="21">
        <v>25200</v>
      </c>
      <c r="Q202" s="21"/>
      <c r="R202" s="45">
        <v>25200</v>
      </c>
      <c r="S202" s="47"/>
    </row>
    <row r="203" spans="1:19" ht="25.5" outlineLevel="7">
      <c r="A203" s="3" t="s">
        <v>123</v>
      </c>
      <c r="B203" s="4" t="s">
        <v>4</v>
      </c>
      <c r="C203" s="7" t="s">
        <v>469</v>
      </c>
      <c r="D203" s="7" t="s">
        <v>473</v>
      </c>
      <c r="E203" s="8" t="str">
        <f t="shared" si="63"/>
        <v>01 4 11 80711</v>
      </c>
      <c r="F203" s="7" t="s">
        <v>469</v>
      </c>
      <c r="G203" s="7" t="s">
        <v>486</v>
      </c>
      <c r="H203" s="7" t="s">
        <v>482</v>
      </c>
      <c r="I203" s="7" t="s">
        <v>502</v>
      </c>
      <c r="J203" s="4" t="s">
        <v>114</v>
      </c>
      <c r="K203" s="4" t="s">
        <v>124</v>
      </c>
      <c r="L203" s="4"/>
      <c r="M203" s="9">
        <f>M204</f>
        <v>120000</v>
      </c>
      <c r="N203" s="9">
        <f>N204</f>
        <v>120000</v>
      </c>
      <c r="O203" s="9"/>
      <c r="P203" s="9">
        <f t="shared" ref="P203:R203" si="88">P204</f>
        <v>120000</v>
      </c>
      <c r="Q203" s="9"/>
      <c r="R203" s="44">
        <f t="shared" si="88"/>
        <v>120000</v>
      </c>
      <c r="S203" s="47"/>
    </row>
    <row r="204" spans="1:19" ht="25.5" outlineLevel="7">
      <c r="A204" s="3" t="s">
        <v>125</v>
      </c>
      <c r="B204" s="4" t="s">
        <v>4</v>
      </c>
      <c r="C204" s="7" t="s">
        <v>469</v>
      </c>
      <c r="D204" s="7" t="s">
        <v>473</v>
      </c>
      <c r="E204" s="8" t="str">
        <f t="shared" si="63"/>
        <v>01 4 11 80711</v>
      </c>
      <c r="F204" s="7" t="s">
        <v>469</v>
      </c>
      <c r="G204" s="7" t="s">
        <v>486</v>
      </c>
      <c r="H204" s="7" t="s">
        <v>482</v>
      </c>
      <c r="I204" s="7" t="s">
        <v>502</v>
      </c>
      <c r="J204" s="4" t="s">
        <v>114</v>
      </c>
      <c r="K204" s="4" t="s">
        <v>124</v>
      </c>
      <c r="L204" s="4" t="s">
        <v>126</v>
      </c>
      <c r="M204" s="21">
        <v>120000</v>
      </c>
      <c r="N204" s="21">
        <v>120000</v>
      </c>
      <c r="O204" s="21"/>
      <c r="P204" s="21">
        <v>120000</v>
      </c>
      <c r="Q204" s="21"/>
      <c r="R204" s="45">
        <v>120000</v>
      </c>
      <c r="S204" s="47"/>
    </row>
    <row r="205" spans="1:19" ht="38.25" outlineLevel="7">
      <c r="A205" s="3" t="s">
        <v>38</v>
      </c>
      <c r="B205" s="4" t="s">
        <v>4</v>
      </c>
      <c r="C205" s="7" t="s">
        <v>469</v>
      </c>
      <c r="D205" s="7" t="s">
        <v>473</v>
      </c>
      <c r="E205" s="8" t="str">
        <f t="shared" si="63"/>
        <v>01 4 11 80711</v>
      </c>
      <c r="F205" s="7" t="s">
        <v>469</v>
      </c>
      <c r="G205" s="7" t="s">
        <v>486</v>
      </c>
      <c r="H205" s="7" t="s">
        <v>482</v>
      </c>
      <c r="I205" s="7" t="s">
        <v>502</v>
      </c>
      <c r="J205" s="4" t="s">
        <v>114</v>
      </c>
      <c r="K205" s="4" t="s">
        <v>39</v>
      </c>
      <c r="L205" s="4"/>
      <c r="M205" s="9">
        <f>M206</f>
        <v>376920.76</v>
      </c>
      <c r="N205" s="9">
        <f>N206</f>
        <v>196381.6</v>
      </c>
      <c r="O205" s="9"/>
      <c r="P205" s="9">
        <f t="shared" ref="P205:R205" si="89">P206</f>
        <v>376920.76</v>
      </c>
      <c r="Q205" s="9"/>
      <c r="R205" s="44">
        <f t="shared" si="89"/>
        <v>376920.76</v>
      </c>
      <c r="S205" s="47"/>
    </row>
    <row r="206" spans="1:19" ht="38.25" outlineLevel="7">
      <c r="A206" s="3" t="s">
        <v>34</v>
      </c>
      <c r="B206" s="4" t="s">
        <v>4</v>
      </c>
      <c r="C206" s="7" t="s">
        <v>469</v>
      </c>
      <c r="D206" s="7" t="s">
        <v>473</v>
      </c>
      <c r="E206" s="8" t="str">
        <f t="shared" si="63"/>
        <v>01 4 11 80711</v>
      </c>
      <c r="F206" s="7" t="s">
        <v>469</v>
      </c>
      <c r="G206" s="7" t="s">
        <v>486</v>
      </c>
      <c r="H206" s="7" t="s">
        <v>482</v>
      </c>
      <c r="I206" s="7" t="s">
        <v>502</v>
      </c>
      <c r="J206" s="4" t="s">
        <v>114</v>
      </c>
      <c r="K206" s="4" t="s">
        <v>39</v>
      </c>
      <c r="L206" s="4" t="s">
        <v>74</v>
      </c>
      <c r="M206" s="21">
        <v>376920.76</v>
      </c>
      <c r="N206" s="21">
        <v>196381.6</v>
      </c>
      <c r="O206" s="21"/>
      <c r="P206" s="21">
        <v>376920.76</v>
      </c>
      <c r="Q206" s="21"/>
      <c r="R206" s="45">
        <v>376920.76</v>
      </c>
      <c r="S206" s="47"/>
    </row>
    <row r="207" spans="1:19" ht="63.75" outlineLevel="3">
      <c r="A207" s="3" t="s">
        <v>127</v>
      </c>
      <c r="B207" s="4" t="s">
        <v>4</v>
      </c>
      <c r="C207" s="7" t="s">
        <v>469</v>
      </c>
      <c r="D207" s="7" t="s">
        <v>473</v>
      </c>
      <c r="E207" s="8" t="str">
        <f t="shared" si="63"/>
        <v>01 4 11 80713</v>
      </c>
      <c r="F207" s="7" t="s">
        <v>469</v>
      </c>
      <c r="G207" s="7" t="s">
        <v>486</v>
      </c>
      <c r="H207" s="7" t="s">
        <v>482</v>
      </c>
      <c r="I207" s="7" t="s">
        <v>503</v>
      </c>
      <c r="J207" s="4"/>
      <c r="K207" s="4"/>
      <c r="L207" s="4"/>
      <c r="M207" s="9">
        <f t="shared" ref="M207:R211" si="90">M208</f>
        <v>452520</v>
      </c>
      <c r="N207" s="9">
        <f t="shared" si="90"/>
        <v>452520</v>
      </c>
      <c r="O207" s="9"/>
      <c r="P207" s="9">
        <f t="shared" si="90"/>
        <v>452520</v>
      </c>
      <c r="Q207" s="9"/>
      <c r="R207" s="44">
        <f t="shared" si="90"/>
        <v>452520</v>
      </c>
      <c r="S207" s="47"/>
    </row>
    <row r="208" spans="1:19" ht="38.25" outlineLevel="4">
      <c r="A208" s="3" t="s">
        <v>109</v>
      </c>
      <c r="B208" s="4" t="s">
        <v>4</v>
      </c>
      <c r="C208" s="7" t="s">
        <v>469</v>
      </c>
      <c r="D208" s="7" t="s">
        <v>473</v>
      </c>
      <c r="E208" s="8" t="str">
        <f t="shared" si="63"/>
        <v>01 4 11 80713</v>
      </c>
      <c r="F208" s="7" t="s">
        <v>469</v>
      </c>
      <c r="G208" s="7" t="s">
        <v>486</v>
      </c>
      <c r="H208" s="7" t="s">
        <v>482</v>
      </c>
      <c r="I208" s="7" t="s">
        <v>503</v>
      </c>
      <c r="J208" s="4" t="s">
        <v>110</v>
      </c>
      <c r="K208" s="4"/>
      <c r="L208" s="4"/>
      <c r="M208" s="9">
        <f t="shared" si="90"/>
        <v>452520</v>
      </c>
      <c r="N208" s="9">
        <f t="shared" si="90"/>
        <v>452520</v>
      </c>
      <c r="O208" s="9"/>
      <c r="P208" s="9">
        <f t="shared" si="90"/>
        <v>452520</v>
      </c>
      <c r="Q208" s="9"/>
      <c r="R208" s="44">
        <f t="shared" si="90"/>
        <v>452520</v>
      </c>
      <c r="S208" s="47"/>
    </row>
    <row r="209" spans="1:19" ht="25.5" outlineLevel="5">
      <c r="A209" s="3" t="s">
        <v>111</v>
      </c>
      <c r="B209" s="4" t="s">
        <v>4</v>
      </c>
      <c r="C209" s="7" t="s">
        <v>469</v>
      </c>
      <c r="D209" s="7" t="s">
        <v>473</v>
      </c>
      <c r="E209" s="8" t="str">
        <f t="shared" si="63"/>
        <v>01 4 11 80713</v>
      </c>
      <c r="F209" s="7" t="s">
        <v>469</v>
      </c>
      <c r="G209" s="7" t="s">
        <v>486</v>
      </c>
      <c r="H209" s="7" t="s">
        <v>482</v>
      </c>
      <c r="I209" s="7" t="s">
        <v>503</v>
      </c>
      <c r="J209" s="4" t="s">
        <v>112</v>
      </c>
      <c r="K209" s="4"/>
      <c r="L209" s="4"/>
      <c r="M209" s="9">
        <f t="shared" si="90"/>
        <v>452520</v>
      </c>
      <c r="N209" s="9">
        <f t="shared" si="90"/>
        <v>452520</v>
      </c>
      <c r="O209" s="9"/>
      <c r="P209" s="9">
        <f t="shared" si="90"/>
        <v>452520</v>
      </c>
      <c r="Q209" s="9"/>
      <c r="R209" s="44">
        <f t="shared" si="90"/>
        <v>452520</v>
      </c>
      <c r="S209" s="47"/>
    </row>
    <row r="210" spans="1:19" ht="76.5" outlineLevel="6">
      <c r="A210" s="3" t="s">
        <v>113</v>
      </c>
      <c r="B210" s="4" t="s">
        <v>4</v>
      </c>
      <c r="C210" s="7" t="s">
        <v>469</v>
      </c>
      <c r="D210" s="7" t="s">
        <v>473</v>
      </c>
      <c r="E210" s="8" t="str">
        <f t="shared" si="63"/>
        <v>01 4 11 80713</v>
      </c>
      <c r="F210" s="7" t="s">
        <v>469</v>
      </c>
      <c r="G210" s="7" t="s">
        <v>486</v>
      </c>
      <c r="H210" s="7" t="s">
        <v>482</v>
      </c>
      <c r="I210" s="7" t="s">
        <v>503</v>
      </c>
      <c r="J210" s="4" t="s">
        <v>114</v>
      </c>
      <c r="K210" s="4"/>
      <c r="L210" s="4"/>
      <c r="M210" s="9">
        <f t="shared" si="90"/>
        <v>452520</v>
      </c>
      <c r="N210" s="9">
        <f t="shared" si="90"/>
        <v>452520</v>
      </c>
      <c r="O210" s="9"/>
      <c r="P210" s="9">
        <f t="shared" si="90"/>
        <v>452520</v>
      </c>
      <c r="Q210" s="9"/>
      <c r="R210" s="44">
        <f t="shared" si="90"/>
        <v>452520</v>
      </c>
      <c r="S210" s="47"/>
    </row>
    <row r="211" spans="1:19" outlineLevel="7">
      <c r="A211" s="3" t="s">
        <v>85</v>
      </c>
      <c r="B211" s="4" t="s">
        <v>4</v>
      </c>
      <c r="C211" s="7" t="s">
        <v>469</v>
      </c>
      <c r="D211" s="7" t="s">
        <v>473</v>
      </c>
      <c r="E211" s="8" t="str">
        <f t="shared" si="63"/>
        <v>01 4 11 80713</v>
      </c>
      <c r="F211" s="7" t="s">
        <v>469</v>
      </c>
      <c r="G211" s="7" t="s">
        <v>486</v>
      </c>
      <c r="H211" s="7" t="s">
        <v>482</v>
      </c>
      <c r="I211" s="7" t="s">
        <v>503</v>
      </c>
      <c r="J211" s="4" t="s">
        <v>114</v>
      </c>
      <c r="K211" s="4" t="s">
        <v>86</v>
      </c>
      <c r="L211" s="4"/>
      <c r="M211" s="9">
        <f t="shared" si="90"/>
        <v>452520</v>
      </c>
      <c r="N211" s="9">
        <f t="shared" si="90"/>
        <v>452520</v>
      </c>
      <c r="O211" s="9"/>
      <c r="P211" s="9">
        <f t="shared" si="90"/>
        <v>452520</v>
      </c>
      <c r="Q211" s="9"/>
      <c r="R211" s="44">
        <f t="shared" si="90"/>
        <v>452520</v>
      </c>
      <c r="S211" s="47"/>
    </row>
    <row r="212" spans="1:19" outlineLevel="7">
      <c r="A212" s="3" t="s">
        <v>87</v>
      </c>
      <c r="B212" s="4" t="s">
        <v>4</v>
      </c>
      <c r="C212" s="7" t="s">
        <v>469</v>
      </c>
      <c r="D212" s="7" t="s">
        <v>473</v>
      </c>
      <c r="E212" s="8" t="str">
        <f t="shared" ref="E212:E275" si="91">CONCATENATE(F212," ",G212," ",H212," ",I212)</f>
        <v>01 4 11 80713</v>
      </c>
      <c r="F212" s="7" t="s">
        <v>469</v>
      </c>
      <c r="G212" s="7" t="s">
        <v>486</v>
      </c>
      <c r="H212" s="7" t="s">
        <v>482</v>
      </c>
      <c r="I212" s="7" t="s">
        <v>503</v>
      </c>
      <c r="J212" s="4" t="s">
        <v>114</v>
      </c>
      <c r="K212" s="4" t="s">
        <v>86</v>
      </c>
      <c r="L212" s="4" t="s">
        <v>88</v>
      </c>
      <c r="M212" s="21">
        <v>452520</v>
      </c>
      <c r="N212" s="21">
        <v>452520</v>
      </c>
      <c r="O212" s="21"/>
      <c r="P212" s="21">
        <v>452520</v>
      </c>
      <c r="Q212" s="21"/>
      <c r="R212" s="45">
        <v>452520</v>
      </c>
      <c r="S212" s="47"/>
    </row>
    <row r="213" spans="1:19" ht="51" outlineLevel="3">
      <c r="A213" s="3" t="s">
        <v>128</v>
      </c>
      <c r="B213" s="4" t="s">
        <v>4</v>
      </c>
      <c r="C213" s="7" t="s">
        <v>469</v>
      </c>
      <c r="D213" s="7" t="s">
        <v>473</v>
      </c>
      <c r="E213" s="8" t="str">
        <f t="shared" si="91"/>
        <v>01 4 11 80720</v>
      </c>
      <c r="F213" s="7" t="s">
        <v>469</v>
      </c>
      <c r="G213" s="7" t="s">
        <v>486</v>
      </c>
      <c r="H213" s="7" t="s">
        <v>482</v>
      </c>
      <c r="I213" s="7" t="s">
        <v>504</v>
      </c>
      <c r="J213" s="4"/>
      <c r="K213" s="4"/>
      <c r="L213" s="4"/>
      <c r="M213" s="9">
        <f>M214+M224+M240</f>
        <v>14317858.42</v>
      </c>
      <c r="N213" s="9">
        <f>N214+N224+N240</f>
        <v>15017834.42</v>
      </c>
      <c r="O213" s="9"/>
      <c r="P213" s="9">
        <f t="shared" ref="P213:R213" si="92">P214+P224+P240</f>
        <v>14605456.549999999</v>
      </c>
      <c r="Q213" s="9"/>
      <c r="R213" s="44">
        <f t="shared" si="92"/>
        <v>14897563.890000001</v>
      </c>
      <c r="S213" s="47"/>
    </row>
    <row r="214" spans="1:19" ht="89.25" outlineLevel="4">
      <c r="A214" s="3" t="s">
        <v>8</v>
      </c>
      <c r="B214" s="4" t="s">
        <v>4</v>
      </c>
      <c r="C214" s="7" t="s">
        <v>469</v>
      </c>
      <c r="D214" s="7" t="s">
        <v>473</v>
      </c>
      <c r="E214" s="8" t="str">
        <f t="shared" si="91"/>
        <v>01 4 11 80720</v>
      </c>
      <c r="F214" s="7" t="s">
        <v>469</v>
      </c>
      <c r="G214" s="7" t="s">
        <v>486</v>
      </c>
      <c r="H214" s="7" t="s">
        <v>482</v>
      </c>
      <c r="I214" s="7" t="s">
        <v>504</v>
      </c>
      <c r="J214" s="4" t="s">
        <v>9</v>
      </c>
      <c r="K214" s="4"/>
      <c r="L214" s="4"/>
      <c r="M214" s="9">
        <f>M215</f>
        <v>8729276.5600000005</v>
      </c>
      <c r="N214" s="9">
        <f>N215</f>
        <v>8729276.5600000005</v>
      </c>
      <c r="O214" s="9"/>
      <c r="P214" s="9">
        <f t="shared" ref="P214:R214" si="93">P215</f>
        <v>8848194.7699999996</v>
      </c>
      <c r="Q214" s="9"/>
      <c r="R214" s="44">
        <f t="shared" si="93"/>
        <v>8964875</v>
      </c>
      <c r="S214" s="47"/>
    </row>
    <row r="215" spans="1:19" ht="25.5" outlineLevel="5">
      <c r="A215" s="3" t="s">
        <v>129</v>
      </c>
      <c r="B215" s="4" t="s">
        <v>4</v>
      </c>
      <c r="C215" s="7" t="s">
        <v>469</v>
      </c>
      <c r="D215" s="7" t="s">
        <v>473</v>
      </c>
      <c r="E215" s="8" t="str">
        <f t="shared" si="91"/>
        <v>01 4 11 80720</v>
      </c>
      <c r="F215" s="7" t="s">
        <v>469</v>
      </c>
      <c r="G215" s="7" t="s">
        <v>486</v>
      </c>
      <c r="H215" s="7" t="s">
        <v>482</v>
      </c>
      <c r="I215" s="7" t="s">
        <v>504</v>
      </c>
      <c r="J215" s="4" t="s">
        <v>130</v>
      </c>
      <c r="K215" s="4"/>
      <c r="L215" s="4"/>
      <c r="M215" s="9">
        <f>M216+M221</f>
        <v>8729276.5600000005</v>
      </c>
      <c r="N215" s="9">
        <f>N216+N221</f>
        <v>8729276.5600000005</v>
      </c>
      <c r="O215" s="9"/>
      <c r="P215" s="9">
        <f t="shared" ref="P215:R215" si="94">P216+P221</f>
        <v>8848194.7699999996</v>
      </c>
      <c r="Q215" s="9"/>
      <c r="R215" s="44">
        <f t="shared" si="94"/>
        <v>8964875</v>
      </c>
      <c r="S215" s="47"/>
    </row>
    <row r="216" spans="1:19" ht="25.5" outlineLevel="6">
      <c r="A216" s="3" t="s">
        <v>131</v>
      </c>
      <c r="B216" s="4" t="s">
        <v>4</v>
      </c>
      <c r="C216" s="7" t="s">
        <v>469</v>
      </c>
      <c r="D216" s="7" t="s">
        <v>473</v>
      </c>
      <c r="E216" s="8" t="str">
        <f t="shared" si="91"/>
        <v>01 4 11 80720</v>
      </c>
      <c r="F216" s="7" t="s">
        <v>469</v>
      </c>
      <c r="G216" s="7" t="s">
        <v>486</v>
      </c>
      <c r="H216" s="7" t="s">
        <v>482</v>
      </c>
      <c r="I216" s="7" t="s">
        <v>504</v>
      </c>
      <c r="J216" s="4" t="s">
        <v>132</v>
      </c>
      <c r="K216" s="4"/>
      <c r="L216" s="4"/>
      <c r="M216" s="9">
        <f>M217+M219</f>
        <v>6740233.9199999999</v>
      </c>
      <c r="N216" s="9">
        <f>N217+N219</f>
        <v>6740233.9199999999</v>
      </c>
      <c r="O216" s="9"/>
      <c r="P216" s="9">
        <f t="shared" ref="P216:R216" si="95">P217+P219</f>
        <v>6831568.9500000002</v>
      </c>
      <c r="Q216" s="9"/>
      <c r="R216" s="44">
        <f t="shared" si="95"/>
        <v>6921185.0999999996</v>
      </c>
      <c r="S216" s="47"/>
    </row>
    <row r="217" spans="1:19" outlineLevel="7">
      <c r="A217" s="3" t="s">
        <v>51</v>
      </c>
      <c r="B217" s="4" t="s">
        <v>4</v>
      </c>
      <c r="C217" s="7" t="s">
        <v>469</v>
      </c>
      <c r="D217" s="7" t="s">
        <v>473</v>
      </c>
      <c r="E217" s="8" t="str">
        <f t="shared" si="91"/>
        <v>01 4 11 80720</v>
      </c>
      <c r="F217" s="7" t="s">
        <v>469</v>
      </c>
      <c r="G217" s="7" t="s">
        <v>486</v>
      </c>
      <c r="H217" s="7" t="s">
        <v>482</v>
      </c>
      <c r="I217" s="7" t="s">
        <v>504</v>
      </c>
      <c r="J217" s="4" t="s">
        <v>132</v>
      </c>
      <c r="K217" s="4" t="s">
        <v>52</v>
      </c>
      <c r="L217" s="4"/>
      <c r="M217" s="9">
        <f>M218</f>
        <v>6710233.9199999999</v>
      </c>
      <c r="N217" s="9">
        <f>N218</f>
        <v>6710233.9199999999</v>
      </c>
      <c r="O217" s="9"/>
      <c r="P217" s="9">
        <f t="shared" ref="P217:R217" si="96">P218</f>
        <v>6831568.9500000002</v>
      </c>
      <c r="Q217" s="9"/>
      <c r="R217" s="44">
        <f t="shared" si="96"/>
        <v>6921185.0999999996</v>
      </c>
      <c r="S217" s="47"/>
    </row>
    <row r="218" spans="1:19" outlineLevel="7">
      <c r="A218" s="3" t="s">
        <v>16</v>
      </c>
      <c r="B218" s="4" t="s">
        <v>4</v>
      </c>
      <c r="C218" s="7" t="s">
        <v>469</v>
      </c>
      <c r="D218" s="7" t="s">
        <v>473</v>
      </c>
      <c r="E218" s="8" t="str">
        <f t="shared" si="91"/>
        <v>01 4 11 80720</v>
      </c>
      <c r="F218" s="7" t="s">
        <v>469</v>
      </c>
      <c r="G218" s="7" t="s">
        <v>486</v>
      </c>
      <c r="H218" s="7" t="s">
        <v>482</v>
      </c>
      <c r="I218" s="7" t="s">
        <v>504</v>
      </c>
      <c r="J218" s="4" t="s">
        <v>132</v>
      </c>
      <c r="K218" s="4" t="s">
        <v>52</v>
      </c>
      <c r="L218" s="4" t="s">
        <v>53</v>
      </c>
      <c r="M218" s="21">
        <v>6710233.9199999999</v>
      </c>
      <c r="N218" s="21">
        <v>6710233.9199999999</v>
      </c>
      <c r="O218" s="21"/>
      <c r="P218" s="21">
        <v>6831568.9500000002</v>
      </c>
      <c r="Q218" s="21"/>
      <c r="R218" s="45">
        <v>6921185.0999999996</v>
      </c>
      <c r="S218" s="47"/>
    </row>
    <row r="219" spans="1:19" ht="38.25" outlineLevel="7">
      <c r="A219" s="3" t="s">
        <v>54</v>
      </c>
      <c r="B219" s="4" t="s">
        <v>4</v>
      </c>
      <c r="C219" s="7" t="s">
        <v>469</v>
      </c>
      <c r="D219" s="7" t="s">
        <v>473</v>
      </c>
      <c r="E219" s="8" t="str">
        <f t="shared" si="91"/>
        <v>01 4 11 80720</v>
      </c>
      <c r="F219" s="7" t="s">
        <v>469</v>
      </c>
      <c r="G219" s="7" t="s">
        <v>486</v>
      </c>
      <c r="H219" s="7" t="s">
        <v>482</v>
      </c>
      <c r="I219" s="7" t="s">
        <v>504</v>
      </c>
      <c r="J219" s="4" t="s">
        <v>132</v>
      </c>
      <c r="K219" s="4" t="s">
        <v>55</v>
      </c>
      <c r="L219" s="4"/>
      <c r="M219" s="9">
        <f>M220</f>
        <v>30000</v>
      </c>
      <c r="N219" s="9">
        <f>N220</f>
        <v>30000</v>
      </c>
      <c r="O219" s="9"/>
      <c r="P219" s="9">
        <f t="shared" ref="P219:R219" si="97">P220</f>
        <v>0</v>
      </c>
      <c r="Q219" s="9"/>
      <c r="R219" s="44">
        <f t="shared" si="97"/>
        <v>0</v>
      </c>
      <c r="S219" s="47"/>
    </row>
    <row r="220" spans="1:19" ht="38.25" outlineLevel="7">
      <c r="A220" s="3" t="s">
        <v>20</v>
      </c>
      <c r="B220" s="4" t="s">
        <v>4</v>
      </c>
      <c r="C220" s="7" t="s">
        <v>469</v>
      </c>
      <c r="D220" s="7" t="s">
        <v>473</v>
      </c>
      <c r="E220" s="8" t="str">
        <f t="shared" si="91"/>
        <v>01 4 11 80720</v>
      </c>
      <c r="F220" s="7" t="s">
        <v>469</v>
      </c>
      <c r="G220" s="7" t="s">
        <v>486</v>
      </c>
      <c r="H220" s="7" t="s">
        <v>482</v>
      </c>
      <c r="I220" s="7" t="s">
        <v>504</v>
      </c>
      <c r="J220" s="4" t="s">
        <v>132</v>
      </c>
      <c r="K220" s="4" t="s">
        <v>55</v>
      </c>
      <c r="L220" s="4" t="s">
        <v>56</v>
      </c>
      <c r="M220" s="21">
        <v>30000</v>
      </c>
      <c r="N220" s="21">
        <v>30000</v>
      </c>
      <c r="O220" s="21"/>
      <c r="P220" s="21">
        <v>0</v>
      </c>
      <c r="Q220" s="21"/>
      <c r="R220" s="45">
        <v>0</v>
      </c>
      <c r="S220" s="47"/>
    </row>
    <row r="221" spans="1:19" ht="51" outlineLevel="6">
      <c r="A221" s="3" t="s">
        <v>133</v>
      </c>
      <c r="B221" s="4" t="s">
        <v>4</v>
      </c>
      <c r="C221" s="7" t="s">
        <v>469</v>
      </c>
      <c r="D221" s="7" t="s">
        <v>473</v>
      </c>
      <c r="E221" s="8" t="str">
        <f t="shared" si="91"/>
        <v>01 4 11 80720</v>
      </c>
      <c r="F221" s="7" t="s">
        <v>469</v>
      </c>
      <c r="G221" s="7" t="s">
        <v>486</v>
      </c>
      <c r="H221" s="7" t="s">
        <v>482</v>
      </c>
      <c r="I221" s="7" t="s">
        <v>504</v>
      </c>
      <c r="J221" s="4" t="s">
        <v>134</v>
      </c>
      <c r="K221" s="4"/>
      <c r="L221" s="4"/>
      <c r="M221" s="9">
        <f>M222</f>
        <v>1989042.64</v>
      </c>
      <c r="N221" s="9">
        <f>N222</f>
        <v>1989042.64</v>
      </c>
      <c r="O221" s="9"/>
      <c r="P221" s="9">
        <f t="shared" ref="P221:R222" si="98">P222</f>
        <v>2016625.82</v>
      </c>
      <c r="Q221" s="9"/>
      <c r="R221" s="44">
        <f t="shared" si="98"/>
        <v>2043689.9</v>
      </c>
      <c r="S221" s="47"/>
    </row>
    <row r="222" spans="1:19" ht="25.5" outlineLevel="7">
      <c r="A222" s="3" t="s">
        <v>57</v>
      </c>
      <c r="B222" s="4" t="s">
        <v>4</v>
      </c>
      <c r="C222" s="7" t="s">
        <v>469</v>
      </c>
      <c r="D222" s="7" t="s">
        <v>473</v>
      </c>
      <c r="E222" s="8" t="str">
        <f t="shared" si="91"/>
        <v>01 4 11 80720</v>
      </c>
      <c r="F222" s="7" t="s">
        <v>469</v>
      </c>
      <c r="G222" s="7" t="s">
        <v>486</v>
      </c>
      <c r="H222" s="7" t="s">
        <v>482</v>
      </c>
      <c r="I222" s="7" t="s">
        <v>504</v>
      </c>
      <c r="J222" s="4" t="s">
        <v>134</v>
      </c>
      <c r="K222" s="4" t="s">
        <v>58</v>
      </c>
      <c r="L222" s="4"/>
      <c r="M222" s="9">
        <f>M223</f>
        <v>1989042.64</v>
      </c>
      <c r="N222" s="9">
        <f>N223</f>
        <v>1989042.64</v>
      </c>
      <c r="O222" s="9"/>
      <c r="P222" s="9">
        <f t="shared" si="98"/>
        <v>2016625.82</v>
      </c>
      <c r="Q222" s="9"/>
      <c r="R222" s="44">
        <f t="shared" si="98"/>
        <v>2043689.9</v>
      </c>
      <c r="S222" s="47"/>
    </row>
    <row r="223" spans="1:19" ht="25.5" outlineLevel="7">
      <c r="A223" s="3" t="s">
        <v>24</v>
      </c>
      <c r="B223" s="4" t="s">
        <v>4</v>
      </c>
      <c r="C223" s="7" t="s">
        <v>469</v>
      </c>
      <c r="D223" s="7" t="s">
        <v>473</v>
      </c>
      <c r="E223" s="8" t="str">
        <f t="shared" si="91"/>
        <v>01 4 11 80720</v>
      </c>
      <c r="F223" s="7" t="s">
        <v>469</v>
      </c>
      <c r="G223" s="7" t="s">
        <v>486</v>
      </c>
      <c r="H223" s="7" t="s">
        <v>482</v>
      </c>
      <c r="I223" s="7" t="s">
        <v>504</v>
      </c>
      <c r="J223" s="4" t="s">
        <v>134</v>
      </c>
      <c r="K223" s="4" t="s">
        <v>58</v>
      </c>
      <c r="L223" s="4" t="s">
        <v>59</v>
      </c>
      <c r="M223" s="21">
        <v>1989042.64</v>
      </c>
      <c r="N223" s="21">
        <v>1989042.64</v>
      </c>
      <c r="O223" s="21"/>
      <c r="P223" s="21">
        <v>2016625.82</v>
      </c>
      <c r="Q223" s="21"/>
      <c r="R223" s="45">
        <v>2043689.9</v>
      </c>
      <c r="S223" s="47"/>
    </row>
    <row r="224" spans="1:19" ht="38.25" outlineLevel="4">
      <c r="A224" s="3" t="s">
        <v>26</v>
      </c>
      <c r="B224" s="4" t="s">
        <v>4</v>
      </c>
      <c r="C224" s="7" t="s">
        <v>469</v>
      </c>
      <c r="D224" s="7" t="s">
        <v>473</v>
      </c>
      <c r="E224" s="8" t="str">
        <f t="shared" si="91"/>
        <v>01 4 11 80720</v>
      </c>
      <c r="F224" s="7" t="s">
        <v>469</v>
      </c>
      <c r="G224" s="7" t="s">
        <v>486</v>
      </c>
      <c r="H224" s="7" t="s">
        <v>482</v>
      </c>
      <c r="I224" s="7" t="s">
        <v>504</v>
      </c>
      <c r="J224" s="4" t="s">
        <v>27</v>
      </c>
      <c r="K224" s="4"/>
      <c r="L224" s="4"/>
      <c r="M224" s="9">
        <f>M225</f>
        <v>5465023.0199999996</v>
      </c>
      <c r="N224" s="9">
        <f>N225</f>
        <v>6164999.0199999996</v>
      </c>
      <c r="O224" s="9"/>
      <c r="P224" s="9">
        <f t="shared" ref="P224:R224" si="99">P225</f>
        <v>5633702.9399999995</v>
      </c>
      <c r="Q224" s="9"/>
      <c r="R224" s="44">
        <f t="shared" si="99"/>
        <v>5809130.0499999998</v>
      </c>
      <c r="S224" s="47"/>
    </row>
    <row r="225" spans="1:19" ht="51" outlineLevel="5">
      <c r="A225" s="3" t="s">
        <v>28</v>
      </c>
      <c r="B225" s="4" t="s">
        <v>4</v>
      </c>
      <c r="C225" s="7" t="s">
        <v>469</v>
      </c>
      <c r="D225" s="7" t="s">
        <v>473</v>
      </c>
      <c r="E225" s="8" t="str">
        <f t="shared" si="91"/>
        <v>01 4 11 80720</v>
      </c>
      <c r="F225" s="7" t="s">
        <v>469</v>
      </c>
      <c r="G225" s="7" t="s">
        <v>486</v>
      </c>
      <c r="H225" s="7" t="s">
        <v>482</v>
      </c>
      <c r="I225" s="7" t="s">
        <v>504</v>
      </c>
      <c r="J225" s="4" t="s">
        <v>29</v>
      </c>
      <c r="K225" s="4"/>
      <c r="L225" s="4"/>
      <c r="M225" s="9">
        <f>M226+M237</f>
        <v>5465023.0199999996</v>
      </c>
      <c r="N225" s="9">
        <f>N226+N237</f>
        <v>6164999.0199999996</v>
      </c>
      <c r="O225" s="9"/>
      <c r="P225" s="9">
        <f t="shared" ref="P225:R225" si="100">P226+P237</f>
        <v>5633702.9399999995</v>
      </c>
      <c r="Q225" s="9"/>
      <c r="R225" s="44">
        <f t="shared" si="100"/>
        <v>5809130.0499999998</v>
      </c>
      <c r="S225" s="47"/>
    </row>
    <row r="226" spans="1:19" ht="25.5" outlineLevel="6">
      <c r="A226" s="3" t="s">
        <v>30</v>
      </c>
      <c r="B226" s="4" t="s">
        <v>4</v>
      </c>
      <c r="C226" s="7" t="s">
        <v>469</v>
      </c>
      <c r="D226" s="7" t="s">
        <v>473</v>
      </c>
      <c r="E226" s="8" t="str">
        <f t="shared" si="91"/>
        <v>01 4 11 80720</v>
      </c>
      <c r="F226" s="7" t="s">
        <v>469</v>
      </c>
      <c r="G226" s="7" t="s">
        <v>486</v>
      </c>
      <c r="H226" s="7" t="s">
        <v>482</v>
      </c>
      <c r="I226" s="7" t="s">
        <v>504</v>
      </c>
      <c r="J226" s="4" t="s">
        <v>31</v>
      </c>
      <c r="K226" s="4"/>
      <c r="L226" s="4"/>
      <c r="M226" s="9">
        <f>M227+M229+M231+M233+M235</f>
        <v>1596878.35</v>
      </c>
      <c r="N226" s="9">
        <f>N227+N229+N231+N233+N235</f>
        <v>2271899.92</v>
      </c>
      <c r="O226" s="9"/>
      <c r="P226" s="9">
        <f t="shared" ref="P226:R226" si="101">P227+P229+P231+P233+P235</f>
        <v>1610832.48</v>
      </c>
      <c r="Q226" s="9"/>
      <c r="R226" s="44">
        <f t="shared" si="101"/>
        <v>1625344.77</v>
      </c>
      <c r="S226" s="47"/>
    </row>
    <row r="227" spans="1:19" outlineLevel="7">
      <c r="A227" s="3" t="s">
        <v>61</v>
      </c>
      <c r="B227" s="4" t="s">
        <v>4</v>
      </c>
      <c r="C227" s="7" t="s">
        <v>469</v>
      </c>
      <c r="D227" s="7" t="s">
        <v>473</v>
      </c>
      <c r="E227" s="8" t="str">
        <f t="shared" si="91"/>
        <v>01 4 11 80720</v>
      </c>
      <c r="F227" s="7" t="s">
        <v>469</v>
      </c>
      <c r="G227" s="7" t="s">
        <v>486</v>
      </c>
      <c r="H227" s="7" t="s">
        <v>482</v>
      </c>
      <c r="I227" s="7" t="s">
        <v>504</v>
      </c>
      <c r="J227" s="4" t="s">
        <v>31</v>
      </c>
      <c r="K227" s="4" t="s">
        <v>62</v>
      </c>
      <c r="L227" s="4"/>
      <c r="M227" s="9">
        <f>M228</f>
        <v>19617.16</v>
      </c>
      <c r="N227" s="9">
        <f>N228</f>
        <v>19617.16</v>
      </c>
      <c r="O227" s="9"/>
      <c r="P227" s="9">
        <f t="shared" ref="P227:R227" si="102">P228</f>
        <v>19617.16</v>
      </c>
      <c r="Q227" s="9"/>
      <c r="R227" s="44">
        <f t="shared" si="102"/>
        <v>19617.16</v>
      </c>
      <c r="S227" s="47"/>
    </row>
    <row r="228" spans="1:19" outlineLevel="7">
      <c r="A228" s="3" t="s">
        <v>32</v>
      </c>
      <c r="B228" s="4" t="s">
        <v>4</v>
      </c>
      <c r="C228" s="7" t="s">
        <v>469</v>
      </c>
      <c r="D228" s="7" t="s">
        <v>473</v>
      </c>
      <c r="E228" s="8" t="str">
        <f t="shared" si="91"/>
        <v>01 4 11 80720</v>
      </c>
      <c r="F228" s="7" t="s">
        <v>469</v>
      </c>
      <c r="G228" s="7" t="s">
        <v>486</v>
      </c>
      <c r="H228" s="7" t="s">
        <v>482</v>
      </c>
      <c r="I228" s="7" t="s">
        <v>504</v>
      </c>
      <c r="J228" s="4" t="s">
        <v>31</v>
      </c>
      <c r="K228" s="4" t="s">
        <v>62</v>
      </c>
      <c r="L228" s="4" t="s">
        <v>63</v>
      </c>
      <c r="M228" s="21">
        <v>19617.16</v>
      </c>
      <c r="N228" s="21">
        <v>19617.16</v>
      </c>
      <c r="O228" s="21"/>
      <c r="P228" s="21">
        <v>19617.16</v>
      </c>
      <c r="Q228" s="21"/>
      <c r="R228" s="45">
        <v>19617.16</v>
      </c>
      <c r="S228" s="47"/>
    </row>
    <row r="229" spans="1:19" outlineLevel="7">
      <c r="A229" s="3" t="s">
        <v>115</v>
      </c>
      <c r="B229" s="4" t="s">
        <v>4</v>
      </c>
      <c r="C229" s="7" t="s">
        <v>469</v>
      </c>
      <c r="D229" s="7" t="s">
        <v>473</v>
      </c>
      <c r="E229" s="8" t="str">
        <f t="shared" si="91"/>
        <v>01 4 11 80720</v>
      </c>
      <c r="F229" s="7" t="s">
        <v>469</v>
      </c>
      <c r="G229" s="7" t="s">
        <v>486</v>
      </c>
      <c r="H229" s="7" t="s">
        <v>482</v>
      </c>
      <c r="I229" s="7" t="s">
        <v>504</v>
      </c>
      <c r="J229" s="4" t="s">
        <v>31</v>
      </c>
      <c r="K229" s="4" t="s">
        <v>116</v>
      </c>
      <c r="L229" s="4"/>
      <c r="M229" s="9">
        <f>M230</f>
        <v>348853.15</v>
      </c>
      <c r="N229" s="9">
        <f>N230</f>
        <v>348853.15</v>
      </c>
      <c r="O229" s="9"/>
      <c r="P229" s="9">
        <f t="shared" ref="P229:R229" si="103">P230</f>
        <v>362807.28</v>
      </c>
      <c r="Q229" s="9"/>
      <c r="R229" s="44">
        <f t="shared" si="103"/>
        <v>377319.57</v>
      </c>
      <c r="S229" s="47"/>
    </row>
    <row r="230" spans="1:19" outlineLevel="7">
      <c r="A230" s="3" t="s">
        <v>117</v>
      </c>
      <c r="B230" s="4" t="s">
        <v>4</v>
      </c>
      <c r="C230" s="7" t="s">
        <v>469</v>
      </c>
      <c r="D230" s="7" t="s">
        <v>473</v>
      </c>
      <c r="E230" s="8" t="str">
        <f t="shared" si="91"/>
        <v>01 4 11 80720</v>
      </c>
      <c r="F230" s="7" t="s">
        <v>469</v>
      </c>
      <c r="G230" s="7" t="s">
        <v>486</v>
      </c>
      <c r="H230" s="7" t="s">
        <v>482</v>
      </c>
      <c r="I230" s="7" t="s">
        <v>504</v>
      </c>
      <c r="J230" s="4" t="s">
        <v>31</v>
      </c>
      <c r="K230" s="4" t="s">
        <v>116</v>
      </c>
      <c r="L230" s="4" t="s">
        <v>118</v>
      </c>
      <c r="M230" s="21">
        <v>348853.15</v>
      </c>
      <c r="N230" s="21">
        <v>348853.15</v>
      </c>
      <c r="O230" s="21"/>
      <c r="P230" s="21">
        <v>362807.28</v>
      </c>
      <c r="Q230" s="21"/>
      <c r="R230" s="45">
        <v>377319.57</v>
      </c>
      <c r="S230" s="47"/>
    </row>
    <row r="231" spans="1:19" ht="25.5" outlineLevel="7">
      <c r="A231" s="3" t="s">
        <v>64</v>
      </c>
      <c r="B231" s="4" t="s">
        <v>4</v>
      </c>
      <c r="C231" s="7" t="s">
        <v>469</v>
      </c>
      <c r="D231" s="7" t="s">
        <v>473</v>
      </c>
      <c r="E231" s="8" t="str">
        <f t="shared" si="91"/>
        <v>01 4 11 80720</v>
      </c>
      <c r="F231" s="7" t="s">
        <v>469</v>
      </c>
      <c r="G231" s="7" t="s">
        <v>486</v>
      </c>
      <c r="H231" s="7" t="s">
        <v>482</v>
      </c>
      <c r="I231" s="7" t="s">
        <v>504</v>
      </c>
      <c r="J231" s="4" t="s">
        <v>31</v>
      </c>
      <c r="K231" s="4" t="s">
        <v>65</v>
      </c>
      <c r="L231" s="4"/>
      <c r="M231" s="9">
        <f>M232</f>
        <v>205923.67</v>
      </c>
      <c r="N231" s="9">
        <f>N232</f>
        <v>890195.24</v>
      </c>
      <c r="O231" s="9"/>
      <c r="P231" s="9">
        <f t="shared" ref="P231:R231" si="104">P232</f>
        <v>205923.67</v>
      </c>
      <c r="Q231" s="9"/>
      <c r="R231" s="44">
        <f t="shared" si="104"/>
        <v>205923.67</v>
      </c>
      <c r="S231" s="47"/>
    </row>
    <row r="232" spans="1:19" ht="25.5" outlineLevel="7">
      <c r="A232" s="3" t="s">
        <v>66</v>
      </c>
      <c r="B232" s="4" t="s">
        <v>4</v>
      </c>
      <c r="C232" s="7" t="s">
        <v>469</v>
      </c>
      <c r="D232" s="7" t="s">
        <v>473</v>
      </c>
      <c r="E232" s="8" t="str">
        <f t="shared" si="91"/>
        <v>01 4 11 80720</v>
      </c>
      <c r="F232" s="7" t="s">
        <v>469</v>
      </c>
      <c r="G232" s="7" t="s">
        <v>486</v>
      </c>
      <c r="H232" s="7" t="s">
        <v>482</v>
      </c>
      <c r="I232" s="7" t="s">
        <v>504</v>
      </c>
      <c r="J232" s="4" t="s">
        <v>31</v>
      </c>
      <c r="K232" s="4" t="s">
        <v>65</v>
      </c>
      <c r="L232" s="4" t="s">
        <v>67</v>
      </c>
      <c r="M232" s="21">
        <v>205923.67</v>
      </c>
      <c r="N232" s="21">
        <v>890195.24</v>
      </c>
      <c r="O232" s="21"/>
      <c r="P232" s="21">
        <v>205923.67</v>
      </c>
      <c r="Q232" s="21"/>
      <c r="R232" s="45">
        <v>205923.67</v>
      </c>
      <c r="S232" s="47"/>
    </row>
    <row r="233" spans="1:19" outlineLevel="7">
      <c r="A233" s="3" t="s">
        <v>68</v>
      </c>
      <c r="B233" s="4" t="s">
        <v>4</v>
      </c>
      <c r="C233" s="7" t="s">
        <v>469</v>
      </c>
      <c r="D233" s="7" t="s">
        <v>473</v>
      </c>
      <c r="E233" s="8" t="str">
        <f t="shared" si="91"/>
        <v>01 4 11 80720</v>
      </c>
      <c r="F233" s="7" t="s">
        <v>469</v>
      </c>
      <c r="G233" s="7" t="s">
        <v>486</v>
      </c>
      <c r="H233" s="7" t="s">
        <v>482</v>
      </c>
      <c r="I233" s="7" t="s">
        <v>504</v>
      </c>
      <c r="J233" s="4" t="s">
        <v>31</v>
      </c>
      <c r="K233" s="4" t="s">
        <v>69</v>
      </c>
      <c r="L233" s="4"/>
      <c r="M233" s="9">
        <f>M234</f>
        <v>229803.08</v>
      </c>
      <c r="N233" s="9">
        <f>N234</f>
        <v>244709.48</v>
      </c>
      <c r="O233" s="9"/>
      <c r="P233" s="9">
        <f t="shared" ref="P233:R233" si="105">P234</f>
        <v>229803.08</v>
      </c>
      <c r="Q233" s="9"/>
      <c r="R233" s="44">
        <f t="shared" si="105"/>
        <v>229803.08</v>
      </c>
      <c r="S233" s="47"/>
    </row>
    <row r="234" spans="1:19" outlineLevel="7">
      <c r="A234" s="3" t="s">
        <v>48</v>
      </c>
      <c r="B234" s="4" t="s">
        <v>4</v>
      </c>
      <c r="C234" s="7" t="s">
        <v>469</v>
      </c>
      <c r="D234" s="7" t="s">
        <v>473</v>
      </c>
      <c r="E234" s="8" t="str">
        <f t="shared" si="91"/>
        <v>01 4 11 80720</v>
      </c>
      <c r="F234" s="7" t="s">
        <v>469</v>
      </c>
      <c r="G234" s="7" t="s">
        <v>486</v>
      </c>
      <c r="H234" s="7" t="s">
        <v>482</v>
      </c>
      <c r="I234" s="7" t="s">
        <v>504</v>
      </c>
      <c r="J234" s="4" t="s">
        <v>31</v>
      </c>
      <c r="K234" s="4" t="s">
        <v>69</v>
      </c>
      <c r="L234" s="4" t="s">
        <v>70</v>
      </c>
      <c r="M234" s="21">
        <v>229803.08</v>
      </c>
      <c r="N234" s="21">
        <v>244709.48</v>
      </c>
      <c r="O234" s="21"/>
      <c r="P234" s="21">
        <v>229803.08</v>
      </c>
      <c r="Q234" s="21"/>
      <c r="R234" s="45">
        <v>229803.08</v>
      </c>
      <c r="S234" s="47"/>
    </row>
    <row r="235" spans="1:19" ht="38.25" outlineLevel="7">
      <c r="A235" s="3" t="s">
        <v>38</v>
      </c>
      <c r="B235" s="4" t="s">
        <v>4</v>
      </c>
      <c r="C235" s="7" t="s">
        <v>469</v>
      </c>
      <c r="D235" s="7" t="s">
        <v>473</v>
      </c>
      <c r="E235" s="8" t="str">
        <f t="shared" si="91"/>
        <v>01 4 11 80720</v>
      </c>
      <c r="F235" s="7" t="s">
        <v>469</v>
      </c>
      <c r="G235" s="7" t="s">
        <v>486</v>
      </c>
      <c r="H235" s="7" t="s">
        <v>482</v>
      </c>
      <c r="I235" s="7" t="s">
        <v>504</v>
      </c>
      <c r="J235" s="4" t="s">
        <v>31</v>
      </c>
      <c r="K235" s="4" t="s">
        <v>39</v>
      </c>
      <c r="L235" s="4"/>
      <c r="M235" s="9">
        <f>M236</f>
        <v>792681.29</v>
      </c>
      <c r="N235" s="9">
        <f>N236</f>
        <v>768524.89</v>
      </c>
      <c r="O235" s="9"/>
      <c r="P235" s="9">
        <f t="shared" ref="P235:R235" si="106">P236</f>
        <v>792681.29</v>
      </c>
      <c r="Q235" s="9"/>
      <c r="R235" s="44">
        <f t="shared" si="106"/>
        <v>792681.29</v>
      </c>
      <c r="S235" s="47"/>
    </row>
    <row r="236" spans="1:19" ht="38.25" outlineLevel="7">
      <c r="A236" s="3" t="s">
        <v>34</v>
      </c>
      <c r="B236" s="4" t="s">
        <v>4</v>
      </c>
      <c r="C236" s="7" t="s">
        <v>469</v>
      </c>
      <c r="D236" s="7" t="s">
        <v>473</v>
      </c>
      <c r="E236" s="8" t="str">
        <f t="shared" si="91"/>
        <v>01 4 11 80720</v>
      </c>
      <c r="F236" s="7" t="s">
        <v>469</v>
      </c>
      <c r="G236" s="7" t="s">
        <v>486</v>
      </c>
      <c r="H236" s="7" t="s">
        <v>482</v>
      </c>
      <c r="I236" s="7" t="s">
        <v>504</v>
      </c>
      <c r="J236" s="4" t="s">
        <v>31</v>
      </c>
      <c r="K236" s="4" t="s">
        <v>39</v>
      </c>
      <c r="L236" s="4" t="s">
        <v>74</v>
      </c>
      <c r="M236" s="21">
        <v>792681.29</v>
      </c>
      <c r="N236" s="21">
        <v>768524.89</v>
      </c>
      <c r="O236" s="21"/>
      <c r="P236" s="21">
        <v>792681.29</v>
      </c>
      <c r="Q236" s="21"/>
      <c r="R236" s="45">
        <v>792681.29</v>
      </c>
      <c r="S236" s="47"/>
    </row>
    <row r="237" spans="1:19" ht="25.5" outlineLevel="6">
      <c r="A237" s="3" t="s">
        <v>135</v>
      </c>
      <c r="B237" s="4" t="s">
        <v>4</v>
      </c>
      <c r="C237" s="7" t="s">
        <v>469</v>
      </c>
      <c r="D237" s="7" t="s">
        <v>473</v>
      </c>
      <c r="E237" s="8" t="str">
        <f t="shared" si="91"/>
        <v>01 4 11 80720</v>
      </c>
      <c r="F237" s="7" t="s">
        <v>469</v>
      </c>
      <c r="G237" s="7" t="s">
        <v>486</v>
      </c>
      <c r="H237" s="7" t="s">
        <v>482</v>
      </c>
      <c r="I237" s="7" t="s">
        <v>504</v>
      </c>
      <c r="J237" s="4" t="s">
        <v>136</v>
      </c>
      <c r="K237" s="4"/>
      <c r="L237" s="4"/>
      <c r="M237" s="9">
        <f>M238</f>
        <v>3868144.67</v>
      </c>
      <c r="N237" s="9">
        <f>N238</f>
        <v>3893099.1</v>
      </c>
      <c r="O237" s="9"/>
      <c r="P237" s="9">
        <f t="shared" ref="P237:R238" si="107">P238</f>
        <v>4022870.46</v>
      </c>
      <c r="Q237" s="9"/>
      <c r="R237" s="44">
        <f t="shared" si="107"/>
        <v>4183785.28</v>
      </c>
      <c r="S237" s="47"/>
    </row>
    <row r="238" spans="1:19" outlineLevel="7">
      <c r="A238" s="3" t="s">
        <v>115</v>
      </c>
      <c r="B238" s="4" t="s">
        <v>4</v>
      </c>
      <c r="C238" s="7" t="s">
        <v>469</v>
      </c>
      <c r="D238" s="7" t="s">
        <v>473</v>
      </c>
      <c r="E238" s="8" t="str">
        <f t="shared" si="91"/>
        <v>01 4 11 80720</v>
      </c>
      <c r="F238" s="7" t="s">
        <v>469</v>
      </c>
      <c r="G238" s="7" t="s">
        <v>486</v>
      </c>
      <c r="H238" s="7" t="s">
        <v>482</v>
      </c>
      <c r="I238" s="7" t="s">
        <v>504</v>
      </c>
      <c r="J238" s="4" t="s">
        <v>136</v>
      </c>
      <c r="K238" s="4" t="s">
        <v>116</v>
      </c>
      <c r="L238" s="4"/>
      <c r="M238" s="9">
        <f>M239</f>
        <v>3868144.67</v>
      </c>
      <c r="N238" s="9">
        <f>N239</f>
        <v>3893099.1</v>
      </c>
      <c r="O238" s="9"/>
      <c r="P238" s="9">
        <f t="shared" si="107"/>
        <v>4022870.46</v>
      </c>
      <c r="Q238" s="9"/>
      <c r="R238" s="44">
        <f t="shared" si="107"/>
        <v>4183785.28</v>
      </c>
      <c r="S238" s="47"/>
    </row>
    <row r="239" spans="1:19" outlineLevel="7">
      <c r="A239" s="3" t="s">
        <v>117</v>
      </c>
      <c r="B239" s="4" t="s">
        <v>4</v>
      </c>
      <c r="C239" s="7" t="s">
        <v>469</v>
      </c>
      <c r="D239" s="7" t="s">
        <v>473</v>
      </c>
      <c r="E239" s="8" t="str">
        <f t="shared" si="91"/>
        <v>01 4 11 80720</v>
      </c>
      <c r="F239" s="7" t="s">
        <v>469</v>
      </c>
      <c r="G239" s="7" t="s">
        <v>486</v>
      </c>
      <c r="H239" s="7" t="s">
        <v>482</v>
      </c>
      <c r="I239" s="7" t="s">
        <v>504</v>
      </c>
      <c r="J239" s="4" t="s">
        <v>136</v>
      </c>
      <c r="K239" s="4" t="s">
        <v>116</v>
      </c>
      <c r="L239" s="4" t="s">
        <v>118</v>
      </c>
      <c r="M239" s="21">
        <v>3868144.67</v>
      </c>
      <c r="N239" s="21">
        <v>3893099.1</v>
      </c>
      <c r="O239" s="21"/>
      <c r="P239" s="21">
        <v>4022870.46</v>
      </c>
      <c r="Q239" s="21"/>
      <c r="R239" s="45">
        <v>4183785.28</v>
      </c>
      <c r="S239" s="47"/>
    </row>
    <row r="240" spans="1:19" outlineLevel="4">
      <c r="A240" s="3" t="s">
        <v>79</v>
      </c>
      <c r="B240" s="4" t="s">
        <v>4</v>
      </c>
      <c r="C240" s="7" t="s">
        <v>469</v>
      </c>
      <c r="D240" s="7" t="s">
        <v>473</v>
      </c>
      <c r="E240" s="8" t="str">
        <f t="shared" si="91"/>
        <v>01 4 11 80720</v>
      </c>
      <c r="F240" s="7" t="s">
        <v>469</v>
      </c>
      <c r="G240" s="7" t="s">
        <v>486</v>
      </c>
      <c r="H240" s="7" t="s">
        <v>482</v>
      </c>
      <c r="I240" s="7" t="s">
        <v>504</v>
      </c>
      <c r="J240" s="4" t="s">
        <v>80</v>
      </c>
      <c r="K240" s="4"/>
      <c r="L240" s="4"/>
      <c r="M240" s="9">
        <f>M241</f>
        <v>123558.84</v>
      </c>
      <c r="N240" s="9">
        <f>N241</f>
        <v>123558.84</v>
      </c>
      <c r="O240" s="9"/>
      <c r="P240" s="9">
        <f t="shared" ref="P240:R240" si="108">P241</f>
        <v>123558.84</v>
      </c>
      <c r="Q240" s="9"/>
      <c r="R240" s="44">
        <f t="shared" si="108"/>
        <v>123558.84</v>
      </c>
      <c r="S240" s="47"/>
    </row>
    <row r="241" spans="1:19" ht="25.5" outlineLevel="5">
      <c r="A241" s="3" t="s">
        <v>81</v>
      </c>
      <c r="B241" s="4" t="s">
        <v>4</v>
      </c>
      <c r="C241" s="7" t="s">
        <v>469</v>
      </c>
      <c r="D241" s="7" t="s">
        <v>473</v>
      </c>
      <c r="E241" s="8" t="str">
        <f t="shared" si="91"/>
        <v>01 4 11 80720</v>
      </c>
      <c r="F241" s="7" t="s">
        <v>469</v>
      </c>
      <c r="G241" s="7" t="s">
        <v>486</v>
      </c>
      <c r="H241" s="7" t="s">
        <v>482</v>
      </c>
      <c r="I241" s="7" t="s">
        <v>504</v>
      </c>
      <c r="J241" s="4" t="s">
        <v>82</v>
      </c>
      <c r="K241" s="4"/>
      <c r="L241" s="4"/>
      <c r="M241" s="9">
        <f>M242+M245</f>
        <v>123558.84</v>
      </c>
      <c r="N241" s="9">
        <f>N242+N245</f>
        <v>123558.84</v>
      </c>
      <c r="O241" s="9"/>
      <c r="P241" s="9">
        <f t="shared" ref="P241:R241" si="109">P242+P245</f>
        <v>123558.84</v>
      </c>
      <c r="Q241" s="9"/>
      <c r="R241" s="44">
        <f t="shared" si="109"/>
        <v>123558.84</v>
      </c>
      <c r="S241" s="47"/>
    </row>
    <row r="242" spans="1:19" ht="25.5" outlineLevel="6">
      <c r="A242" s="3" t="s">
        <v>83</v>
      </c>
      <c r="B242" s="4" t="s">
        <v>4</v>
      </c>
      <c r="C242" s="7" t="s">
        <v>469</v>
      </c>
      <c r="D242" s="7" t="s">
        <v>473</v>
      </c>
      <c r="E242" s="8" t="str">
        <f t="shared" si="91"/>
        <v>01 4 11 80720</v>
      </c>
      <c r="F242" s="7" t="s">
        <v>469</v>
      </c>
      <c r="G242" s="7" t="s">
        <v>486</v>
      </c>
      <c r="H242" s="7" t="s">
        <v>482</v>
      </c>
      <c r="I242" s="7" t="s">
        <v>504</v>
      </c>
      <c r="J242" s="4" t="s">
        <v>84</v>
      </c>
      <c r="K242" s="4"/>
      <c r="L242" s="4"/>
      <c r="M242" s="9">
        <f>M243</f>
        <v>101376.84</v>
      </c>
      <c r="N242" s="9">
        <f>N243</f>
        <v>101376.84</v>
      </c>
      <c r="O242" s="9"/>
      <c r="P242" s="9">
        <f t="shared" ref="P242:R243" si="110">P243</f>
        <v>101376.84</v>
      </c>
      <c r="Q242" s="9"/>
      <c r="R242" s="44">
        <f t="shared" si="110"/>
        <v>101376.84</v>
      </c>
      <c r="S242" s="47"/>
    </row>
    <row r="243" spans="1:19" outlineLevel="7">
      <c r="A243" s="3" t="s">
        <v>85</v>
      </c>
      <c r="B243" s="4" t="s">
        <v>4</v>
      </c>
      <c r="C243" s="7" t="s">
        <v>469</v>
      </c>
      <c r="D243" s="7" t="s">
        <v>473</v>
      </c>
      <c r="E243" s="8" t="str">
        <f t="shared" si="91"/>
        <v>01 4 11 80720</v>
      </c>
      <c r="F243" s="7" t="s">
        <v>469</v>
      </c>
      <c r="G243" s="7" t="s">
        <v>486</v>
      </c>
      <c r="H243" s="7" t="s">
        <v>482</v>
      </c>
      <c r="I243" s="7" t="s">
        <v>504</v>
      </c>
      <c r="J243" s="4" t="s">
        <v>84</v>
      </c>
      <c r="K243" s="4" t="s">
        <v>86</v>
      </c>
      <c r="L243" s="4"/>
      <c r="M243" s="9">
        <f>M244</f>
        <v>101376.84</v>
      </c>
      <c r="N243" s="9">
        <f>N244</f>
        <v>101376.84</v>
      </c>
      <c r="O243" s="9"/>
      <c r="P243" s="9">
        <f t="shared" si="110"/>
        <v>101376.84</v>
      </c>
      <c r="Q243" s="9"/>
      <c r="R243" s="44">
        <f t="shared" si="110"/>
        <v>101376.84</v>
      </c>
      <c r="S243" s="47"/>
    </row>
    <row r="244" spans="1:19" outlineLevel="7">
      <c r="A244" s="3" t="s">
        <v>87</v>
      </c>
      <c r="B244" s="4" t="s">
        <v>4</v>
      </c>
      <c r="C244" s="7" t="s">
        <v>469</v>
      </c>
      <c r="D244" s="7" t="s">
        <v>473</v>
      </c>
      <c r="E244" s="8" t="str">
        <f t="shared" si="91"/>
        <v>01 4 11 80720</v>
      </c>
      <c r="F244" s="7" t="s">
        <v>469</v>
      </c>
      <c r="G244" s="7" t="s">
        <v>486</v>
      </c>
      <c r="H244" s="7" t="s">
        <v>482</v>
      </c>
      <c r="I244" s="7" t="s">
        <v>504</v>
      </c>
      <c r="J244" s="4" t="s">
        <v>84</v>
      </c>
      <c r="K244" s="4" t="s">
        <v>86</v>
      </c>
      <c r="L244" s="4" t="s">
        <v>88</v>
      </c>
      <c r="M244" s="21">
        <v>101376.84</v>
      </c>
      <c r="N244" s="21">
        <v>101376.84</v>
      </c>
      <c r="O244" s="21"/>
      <c r="P244" s="21">
        <v>101376.84</v>
      </c>
      <c r="Q244" s="21"/>
      <c r="R244" s="45">
        <v>101376.84</v>
      </c>
      <c r="S244" s="47"/>
    </row>
    <row r="245" spans="1:19" outlineLevel="6">
      <c r="A245" s="3" t="s">
        <v>89</v>
      </c>
      <c r="B245" s="4" t="s">
        <v>4</v>
      </c>
      <c r="C245" s="7" t="s">
        <v>469</v>
      </c>
      <c r="D245" s="7" t="s">
        <v>473</v>
      </c>
      <c r="E245" s="8" t="str">
        <f t="shared" si="91"/>
        <v>01 4 11 80720</v>
      </c>
      <c r="F245" s="7" t="s">
        <v>469</v>
      </c>
      <c r="G245" s="7" t="s">
        <v>486</v>
      </c>
      <c r="H245" s="7" t="s">
        <v>482</v>
      </c>
      <c r="I245" s="7" t="s">
        <v>504</v>
      </c>
      <c r="J245" s="4" t="s">
        <v>90</v>
      </c>
      <c r="K245" s="4"/>
      <c r="L245" s="4"/>
      <c r="M245" s="9">
        <f>M246</f>
        <v>22182</v>
      </c>
      <c r="N245" s="9">
        <f>N246</f>
        <v>22182</v>
      </c>
      <c r="O245" s="9"/>
      <c r="P245" s="9">
        <f t="shared" ref="P245:R246" si="111">P246</f>
        <v>22182</v>
      </c>
      <c r="Q245" s="9"/>
      <c r="R245" s="44">
        <f t="shared" si="111"/>
        <v>22182</v>
      </c>
      <c r="S245" s="47"/>
    </row>
    <row r="246" spans="1:19" outlineLevel="7">
      <c r="A246" s="3" t="s">
        <v>85</v>
      </c>
      <c r="B246" s="4" t="s">
        <v>4</v>
      </c>
      <c r="C246" s="7" t="s">
        <v>469</v>
      </c>
      <c r="D246" s="7" t="s">
        <v>473</v>
      </c>
      <c r="E246" s="8" t="str">
        <f t="shared" si="91"/>
        <v>01 4 11 80720</v>
      </c>
      <c r="F246" s="7" t="s">
        <v>469</v>
      </c>
      <c r="G246" s="7" t="s">
        <v>486</v>
      </c>
      <c r="H246" s="7" t="s">
        <v>482</v>
      </c>
      <c r="I246" s="7" t="s">
        <v>504</v>
      </c>
      <c r="J246" s="4" t="s">
        <v>90</v>
      </c>
      <c r="K246" s="4" t="s">
        <v>86</v>
      </c>
      <c r="L246" s="4"/>
      <c r="M246" s="9">
        <f>M247</f>
        <v>22182</v>
      </c>
      <c r="N246" s="9">
        <f>N247</f>
        <v>22182</v>
      </c>
      <c r="O246" s="9"/>
      <c r="P246" s="9">
        <f t="shared" si="111"/>
        <v>22182</v>
      </c>
      <c r="Q246" s="9"/>
      <c r="R246" s="44">
        <f t="shared" si="111"/>
        <v>22182</v>
      </c>
      <c r="S246" s="47"/>
    </row>
    <row r="247" spans="1:19" outlineLevel="7">
      <c r="A247" s="3" t="s">
        <v>87</v>
      </c>
      <c r="B247" s="4" t="s">
        <v>4</v>
      </c>
      <c r="C247" s="7" t="s">
        <v>469</v>
      </c>
      <c r="D247" s="7" t="s">
        <v>473</v>
      </c>
      <c r="E247" s="8" t="str">
        <f t="shared" si="91"/>
        <v>01 4 11 80720</v>
      </c>
      <c r="F247" s="7" t="s">
        <v>469</v>
      </c>
      <c r="G247" s="7" t="s">
        <v>486</v>
      </c>
      <c r="H247" s="7" t="s">
        <v>482</v>
      </c>
      <c r="I247" s="7" t="s">
        <v>504</v>
      </c>
      <c r="J247" s="4" t="s">
        <v>90</v>
      </c>
      <c r="K247" s="4" t="s">
        <v>86</v>
      </c>
      <c r="L247" s="4" t="s">
        <v>88</v>
      </c>
      <c r="M247" s="21">
        <v>22182</v>
      </c>
      <c r="N247" s="21">
        <v>22182</v>
      </c>
      <c r="O247" s="21"/>
      <c r="P247" s="21">
        <v>22182</v>
      </c>
      <c r="Q247" s="21"/>
      <c r="R247" s="45">
        <v>22182</v>
      </c>
      <c r="S247" s="47"/>
    </row>
    <row r="248" spans="1:19" ht="89.25" outlineLevel="3">
      <c r="A248" s="3" t="s">
        <v>137</v>
      </c>
      <c r="B248" s="4" t="s">
        <v>4</v>
      </c>
      <c r="C248" s="7" t="s">
        <v>469</v>
      </c>
      <c r="D248" s="7" t="s">
        <v>473</v>
      </c>
      <c r="E248" s="8" t="str">
        <f t="shared" si="91"/>
        <v>01 4 11 81180</v>
      </c>
      <c r="F248" s="7" t="s">
        <v>469</v>
      </c>
      <c r="G248" s="7" t="s">
        <v>486</v>
      </c>
      <c r="H248" s="7" t="s">
        <v>482</v>
      </c>
      <c r="I248" s="7" t="s">
        <v>505</v>
      </c>
      <c r="J248" s="4"/>
      <c r="K248" s="4"/>
      <c r="L248" s="4"/>
      <c r="M248" s="9">
        <f>M249+M256</f>
        <v>404777.56</v>
      </c>
      <c r="N248" s="9">
        <f>N249+N256</f>
        <v>405235.72</v>
      </c>
      <c r="O248" s="9"/>
      <c r="P248" s="9">
        <f t="shared" ref="P248:R248" si="112">P249+P256</f>
        <v>404777.56</v>
      </c>
      <c r="Q248" s="9"/>
      <c r="R248" s="44">
        <f t="shared" si="112"/>
        <v>404777.56</v>
      </c>
      <c r="S248" s="47"/>
    </row>
    <row r="249" spans="1:19" ht="38.25" outlineLevel="4">
      <c r="A249" s="3" t="s">
        <v>26</v>
      </c>
      <c r="B249" s="4" t="s">
        <v>4</v>
      </c>
      <c r="C249" s="7" t="s">
        <v>469</v>
      </c>
      <c r="D249" s="7" t="s">
        <v>473</v>
      </c>
      <c r="E249" s="8" t="str">
        <f t="shared" si="91"/>
        <v>01 4 11 81180</v>
      </c>
      <c r="F249" s="7" t="s">
        <v>469</v>
      </c>
      <c r="G249" s="7" t="s">
        <v>486</v>
      </c>
      <c r="H249" s="7" t="s">
        <v>482</v>
      </c>
      <c r="I249" s="7" t="s">
        <v>505</v>
      </c>
      <c r="J249" s="4" t="s">
        <v>27</v>
      </c>
      <c r="K249" s="4"/>
      <c r="L249" s="4"/>
      <c r="M249" s="9">
        <f>M250</f>
        <v>378103</v>
      </c>
      <c r="N249" s="9">
        <f>N250</f>
        <v>378103</v>
      </c>
      <c r="O249" s="9"/>
      <c r="P249" s="9">
        <f t="shared" ref="P249:R250" si="113">P250</f>
        <v>378103</v>
      </c>
      <c r="Q249" s="9"/>
      <c r="R249" s="44">
        <f t="shared" si="113"/>
        <v>378103</v>
      </c>
      <c r="S249" s="47"/>
    </row>
    <row r="250" spans="1:19" ht="51" outlineLevel="5">
      <c r="A250" s="3" t="s">
        <v>28</v>
      </c>
      <c r="B250" s="4" t="s">
        <v>4</v>
      </c>
      <c r="C250" s="7" t="s">
        <v>469</v>
      </c>
      <c r="D250" s="7" t="s">
        <v>473</v>
      </c>
      <c r="E250" s="8" t="str">
        <f t="shared" si="91"/>
        <v>01 4 11 81180</v>
      </c>
      <c r="F250" s="7" t="s">
        <v>469</v>
      </c>
      <c r="G250" s="7" t="s">
        <v>486</v>
      </c>
      <c r="H250" s="7" t="s">
        <v>482</v>
      </c>
      <c r="I250" s="7" t="s">
        <v>505</v>
      </c>
      <c r="J250" s="4" t="s">
        <v>29</v>
      </c>
      <c r="K250" s="4"/>
      <c r="L250" s="4"/>
      <c r="M250" s="9">
        <f>M251</f>
        <v>378103</v>
      </c>
      <c r="N250" s="9">
        <f>N251</f>
        <v>378103</v>
      </c>
      <c r="O250" s="9"/>
      <c r="P250" s="9">
        <f t="shared" si="113"/>
        <v>378103</v>
      </c>
      <c r="Q250" s="9"/>
      <c r="R250" s="44">
        <f t="shared" si="113"/>
        <v>378103</v>
      </c>
      <c r="S250" s="47"/>
    </row>
    <row r="251" spans="1:19" ht="25.5" outlineLevel="6">
      <c r="A251" s="3" t="s">
        <v>30</v>
      </c>
      <c r="B251" s="4" t="s">
        <v>4</v>
      </c>
      <c r="C251" s="7" t="s">
        <v>469</v>
      </c>
      <c r="D251" s="7" t="s">
        <v>473</v>
      </c>
      <c r="E251" s="8" t="str">
        <f t="shared" si="91"/>
        <v>01 4 11 81180</v>
      </c>
      <c r="F251" s="7" t="s">
        <v>469</v>
      </c>
      <c r="G251" s="7" t="s">
        <v>486</v>
      </c>
      <c r="H251" s="7" t="s">
        <v>482</v>
      </c>
      <c r="I251" s="7" t="s">
        <v>505</v>
      </c>
      <c r="J251" s="4" t="s">
        <v>31</v>
      </c>
      <c r="K251" s="4"/>
      <c r="L251" s="4"/>
      <c r="M251" s="9">
        <f>M252+M254</f>
        <v>378103</v>
      </c>
      <c r="N251" s="9">
        <f>N252+N254</f>
        <v>378103</v>
      </c>
      <c r="O251" s="9"/>
      <c r="P251" s="9">
        <f t="shared" ref="P251:R251" si="114">P252+P254</f>
        <v>378103</v>
      </c>
      <c r="Q251" s="9"/>
      <c r="R251" s="44">
        <f t="shared" si="114"/>
        <v>378103</v>
      </c>
      <c r="S251" s="47"/>
    </row>
    <row r="252" spans="1:19" ht="25.5" outlineLevel="7">
      <c r="A252" s="3" t="s">
        <v>64</v>
      </c>
      <c r="B252" s="4" t="s">
        <v>4</v>
      </c>
      <c r="C252" s="7" t="s">
        <v>469</v>
      </c>
      <c r="D252" s="7" t="s">
        <v>473</v>
      </c>
      <c r="E252" s="8" t="str">
        <f t="shared" si="91"/>
        <v>01 4 11 81180</v>
      </c>
      <c r="F252" s="7" t="s">
        <v>469</v>
      </c>
      <c r="G252" s="7" t="s">
        <v>486</v>
      </c>
      <c r="H252" s="7" t="s">
        <v>482</v>
      </c>
      <c r="I252" s="7" t="s">
        <v>505</v>
      </c>
      <c r="J252" s="4" t="s">
        <v>31</v>
      </c>
      <c r="K252" s="4" t="s">
        <v>65</v>
      </c>
      <c r="L252" s="4"/>
      <c r="M252" s="9">
        <f>M253</f>
        <v>47190</v>
      </c>
      <c r="N252" s="9">
        <f>N253</f>
        <v>47190</v>
      </c>
      <c r="O252" s="9"/>
      <c r="P252" s="9">
        <f t="shared" ref="P252:R252" si="115">P253</f>
        <v>47190</v>
      </c>
      <c r="Q252" s="9"/>
      <c r="R252" s="44">
        <f t="shared" si="115"/>
        <v>47190</v>
      </c>
      <c r="S252" s="47"/>
    </row>
    <row r="253" spans="1:19" ht="25.5" outlineLevel="7">
      <c r="A253" s="3" t="s">
        <v>66</v>
      </c>
      <c r="B253" s="4" t="s">
        <v>4</v>
      </c>
      <c r="C253" s="7" t="s">
        <v>469</v>
      </c>
      <c r="D253" s="7" t="s">
        <v>473</v>
      </c>
      <c r="E253" s="8" t="str">
        <f t="shared" si="91"/>
        <v>01 4 11 81180</v>
      </c>
      <c r="F253" s="7" t="s">
        <v>469</v>
      </c>
      <c r="G253" s="7" t="s">
        <v>486</v>
      </c>
      <c r="H253" s="7" t="s">
        <v>482</v>
      </c>
      <c r="I253" s="7" t="s">
        <v>505</v>
      </c>
      <c r="J253" s="4" t="s">
        <v>31</v>
      </c>
      <c r="K253" s="4" t="s">
        <v>65</v>
      </c>
      <c r="L253" s="4" t="s">
        <v>67</v>
      </c>
      <c r="M253" s="21">
        <v>47190</v>
      </c>
      <c r="N253" s="21">
        <v>47190</v>
      </c>
      <c r="O253" s="21"/>
      <c r="P253" s="21">
        <v>47190</v>
      </c>
      <c r="Q253" s="21"/>
      <c r="R253" s="45">
        <v>47190</v>
      </c>
      <c r="S253" s="47"/>
    </row>
    <row r="254" spans="1:19" outlineLevel="7">
      <c r="A254" s="3" t="s">
        <v>68</v>
      </c>
      <c r="B254" s="4" t="s">
        <v>4</v>
      </c>
      <c r="C254" s="7" t="s">
        <v>469</v>
      </c>
      <c r="D254" s="7" t="s">
        <v>473</v>
      </c>
      <c r="E254" s="8" t="str">
        <f t="shared" si="91"/>
        <v>01 4 11 81180</v>
      </c>
      <c r="F254" s="7" t="s">
        <v>469</v>
      </c>
      <c r="G254" s="7" t="s">
        <v>486</v>
      </c>
      <c r="H254" s="7" t="s">
        <v>482</v>
      </c>
      <c r="I254" s="7" t="s">
        <v>505</v>
      </c>
      <c r="J254" s="4" t="s">
        <v>31</v>
      </c>
      <c r="K254" s="4" t="s">
        <v>69</v>
      </c>
      <c r="L254" s="4"/>
      <c r="M254" s="9">
        <f>M255</f>
        <v>330913</v>
      </c>
      <c r="N254" s="9">
        <f>N255</f>
        <v>330913</v>
      </c>
      <c r="O254" s="9"/>
      <c r="P254" s="9">
        <f t="shared" ref="P254:R254" si="116">P255</f>
        <v>330913</v>
      </c>
      <c r="Q254" s="9"/>
      <c r="R254" s="44">
        <f t="shared" si="116"/>
        <v>330913</v>
      </c>
      <c r="S254" s="47"/>
    </row>
    <row r="255" spans="1:19" outlineLevel="7">
      <c r="A255" s="3" t="s">
        <v>48</v>
      </c>
      <c r="B255" s="4" t="s">
        <v>4</v>
      </c>
      <c r="C255" s="7" t="s">
        <v>469</v>
      </c>
      <c r="D255" s="7" t="s">
        <v>473</v>
      </c>
      <c r="E255" s="8" t="str">
        <f t="shared" si="91"/>
        <v>01 4 11 81180</v>
      </c>
      <c r="F255" s="7" t="s">
        <v>469</v>
      </c>
      <c r="G255" s="7" t="s">
        <v>486</v>
      </c>
      <c r="H255" s="7" t="s">
        <v>482</v>
      </c>
      <c r="I255" s="7" t="s">
        <v>505</v>
      </c>
      <c r="J255" s="4" t="s">
        <v>31</v>
      </c>
      <c r="K255" s="4" t="s">
        <v>69</v>
      </c>
      <c r="L255" s="4" t="s">
        <v>70</v>
      </c>
      <c r="M255" s="21">
        <v>330913</v>
      </c>
      <c r="N255" s="21">
        <v>330913</v>
      </c>
      <c r="O255" s="21"/>
      <c r="P255" s="21">
        <v>330913</v>
      </c>
      <c r="Q255" s="21"/>
      <c r="R255" s="45">
        <v>330913</v>
      </c>
      <c r="S255" s="47"/>
    </row>
    <row r="256" spans="1:19" ht="38.25" outlineLevel="4">
      <c r="A256" s="3" t="s">
        <v>109</v>
      </c>
      <c r="B256" s="4" t="s">
        <v>4</v>
      </c>
      <c r="C256" s="7" t="s">
        <v>469</v>
      </c>
      <c r="D256" s="7" t="s">
        <v>473</v>
      </c>
      <c r="E256" s="8" t="str">
        <f t="shared" si="91"/>
        <v>01 4 11 81180</v>
      </c>
      <c r="F256" s="7" t="s">
        <v>469</v>
      </c>
      <c r="G256" s="7" t="s">
        <v>486</v>
      </c>
      <c r="H256" s="7" t="s">
        <v>482</v>
      </c>
      <c r="I256" s="7" t="s">
        <v>505</v>
      </c>
      <c r="J256" s="4" t="s">
        <v>110</v>
      </c>
      <c r="K256" s="4"/>
      <c r="L256" s="4"/>
      <c r="M256" s="9">
        <f t="shared" ref="M256:R258" si="117">M257</f>
        <v>26674.560000000001</v>
      </c>
      <c r="N256" s="9">
        <f t="shared" si="117"/>
        <v>27132.720000000001</v>
      </c>
      <c r="O256" s="9"/>
      <c r="P256" s="9">
        <f t="shared" si="117"/>
        <v>26674.560000000001</v>
      </c>
      <c r="Q256" s="9"/>
      <c r="R256" s="44">
        <f t="shared" si="117"/>
        <v>26674.560000000001</v>
      </c>
      <c r="S256" s="47"/>
    </row>
    <row r="257" spans="1:19" ht="25.5" outlineLevel="5">
      <c r="A257" s="3" t="s">
        <v>111</v>
      </c>
      <c r="B257" s="4" t="s">
        <v>4</v>
      </c>
      <c r="C257" s="7" t="s">
        <v>469</v>
      </c>
      <c r="D257" s="7" t="s">
        <v>473</v>
      </c>
      <c r="E257" s="8" t="str">
        <f t="shared" si="91"/>
        <v>01 4 11 81180</v>
      </c>
      <c r="F257" s="7" t="s">
        <v>469</v>
      </c>
      <c r="G257" s="7" t="s">
        <v>486</v>
      </c>
      <c r="H257" s="7" t="s">
        <v>482</v>
      </c>
      <c r="I257" s="7" t="s">
        <v>505</v>
      </c>
      <c r="J257" s="4" t="s">
        <v>112</v>
      </c>
      <c r="K257" s="4"/>
      <c r="L257" s="4"/>
      <c r="M257" s="9">
        <f t="shared" si="117"/>
        <v>26674.560000000001</v>
      </c>
      <c r="N257" s="9">
        <f t="shared" si="117"/>
        <v>27132.720000000001</v>
      </c>
      <c r="O257" s="9"/>
      <c r="P257" s="9">
        <f t="shared" si="117"/>
        <v>26674.560000000001</v>
      </c>
      <c r="Q257" s="9"/>
      <c r="R257" s="44">
        <f t="shared" si="117"/>
        <v>26674.560000000001</v>
      </c>
      <c r="S257" s="47"/>
    </row>
    <row r="258" spans="1:19" ht="25.5" outlineLevel="6">
      <c r="A258" s="3" t="s">
        <v>138</v>
      </c>
      <c r="B258" s="4" t="s">
        <v>4</v>
      </c>
      <c r="C258" s="7" t="s">
        <v>469</v>
      </c>
      <c r="D258" s="7" t="s">
        <v>473</v>
      </c>
      <c r="E258" s="8" t="str">
        <f t="shared" si="91"/>
        <v>01 4 11 81180</v>
      </c>
      <c r="F258" s="7" t="s">
        <v>469</v>
      </c>
      <c r="G258" s="7" t="s">
        <v>486</v>
      </c>
      <c r="H258" s="7" t="s">
        <v>482</v>
      </c>
      <c r="I258" s="7" t="s">
        <v>505</v>
      </c>
      <c r="J258" s="4" t="s">
        <v>139</v>
      </c>
      <c r="K258" s="4"/>
      <c r="L258" s="4"/>
      <c r="M258" s="9">
        <f t="shared" si="117"/>
        <v>26674.560000000001</v>
      </c>
      <c r="N258" s="9">
        <f t="shared" si="117"/>
        <v>27132.720000000001</v>
      </c>
      <c r="O258" s="9"/>
      <c r="P258" s="9">
        <f t="shared" si="117"/>
        <v>26674.560000000001</v>
      </c>
      <c r="Q258" s="9"/>
      <c r="R258" s="44">
        <f t="shared" si="117"/>
        <v>26674.560000000001</v>
      </c>
      <c r="S258" s="47"/>
    </row>
    <row r="259" spans="1:19" ht="63.75" outlineLevel="7">
      <c r="A259" s="3" t="s">
        <v>140</v>
      </c>
      <c r="B259" s="4" t="s">
        <v>4</v>
      </c>
      <c r="C259" s="7" t="s">
        <v>469</v>
      </c>
      <c r="D259" s="7" t="s">
        <v>473</v>
      </c>
      <c r="E259" s="8" t="str">
        <f t="shared" si="91"/>
        <v>01 4 11 81180</v>
      </c>
      <c r="F259" s="7" t="s">
        <v>469</v>
      </c>
      <c r="G259" s="7" t="s">
        <v>486</v>
      </c>
      <c r="H259" s="7" t="s">
        <v>482</v>
      </c>
      <c r="I259" s="7" t="s">
        <v>505</v>
      </c>
      <c r="J259" s="4" t="s">
        <v>139</v>
      </c>
      <c r="K259" s="4" t="s">
        <v>141</v>
      </c>
      <c r="L259" s="4"/>
      <c r="M259" s="9">
        <f>M260+M261</f>
        <v>26674.560000000001</v>
      </c>
      <c r="N259" s="9">
        <f>N260+N261</f>
        <v>27132.720000000001</v>
      </c>
      <c r="O259" s="9"/>
      <c r="P259" s="9">
        <f t="shared" ref="P259:R259" si="118">P260+P261</f>
        <v>26674.560000000001</v>
      </c>
      <c r="Q259" s="9"/>
      <c r="R259" s="44">
        <f t="shared" si="118"/>
        <v>26674.560000000001</v>
      </c>
      <c r="S259" s="47"/>
    </row>
    <row r="260" spans="1:19" ht="25.5" outlineLevel="7">
      <c r="A260" s="3" t="s">
        <v>66</v>
      </c>
      <c r="B260" s="4" t="s">
        <v>4</v>
      </c>
      <c r="C260" s="7" t="s">
        <v>469</v>
      </c>
      <c r="D260" s="7" t="s">
        <v>473</v>
      </c>
      <c r="E260" s="8" t="str">
        <f t="shared" si="91"/>
        <v>01 4 11 81180</v>
      </c>
      <c r="F260" s="7" t="s">
        <v>469</v>
      </c>
      <c r="G260" s="7" t="s">
        <v>486</v>
      </c>
      <c r="H260" s="7" t="s">
        <v>482</v>
      </c>
      <c r="I260" s="7" t="s">
        <v>505</v>
      </c>
      <c r="J260" s="4" t="s">
        <v>139</v>
      </c>
      <c r="K260" s="4" t="s">
        <v>141</v>
      </c>
      <c r="L260" s="4" t="s">
        <v>67</v>
      </c>
      <c r="M260" s="21">
        <v>11464.2</v>
      </c>
      <c r="N260" s="21">
        <v>11922.36</v>
      </c>
      <c r="O260" s="21"/>
      <c r="P260" s="21">
        <v>11464.2</v>
      </c>
      <c r="Q260" s="21"/>
      <c r="R260" s="45">
        <v>11464.2</v>
      </c>
      <c r="S260" s="47"/>
    </row>
    <row r="261" spans="1:19" outlineLevel="7">
      <c r="A261" s="3" t="s">
        <v>48</v>
      </c>
      <c r="B261" s="4" t="s">
        <v>4</v>
      </c>
      <c r="C261" s="7" t="s">
        <v>469</v>
      </c>
      <c r="D261" s="7" t="s">
        <v>473</v>
      </c>
      <c r="E261" s="8" t="str">
        <f t="shared" si="91"/>
        <v>01 4 11 81180</v>
      </c>
      <c r="F261" s="7" t="s">
        <v>469</v>
      </c>
      <c r="G261" s="7" t="s">
        <v>486</v>
      </c>
      <c r="H261" s="7" t="s">
        <v>482</v>
      </c>
      <c r="I261" s="7" t="s">
        <v>505</v>
      </c>
      <c r="J261" s="4" t="s">
        <v>139</v>
      </c>
      <c r="K261" s="4" t="s">
        <v>141</v>
      </c>
      <c r="L261" s="4" t="s">
        <v>70</v>
      </c>
      <c r="M261" s="21">
        <v>15210.36</v>
      </c>
      <c r="N261" s="21">
        <v>15210.36</v>
      </c>
      <c r="O261" s="21"/>
      <c r="P261" s="21">
        <v>15210.36</v>
      </c>
      <c r="Q261" s="21"/>
      <c r="R261" s="45">
        <v>15210.36</v>
      </c>
      <c r="S261" s="47"/>
    </row>
    <row r="262" spans="1:19" ht="51" outlineLevel="3">
      <c r="A262" s="3" t="s">
        <v>142</v>
      </c>
      <c r="B262" s="4" t="s">
        <v>4</v>
      </c>
      <c r="C262" s="7" t="s">
        <v>469</v>
      </c>
      <c r="D262" s="7" t="s">
        <v>473</v>
      </c>
      <c r="E262" s="8" t="str">
        <f t="shared" si="91"/>
        <v>01 4 11 83270</v>
      </c>
      <c r="F262" s="7" t="s">
        <v>469</v>
      </c>
      <c r="G262" s="7" t="s">
        <v>486</v>
      </c>
      <c r="H262" s="7" t="s">
        <v>482</v>
      </c>
      <c r="I262" s="7" t="s">
        <v>506</v>
      </c>
      <c r="J262" s="4"/>
      <c r="K262" s="4"/>
      <c r="L262" s="4"/>
      <c r="M262" s="9">
        <f>M263</f>
        <v>0</v>
      </c>
      <c r="N262" s="9">
        <f>N263</f>
        <v>502900</v>
      </c>
      <c r="O262" s="9"/>
      <c r="P262" s="9">
        <f t="shared" ref="P262:R262" si="119">P263</f>
        <v>0</v>
      </c>
      <c r="Q262" s="9"/>
      <c r="R262" s="44">
        <f t="shared" si="119"/>
        <v>0</v>
      </c>
      <c r="S262" s="47"/>
    </row>
    <row r="263" spans="1:19" outlineLevel="4">
      <c r="A263" s="3" t="s">
        <v>79</v>
      </c>
      <c r="B263" s="4" t="s">
        <v>4</v>
      </c>
      <c r="C263" s="7" t="s">
        <v>469</v>
      </c>
      <c r="D263" s="7" t="s">
        <v>473</v>
      </c>
      <c r="E263" s="8" t="str">
        <f t="shared" si="91"/>
        <v>01 4 11 83270</v>
      </c>
      <c r="F263" s="7" t="s">
        <v>469</v>
      </c>
      <c r="G263" s="7" t="s">
        <v>486</v>
      </c>
      <c r="H263" s="7" t="s">
        <v>482</v>
      </c>
      <c r="I263" s="7" t="s">
        <v>506</v>
      </c>
      <c r="J263" s="4" t="s">
        <v>80</v>
      </c>
      <c r="K263" s="4"/>
      <c r="L263" s="4"/>
      <c r="M263" s="9">
        <f>M264+M268</f>
        <v>0</v>
      </c>
      <c r="N263" s="9">
        <f>N264+N268</f>
        <v>502900</v>
      </c>
      <c r="O263" s="9"/>
      <c r="P263" s="9">
        <f t="shared" ref="P263:R263" si="120">P264+P268</f>
        <v>0</v>
      </c>
      <c r="Q263" s="9"/>
      <c r="R263" s="44">
        <f t="shared" si="120"/>
        <v>0</v>
      </c>
      <c r="S263" s="47"/>
    </row>
    <row r="264" spans="1:19" outlineLevel="5">
      <c r="A264" s="3" t="s">
        <v>143</v>
      </c>
      <c r="B264" s="4" t="s">
        <v>4</v>
      </c>
      <c r="C264" s="7" t="s">
        <v>469</v>
      </c>
      <c r="D264" s="7" t="s">
        <v>473</v>
      </c>
      <c r="E264" s="8" t="str">
        <f t="shared" si="91"/>
        <v>01 4 11 83270</v>
      </c>
      <c r="F264" s="7" t="s">
        <v>469</v>
      </c>
      <c r="G264" s="7" t="s">
        <v>486</v>
      </c>
      <c r="H264" s="7" t="s">
        <v>482</v>
      </c>
      <c r="I264" s="7" t="s">
        <v>506</v>
      </c>
      <c r="J264" s="4" t="s">
        <v>144</v>
      </c>
      <c r="K264" s="4"/>
      <c r="L264" s="4"/>
      <c r="M264" s="9">
        <f t="shared" ref="M264:R266" si="121">M265</f>
        <v>0</v>
      </c>
      <c r="N264" s="9">
        <f t="shared" si="121"/>
        <v>52900</v>
      </c>
      <c r="O264" s="9"/>
      <c r="P264" s="9">
        <f t="shared" si="121"/>
        <v>0</v>
      </c>
      <c r="Q264" s="9"/>
      <c r="R264" s="44">
        <f t="shared" si="121"/>
        <v>0</v>
      </c>
      <c r="S264" s="47"/>
    </row>
    <row r="265" spans="1:19" ht="51" outlineLevel="6">
      <c r="A265" s="3" t="s">
        <v>145</v>
      </c>
      <c r="B265" s="4" t="s">
        <v>4</v>
      </c>
      <c r="C265" s="7" t="s">
        <v>469</v>
      </c>
      <c r="D265" s="7" t="s">
        <v>473</v>
      </c>
      <c r="E265" s="8" t="str">
        <f t="shared" si="91"/>
        <v>01 4 11 83270</v>
      </c>
      <c r="F265" s="7" t="s">
        <v>469</v>
      </c>
      <c r="G265" s="7" t="s">
        <v>486</v>
      </c>
      <c r="H265" s="7" t="s">
        <v>482</v>
      </c>
      <c r="I265" s="7" t="s">
        <v>506</v>
      </c>
      <c r="J265" s="4" t="s">
        <v>146</v>
      </c>
      <c r="K265" s="4"/>
      <c r="L265" s="4"/>
      <c r="M265" s="9">
        <f t="shared" si="121"/>
        <v>0</v>
      </c>
      <c r="N265" s="9">
        <f t="shared" si="121"/>
        <v>52900</v>
      </c>
      <c r="O265" s="9"/>
      <c r="P265" s="9">
        <f t="shared" si="121"/>
        <v>0</v>
      </c>
      <c r="Q265" s="9"/>
      <c r="R265" s="44">
        <f t="shared" si="121"/>
        <v>0</v>
      </c>
      <c r="S265" s="47"/>
    </row>
    <row r="266" spans="1:19" ht="25.5" outlineLevel="7">
      <c r="A266" s="3" t="s">
        <v>91</v>
      </c>
      <c r="B266" s="4" t="s">
        <v>4</v>
      </c>
      <c r="C266" s="7" t="s">
        <v>469</v>
      </c>
      <c r="D266" s="7" t="s">
        <v>473</v>
      </c>
      <c r="E266" s="8" t="str">
        <f t="shared" si="91"/>
        <v>01 4 11 83270</v>
      </c>
      <c r="F266" s="7" t="s">
        <v>469</v>
      </c>
      <c r="G266" s="7" t="s">
        <v>486</v>
      </c>
      <c r="H266" s="7" t="s">
        <v>482</v>
      </c>
      <c r="I266" s="7" t="s">
        <v>506</v>
      </c>
      <c r="J266" s="4" t="s">
        <v>146</v>
      </c>
      <c r="K266" s="4" t="s">
        <v>92</v>
      </c>
      <c r="L266" s="4"/>
      <c r="M266" s="9">
        <f t="shared" si="121"/>
        <v>0</v>
      </c>
      <c r="N266" s="9">
        <f t="shared" si="121"/>
        <v>52900</v>
      </c>
      <c r="O266" s="9"/>
      <c r="P266" s="9">
        <f t="shared" si="121"/>
        <v>0</v>
      </c>
      <c r="Q266" s="9"/>
      <c r="R266" s="44">
        <f t="shared" si="121"/>
        <v>0</v>
      </c>
      <c r="S266" s="47"/>
    </row>
    <row r="267" spans="1:19" ht="25.5" outlineLevel="7">
      <c r="A267" s="3" t="s">
        <v>93</v>
      </c>
      <c r="B267" s="4" t="s">
        <v>4</v>
      </c>
      <c r="C267" s="7" t="s">
        <v>469</v>
      </c>
      <c r="D267" s="7" t="s">
        <v>473</v>
      </c>
      <c r="E267" s="8" t="str">
        <f t="shared" si="91"/>
        <v>01 4 11 83270</v>
      </c>
      <c r="F267" s="7" t="s">
        <v>469</v>
      </c>
      <c r="G267" s="7" t="s">
        <v>486</v>
      </c>
      <c r="H267" s="7" t="s">
        <v>482</v>
      </c>
      <c r="I267" s="7" t="s">
        <v>506</v>
      </c>
      <c r="J267" s="4" t="s">
        <v>146</v>
      </c>
      <c r="K267" s="4" t="s">
        <v>92</v>
      </c>
      <c r="L267" s="4" t="s">
        <v>94</v>
      </c>
      <c r="M267" s="21">
        <v>0</v>
      </c>
      <c r="N267" s="21">
        <v>52900</v>
      </c>
      <c r="O267" s="21"/>
      <c r="P267" s="21">
        <v>0</v>
      </c>
      <c r="Q267" s="21"/>
      <c r="R267" s="45">
        <v>0</v>
      </c>
      <c r="S267" s="47"/>
    </row>
    <row r="268" spans="1:19" ht="25.5" outlineLevel="5">
      <c r="A268" s="3" t="s">
        <v>81</v>
      </c>
      <c r="B268" s="4" t="s">
        <v>4</v>
      </c>
      <c r="C268" s="7" t="s">
        <v>469</v>
      </c>
      <c r="D268" s="7" t="s">
        <v>473</v>
      </c>
      <c r="E268" s="8" t="str">
        <f t="shared" si="91"/>
        <v>01 4 11 83270</v>
      </c>
      <c r="F268" s="7" t="s">
        <v>469</v>
      </c>
      <c r="G268" s="7" t="s">
        <v>486</v>
      </c>
      <c r="H268" s="7" t="s">
        <v>482</v>
      </c>
      <c r="I268" s="7" t="s">
        <v>506</v>
      </c>
      <c r="J268" s="4" t="s">
        <v>82</v>
      </c>
      <c r="K268" s="4"/>
      <c r="L268" s="4"/>
      <c r="M268" s="9">
        <f t="shared" ref="M268:R270" si="122">M269</f>
        <v>0</v>
      </c>
      <c r="N268" s="9">
        <f t="shared" si="122"/>
        <v>450000</v>
      </c>
      <c r="O268" s="9"/>
      <c r="P268" s="9">
        <f t="shared" si="122"/>
        <v>0</v>
      </c>
      <c r="Q268" s="9"/>
      <c r="R268" s="44">
        <f t="shared" si="122"/>
        <v>0</v>
      </c>
      <c r="S268" s="47"/>
    </row>
    <row r="269" spans="1:19" outlineLevel="6">
      <c r="A269" s="3" t="s">
        <v>89</v>
      </c>
      <c r="B269" s="4" t="s">
        <v>4</v>
      </c>
      <c r="C269" s="7" t="s">
        <v>469</v>
      </c>
      <c r="D269" s="7" t="s">
        <v>473</v>
      </c>
      <c r="E269" s="8" t="str">
        <f t="shared" si="91"/>
        <v>01 4 11 83270</v>
      </c>
      <c r="F269" s="7" t="s">
        <v>469</v>
      </c>
      <c r="G269" s="7" t="s">
        <v>486</v>
      </c>
      <c r="H269" s="7" t="s">
        <v>482</v>
      </c>
      <c r="I269" s="7" t="s">
        <v>506</v>
      </c>
      <c r="J269" s="4" t="s">
        <v>90</v>
      </c>
      <c r="K269" s="4"/>
      <c r="L269" s="4"/>
      <c r="M269" s="9">
        <f t="shared" si="122"/>
        <v>0</v>
      </c>
      <c r="N269" s="9">
        <f t="shared" si="122"/>
        <v>450000</v>
      </c>
      <c r="O269" s="9"/>
      <c r="P269" s="9">
        <f t="shared" si="122"/>
        <v>0</v>
      </c>
      <c r="Q269" s="9"/>
      <c r="R269" s="44">
        <f t="shared" si="122"/>
        <v>0</v>
      </c>
      <c r="S269" s="47"/>
    </row>
    <row r="270" spans="1:19" ht="25.5" outlineLevel="7">
      <c r="A270" s="3" t="s">
        <v>91</v>
      </c>
      <c r="B270" s="4" t="s">
        <v>4</v>
      </c>
      <c r="C270" s="7" t="s">
        <v>469</v>
      </c>
      <c r="D270" s="7" t="s">
        <v>473</v>
      </c>
      <c r="E270" s="8" t="str">
        <f t="shared" si="91"/>
        <v>01 4 11 83270</v>
      </c>
      <c r="F270" s="7" t="s">
        <v>469</v>
      </c>
      <c r="G270" s="7" t="s">
        <v>486</v>
      </c>
      <c r="H270" s="7" t="s">
        <v>482</v>
      </c>
      <c r="I270" s="7" t="s">
        <v>506</v>
      </c>
      <c r="J270" s="4" t="s">
        <v>90</v>
      </c>
      <c r="K270" s="4" t="s">
        <v>92</v>
      </c>
      <c r="L270" s="4"/>
      <c r="M270" s="9">
        <f t="shared" si="122"/>
        <v>0</v>
      </c>
      <c r="N270" s="9">
        <f t="shared" si="122"/>
        <v>450000</v>
      </c>
      <c r="O270" s="9"/>
      <c r="P270" s="9">
        <f t="shared" si="122"/>
        <v>0</v>
      </c>
      <c r="Q270" s="9"/>
      <c r="R270" s="44">
        <f t="shared" si="122"/>
        <v>0</v>
      </c>
      <c r="S270" s="47"/>
    </row>
    <row r="271" spans="1:19" ht="25.5" outlineLevel="7">
      <c r="A271" s="3" t="s">
        <v>93</v>
      </c>
      <c r="B271" s="4" t="s">
        <v>4</v>
      </c>
      <c r="C271" s="7" t="s">
        <v>469</v>
      </c>
      <c r="D271" s="7" t="s">
        <v>473</v>
      </c>
      <c r="E271" s="8" t="str">
        <f t="shared" si="91"/>
        <v>01 4 11 83270</v>
      </c>
      <c r="F271" s="7" t="s">
        <v>469</v>
      </c>
      <c r="G271" s="7" t="s">
        <v>486</v>
      </c>
      <c r="H271" s="7" t="s">
        <v>482</v>
      </c>
      <c r="I271" s="7" t="s">
        <v>506</v>
      </c>
      <c r="J271" s="4" t="s">
        <v>90</v>
      </c>
      <c r="K271" s="4" t="s">
        <v>92</v>
      </c>
      <c r="L271" s="4" t="s">
        <v>94</v>
      </c>
      <c r="M271" s="21">
        <v>0</v>
      </c>
      <c r="N271" s="21">
        <v>450000</v>
      </c>
      <c r="O271" s="21"/>
      <c r="P271" s="21">
        <v>0</v>
      </c>
      <c r="Q271" s="21"/>
      <c r="R271" s="45">
        <v>0</v>
      </c>
      <c r="S271" s="47"/>
    </row>
    <row r="272" spans="1:19" ht="25.5" outlineLevel="3">
      <c r="A272" s="3" t="s">
        <v>147</v>
      </c>
      <c r="B272" s="4" t="s">
        <v>4</v>
      </c>
      <c r="C272" s="7" t="s">
        <v>469</v>
      </c>
      <c r="D272" s="7" t="s">
        <v>473</v>
      </c>
      <c r="E272" s="8" t="str">
        <f t="shared" si="91"/>
        <v>01 4 11 83310</v>
      </c>
      <c r="F272" s="7" t="s">
        <v>469</v>
      </c>
      <c r="G272" s="7" t="s">
        <v>486</v>
      </c>
      <c r="H272" s="7" t="s">
        <v>482</v>
      </c>
      <c r="I272" s="7" t="s">
        <v>507</v>
      </c>
      <c r="J272" s="4"/>
      <c r="K272" s="4"/>
      <c r="L272" s="4"/>
      <c r="M272" s="9">
        <f t="shared" ref="M272:R276" si="123">M273</f>
        <v>0</v>
      </c>
      <c r="N272" s="9">
        <f t="shared" si="123"/>
        <v>800000</v>
      </c>
      <c r="O272" s="9"/>
      <c r="P272" s="9">
        <f t="shared" si="123"/>
        <v>0</v>
      </c>
      <c r="Q272" s="9"/>
      <c r="R272" s="44">
        <f t="shared" si="123"/>
        <v>0</v>
      </c>
      <c r="S272" s="47"/>
    </row>
    <row r="273" spans="1:19" ht="38.25" outlineLevel="4">
      <c r="A273" s="3" t="s">
        <v>26</v>
      </c>
      <c r="B273" s="4" t="s">
        <v>4</v>
      </c>
      <c r="C273" s="7" t="s">
        <v>469</v>
      </c>
      <c r="D273" s="7" t="s">
        <v>473</v>
      </c>
      <c r="E273" s="8" t="str">
        <f t="shared" si="91"/>
        <v>01 4 11 83310</v>
      </c>
      <c r="F273" s="7" t="s">
        <v>469</v>
      </c>
      <c r="G273" s="7" t="s">
        <v>486</v>
      </c>
      <c r="H273" s="7" t="s">
        <v>482</v>
      </c>
      <c r="I273" s="7" t="s">
        <v>507</v>
      </c>
      <c r="J273" s="4" t="s">
        <v>27</v>
      </c>
      <c r="K273" s="4"/>
      <c r="L273" s="4"/>
      <c r="M273" s="9">
        <f t="shared" si="123"/>
        <v>0</v>
      </c>
      <c r="N273" s="9">
        <f t="shared" si="123"/>
        <v>800000</v>
      </c>
      <c r="O273" s="9"/>
      <c r="P273" s="9">
        <f t="shared" si="123"/>
        <v>0</v>
      </c>
      <c r="Q273" s="9"/>
      <c r="R273" s="44">
        <f t="shared" si="123"/>
        <v>0</v>
      </c>
      <c r="S273" s="47"/>
    </row>
    <row r="274" spans="1:19" ht="51" outlineLevel="5">
      <c r="A274" s="3" t="s">
        <v>28</v>
      </c>
      <c r="B274" s="4" t="s">
        <v>4</v>
      </c>
      <c r="C274" s="7" t="s">
        <v>469</v>
      </c>
      <c r="D274" s="7" t="s">
        <v>473</v>
      </c>
      <c r="E274" s="8" t="str">
        <f t="shared" si="91"/>
        <v>01 4 11 83310</v>
      </c>
      <c r="F274" s="7" t="s">
        <v>469</v>
      </c>
      <c r="G274" s="7" t="s">
        <v>486</v>
      </c>
      <c r="H274" s="7" t="s">
        <v>482</v>
      </c>
      <c r="I274" s="7" t="s">
        <v>507</v>
      </c>
      <c r="J274" s="4" t="s">
        <v>29</v>
      </c>
      <c r="K274" s="4"/>
      <c r="L274" s="4"/>
      <c r="M274" s="9">
        <f t="shared" si="123"/>
        <v>0</v>
      </c>
      <c r="N274" s="9">
        <f t="shared" si="123"/>
        <v>800000</v>
      </c>
      <c r="O274" s="9"/>
      <c r="P274" s="9">
        <f t="shared" si="123"/>
        <v>0</v>
      </c>
      <c r="Q274" s="9"/>
      <c r="R274" s="44">
        <f t="shared" si="123"/>
        <v>0</v>
      </c>
      <c r="S274" s="47"/>
    </row>
    <row r="275" spans="1:19" ht="25.5" outlineLevel="6">
      <c r="A275" s="3" t="s">
        <v>30</v>
      </c>
      <c r="B275" s="4" t="s">
        <v>4</v>
      </c>
      <c r="C275" s="7" t="s">
        <v>469</v>
      </c>
      <c r="D275" s="7" t="s">
        <v>473</v>
      </c>
      <c r="E275" s="8" t="str">
        <f t="shared" si="91"/>
        <v>01 4 11 83310</v>
      </c>
      <c r="F275" s="7" t="s">
        <v>469</v>
      </c>
      <c r="G275" s="7" t="s">
        <v>486</v>
      </c>
      <c r="H275" s="7" t="s">
        <v>482</v>
      </c>
      <c r="I275" s="7" t="s">
        <v>507</v>
      </c>
      <c r="J275" s="4" t="s">
        <v>31</v>
      </c>
      <c r="K275" s="4"/>
      <c r="L275" s="4"/>
      <c r="M275" s="9">
        <f t="shared" si="123"/>
        <v>0</v>
      </c>
      <c r="N275" s="9">
        <f t="shared" si="123"/>
        <v>800000</v>
      </c>
      <c r="O275" s="9"/>
      <c r="P275" s="9">
        <f t="shared" si="123"/>
        <v>0</v>
      </c>
      <c r="Q275" s="9"/>
      <c r="R275" s="44">
        <f t="shared" si="123"/>
        <v>0</v>
      </c>
      <c r="S275" s="47"/>
    </row>
    <row r="276" spans="1:19" outlineLevel="7">
      <c r="A276" s="3" t="s">
        <v>68</v>
      </c>
      <c r="B276" s="4" t="s">
        <v>4</v>
      </c>
      <c r="C276" s="7" t="s">
        <v>469</v>
      </c>
      <c r="D276" s="7" t="s">
        <v>473</v>
      </c>
      <c r="E276" s="8" t="str">
        <f t="shared" ref="E276:E339" si="124">CONCATENATE(F276," ",G276," ",H276," ",I276)</f>
        <v>01 4 11 83310</v>
      </c>
      <c r="F276" s="7" t="s">
        <v>469</v>
      </c>
      <c r="G276" s="7" t="s">
        <v>486</v>
      </c>
      <c r="H276" s="7" t="s">
        <v>482</v>
      </c>
      <c r="I276" s="7" t="s">
        <v>507</v>
      </c>
      <c r="J276" s="4" t="s">
        <v>31</v>
      </c>
      <c r="K276" s="4" t="s">
        <v>69</v>
      </c>
      <c r="L276" s="4"/>
      <c r="M276" s="9">
        <f t="shared" si="123"/>
        <v>0</v>
      </c>
      <c r="N276" s="9">
        <f t="shared" si="123"/>
        <v>800000</v>
      </c>
      <c r="O276" s="9"/>
      <c r="P276" s="9">
        <f t="shared" si="123"/>
        <v>0</v>
      </c>
      <c r="Q276" s="9"/>
      <c r="R276" s="44">
        <f t="shared" si="123"/>
        <v>0</v>
      </c>
      <c r="S276" s="47"/>
    </row>
    <row r="277" spans="1:19" outlineLevel="7">
      <c r="A277" s="3" t="s">
        <v>48</v>
      </c>
      <c r="B277" s="4" t="s">
        <v>4</v>
      </c>
      <c r="C277" s="7" t="s">
        <v>469</v>
      </c>
      <c r="D277" s="7" t="s">
        <v>473</v>
      </c>
      <c r="E277" s="8" t="str">
        <f t="shared" si="124"/>
        <v>01 4 11 83310</v>
      </c>
      <c r="F277" s="7" t="s">
        <v>469</v>
      </c>
      <c r="G277" s="7" t="s">
        <v>486</v>
      </c>
      <c r="H277" s="7" t="s">
        <v>482</v>
      </c>
      <c r="I277" s="7" t="s">
        <v>507</v>
      </c>
      <c r="J277" s="4" t="s">
        <v>31</v>
      </c>
      <c r="K277" s="4" t="s">
        <v>69</v>
      </c>
      <c r="L277" s="4" t="s">
        <v>70</v>
      </c>
      <c r="M277" s="21">
        <v>0</v>
      </c>
      <c r="N277" s="21">
        <v>800000</v>
      </c>
      <c r="O277" s="21"/>
      <c r="P277" s="21">
        <v>0</v>
      </c>
      <c r="Q277" s="21"/>
      <c r="R277" s="45">
        <v>0</v>
      </c>
      <c r="S277" s="47"/>
    </row>
    <row r="278" spans="1:19" ht="38.25" outlineLevel="1">
      <c r="A278" s="3" t="s">
        <v>148</v>
      </c>
      <c r="B278" s="4" t="s">
        <v>4</v>
      </c>
      <c r="C278" s="7" t="s">
        <v>474</v>
      </c>
      <c r="D278" s="7"/>
      <c r="E278" s="8"/>
      <c r="F278" s="7" t="s">
        <v>468</v>
      </c>
      <c r="G278" s="7" t="s">
        <v>485</v>
      </c>
      <c r="H278" s="7" t="s">
        <v>468</v>
      </c>
      <c r="I278" s="7" t="s">
        <v>489</v>
      </c>
      <c r="J278" s="4"/>
      <c r="K278" s="4"/>
      <c r="L278" s="4"/>
      <c r="M278" s="9">
        <f>M279+M348+M361</f>
        <v>17824592.300000004</v>
      </c>
      <c r="N278" s="9">
        <f>N279+N348+N361</f>
        <v>18882132.300000001</v>
      </c>
      <c r="O278" s="9"/>
      <c r="P278" s="9">
        <f t="shared" ref="P278:R278" si="125">P279+P348+P361</f>
        <v>17714914.130000003</v>
      </c>
      <c r="Q278" s="9"/>
      <c r="R278" s="44">
        <f t="shared" si="125"/>
        <v>18393947.299999997</v>
      </c>
      <c r="S278" s="47"/>
    </row>
    <row r="279" spans="1:19" outlineLevel="2">
      <c r="A279" s="3" t="s">
        <v>149</v>
      </c>
      <c r="B279" s="4" t="s">
        <v>4</v>
      </c>
      <c r="C279" s="7" t="s">
        <v>474</v>
      </c>
      <c r="D279" s="7" t="s">
        <v>475</v>
      </c>
      <c r="E279" s="8"/>
      <c r="F279" s="7" t="s">
        <v>468</v>
      </c>
      <c r="G279" s="7" t="s">
        <v>485</v>
      </c>
      <c r="H279" s="7" t="s">
        <v>468</v>
      </c>
      <c r="I279" s="7" t="s">
        <v>489</v>
      </c>
      <c r="J279" s="4"/>
      <c r="K279" s="4"/>
      <c r="L279" s="4"/>
      <c r="M279" s="9">
        <f>M280+M304</f>
        <v>16467244.220000003</v>
      </c>
      <c r="N279" s="9">
        <f>N280+N304</f>
        <v>16983745.66</v>
      </c>
      <c r="O279" s="9"/>
      <c r="P279" s="9">
        <f t="shared" ref="P279:R279" si="126">P280+P304</f>
        <v>17016210.640000001</v>
      </c>
      <c r="Q279" s="9"/>
      <c r="R279" s="44">
        <f t="shared" si="126"/>
        <v>17635547.049999997</v>
      </c>
      <c r="S279" s="47"/>
    </row>
    <row r="280" spans="1:19" ht="25.5" outlineLevel="3">
      <c r="A280" s="3" t="s">
        <v>150</v>
      </c>
      <c r="B280" s="4" t="s">
        <v>4</v>
      </c>
      <c r="C280" s="7" t="s">
        <v>474</v>
      </c>
      <c r="D280" s="7" t="s">
        <v>475</v>
      </c>
      <c r="E280" s="8" t="str">
        <f t="shared" si="124"/>
        <v>01 4 13 80700</v>
      </c>
      <c r="F280" s="7" t="s">
        <v>469</v>
      </c>
      <c r="G280" s="7" t="s">
        <v>486</v>
      </c>
      <c r="H280" s="7" t="s">
        <v>473</v>
      </c>
      <c r="I280" s="7" t="s">
        <v>508</v>
      </c>
      <c r="J280" s="4"/>
      <c r="K280" s="4"/>
      <c r="L280" s="4"/>
      <c r="M280" s="9">
        <f>M281+M291</f>
        <v>5064341.2</v>
      </c>
      <c r="N280" s="9">
        <f>N281+N291</f>
        <v>5564973.0399999991</v>
      </c>
      <c r="O280" s="9"/>
      <c r="P280" s="9">
        <f t="shared" ref="P280:R280" si="127">P281+P291</f>
        <v>5256967.54</v>
      </c>
      <c r="Q280" s="9"/>
      <c r="R280" s="44">
        <f t="shared" si="127"/>
        <v>5457298.9299999997</v>
      </c>
      <c r="S280" s="47"/>
    </row>
    <row r="281" spans="1:19" ht="89.25" outlineLevel="4">
      <c r="A281" s="3" t="s">
        <v>8</v>
      </c>
      <c r="B281" s="4" t="s">
        <v>4</v>
      </c>
      <c r="C281" s="7" t="s">
        <v>474</v>
      </c>
      <c r="D281" s="7" t="s">
        <v>475</v>
      </c>
      <c r="E281" s="8" t="str">
        <f t="shared" si="124"/>
        <v>01 4 13 80700</v>
      </c>
      <c r="F281" s="7" t="s">
        <v>469</v>
      </c>
      <c r="G281" s="7" t="s">
        <v>486</v>
      </c>
      <c r="H281" s="7" t="s">
        <v>473</v>
      </c>
      <c r="I281" s="7" t="s">
        <v>508</v>
      </c>
      <c r="J281" s="4" t="s">
        <v>9</v>
      </c>
      <c r="K281" s="4"/>
      <c r="L281" s="4"/>
      <c r="M281" s="9">
        <f>M282</f>
        <v>4083747.38</v>
      </c>
      <c r="N281" s="9">
        <f>N282</f>
        <v>4343966.6399999997</v>
      </c>
      <c r="O281" s="9"/>
      <c r="P281" s="9">
        <f t="shared" ref="P281:R281" si="128">P282</f>
        <v>4247222.09</v>
      </c>
      <c r="Q281" s="9"/>
      <c r="R281" s="44">
        <f t="shared" si="128"/>
        <v>4417235.75</v>
      </c>
      <c r="S281" s="47"/>
    </row>
    <row r="282" spans="1:19" ht="25.5" outlineLevel="5">
      <c r="A282" s="3" t="s">
        <v>129</v>
      </c>
      <c r="B282" s="4" t="s">
        <v>4</v>
      </c>
      <c r="C282" s="7" t="s">
        <v>474</v>
      </c>
      <c r="D282" s="7" t="s">
        <v>475</v>
      </c>
      <c r="E282" s="8" t="str">
        <f t="shared" si="124"/>
        <v>01 4 13 80700</v>
      </c>
      <c r="F282" s="7" t="s">
        <v>469</v>
      </c>
      <c r="G282" s="7" t="s">
        <v>486</v>
      </c>
      <c r="H282" s="7" t="s">
        <v>473</v>
      </c>
      <c r="I282" s="7" t="s">
        <v>508</v>
      </c>
      <c r="J282" s="4" t="s">
        <v>130</v>
      </c>
      <c r="K282" s="4"/>
      <c r="L282" s="4"/>
      <c r="M282" s="9">
        <f>M283+M288</f>
        <v>4083747.38</v>
      </c>
      <c r="N282" s="9">
        <f>N283+N288</f>
        <v>4343966.6399999997</v>
      </c>
      <c r="O282" s="9"/>
      <c r="P282" s="9">
        <f t="shared" ref="P282:R282" si="129">P283+P288</f>
        <v>4247222.09</v>
      </c>
      <c r="Q282" s="9"/>
      <c r="R282" s="44">
        <f t="shared" si="129"/>
        <v>4417235.75</v>
      </c>
      <c r="S282" s="47"/>
    </row>
    <row r="283" spans="1:19" ht="25.5" outlineLevel="6">
      <c r="A283" s="3" t="s">
        <v>131</v>
      </c>
      <c r="B283" s="4" t="s">
        <v>4</v>
      </c>
      <c r="C283" s="7" t="s">
        <v>474</v>
      </c>
      <c r="D283" s="7" t="s">
        <v>475</v>
      </c>
      <c r="E283" s="8" t="str">
        <f t="shared" si="124"/>
        <v>01 4 13 80700</v>
      </c>
      <c r="F283" s="7" t="s">
        <v>469</v>
      </c>
      <c r="G283" s="7" t="s">
        <v>486</v>
      </c>
      <c r="H283" s="7" t="s">
        <v>473</v>
      </c>
      <c r="I283" s="7" t="s">
        <v>508</v>
      </c>
      <c r="J283" s="4" t="s">
        <v>132</v>
      </c>
      <c r="K283" s="4"/>
      <c r="L283" s="4"/>
      <c r="M283" s="9">
        <f>M284+M286</f>
        <v>3153915.04</v>
      </c>
      <c r="N283" s="9">
        <f>N284+N286</f>
        <v>3354701.71</v>
      </c>
      <c r="O283" s="9"/>
      <c r="P283" s="9">
        <f t="shared" ref="P283:R283" si="130">P284+P286</f>
        <v>3279471.65</v>
      </c>
      <c r="Q283" s="9"/>
      <c r="R283" s="44">
        <f t="shared" si="130"/>
        <v>3410050.5</v>
      </c>
      <c r="S283" s="47"/>
    </row>
    <row r="284" spans="1:19" outlineLevel="7">
      <c r="A284" s="3" t="s">
        <v>51</v>
      </c>
      <c r="B284" s="4" t="s">
        <v>4</v>
      </c>
      <c r="C284" s="7" t="s">
        <v>474</v>
      </c>
      <c r="D284" s="7" t="s">
        <v>475</v>
      </c>
      <c r="E284" s="8" t="str">
        <f t="shared" si="124"/>
        <v>01 4 13 80700</v>
      </c>
      <c r="F284" s="7" t="s">
        <v>469</v>
      </c>
      <c r="G284" s="7" t="s">
        <v>486</v>
      </c>
      <c r="H284" s="7" t="s">
        <v>473</v>
      </c>
      <c r="I284" s="7" t="s">
        <v>508</v>
      </c>
      <c r="J284" s="4" t="s">
        <v>132</v>
      </c>
      <c r="K284" s="4" t="s">
        <v>52</v>
      </c>
      <c r="L284" s="4"/>
      <c r="M284" s="9">
        <f>M285</f>
        <v>3138915.04</v>
      </c>
      <c r="N284" s="9">
        <f>N285</f>
        <v>3339701.71</v>
      </c>
      <c r="O284" s="9"/>
      <c r="P284" s="9">
        <f t="shared" ref="P284:R284" si="131">P285</f>
        <v>3264471.65</v>
      </c>
      <c r="Q284" s="9"/>
      <c r="R284" s="44">
        <f t="shared" si="131"/>
        <v>3395050.5</v>
      </c>
      <c r="S284" s="47"/>
    </row>
    <row r="285" spans="1:19" outlineLevel="7">
      <c r="A285" s="3" t="s">
        <v>16</v>
      </c>
      <c r="B285" s="4" t="s">
        <v>4</v>
      </c>
      <c r="C285" s="7" t="s">
        <v>474</v>
      </c>
      <c r="D285" s="7" t="s">
        <v>475</v>
      </c>
      <c r="E285" s="8" t="str">
        <f t="shared" si="124"/>
        <v>01 4 13 80700</v>
      </c>
      <c r="F285" s="7" t="s">
        <v>469</v>
      </c>
      <c r="G285" s="7" t="s">
        <v>486</v>
      </c>
      <c r="H285" s="7" t="s">
        <v>473</v>
      </c>
      <c r="I285" s="7" t="s">
        <v>508</v>
      </c>
      <c r="J285" s="4" t="s">
        <v>132</v>
      </c>
      <c r="K285" s="4" t="s">
        <v>52</v>
      </c>
      <c r="L285" s="4" t="s">
        <v>53</v>
      </c>
      <c r="M285" s="21">
        <v>3138915.04</v>
      </c>
      <c r="N285" s="21">
        <v>3339701.71</v>
      </c>
      <c r="O285" s="21"/>
      <c r="P285" s="21">
        <v>3264471.65</v>
      </c>
      <c r="Q285" s="21"/>
      <c r="R285" s="45">
        <v>3395050.5</v>
      </c>
      <c r="S285" s="47"/>
    </row>
    <row r="286" spans="1:19" ht="38.25" outlineLevel="7">
      <c r="A286" s="3" t="s">
        <v>54</v>
      </c>
      <c r="B286" s="4" t="s">
        <v>4</v>
      </c>
      <c r="C286" s="7" t="s">
        <v>474</v>
      </c>
      <c r="D286" s="7" t="s">
        <v>475</v>
      </c>
      <c r="E286" s="8" t="str">
        <f t="shared" si="124"/>
        <v>01 4 13 80700</v>
      </c>
      <c r="F286" s="7" t="s">
        <v>469</v>
      </c>
      <c r="G286" s="7" t="s">
        <v>486</v>
      </c>
      <c r="H286" s="7" t="s">
        <v>473</v>
      </c>
      <c r="I286" s="7" t="s">
        <v>508</v>
      </c>
      <c r="J286" s="4" t="s">
        <v>132</v>
      </c>
      <c r="K286" s="4" t="s">
        <v>55</v>
      </c>
      <c r="L286" s="4"/>
      <c r="M286" s="9">
        <f>M287</f>
        <v>15000</v>
      </c>
      <c r="N286" s="9">
        <f>N287</f>
        <v>15000</v>
      </c>
      <c r="O286" s="9"/>
      <c r="P286" s="9">
        <f t="shared" ref="P286:R286" si="132">P287</f>
        <v>15000</v>
      </c>
      <c r="Q286" s="9"/>
      <c r="R286" s="44">
        <f t="shared" si="132"/>
        <v>15000</v>
      </c>
      <c r="S286" s="47"/>
    </row>
    <row r="287" spans="1:19" ht="38.25" outlineLevel="7">
      <c r="A287" s="3" t="s">
        <v>20</v>
      </c>
      <c r="B287" s="4" t="s">
        <v>4</v>
      </c>
      <c r="C287" s="7" t="s">
        <v>474</v>
      </c>
      <c r="D287" s="7" t="s">
        <v>475</v>
      </c>
      <c r="E287" s="8" t="str">
        <f t="shared" si="124"/>
        <v>01 4 13 80700</v>
      </c>
      <c r="F287" s="7" t="s">
        <v>469</v>
      </c>
      <c r="G287" s="7" t="s">
        <v>486</v>
      </c>
      <c r="H287" s="7" t="s">
        <v>473</v>
      </c>
      <c r="I287" s="7" t="s">
        <v>508</v>
      </c>
      <c r="J287" s="4" t="s">
        <v>132</v>
      </c>
      <c r="K287" s="4" t="s">
        <v>55</v>
      </c>
      <c r="L287" s="4" t="s">
        <v>56</v>
      </c>
      <c r="M287" s="21">
        <v>15000</v>
      </c>
      <c r="N287" s="21">
        <v>15000</v>
      </c>
      <c r="O287" s="21"/>
      <c r="P287" s="21">
        <v>15000</v>
      </c>
      <c r="Q287" s="21"/>
      <c r="R287" s="45">
        <v>15000</v>
      </c>
      <c r="S287" s="47"/>
    </row>
    <row r="288" spans="1:19" ht="51" outlineLevel="6">
      <c r="A288" s="3" t="s">
        <v>133</v>
      </c>
      <c r="B288" s="4" t="s">
        <v>4</v>
      </c>
      <c r="C288" s="7" t="s">
        <v>474</v>
      </c>
      <c r="D288" s="7" t="s">
        <v>475</v>
      </c>
      <c r="E288" s="8" t="str">
        <f t="shared" si="124"/>
        <v>01 4 13 80700</v>
      </c>
      <c r="F288" s="7" t="s">
        <v>469</v>
      </c>
      <c r="G288" s="7" t="s">
        <v>486</v>
      </c>
      <c r="H288" s="7" t="s">
        <v>473</v>
      </c>
      <c r="I288" s="7" t="s">
        <v>508</v>
      </c>
      <c r="J288" s="4" t="s">
        <v>134</v>
      </c>
      <c r="K288" s="4"/>
      <c r="L288" s="4"/>
      <c r="M288" s="9">
        <f>M289</f>
        <v>929832.34</v>
      </c>
      <c r="N288" s="9">
        <f>N289</f>
        <v>989264.93</v>
      </c>
      <c r="O288" s="9"/>
      <c r="P288" s="9">
        <f t="shared" ref="P288:R289" si="133">P289</f>
        <v>967750.44</v>
      </c>
      <c r="Q288" s="9"/>
      <c r="R288" s="44">
        <f t="shared" si="133"/>
        <v>1007185.25</v>
      </c>
      <c r="S288" s="47"/>
    </row>
    <row r="289" spans="1:19" ht="25.5" outlineLevel="7">
      <c r="A289" s="3" t="s">
        <v>57</v>
      </c>
      <c r="B289" s="4" t="s">
        <v>4</v>
      </c>
      <c r="C289" s="7" t="s">
        <v>474</v>
      </c>
      <c r="D289" s="7" t="s">
        <v>475</v>
      </c>
      <c r="E289" s="8" t="str">
        <f t="shared" si="124"/>
        <v>01 4 13 80700</v>
      </c>
      <c r="F289" s="7" t="s">
        <v>469</v>
      </c>
      <c r="G289" s="7" t="s">
        <v>486</v>
      </c>
      <c r="H289" s="7" t="s">
        <v>473</v>
      </c>
      <c r="I289" s="7" t="s">
        <v>508</v>
      </c>
      <c r="J289" s="4" t="s">
        <v>134</v>
      </c>
      <c r="K289" s="4" t="s">
        <v>58</v>
      </c>
      <c r="L289" s="4"/>
      <c r="M289" s="9">
        <f>M290</f>
        <v>929832.34</v>
      </c>
      <c r="N289" s="9">
        <f>N290</f>
        <v>989264.93</v>
      </c>
      <c r="O289" s="9"/>
      <c r="P289" s="9">
        <f t="shared" si="133"/>
        <v>967750.44</v>
      </c>
      <c r="Q289" s="9"/>
      <c r="R289" s="44">
        <f t="shared" si="133"/>
        <v>1007185.25</v>
      </c>
      <c r="S289" s="47"/>
    </row>
    <row r="290" spans="1:19" ht="25.5" outlineLevel="7">
      <c r="A290" s="3" t="s">
        <v>24</v>
      </c>
      <c r="B290" s="4" t="s">
        <v>4</v>
      </c>
      <c r="C290" s="7" t="s">
        <v>474</v>
      </c>
      <c r="D290" s="7" t="s">
        <v>475</v>
      </c>
      <c r="E290" s="8" t="str">
        <f t="shared" si="124"/>
        <v>01 4 13 80700</v>
      </c>
      <c r="F290" s="7" t="s">
        <v>469</v>
      </c>
      <c r="G290" s="7" t="s">
        <v>486</v>
      </c>
      <c r="H290" s="7" t="s">
        <v>473</v>
      </c>
      <c r="I290" s="7" t="s">
        <v>508</v>
      </c>
      <c r="J290" s="4" t="s">
        <v>134</v>
      </c>
      <c r="K290" s="4" t="s">
        <v>58</v>
      </c>
      <c r="L290" s="4" t="s">
        <v>59</v>
      </c>
      <c r="M290" s="21">
        <v>929832.34</v>
      </c>
      <c r="N290" s="21">
        <v>989264.93</v>
      </c>
      <c r="O290" s="21"/>
      <c r="P290" s="21">
        <v>967750.44</v>
      </c>
      <c r="Q290" s="21"/>
      <c r="R290" s="45">
        <v>1007185.25</v>
      </c>
      <c r="S290" s="47"/>
    </row>
    <row r="291" spans="1:19" ht="38.25" outlineLevel="4">
      <c r="A291" s="3" t="s">
        <v>26</v>
      </c>
      <c r="B291" s="4" t="s">
        <v>4</v>
      </c>
      <c r="C291" s="7" t="s">
        <v>474</v>
      </c>
      <c r="D291" s="7" t="s">
        <v>475</v>
      </c>
      <c r="E291" s="8" t="str">
        <f t="shared" si="124"/>
        <v>01 4 13 80700</v>
      </c>
      <c r="F291" s="7" t="s">
        <v>469</v>
      </c>
      <c r="G291" s="7" t="s">
        <v>486</v>
      </c>
      <c r="H291" s="7" t="s">
        <v>473</v>
      </c>
      <c r="I291" s="7" t="s">
        <v>508</v>
      </c>
      <c r="J291" s="4" t="s">
        <v>27</v>
      </c>
      <c r="K291" s="4"/>
      <c r="L291" s="4"/>
      <c r="M291" s="9">
        <f>M292</f>
        <v>980593.82</v>
      </c>
      <c r="N291" s="9">
        <f>N292</f>
        <v>1221006.3999999999</v>
      </c>
      <c r="O291" s="9"/>
      <c r="P291" s="9">
        <f t="shared" ref="P291:R292" si="134">P292</f>
        <v>1009745.45</v>
      </c>
      <c r="Q291" s="9"/>
      <c r="R291" s="44">
        <f t="shared" si="134"/>
        <v>1040063.18</v>
      </c>
      <c r="S291" s="47"/>
    </row>
    <row r="292" spans="1:19" ht="51" outlineLevel="5">
      <c r="A292" s="3" t="s">
        <v>28</v>
      </c>
      <c r="B292" s="4" t="s">
        <v>4</v>
      </c>
      <c r="C292" s="7" t="s">
        <v>474</v>
      </c>
      <c r="D292" s="7" t="s">
        <v>475</v>
      </c>
      <c r="E292" s="8" t="str">
        <f t="shared" si="124"/>
        <v>01 4 13 80700</v>
      </c>
      <c r="F292" s="7" t="s">
        <v>469</v>
      </c>
      <c r="G292" s="7" t="s">
        <v>486</v>
      </c>
      <c r="H292" s="7" t="s">
        <v>473</v>
      </c>
      <c r="I292" s="7" t="s">
        <v>508</v>
      </c>
      <c r="J292" s="4" t="s">
        <v>29</v>
      </c>
      <c r="K292" s="4"/>
      <c r="L292" s="4"/>
      <c r="M292" s="9">
        <f>M293</f>
        <v>980593.82</v>
      </c>
      <c r="N292" s="9">
        <f>N293</f>
        <v>1221006.3999999999</v>
      </c>
      <c r="O292" s="9"/>
      <c r="P292" s="9">
        <f t="shared" si="134"/>
        <v>1009745.45</v>
      </c>
      <c r="Q292" s="9"/>
      <c r="R292" s="44">
        <f t="shared" si="134"/>
        <v>1040063.18</v>
      </c>
      <c r="S292" s="47"/>
    </row>
    <row r="293" spans="1:19" ht="25.5" outlineLevel="6">
      <c r="A293" s="3" t="s">
        <v>30</v>
      </c>
      <c r="B293" s="4" t="s">
        <v>4</v>
      </c>
      <c r="C293" s="7" t="s">
        <v>474</v>
      </c>
      <c r="D293" s="7" t="s">
        <v>475</v>
      </c>
      <c r="E293" s="8" t="str">
        <f t="shared" si="124"/>
        <v>01 4 13 80700</v>
      </c>
      <c r="F293" s="7" t="s">
        <v>469</v>
      </c>
      <c r="G293" s="7" t="s">
        <v>486</v>
      </c>
      <c r="H293" s="7" t="s">
        <v>473</v>
      </c>
      <c r="I293" s="7" t="s">
        <v>508</v>
      </c>
      <c r="J293" s="4" t="s">
        <v>31</v>
      </c>
      <c r="K293" s="4"/>
      <c r="L293" s="4"/>
      <c r="M293" s="9">
        <f>M294+M296+M298+M300+M302</f>
        <v>980593.82</v>
      </c>
      <c r="N293" s="9">
        <f>N294+N296+N298+N300+N302</f>
        <v>1221006.3999999999</v>
      </c>
      <c r="O293" s="9"/>
      <c r="P293" s="9">
        <f t="shared" ref="P293:R293" si="135">P294+P296+P298+P300+P302</f>
        <v>1009745.45</v>
      </c>
      <c r="Q293" s="9"/>
      <c r="R293" s="44">
        <f t="shared" si="135"/>
        <v>1040063.18</v>
      </c>
      <c r="S293" s="47"/>
    </row>
    <row r="294" spans="1:19" outlineLevel="7">
      <c r="A294" s="3" t="s">
        <v>61</v>
      </c>
      <c r="B294" s="4" t="s">
        <v>4</v>
      </c>
      <c r="C294" s="7" t="s">
        <v>474</v>
      </c>
      <c r="D294" s="7" t="s">
        <v>475</v>
      </c>
      <c r="E294" s="8" t="str">
        <f t="shared" si="124"/>
        <v>01 4 13 80700</v>
      </c>
      <c r="F294" s="7" t="s">
        <v>469</v>
      </c>
      <c r="G294" s="7" t="s">
        <v>486</v>
      </c>
      <c r="H294" s="7" t="s">
        <v>473</v>
      </c>
      <c r="I294" s="7" t="s">
        <v>508</v>
      </c>
      <c r="J294" s="4" t="s">
        <v>31</v>
      </c>
      <c r="K294" s="4" t="s">
        <v>62</v>
      </c>
      <c r="L294" s="4"/>
      <c r="M294" s="9">
        <f>M295</f>
        <v>728790.82</v>
      </c>
      <c r="N294" s="9">
        <f>N295</f>
        <v>620203.4</v>
      </c>
      <c r="O294" s="9"/>
      <c r="P294" s="9">
        <f t="shared" ref="P294:R294" si="136">P295</f>
        <v>757942.45</v>
      </c>
      <c r="Q294" s="9"/>
      <c r="R294" s="44">
        <f t="shared" si="136"/>
        <v>788260.18</v>
      </c>
      <c r="S294" s="47"/>
    </row>
    <row r="295" spans="1:19" outlineLevel="7">
      <c r="A295" s="3" t="s">
        <v>32</v>
      </c>
      <c r="B295" s="4" t="s">
        <v>4</v>
      </c>
      <c r="C295" s="7" t="s">
        <v>474</v>
      </c>
      <c r="D295" s="7" t="s">
        <v>475</v>
      </c>
      <c r="E295" s="8" t="str">
        <f t="shared" si="124"/>
        <v>01 4 13 80700</v>
      </c>
      <c r="F295" s="7" t="s">
        <v>469</v>
      </c>
      <c r="G295" s="7" t="s">
        <v>486</v>
      </c>
      <c r="H295" s="7" t="s">
        <v>473</v>
      </c>
      <c r="I295" s="7" t="s">
        <v>508</v>
      </c>
      <c r="J295" s="4" t="s">
        <v>31</v>
      </c>
      <c r="K295" s="4" t="s">
        <v>62</v>
      </c>
      <c r="L295" s="4" t="s">
        <v>63</v>
      </c>
      <c r="M295" s="21">
        <v>728790.82</v>
      </c>
      <c r="N295" s="21">
        <v>620203.4</v>
      </c>
      <c r="O295" s="21"/>
      <c r="P295" s="21">
        <v>757942.45</v>
      </c>
      <c r="Q295" s="21"/>
      <c r="R295" s="45">
        <v>788260.18</v>
      </c>
      <c r="S295" s="47"/>
    </row>
    <row r="296" spans="1:19" outlineLevel="7">
      <c r="A296" s="3" t="s">
        <v>68</v>
      </c>
      <c r="B296" s="4" t="s">
        <v>4</v>
      </c>
      <c r="C296" s="7" t="s">
        <v>474</v>
      </c>
      <c r="D296" s="7" t="s">
        <v>475</v>
      </c>
      <c r="E296" s="8" t="str">
        <f t="shared" si="124"/>
        <v>01 4 13 80700</v>
      </c>
      <c r="F296" s="7" t="s">
        <v>469</v>
      </c>
      <c r="G296" s="7" t="s">
        <v>486</v>
      </c>
      <c r="H296" s="7" t="s">
        <v>473</v>
      </c>
      <c r="I296" s="7" t="s">
        <v>508</v>
      </c>
      <c r="J296" s="4" t="s">
        <v>31</v>
      </c>
      <c r="K296" s="4" t="s">
        <v>69</v>
      </c>
      <c r="L296" s="4"/>
      <c r="M296" s="9">
        <f>M297</f>
        <v>231553</v>
      </c>
      <c r="N296" s="9">
        <f>N297</f>
        <v>231553</v>
      </c>
      <c r="O296" s="9"/>
      <c r="P296" s="9">
        <f t="shared" ref="P296:R296" si="137">P297</f>
        <v>231553</v>
      </c>
      <c r="Q296" s="9"/>
      <c r="R296" s="44">
        <f t="shared" si="137"/>
        <v>231553</v>
      </c>
      <c r="S296" s="47"/>
    </row>
    <row r="297" spans="1:19" outlineLevel="7">
      <c r="A297" s="3" t="s">
        <v>48</v>
      </c>
      <c r="B297" s="4" t="s">
        <v>4</v>
      </c>
      <c r="C297" s="7" t="s">
        <v>474</v>
      </c>
      <c r="D297" s="7" t="s">
        <v>475</v>
      </c>
      <c r="E297" s="8" t="str">
        <f t="shared" si="124"/>
        <v>01 4 13 80700</v>
      </c>
      <c r="F297" s="7" t="s">
        <v>469</v>
      </c>
      <c r="G297" s="7" t="s">
        <v>486</v>
      </c>
      <c r="H297" s="7" t="s">
        <v>473</v>
      </c>
      <c r="I297" s="7" t="s">
        <v>508</v>
      </c>
      <c r="J297" s="4" t="s">
        <v>31</v>
      </c>
      <c r="K297" s="4" t="s">
        <v>69</v>
      </c>
      <c r="L297" s="4" t="s">
        <v>70</v>
      </c>
      <c r="M297" s="21">
        <v>231553</v>
      </c>
      <c r="N297" s="21">
        <v>231553</v>
      </c>
      <c r="O297" s="21"/>
      <c r="P297" s="21">
        <v>231553</v>
      </c>
      <c r="Q297" s="21"/>
      <c r="R297" s="45">
        <v>231553</v>
      </c>
      <c r="S297" s="47"/>
    </row>
    <row r="298" spans="1:19" ht="25.5" outlineLevel="7">
      <c r="A298" s="3" t="s">
        <v>71</v>
      </c>
      <c r="B298" s="4" t="s">
        <v>4</v>
      </c>
      <c r="C298" s="7" t="s">
        <v>474</v>
      </c>
      <c r="D298" s="7" t="s">
        <v>475</v>
      </c>
      <c r="E298" s="8" t="str">
        <f t="shared" si="124"/>
        <v>01 4 13 80700</v>
      </c>
      <c r="F298" s="7" t="s">
        <v>469</v>
      </c>
      <c r="G298" s="7" t="s">
        <v>486</v>
      </c>
      <c r="H298" s="7" t="s">
        <v>473</v>
      </c>
      <c r="I298" s="7" t="s">
        <v>508</v>
      </c>
      <c r="J298" s="4" t="s">
        <v>31</v>
      </c>
      <c r="K298" s="4" t="s">
        <v>72</v>
      </c>
      <c r="L298" s="4"/>
      <c r="M298" s="9">
        <f>M299</f>
        <v>0</v>
      </c>
      <c r="N298" s="9">
        <f>N299</f>
        <v>349000</v>
      </c>
      <c r="O298" s="9"/>
      <c r="P298" s="9">
        <f t="shared" ref="P298:R298" si="138">P299</f>
        <v>0</v>
      </c>
      <c r="Q298" s="9"/>
      <c r="R298" s="44">
        <f t="shared" si="138"/>
        <v>0</v>
      </c>
      <c r="S298" s="47"/>
    </row>
    <row r="299" spans="1:19" ht="25.5" outlineLevel="7">
      <c r="A299" s="3" t="s">
        <v>43</v>
      </c>
      <c r="B299" s="4" t="s">
        <v>4</v>
      </c>
      <c r="C299" s="7" t="s">
        <v>474</v>
      </c>
      <c r="D299" s="7" t="s">
        <v>475</v>
      </c>
      <c r="E299" s="8" t="str">
        <f t="shared" si="124"/>
        <v>01 4 13 80700</v>
      </c>
      <c r="F299" s="7" t="s">
        <v>469</v>
      </c>
      <c r="G299" s="7" t="s">
        <v>486</v>
      </c>
      <c r="H299" s="7" t="s">
        <v>473</v>
      </c>
      <c r="I299" s="7" t="s">
        <v>508</v>
      </c>
      <c r="J299" s="4" t="s">
        <v>31</v>
      </c>
      <c r="K299" s="4" t="s">
        <v>72</v>
      </c>
      <c r="L299" s="4" t="s">
        <v>73</v>
      </c>
      <c r="M299" s="21">
        <v>0</v>
      </c>
      <c r="N299" s="21">
        <v>349000</v>
      </c>
      <c r="O299" s="21"/>
      <c r="P299" s="21">
        <v>0</v>
      </c>
      <c r="Q299" s="21"/>
      <c r="R299" s="45">
        <v>0</v>
      </c>
      <c r="S299" s="47"/>
    </row>
    <row r="300" spans="1:19" ht="25.5" outlineLevel="7">
      <c r="A300" s="3" t="s">
        <v>151</v>
      </c>
      <c r="B300" s="4" t="s">
        <v>4</v>
      </c>
      <c r="C300" s="7" t="s">
        <v>474</v>
      </c>
      <c r="D300" s="7" t="s">
        <v>475</v>
      </c>
      <c r="E300" s="8" t="str">
        <f t="shared" si="124"/>
        <v>01 4 13 80700</v>
      </c>
      <c r="F300" s="7" t="s">
        <v>469</v>
      </c>
      <c r="G300" s="7" t="s">
        <v>486</v>
      </c>
      <c r="H300" s="7" t="s">
        <v>473</v>
      </c>
      <c r="I300" s="7" t="s">
        <v>508</v>
      </c>
      <c r="J300" s="4" t="s">
        <v>31</v>
      </c>
      <c r="K300" s="4" t="s">
        <v>152</v>
      </c>
      <c r="L300" s="4"/>
      <c r="M300" s="9">
        <f>M301</f>
        <v>5250</v>
      </c>
      <c r="N300" s="9">
        <f>N301</f>
        <v>5250</v>
      </c>
      <c r="O300" s="9"/>
      <c r="P300" s="9">
        <f t="shared" ref="P300:R300" si="139">P301</f>
        <v>5250</v>
      </c>
      <c r="Q300" s="9"/>
      <c r="R300" s="44">
        <f t="shared" si="139"/>
        <v>5250</v>
      </c>
      <c r="S300" s="47"/>
    </row>
    <row r="301" spans="1:19" ht="25.5" outlineLevel="7">
      <c r="A301" s="3" t="s">
        <v>153</v>
      </c>
      <c r="B301" s="4" t="s">
        <v>4</v>
      </c>
      <c r="C301" s="7" t="s">
        <v>474</v>
      </c>
      <c r="D301" s="7" t="s">
        <v>475</v>
      </c>
      <c r="E301" s="8" t="str">
        <f t="shared" si="124"/>
        <v>01 4 13 80700</v>
      </c>
      <c r="F301" s="7" t="s">
        <v>469</v>
      </c>
      <c r="G301" s="7" t="s">
        <v>486</v>
      </c>
      <c r="H301" s="7" t="s">
        <v>473</v>
      </c>
      <c r="I301" s="7" t="s">
        <v>508</v>
      </c>
      <c r="J301" s="4" t="s">
        <v>31</v>
      </c>
      <c r="K301" s="4" t="s">
        <v>152</v>
      </c>
      <c r="L301" s="4" t="s">
        <v>154</v>
      </c>
      <c r="M301" s="21">
        <v>5250</v>
      </c>
      <c r="N301" s="21">
        <v>5250</v>
      </c>
      <c r="O301" s="21"/>
      <c r="P301" s="21">
        <v>5250</v>
      </c>
      <c r="Q301" s="21"/>
      <c r="R301" s="45">
        <v>5250</v>
      </c>
      <c r="S301" s="47"/>
    </row>
    <row r="302" spans="1:19" ht="25.5" outlineLevel="7">
      <c r="A302" s="3" t="s">
        <v>155</v>
      </c>
      <c r="B302" s="4" t="s">
        <v>4</v>
      </c>
      <c r="C302" s="7" t="s">
        <v>474</v>
      </c>
      <c r="D302" s="7" t="s">
        <v>475</v>
      </c>
      <c r="E302" s="8" t="str">
        <f t="shared" si="124"/>
        <v>01 4 13 80700</v>
      </c>
      <c r="F302" s="7" t="s">
        <v>469</v>
      </c>
      <c r="G302" s="7" t="s">
        <v>486</v>
      </c>
      <c r="H302" s="7" t="s">
        <v>473</v>
      </c>
      <c r="I302" s="7" t="s">
        <v>508</v>
      </c>
      <c r="J302" s="4" t="s">
        <v>31</v>
      </c>
      <c r="K302" s="4" t="s">
        <v>156</v>
      </c>
      <c r="L302" s="4"/>
      <c r="M302" s="9">
        <f>M303</f>
        <v>15000</v>
      </c>
      <c r="N302" s="9">
        <f>N303</f>
        <v>15000</v>
      </c>
      <c r="O302" s="9"/>
      <c r="P302" s="9">
        <f t="shared" ref="P302:R302" si="140">P303</f>
        <v>15000</v>
      </c>
      <c r="Q302" s="9"/>
      <c r="R302" s="44">
        <f t="shared" si="140"/>
        <v>15000</v>
      </c>
      <c r="S302" s="47"/>
    </row>
    <row r="303" spans="1:19" ht="25.5" outlineLevel="7">
      <c r="A303" s="3" t="s">
        <v>157</v>
      </c>
      <c r="B303" s="4" t="s">
        <v>4</v>
      </c>
      <c r="C303" s="7" t="s">
        <v>474</v>
      </c>
      <c r="D303" s="7" t="s">
        <v>475</v>
      </c>
      <c r="E303" s="8" t="str">
        <f t="shared" si="124"/>
        <v>01 4 13 80700</v>
      </c>
      <c r="F303" s="7" t="s">
        <v>469</v>
      </c>
      <c r="G303" s="7" t="s">
        <v>486</v>
      </c>
      <c r="H303" s="7" t="s">
        <v>473</v>
      </c>
      <c r="I303" s="7" t="s">
        <v>508</v>
      </c>
      <c r="J303" s="4" t="s">
        <v>31</v>
      </c>
      <c r="K303" s="4" t="s">
        <v>156</v>
      </c>
      <c r="L303" s="4" t="s">
        <v>158</v>
      </c>
      <c r="M303" s="21">
        <v>15000</v>
      </c>
      <c r="N303" s="21">
        <v>15000</v>
      </c>
      <c r="O303" s="21"/>
      <c r="P303" s="21">
        <v>15000</v>
      </c>
      <c r="Q303" s="21"/>
      <c r="R303" s="45">
        <v>15000</v>
      </c>
      <c r="S303" s="47"/>
    </row>
    <row r="304" spans="1:19" ht="76.5" outlineLevel="3">
      <c r="A304" s="3" t="s">
        <v>159</v>
      </c>
      <c r="B304" s="4" t="s">
        <v>4</v>
      </c>
      <c r="C304" s="7" t="s">
        <v>474</v>
      </c>
      <c r="D304" s="7" t="s">
        <v>475</v>
      </c>
      <c r="E304" s="8" t="str">
        <f t="shared" si="124"/>
        <v>01 4 13 80730</v>
      </c>
      <c r="F304" s="7" t="s">
        <v>469</v>
      </c>
      <c r="G304" s="7" t="s">
        <v>486</v>
      </c>
      <c r="H304" s="7" t="s">
        <v>473</v>
      </c>
      <c r="I304" s="7" t="s">
        <v>509</v>
      </c>
      <c r="J304" s="4"/>
      <c r="K304" s="4"/>
      <c r="L304" s="4"/>
      <c r="M304" s="9">
        <f>M305+M315+M343</f>
        <v>11402903.020000001</v>
      </c>
      <c r="N304" s="9">
        <f>N305+N315+N343</f>
        <v>11418772.620000001</v>
      </c>
      <c r="O304" s="9"/>
      <c r="P304" s="9">
        <f t="shared" ref="P304:R304" si="141">P305+P315+P343</f>
        <v>11759243.1</v>
      </c>
      <c r="Q304" s="9"/>
      <c r="R304" s="44">
        <f t="shared" si="141"/>
        <v>12178248.119999999</v>
      </c>
      <c r="S304" s="47"/>
    </row>
    <row r="305" spans="1:19" ht="89.25" outlineLevel="4">
      <c r="A305" s="3" t="s">
        <v>8</v>
      </c>
      <c r="B305" s="4" t="s">
        <v>4</v>
      </c>
      <c r="C305" s="7" t="s">
        <v>474</v>
      </c>
      <c r="D305" s="7" t="s">
        <v>475</v>
      </c>
      <c r="E305" s="8" t="str">
        <f t="shared" si="124"/>
        <v>01 4 13 80730</v>
      </c>
      <c r="F305" s="7" t="s">
        <v>469</v>
      </c>
      <c r="G305" s="7" t="s">
        <v>486</v>
      </c>
      <c r="H305" s="7" t="s">
        <v>473</v>
      </c>
      <c r="I305" s="7" t="s">
        <v>509</v>
      </c>
      <c r="J305" s="4" t="s">
        <v>9</v>
      </c>
      <c r="K305" s="4"/>
      <c r="L305" s="4"/>
      <c r="M305" s="9">
        <f>M306</f>
        <v>9374738.9600000009</v>
      </c>
      <c r="N305" s="9">
        <f>N306</f>
        <v>9374738.9600000009</v>
      </c>
      <c r="O305" s="9"/>
      <c r="P305" s="9">
        <f t="shared" ref="P305:R305" si="142">P306</f>
        <v>9749481.5099999998</v>
      </c>
      <c r="Q305" s="9"/>
      <c r="R305" s="44">
        <f t="shared" si="142"/>
        <v>10139213.719999999</v>
      </c>
      <c r="S305" s="47"/>
    </row>
    <row r="306" spans="1:19" ht="25.5" outlineLevel="5">
      <c r="A306" s="3" t="s">
        <v>129</v>
      </c>
      <c r="B306" s="4" t="s">
        <v>4</v>
      </c>
      <c r="C306" s="7" t="s">
        <v>474</v>
      </c>
      <c r="D306" s="7" t="s">
        <v>475</v>
      </c>
      <c r="E306" s="8" t="str">
        <f t="shared" si="124"/>
        <v>01 4 13 80730</v>
      </c>
      <c r="F306" s="7" t="s">
        <v>469</v>
      </c>
      <c r="G306" s="7" t="s">
        <v>486</v>
      </c>
      <c r="H306" s="7" t="s">
        <v>473</v>
      </c>
      <c r="I306" s="7" t="s">
        <v>509</v>
      </c>
      <c r="J306" s="4" t="s">
        <v>130</v>
      </c>
      <c r="K306" s="4"/>
      <c r="L306" s="4"/>
      <c r="M306" s="9">
        <f>M307+M312</f>
        <v>9374738.9600000009</v>
      </c>
      <c r="N306" s="9">
        <f>N307+N312</f>
        <v>9374738.9600000009</v>
      </c>
      <c r="O306" s="9"/>
      <c r="P306" s="9">
        <f t="shared" ref="P306:R306" si="143">P307+P312</f>
        <v>9749481.5099999998</v>
      </c>
      <c r="Q306" s="9"/>
      <c r="R306" s="44">
        <f t="shared" si="143"/>
        <v>10139213.719999999</v>
      </c>
      <c r="S306" s="47"/>
    </row>
    <row r="307" spans="1:19" ht="25.5" outlineLevel="6">
      <c r="A307" s="3" t="s">
        <v>131</v>
      </c>
      <c r="B307" s="4" t="s">
        <v>4</v>
      </c>
      <c r="C307" s="7" t="s">
        <v>474</v>
      </c>
      <c r="D307" s="7" t="s">
        <v>475</v>
      </c>
      <c r="E307" s="8" t="str">
        <f t="shared" si="124"/>
        <v>01 4 13 80730</v>
      </c>
      <c r="F307" s="7" t="s">
        <v>469</v>
      </c>
      <c r="G307" s="7" t="s">
        <v>486</v>
      </c>
      <c r="H307" s="7" t="s">
        <v>473</v>
      </c>
      <c r="I307" s="7" t="s">
        <v>509</v>
      </c>
      <c r="J307" s="4" t="s">
        <v>132</v>
      </c>
      <c r="K307" s="4"/>
      <c r="L307" s="4"/>
      <c r="M307" s="9">
        <f>M308+M310</f>
        <v>7235516.8700000001</v>
      </c>
      <c r="N307" s="9">
        <f>N308+N310</f>
        <v>7235516.8700000001</v>
      </c>
      <c r="O307" s="9"/>
      <c r="P307" s="9">
        <f t="shared" ref="P307:R307" si="144">P308+P310</f>
        <v>7523337.5599999996</v>
      </c>
      <c r="Q307" s="9"/>
      <c r="R307" s="44">
        <f t="shared" si="144"/>
        <v>7822671.0599999996</v>
      </c>
      <c r="S307" s="47"/>
    </row>
    <row r="308" spans="1:19" outlineLevel="7">
      <c r="A308" s="3" t="s">
        <v>51</v>
      </c>
      <c r="B308" s="4" t="s">
        <v>4</v>
      </c>
      <c r="C308" s="7" t="s">
        <v>474</v>
      </c>
      <c r="D308" s="7" t="s">
        <v>475</v>
      </c>
      <c r="E308" s="8" t="str">
        <f t="shared" si="124"/>
        <v>01 4 13 80730</v>
      </c>
      <c r="F308" s="7" t="s">
        <v>469</v>
      </c>
      <c r="G308" s="7" t="s">
        <v>486</v>
      </c>
      <c r="H308" s="7" t="s">
        <v>473</v>
      </c>
      <c r="I308" s="7" t="s">
        <v>509</v>
      </c>
      <c r="J308" s="4" t="s">
        <v>132</v>
      </c>
      <c r="K308" s="4" t="s">
        <v>52</v>
      </c>
      <c r="L308" s="4"/>
      <c r="M308" s="9">
        <f>M309</f>
        <v>7195516.8700000001</v>
      </c>
      <c r="N308" s="9">
        <f>N309</f>
        <v>7195516.8700000001</v>
      </c>
      <c r="O308" s="9"/>
      <c r="P308" s="9">
        <f t="shared" ref="P308:R308" si="145">P309</f>
        <v>7483337.5599999996</v>
      </c>
      <c r="Q308" s="9"/>
      <c r="R308" s="44">
        <f t="shared" si="145"/>
        <v>7782671.0599999996</v>
      </c>
      <c r="S308" s="47"/>
    </row>
    <row r="309" spans="1:19" outlineLevel="7">
      <c r="A309" s="3" t="s">
        <v>16</v>
      </c>
      <c r="B309" s="4" t="s">
        <v>4</v>
      </c>
      <c r="C309" s="7" t="s">
        <v>474</v>
      </c>
      <c r="D309" s="7" t="s">
        <v>475</v>
      </c>
      <c r="E309" s="8" t="str">
        <f t="shared" si="124"/>
        <v>01 4 13 80730</v>
      </c>
      <c r="F309" s="7" t="s">
        <v>469</v>
      </c>
      <c r="G309" s="7" t="s">
        <v>486</v>
      </c>
      <c r="H309" s="7" t="s">
        <v>473</v>
      </c>
      <c r="I309" s="7" t="s">
        <v>509</v>
      </c>
      <c r="J309" s="4" t="s">
        <v>132</v>
      </c>
      <c r="K309" s="4" t="s">
        <v>52</v>
      </c>
      <c r="L309" s="4" t="s">
        <v>53</v>
      </c>
      <c r="M309" s="21">
        <v>7195516.8700000001</v>
      </c>
      <c r="N309" s="21">
        <v>7195516.8700000001</v>
      </c>
      <c r="O309" s="21"/>
      <c r="P309" s="21">
        <v>7483337.5599999996</v>
      </c>
      <c r="Q309" s="21"/>
      <c r="R309" s="45">
        <v>7782671.0599999996</v>
      </c>
      <c r="S309" s="47"/>
    </row>
    <row r="310" spans="1:19" ht="38.25" outlineLevel="7">
      <c r="A310" s="3" t="s">
        <v>54</v>
      </c>
      <c r="B310" s="4" t="s">
        <v>4</v>
      </c>
      <c r="C310" s="7" t="s">
        <v>474</v>
      </c>
      <c r="D310" s="7" t="s">
        <v>475</v>
      </c>
      <c r="E310" s="8" t="str">
        <f t="shared" si="124"/>
        <v>01 4 13 80730</v>
      </c>
      <c r="F310" s="7" t="s">
        <v>469</v>
      </c>
      <c r="G310" s="7" t="s">
        <v>486</v>
      </c>
      <c r="H310" s="7" t="s">
        <v>473</v>
      </c>
      <c r="I310" s="7" t="s">
        <v>509</v>
      </c>
      <c r="J310" s="4" t="s">
        <v>132</v>
      </c>
      <c r="K310" s="4" t="s">
        <v>55</v>
      </c>
      <c r="L310" s="4"/>
      <c r="M310" s="9">
        <f>M311</f>
        <v>40000</v>
      </c>
      <c r="N310" s="9">
        <f>N311</f>
        <v>40000</v>
      </c>
      <c r="O310" s="9"/>
      <c r="P310" s="9">
        <f t="shared" ref="P310:R310" si="146">P311</f>
        <v>40000</v>
      </c>
      <c r="Q310" s="9"/>
      <c r="R310" s="44">
        <f t="shared" si="146"/>
        <v>40000</v>
      </c>
      <c r="S310" s="47"/>
    </row>
    <row r="311" spans="1:19" ht="38.25" outlineLevel="7">
      <c r="A311" s="3" t="s">
        <v>20</v>
      </c>
      <c r="B311" s="4" t="s">
        <v>4</v>
      </c>
      <c r="C311" s="7" t="s">
        <v>474</v>
      </c>
      <c r="D311" s="7" t="s">
        <v>475</v>
      </c>
      <c r="E311" s="8" t="str">
        <f t="shared" si="124"/>
        <v>01 4 13 80730</v>
      </c>
      <c r="F311" s="7" t="s">
        <v>469</v>
      </c>
      <c r="G311" s="7" t="s">
        <v>486</v>
      </c>
      <c r="H311" s="7" t="s">
        <v>473</v>
      </c>
      <c r="I311" s="7" t="s">
        <v>509</v>
      </c>
      <c r="J311" s="4" t="s">
        <v>132</v>
      </c>
      <c r="K311" s="4" t="s">
        <v>55</v>
      </c>
      <c r="L311" s="4" t="s">
        <v>56</v>
      </c>
      <c r="M311" s="21">
        <v>40000</v>
      </c>
      <c r="N311" s="21">
        <v>40000</v>
      </c>
      <c r="O311" s="21"/>
      <c r="P311" s="21">
        <v>40000</v>
      </c>
      <c r="Q311" s="21"/>
      <c r="R311" s="45">
        <v>40000</v>
      </c>
      <c r="S311" s="47"/>
    </row>
    <row r="312" spans="1:19" ht="51" outlineLevel="6">
      <c r="A312" s="3" t="s">
        <v>133</v>
      </c>
      <c r="B312" s="4" t="s">
        <v>4</v>
      </c>
      <c r="C312" s="7" t="s">
        <v>474</v>
      </c>
      <c r="D312" s="7" t="s">
        <v>475</v>
      </c>
      <c r="E312" s="8" t="str">
        <f t="shared" si="124"/>
        <v>01 4 13 80730</v>
      </c>
      <c r="F312" s="7" t="s">
        <v>469</v>
      </c>
      <c r="G312" s="7" t="s">
        <v>486</v>
      </c>
      <c r="H312" s="7" t="s">
        <v>473</v>
      </c>
      <c r="I312" s="7" t="s">
        <v>509</v>
      </c>
      <c r="J312" s="4" t="s">
        <v>134</v>
      </c>
      <c r="K312" s="4"/>
      <c r="L312" s="4"/>
      <c r="M312" s="9">
        <f>M313</f>
        <v>2139222.09</v>
      </c>
      <c r="N312" s="9">
        <f>N313</f>
        <v>2139222.09</v>
      </c>
      <c r="O312" s="9"/>
      <c r="P312" s="9">
        <f t="shared" ref="P312:R313" si="147">P313</f>
        <v>2226143.9500000002</v>
      </c>
      <c r="Q312" s="9"/>
      <c r="R312" s="44">
        <f t="shared" si="147"/>
        <v>2316542.66</v>
      </c>
      <c r="S312" s="47"/>
    </row>
    <row r="313" spans="1:19" ht="25.5" outlineLevel="7">
      <c r="A313" s="3" t="s">
        <v>57</v>
      </c>
      <c r="B313" s="4" t="s">
        <v>4</v>
      </c>
      <c r="C313" s="7" t="s">
        <v>474</v>
      </c>
      <c r="D313" s="7" t="s">
        <v>475</v>
      </c>
      <c r="E313" s="8" t="str">
        <f t="shared" si="124"/>
        <v>01 4 13 80730</v>
      </c>
      <c r="F313" s="7" t="s">
        <v>469</v>
      </c>
      <c r="G313" s="7" t="s">
        <v>486</v>
      </c>
      <c r="H313" s="7" t="s">
        <v>473</v>
      </c>
      <c r="I313" s="7" t="s">
        <v>509</v>
      </c>
      <c r="J313" s="4" t="s">
        <v>134</v>
      </c>
      <c r="K313" s="4" t="s">
        <v>58</v>
      </c>
      <c r="L313" s="4"/>
      <c r="M313" s="9">
        <f>M314</f>
        <v>2139222.09</v>
      </c>
      <c r="N313" s="9">
        <f>N314</f>
        <v>2139222.09</v>
      </c>
      <c r="O313" s="9"/>
      <c r="P313" s="9">
        <f t="shared" si="147"/>
        <v>2226143.9500000002</v>
      </c>
      <c r="Q313" s="9"/>
      <c r="R313" s="44">
        <f t="shared" si="147"/>
        <v>2316542.66</v>
      </c>
      <c r="S313" s="47"/>
    </row>
    <row r="314" spans="1:19" ht="25.5" outlineLevel="7">
      <c r="A314" s="3" t="s">
        <v>24</v>
      </c>
      <c r="B314" s="4" t="s">
        <v>4</v>
      </c>
      <c r="C314" s="7" t="s">
        <v>474</v>
      </c>
      <c r="D314" s="7" t="s">
        <v>475</v>
      </c>
      <c r="E314" s="8" t="str">
        <f t="shared" si="124"/>
        <v>01 4 13 80730</v>
      </c>
      <c r="F314" s="7" t="s">
        <v>469</v>
      </c>
      <c r="G314" s="7" t="s">
        <v>486</v>
      </c>
      <c r="H314" s="7" t="s">
        <v>473</v>
      </c>
      <c r="I314" s="7" t="s">
        <v>509</v>
      </c>
      <c r="J314" s="4" t="s">
        <v>134</v>
      </c>
      <c r="K314" s="4" t="s">
        <v>58</v>
      </c>
      <c r="L314" s="4" t="s">
        <v>59</v>
      </c>
      <c r="M314" s="21">
        <v>2139222.09</v>
      </c>
      <c r="N314" s="21">
        <v>2139222.09</v>
      </c>
      <c r="O314" s="21"/>
      <c r="P314" s="21">
        <v>2226143.9500000002</v>
      </c>
      <c r="Q314" s="21"/>
      <c r="R314" s="45">
        <v>2316542.66</v>
      </c>
      <c r="S314" s="47"/>
    </row>
    <row r="315" spans="1:19" ht="38.25" outlineLevel="4">
      <c r="A315" s="3" t="s">
        <v>26</v>
      </c>
      <c r="B315" s="4" t="s">
        <v>4</v>
      </c>
      <c r="C315" s="7" t="s">
        <v>474</v>
      </c>
      <c r="D315" s="7" t="s">
        <v>475</v>
      </c>
      <c r="E315" s="8" t="str">
        <f t="shared" si="124"/>
        <v>01 4 13 80730</v>
      </c>
      <c r="F315" s="7" t="s">
        <v>469</v>
      </c>
      <c r="G315" s="7" t="s">
        <v>486</v>
      </c>
      <c r="H315" s="7" t="s">
        <v>473</v>
      </c>
      <c r="I315" s="7" t="s">
        <v>509</v>
      </c>
      <c r="J315" s="4" t="s">
        <v>27</v>
      </c>
      <c r="K315" s="4"/>
      <c r="L315" s="4"/>
      <c r="M315" s="9">
        <f>M316</f>
        <v>2021799.0599999998</v>
      </c>
      <c r="N315" s="9">
        <f>N316</f>
        <v>2037668.6600000001</v>
      </c>
      <c r="O315" s="9"/>
      <c r="P315" s="9">
        <f t="shared" ref="P315:R315" si="148">P316</f>
        <v>2003396.5899999999</v>
      </c>
      <c r="Q315" s="9"/>
      <c r="R315" s="44">
        <f t="shared" si="148"/>
        <v>2032669.4</v>
      </c>
      <c r="S315" s="47"/>
    </row>
    <row r="316" spans="1:19" ht="51" outlineLevel="5">
      <c r="A316" s="3" t="s">
        <v>28</v>
      </c>
      <c r="B316" s="4" t="s">
        <v>4</v>
      </c>
      <c r="C316" s="7" t="s">
        <v>474</v>
      </c>
      <c r="D316" s="7" t="s">
        <v>475</v>
      </c>
      <c r="E316" s="8" t="str">
        <f t="shared" si="124"/>
        <v>01 4 13 80730</v>
      </c>
      <c r="F316" s="7" t="s">
        <v>469</v>
      </c>
      <c r="G316" s="7" t="s">
        <v>486</v>
      </c>
      <c r="H316" s="7" t="s">
        <v>473</v>
      </c>
      <c r="I316" s="7" t="s">
        <v>509</v>
      </c>
      <c r="J316" s="4" t="s">
        <v>29</v>
      </c>
      <c r="K316" s="4"/>
      <c r="L316" s="4"/>
      <c r="M316" s="9">
        <f>M317+M340</f>
        <v>2021799.0599999998</v>
      </c>
      <c r="N316" s="9">
        <f>N317+N340</f>
        <v>2037668.6600000001</v>
      </c>
      <c r="O316" s="9"/>
      <c r="P316" s="9">
        <f t="shared" ref="P316:R316" si="149">P317+P340</f>
        <v>2003396.5899999999</v>
      </c>
      <c r="Q316" s="9"/>
      <c r="R316" s="44">
        <f t="shared" si="149"/>
        <v>2032669.4</v>
      </c>
      <c r="S316" s="47"/>
    </row>
    <row r="317" spans="1:19" ht="25.5" outlineLevel="6">
      <c r="A317" s="3" t="s">
        <v>30</v>
      </c>
      <c r="B317" s="4" t="s">
        <v>4</v>
      </c>
      <c r="C317" s="7" t="s">
        <v>474</v>
      </c>
      <c r="D317" s="7" t="s">
        <v>475</v>
      </c>
      <c r="E317" s="8" t="str">
        <f t="shared" si="124"/>
        <v>01 4 13 80730</v>
      </c>
      <c r="F317" s="7" t="s">
        <v>469</v>
      </c>
      <c r="G317" s="7" t="s">
        <v>486</v>
      </c>
      <c r="H317" s="7" t="s">
        <v>473</v>
      </c>
      <c r="I317" s="7" t="s">
        <v>509</v>
      </c>
      <c r="J317" s="4" t="s">
        <v>31</v>
      </c>
      <c r="K317" s="4"/>
      <c r="L317" s="4"/>
      <c r="M317" s="9">
        <f>M318+M320+M322+M324+M326+M328+M330+M332+M334+M336+M338</f>
        <v>1514512.8599999999</v>
      </c>
      <c r="N317" s="9">
        <f>N318+N320+N322+N324+N326+N328+N330+N332+N334+N336+N338</f>
        <v>1519939.56</v>
      </c>
      <c r="O317" s="9"/>
      <c r="P317" s="9">
        <f t="shared" ref="P317:R317" si="150">P318+P320+P322+P324+P326+P328+P330+P332+P334+P336+P338</f>
        <v>1475818.94</v>
      </c>
      <c r="Q317" s="9"/>
      <c r="R317" s="44">
        <f t="shared" si="150"/>
        <v>1483988.65</v>
      </c>
      <c r="S317" s="47"/>
    </row>
    <row r="318" spans="1:19" outlineLevel="7">
      <c r="A318" s="3" t="s">
        <v>61</v>
      </c>
      <c r="B318" s="4" t="s">
        <v>4</v>
      </c>
      <c r="C318" s="7" t="s">
        <v>474</v>
      </c>
      <c r="D318" s="7" t="s">
        <v>475</v>
      </c>
      <c r="E318" s="8" t="str">
        <f t="shared" si="124"/>
        <v>01 4 13 80730</v>
      </c>
      <c r="F318" s="7" t="s">
        <v>469</v>
      </c>
      <c r="G318" s="7" t="s">
        <v>486</v>
      </c>
      <c r="H318" s="7" t="s">
        <v>473</v>
      </c>
      <c r="I318" s="7" t="s">
        <v>509</v>
      </c>
      <c r="J318" s="4" t="s">
        <v>31</v>
      </c>
      <c r="K318" s="4" t="s">
        <v>62</v>
      </c>
      <c r="L318" s="4"/>
      <c r="M318" s="9">
        <f>M319</f>
        <v>145265.57999999999</v>
      </c>
      <c r="N318" s="9">
        <f>N319</f>
        <v>141766.37</v>
      </c>
      <c r="O318" s="9"/>
      <c r="P318" s="9">
        <f t="shared" ref="P318:R318" si="151">P319</f>
        <v>151076.20000000001</v>
      </c>
      <c r="Q318" s="9"/>
      <c r="R318" s="44">
        <f t="shared" si="151"/>
        <v>157119.25</v>
      </c>
      <c r="S318" s="47"/>
    </row>
    <row r="319" spans="1:19" outlineLevel="7">
      <c r="A319" s="3" t="s">
        <v>32</v>
      </c>
      <c r="B319" s="4" t="s">
        <v>4</v>
      </c>
      <c r="C319" s="7" t="s">
        <v>474</v>
      </c>
      <c r="D319" s="7" t="s">
        <v>475</v>
      </c>
      <c r="E319" s="8" t="str">
        <f t="shared" si="124"/>
        <v>01 4 13 80730</v>
      </c>
      <c r="F319" s="7" t="s">
        <v>469</v>
      </c>
      <c r="G319" s="7" t="s">
        <v>486</v>
      </c>
      <c r="H319" s="7" t="s">
        <v>473</v>
      </c>
      <c r="I319" s="7" t="s">
        <v>509</v>
      </c>
      <c r="J319" s="4" t="s">
        <v>31</v>
      </c>
      <c r="K319" s="4" t="s">
        <v>62</v>
      </c>
      <c r="L319" s="4" t="s">
        <v>63</v>
      </c>
      <c r="M319" s="21">
        <v>145265.57999999999</v>
      </c>
      <c r="N319" s="21">
        <v>141766.37</v>
      </c>
      <c r="O319" s="21"/>
      <c r="P319" s="21">
        <v>151076.20000000001</v>
      </c>
      <c r="Q319" s="21"/>
      <c r="R319" s="45">
        <v>157119.25</v>
      </c>
      <c r="S319" s="47"/>
    </row>
    <row r="320" spans="1:19" outlineLevel="7">
      <c r="A320" s="3" t="s">
        <v>115</v>
      </c>
      <c r="B320" s="4" t="s">
        <v>4</v>
      </c>
      <c r="C320" s="7" t="s">
        <v>474</v>
      </c>
      <c r="D320" s="7" t="s">
        <v>475</v>
      </c>
      <c r="E320" s="8" t="str">
        <f t="shared" si="124"/>
        <v>01 4 13 80730</v>
      </c>
      <c r="F320" s="7" t="s">
        <v>469</v>
      </c>
      <c r="G320" s="7" t="s">
        <v>486</v>
      </c>
      <c r="H320" s="7" t="s">
        <v>473</v>
      </c>
      <c r="I320" s="7" t="s">
        <v>509</v>
      </c>
      <c r="J320" s="4" t="s">
        <v>31</v>
      </c>
      <c r="K320" s="4" t="s">
        <v>116</v>
      </c>
      <c r="L320" s="4"/>
      <c r="M320" s="9">
        <f>M321</f>
        <v>19878.07</v>
      </c>
      <c r="N320" s="9">
        <f>N321</f>
        <v>19878.07</v>
      </c>
      <c r="O320" s="9"/>
      <c r="P320" s="9">
        <f t="shared" ref="P320:R320" si="152">P321</f>
        <v>19373.53</v>
      </c>
      <c r="Q320" s="9"/>
      <c r="R320" s="44">
        <f t="shared" si="152"/>
        <v>21500.19</v>
      </c>
      <c r="S320" s="47"/>
    </row>
    <row r="321" spans="1:19" outlineLevel="7">
      <c r="A321" s="3" t="s">
        <v>117</v>
      </c>
      <c r="B321" s="4" t="s">
        <v>4</v>
      </c>
      <c r="C321" s="7" t="s">
        <v>474</v>
      </c>
      <c r="D321" s="7" t="s">
        <v>475</v>
      </c>
      <c r="E321" s="8" t="str">
        <f t="shared" si="124"/>
        <v>01 4 13 80730</v>
      </c>
      <c r="F321" s="7" t="s">
        <v>469</v>
      </c>
      <c r="G321" s="7" t="s">
        <v>486</v>
      </c>
      <c r="H321" s="7" t="s">
        <v>473</v>
      </c>
      <c r="I321" s="7" t="s">
        <v>509</v>
      </c>
      <c r="J321" s="4" t="s">
        <v>31</v>
      </c>
      <c r="K321" s="4" t="s">
        <v>116</v>
      </c>
      <c r="L321" s="4" t="s">
        <v>118</v>
      </c>
      <c r="M321" s="21">
        <v>19878.07</v>
      </c>
      <c r="N321" s="21">
        <v>19878.07</v>
      </c>
      <c r="O321" s="21"/>
      <c r="P321" s="21">
        <v>19373.53</v>
      </c>
      <c r="Q321" s="21"/>
      <c r="R321" s="45">
        <v>21500.19</v>
      </c>
      <c r="S321" s="47"/>
    </row>
    <row r="322" spans="1:19" ht="25.5" outlineLevel="7">
      <c r="A322" s="3" t="s">
        <v>64</v>
      </c>
      <c r="B322" s="4" t="s">
        <v>4</v>
      </c>
      <c r="C322" s="7" t="s">
        <v>474</v>
      </c>
      <c r="D322" s="7" t="s">
        <v>475</v>
      </c>
      <c r="E322" s="8" t="str">
        <f t="shared" si="124"/>
        <v>01 4 13 80730</v>
      </c>
      <c r="F322" s="7" t="s">
        <v>469</v>
      </c>
      <c r="G322" s="7" t="s">
        <v>486</v>
      </c>
      <c r="H322" s="7" t="s">
        <v>473</v>
      </c>
      <c r="I322" s="7" t="s">
        <v>509</v>
      </c>
      <c r="J322" s="4" t="s">
        <v>31</v>
      </c>
      <c r="K322" s="4" t="s">
        <v>65</v>
      </c>
      <c r="L322" s="4"/>
      <c r="M322" s="9">
        <f>M323</f>
        <v>90151.99</v>
      </c>
      <c r="N322" s="9">
        <f>N323</f>
        <v>180035.99</v>
      </c>
      <c r="O322" s="9"/>
      <c r="P322" s="9">
        <f t="shared" ref="P322:R322" si="153">P323</f>
        <v>90151.99</v>
      </c>
      <c r="Q322" s="9"/>
      <c r="R322" s="44">
        <f t="shared" si="153"/>
        <v>90151.99</v>
      </c>
      <c r="S322" s="47"/>
    </row>
    <row r="323" spans="1:19" ht="25.5" outlineLevel="7">
      <c r="A323" s="3" t="s">
        <v>66</v>
      </c>
      <c r="B323" s="4" t="s">
        <v>4</v>
      </c>
      <c r="C323" s="7" t="s">
        <v>474</v>
      </c>
      <c r="D323" s="7" t="s">
        <v>475</v>
      </c>
      <c r="E323" s="8" t="str">
        <f t="shared" si="124"/>
        <v>01 4 13 80730</v>
      </c>
      <c r="F323" s="7" t="s">
        <v>469</v>
      </c>
      <c r="G323" s="7" t="s">
        <v>486</v>
      </c>
      <c r="H323" s="7" t="s">
        <v>473</v>
      </c>
      <c r="I323" s="7" t="s">
        <v>509</v>
      </c>
      <c r="J323" s="4" t="s">
        <v>31</v>
      </c>
      <c r="K323" s="4" t="s">
        <v>65</v>
      </c>
      <c r="L323" s="4" t="s">
        <v>67</v>
      </c>
      <c r="M323" s="21">
        <v>90151.99</v>
      </c>
      <c r="N323" s="21">
        <v>180035.99</v>
      </c>
      <c r="O323" s="21"/>
      <c r="P323" s="21">
        <v>90151.99</v>
      </c>
      <c r="Q323" s="21"/>
      <c r="R323" s="45">
        <v>90151.99</v>
      </c>
      <c r="S323" s="47"/>
    </row>
    <row r="324" spans="1:19" outlineLevel="7">
      <c r="A324" s="3" t="s">
        <v>68</v>
      </c>
      <c r="B324" s="4" t="s">
        <v>4</v>
      </c>
      <c r="C324" s="7" t="s">
        <v>474</v>
      </c>
      <c r="D324" s="7" t="s">
        <v>475</v>
      </c>
      <c r="E324" s="8" t="str">
        <f t="shared" si="124"/>
        <v>01 4 13 80730</v>
      </c>
      <c r="F324" s="7" t="s">
        <v>469</v>
      </c>
      <c r="G324" s="7" t="s">
        <v>486</v>
      </c>
      <c r="H324" s="7" t="s">
        <v>473</v>
      </c>
      <c r="I324" s="7" t="s">
        <v>509</v>
      </c>
      <c r="J324" s="4" t="s">
        <v>31</v>
      </c>
      <c r="K324" s="4" t="s">
        <v>69</v>
      </c>
      <c r="L324" s="4"/>
      <c r="M324" s="9">
        <f>M325</f>
        <v>256250.28</v>
      </c>
      <c r="N324" s="9">
        <f>N325</f>
        <v>106552.19</v>
      </c>
      <c r="O324" s="9"/>
      <c r="P324" s="9">
        <f t="shared" ref="P324:R324" si="154">P325</f>
        <v>212250.28</v>
      </c>
      <c r="Q324" s="9"/>
      <c r="R324" s="44">
        <f t="shared" si="154"/>
        <v>212250.28</v>
      </c>
      <c r="S324" s="47"/>
    </row>
    <row r="325" spans="1:19" outlineLevel="7">
      <c r="A325" s="3" t="s">
        <v>48</v>
      </c>
      <c r="B325" s="4" t="s">
        <v>4</v>
      </c>
      <c r="C325" s="7" t="s">
        <v>474</v>
      </c>
      <c r="D325" s="7" t="s">
        <v>475</v>
      </c>
      <c r="E325" s="8" t="str">
        <f t="shared" si="124"/>
        <v>01 4 13 80730</v>
      </c>
      <c r="F325" s="7" t="s">
        <v>469</v>
      </c>
      <c r="G325" s="7" t="s">
        <v>486</v>
      </c>
      <c r="H325" s="7" t="s">
        <v>473</v>
      </c>
      <c r="I325" s="7" t="s">
        <v>509</v>
      </c>
      <c r="J325" s="4" t="s">
        <v>31</v>
      </c>
      <c r="K325" s="4" t="s">
        <v>69</v>
      </c>
      <c r="L325" s="4" t="s">
        <v>70</v>
      </c>
      <c r="M325" s="21">
        <v>256250.28</v>
      </c>
      <c r="N325" s="21">
        <v>106552.19</v>
      </c>
      <c r="O325" s="21"/>
      <c r="P325" s="21">
        <v>212250.28</v>
      </c>
      <c r="Q325" s="21"/>
      <c r="R325" s="45">
        <v>212250.28</v>
      </c>
      <c r="S325" s="47"/>
    </row>
    <row r="326" spans="1:19" outlineLevel="7">
      <c r="A326" s="3" t="s">
        <v>119</v>
      </c>
      <c r="B326" s="4" t="s">
        <v>4</v>
      </c>
      <c r="C326" s="7" t="s">
        <v>474</v>
      </c>
      <c r="D326" s="7" t="s">
        <v>475</v>
      </c>
      <c r="E326" s="8" t="str">
        <f t="shared" si="124"/>
        <v>01 4 13 80730</v>
      </c>
      <c r="F326" s="7" t="s">
        <v>469</v>
      </c>
      <c r="G326" s="7" t="s">
        <v>486</v>
      </c>
      <c r="H326" s="7" t="s">
        <v>473</v>
      </c>
      <c r="I326" s="7" t="s">
        <v>509</v>
      </c>
      <c r="J326" s="4" t="s">
        <v>31</v>
      </c>
      <c r="K326" s="4" t="s">
        <v>120</v>
      </c>
      <c r="L326" s="4"/>
      <c r="M326" s="9">
        <f>M327</f>
        <v>24309.65</v>
      </c>
      <c r="N326" s="9">
        <f>N327</f>
        <v>24309.65</v>
      </c>
      <c r="O326" s="9"/>
      <c r="P326" s="9">
        <f t="shared" ref="P326:R326" si="155">P327</f>
        <v>24309.65</v>
      </c>
      <c r="Q326" s="9"/>
      <c r="R326" s="44">
        <f t="shared" si="155"/>
        <v>24309.65</v>
      </c>
      <c r="S326" s="47"/>
    </row>
    <row r="327" spans="1:19" outlineLevel="7">
      <c r="A327" s="3" t="s">
        <v>121</v>
      </c>
      <c r="B327" s="4" t="s">
        <v>4</v>
      </c>
      <c r="C327" s="7" t="s">
        <v>474</v>
      </c>
      <c r="D327" s="7" t="s">
        <v>475</v>
      </c>
      <c r="E327" s="8" t="str">
        <f t="shared" si="124"/>
        <v>01 4 13 80730</v>
      </c>
      <c r="F327" s="7" t="s">
        <v>469</v>
      </c>
      <c r="G327" s="7" t="s">
        <v>486</v>
      </c>
      <c r="H327" s="7" t="s">
        <v>473</v>
      </c>
      <c r="I327" s="7" t="s">
        <v>509</v>
      </c>
      <c r="J327" s="4" t="s">
        <v>31</v>
      </c>
      <c r="K327" s="4" t="s">
        <v>120</v>
      </c>
      <c r="L327" s="4" t="s">
        <v>122</v>
      </c>
      <c r="M327" s="21">
        <v>24309.65</v>
      </c>
      <c r="N327" s="21">
        <v>24309.65</v>
      </c>
      <c r="O327" s="21"/>
      <c r="P327" s="21">
        <v>24309.65</v>
      </c>
      <c r="Q327" s="21"/>
      <c r="R327" s="45">
        <v>24309.65</v>
      </c>
      <c r="S327" s="47"/>
    </row>
    <row r="328" spans="1:19" ht="51" outlineLevel="7">
      <c r="A328" s="3" t="s">
        <v>160</v>
      </c>
      <c r="B328" s="4" t="s">
        <v>4</v>
      </c>
      <c r="C328" s="7" t="s">
        <v>474</v>
      </c>
      <c r="D328" s="7" t="s">
        <v>475</v>
      </c>
      <c r="E328" s="8" t="str">
        <f t="shared" si="124"/>
        <v>01 4 13 80730</v>
      </c>
      <c r="F328" s="7" t="s">
        <v>469</v>
      </c>
      <c r="G328" s="7" t="s">
        <v>486</v>
      </c>
      <c r="H328" s="7" t="s">
        <v>473</v>
      </c>
      <c r="I328" s="7" t="s">
        <v>509</v>
      </c>
      <c r="J328" s="4" t="s">
        <v>31</v>
      </c>
      <c r="K328" s="4" t="s">
        <v>161</v>
      </c>
      <c r="L328" s="4"/>
      <c r="M328" s="9">
        <f>M329</f>
        <v>9000</v>
      </c>
      <c r="N328" s="9">
        <f>N329</f>
        <v>9000</v>
      </c>
      <c r="O328" s="9"/>
      <c r="P328" s="9">
        <f t="shared" ref="P328:R328" si="156">P329</f>
        <v>9000</v>
      </c>
      <c r="Q328" s="9"/>
      <c r="R328" s="44">
        <f t="shared" si="156"/>
        <v>9000</v>
      </c>
      <c r="S328" s="47"/>
    </row>
    <row r="329" spans="1:19" ht="51" outlineLevel="7">
      <c r="A329" s="3" t="s">
        <v>162</v>
      </c>
      <c r="B329" s="4" t="s">
        <v>4</v>
      </c>
      <c r="C329" s="7" t="s">
        <v>474</v>
      </c>
      <c r="D329" s="7" t="s">
        <v>475</v>
      </c>
      <c r="E329" s="8" t="str">
        <f t="shared" si="124"/>
        <v>01 4 13 80730</v>
      </c>
      <c r="F329" s="7" t="s">
        <v>469</v>
      </c>
      <c r="G329" s="7" t="s">
        <v>486</v>
      </c>
      <c r="H329" s="7" t="s">
        <v>473</v>
      </c>
      <c r="I329" s="7" t="s">
        <v>509</v>
      </c>
      <c r="J329" s="4" t="s">
        <v>31</v>
      </c>
      <c r="K329" s="4" t="s">
        <v>161</v>
      </c>
      <c r="L329" s="4" t="s">
        <v>163</v>
      </c>
      <c r="M329" s="21">
        <v>9000</v>
      </c>
      <c r="N329" s="21">
        <v>9000</v>
      </c>
      <c r="O329" s="21"/>
      <c r="P329" s="21">
        <v>9000</v>
      </c>
      <c r="Q329" s="21"/>
      <c r="R329" s="45">
        <v>9000</v>
      </c>
      <c r="S329" s="47"/>
    </row>
    <row r="330" spans="1:19" ht="25.5" outlineLevel="7">
      <c r="A330" s="3" t="s">
        <v>164</v>
      </c>
      <c r="B330" s="4" t="s">
        <v>4</v>
      </c>
      <c r="C330" s="7" t="s">
        <v>474</v>
      </c>
      <c r="D330" s="7" t="s">
        <v>475</v>
      </c>
      <c r="E330" s="8" t="str">
        <f t="shared" si="124"/>
        <v>01 4 13 80730</v>
      </c>
      <c r="F330" s="7" t="s">
        <v>469</v>
      </c>
      <c r="G330" s="7" t="s">
        <v>486</v>
      </c>
      <c r="H330" s="7" t="s">
        <v>473</v>
      </c>
      <c r="I330" s="7" t="s">
        <v>509</v>
      </c>
      <c r="J330" s="4" t="s">
        <v>31</v>
      </c>
      <c r="K330" s="4" t="s">
        <v>165</v>
      </c>
      <c r="L330" s="4"/>
      <c r="M330" s="9">
        <f>M331</f>
        <v>267939.20000000001</v>
      </c>
      <c r="N330" s="9">
        <f>N331</f>
        <v>267939.20000000001</v>
      </c>
      <c r="O330" s="9"/>
      <c r="P330" s="9">
        <f t="shared" ref="P330:R330" si="157">P331</f>
        <v>267939.20000000001</v>
      </c>
      <c r="Q330" s="9"/>
      <c r="R330" s="44">
        <f t="shared" si="157"/>
        <v>267939.20000000001</v>
      </c>
      <c r="S330" s="47"/>
    </row>
    <row r="331" spans="1:19" ht="25.5" outlineLevel="7">
      <c r="A331" s="3" t="s">
        <v>166</v>
      </c>
      <c r="B331" s="4" t="s">
        <v>4</v>
      </c>
      <c r="C331" s="7" t="s">
        <v>474</v>
      </c>
      <c r="D331" s="7" t="s">
        <v>475</v>
      </c>
      <c r="E331" s="8" t="str">
        <f t="shared" si="124"/>
        <v>01 4 13 80730</v>
      </c>
      <c r="F331" s="7" t="s">
        <v>469</v>
      </c>
      <c r="G331" s="7" t="s">
        <v>486</v>
      </c>
      <c r="H331" s="7" t="s">
        <v>473</v>
      </c>
      <c r="I331" s="7" t="s">
        <v>509</v>
      </c>
      <c r="J331" s="4" t="s">
        <v>31</v>
      </c>
      <c r="K331" s="4" t="s">
        <v>165</v>
      </c>
      <c r="L331" s="4" t="s">
        <v>167</v>
      </c>
      <c r="M331" s="21">
        <v>267939.20000000001</v>
      </c>
      <c r="N331" s="21">
        <v>267939.20000000001</v>
      </c>
      <c r="O331" s="21"/>
      <c r="P331" s="21">
        <v>267939.20000000001</v>
      </c>
      <c r="Q331" s="21"/>
      <c r="R331" s="45">
        <v>267939.20000000001</v>
      </c>
      <c r="S331" s="47"/>
    </row>
    <row r="332" spans="1:19" ht="25.5" outlineLevel="7">
      <c r="A332" s="3" t="s">
        <v>123</v>
      </c>
      <c r="B332" s="4" t="s">
        <v>4</v>
      </c>
      <c r="C332" s="7" t="s">
        <v>474</v>
      </c>
      <c r="D332" s="7" t="s">
        <v>475</v>
      </c>
      <c r="E332" s="8" t="str">
        <f t="shared" si="124"/>
        <v>01 4 13 80730</v>
      </c>
      <c r="F332" s="7" t="s">
        <v>469</v>
      </c>
      <c r="G332" s="7" t="s">
        <v>486</v>
      </c>
      <c r="H332" s="7" t="s">
        <v>473</v>
      </c>
      <c r="I332" s="7" t="s">
        <v>509</v>
      </c>
      <c r="J332" s="4" t="s">
        <v>31</v>
      </c>
      <c r="K332" s="4" t="s">
        <v>124</v>
      </c>
      <c r="L332" s="4"/>
      <c r="M332" s="9">
        <f>M333</f>
        <v>407510.4</v>
      </c>
      <c r="N332" s="9">
        <f>N333</f>
        <v>407510.4</v>
      </c>
      <c r="O332" s="9"/>
      <c r="P332" s="9">
        <f t="shared" ref="P332:R332" si="158">P333</f>
        <v>407510.4</v>
      </c>
      <c r="Q332" s="9"/>
      <c r="R332" s="44">
        <f t="shared" si="158"/>
        <v>407510.4</v>
      </c>
      <c r="S332" s="47"/>
    </row>
    <row r="333" spans="1:19" ht="25.5" outlineLevel="7">
      <c r="A333" s="3" t="s">
        <v>125</v>
      </c>
      <c r="B333" s="4" t="s">
        <v>4</v>
      </c>
      <c r="C333" s="7" t="s">
        <v>474</v>
      </c>
      <c r="D333" s="7" t="s">
        <v>475</v>
      </c>
      <c r="E333" s="8" t="str">
        <f t="shared" si="124"/>
        <v>01 4 13 80730</v>
      </c>
      <c r="F333" s="7" t="s">
        <v>469</v>
      </c>
      <c r="G333" s="7" t="s">
        <v>486</v>
      </c>
      <c r="H333" s="7" t="s">
        <v>473</v>
      </c>
      <c r="I333" s="7" t="s">
        <v>509</v>
      </c>
      <c r="J333" s="4" t="s">
        <v>31</v>
      </c>
      <c r="K333" s="4" t="s">
        <v>124</v>
      </c>
      <c r="L333" s="4" t="s">
        <v>126</v>
      </c>
      <c r="M333" s="21">
        <v>407510.4</v>
      </c>
      <c r="N333" s="21">
        <v>407510.4</v>
      </c>
      <c r="O333" s="21"/>
      <c r="P333" s="21">
        <v>407510.4</v>
      </c>
      <c r="Q333" s="21"/>
      <c r="R333" s="45">
        <v>407510.4</v>
      </c>
      <c r="S333" s="47"/>
    </row>
    <row r="334" spans="1:19" ht="25.5" outlineLevel="7">
      <c r="A334" s="3" t="s">
        <v>151</v>
      </c>
      <c r="B334" s="4" t="s">
        <v>4</v>
      </c>
      <c r="C334" s="7" t="s">
        <v>474</v>
      </c>
      <c r="D334" s="7" t="s">
        <v>475</v>
      </c>
      <c r="E334" s="8" t="str">
        <f t="shared" si="124"/>
        <v>01 4 13 80730</v>
      </c>
      <c r="F334" s="7" t="s">
        <v>469</v>
      </c>
      <c r="G334" s="7" t="s">
        <v>486</v>
      </c>
      <c r="H334" s="7" t="s">
        <v>473</v>
      </c>
      <c r="I334" s="7" t="s">
        <v>509</v>
      </c>
      <c r="J334" s="4" t="s">
        <v>31</v>
      </c>
      <c r="K334" s="4" t="s">
        <v>152</v>
      </c>
      <c r="L334" s="4"/>
      <c r="M334" s="9">
        <f>M335</f>
        <v>71427.69</v>
      </c>
      <c r="N334" s="9">
        <f>N335</f>
        <v>140167.69</v>
      </c>
      <c r="O334" s="9"/>
      <c r="P334" s="9">
        <f t="shared" ref="P334:R334" si="159">P335</f>
        <v>71427.69</v>
      </c>
      <c r="Q334" s="9"/>
      <c r="R334" s="44">
        <f t="shared" si="159"/>
        <v>71427.69</v>
      </c>
      <c r="S334" s="47"/>
    </row>
    <row r="335" spans="1:19" ht="25.5" outlineLevel="7">
      <c r="A335" s="3" t="s">
        <v>153</v>
      </c>
      <c r="B335" s="4" t="s">
        <v>4</v>
      </c>
      <c r="C335" s="7" t="s">
        <v>474</v>
      </c>
      <c r="D335" s="7" t="s">
        <v>475</v>
      </c>
      <c r="E335" s="8" t="str">
        <f t="shared" si="124"/>
        <v>01 4 13 80730</v>
      </c>
      <c r="F335" s="7" t="s">
        <v>469</v>
      </c>
      <c r="G335" s="7" t="s">
        <v>486</v>
      </c>
      <c r="H335" s="7" t="s">
        <v>473</v>
      </c>
      <c r="I335" s="7" t="s">
        <v>509</v>
      </c>
      <c r="J335" s="4" t="s">
        <v>31</v>
      </c>
      <c r="K335" s="4" t="s">
        <v>152</v>
      </c>
      <c r="L335" s="4" t="s">
        <v>154</v>
      </c>
      <c r="M335" s="21">
        <v>71427.69</v>
      </c>
      <c r="N335" s="21">
        <v>140167.69</v>
      </c>
      <c r="O335" s="21"/>
      <c r="P335" s="21">
        <v>71427.69</v>
      </c>
      <c r="Q335" s="21"/>
      <c r="R335" s="45">
        <v>71427.69</v>
      </c>
      <c r="S335" s="47"/>
    </row>
    <row r="336" spans="1:19" ht="25.5" outlineLevel="7">
      <c r="A336" s="3" t="s">
        <v>155</v>
      </c>
      <c r="B336" s="4" t="s">
        <v>4</v>
      </c>
      <c r="C336" s="7" t="s">
        <v>474</v>
      </c>
      <c r="D336" s="7" t="s">
        <v>475</v>
      </c>
      <c r="E336" s="8" t="str">
        <f t="shared" si="124"/>
        <v>01 4 13 80730</v>
      </c>
      <c r="F336" s="7" t="s">
        <v>469</v>
      </c>
      <c r="G336" s="7" t="s">
        <v>486</v>
      </c>
      <c r="H336" s="7" t="s">
        <v>473</v>
      </c>
      <c r="I336" s="7" t="s">
        <v>509</v>
      </c>
      <c r="J336" s="4" t="s">
        <v>31</v>
      </c>
      <c r="K336" s="4" t="s">
        <v>156</v>
      </c>
      <c r="L336" s="4"/>
      <c r="M336" s="9">
        <f>M337</f>
        <v>126000</v>
      </c>
      <c r="N336" s="9">
        <f>N337</f>
        <v>126000</v>
      </c>
      <c r="O336" s="9"/>
      <c r="P336" s="9">
        <f t="shared" ref="P336:R336" si="160">P337</f>
        <v>126000</v>
      </c>
      <c r="Q336" s="9"/>
      <c r="R336" s="44">
        <f t="shared" si="160"/>
        <v>126000</v>
      </c>
      <c r="S336" s="47"/>
    </row>
    <row r="337" spans="1:19" ht="25.5" outlineLevel="7">
      <c r="A337" s="3" t="s">
        <v>157</v>
      </c>
      <c r="B337" s="4" t="s">
        <v>4</v>
      </c>
      <c r="C337" s="7" t="s">
        <v>474</v>
      </c>
      <c r="D337" s="7" t="s">
        <v>475</v>
      </c>
      <c r="E337" s="8" t="str">
        <f t="shared" si="124"/>
        <v>01 4 13 80730</v>
      </c>
      <c r="F337" s="7" t="s">
        <v>469</v>
      </c>
      <c r="G337" s="7" t="s">
        <v>486</v>
      </c>
      <c r="H337" s="7" t="s">
        <v>473</v>
      </c>
      <c r="I337" s="7" t="s">
        <v>509</v>
      </c>
      <c r="J337" s="4" t="s">
        <v>31</v>
      </c>
      <c r="K337" s="4" t="s">
        <v>156</v>
      </c>
      <c r="L337" s="4" t="s">
        <v>158</v>
      </c>
      <c r="M337" s="21">
        <v>126000</v>
      </c>
      <c r="N337" s="21">
        <v>126000</v>
      </c>
      <c r="O337" s="21"/>
      <c r="P337" s="21">
        <v>126000</v>
      </c>
      <c r="Q337" s="21"/>
      <c r="R337" s="45">
        <v>126000</v>
      </c>
      <c r="S337" s="47"/>
    </row>
    <row r="338" spans="1:19" ht="38.25" outlineLevel="7">
      <c r="A338" s="3" t="s">
        <v>38</v>
      </c>
      <c r="B338" s="4" t="s">
        <v>4</v>
      </c>
      <c r="C338" s="7" t="s">
        <v>474</v>
      </c>
      <c r="D338" s="7" t="s">
        <v>475</v>
      </c>
      <c r="E338" s="8" t="str">
        <f t="shared" si="124"/>
        <v>01 4 13 80730</v>
      </c>
      <c r="F338" s="7" t="s">
        <v>469</v>
      </c>
      <c r="G338" s="7" t="s">
        <v>486</v>
      </c>
      <c r="H338" s="7" t="s">
        <v>473</v>
      </c>
      <c r="I338" s="7" t="s">
        <v>509</v>
      </c>
      <c r="J338" s="4" t="s">
        <v>31</v>
      </c>
      <c r="K338" s="4" t="s">
        <v>39</v>
      </c>
      <c r="L338" s="4"/>
      <c r="M338" s="9">
        <f>M339</f>
        <v>96780</v>
      </c>
      <c r="N338" s="9">
        <f>N339</f>
        <v>96780</v>
      </c>
      <c r="O338" s="9"/>
      <c r="P338" s="9">
        <f t="shared" ref="P338:R338" si="161">P339</f>
        <v>96780</v>
      </c>
      <c r="Q338" s="9"/>
      <c r="R338" s="44">
        <f t="shared" si="161"/>
        <v>96780</v>
      </c>
      <c r="S338" s="47"/>
    </row>
    <row r="339" spans="1:19" ht="38.25" outlineLevel="7">
      <c r="A339" s="3" t="s">
        <v>34</v>
      </c>
      <c r="B339" s="4" t="s">
        <v>4</v>
      </c>
      <c r="C339" s="7" t="s">
        <v>474</v>
      </c>
      <c r="D339" s="7" t="s">
        <v>475</v>
      </c>
      <c r="E339" s="8" t="str">
        <f t="shared" si="124"/>
        <v>01 4 13 80730</v>
      </c>
      <c r="F339" s="7" t="s">
        <v>469</v>
      </c>
      <c r="G339" s="7" t="s">
        <v>486</v>
      </c>
      <c r="H339" s="7" t="s">
        <v>473</v>
      </c>
      <c r="I339" s="7" t="s">
        <v>509</v>
      </c>
      <c r="J339" s="4" t="s">
        <v>31</v>
      </c>
      <c r="K339" s="4" t="s">
        <v>39</v>
      </c>
      <c r="L339" s="4" t="s">
        <v>74</v>
      </c>
      <c r="M339" s="21">
        <v>96780</v>
      </c>
      <c r="N339" s="21">
        <v>96780</v>
      </c>
      <c r="O339" s="21"/>
      <c r="P339" s="21">
        <v>96780</v>
      </c>
      <c r="Q339" s="21"/>
      <c r="R339" s="45">
        <v>96780</v>
      </c>
      <c r="S339" s="47"/>
    </row>
    <row r="340" spans="1:19" ht="25.5" outlineLevel="6">
      <c r="A340" s="3" t="s">
        <v>135</v>
      </c>
      <c r="B340" s="4" t="s">
        <v>4</v>
      </c>
      <c r="C340" s="7" t="s">
        <v>474</v>
      </c>
      <c r="D340" s="7" t="s">
        <v>475</v>
      </c>
      <c r="E340" s="8" t="str">
        <f t="shared" ref="E340:E403" si="162">CONCATENATE(F340," ",G340," ",H340," ",I340)</f>
        <v>01 4 13 80730</v>
      </c>
      <c r="F340" s="7" t="s">
        <v>469</v>
      </c>
      <c r="G340" s="7" t="s">
        <v>486</v>
      </c>
      <c r="H340" s="7" t="s">
        <v>473</v>
      </c>
      <c r="I340" s="7" t="s">
        <v>509</v>
      </c>
      <c r="J340" s="4" t="s">
        <v>136</v>
      </c>
      <c r="K340" s="4"/>
      <c r="L340" s="4"/>
      <c r="M340" s="9">
        <f>M341</f>
        <v>507286.2</v>
      </c>
      <c r="N340" s="9">
        <f>N341</f>
        <v>517729.1</v>
      </c>
      <c r="O340" s="9"/>
      <c r="P340" s="9">
        <f t="shared" ref="P340:R341" si="163">P341</f>
        <v>527577.65</v>
      </c>
      <c r="Q340" s="9"/>
      <c r="R340" s="44">
        <f t="shared" si="163"/>
        <v>548680.75</v>
      </c>
      <c r="S340" s="47"/>
    </row>
    <row r="341" spans="1:19" outlineLevel="7">
      <c r="A341" s="3" t="s">
        <v>115</v>
      </c>
      <c r="B341" s="4" t="s">
        <v>4</v>
      </c>
      <c r="C341" s="7" t="s">
        <v>474</v>
      </c>
      <c r="D341" s="7" t="s">
        <v>475</v>
      </c>
      <c r="E341" s="8" t="str">
        <f t="shared" si="162"/>
        <v>01 4 13 80730</v>
      </c>
      <c r="F341" s="7" t="s">
        <v>469</v>
      </c>
      <c r="G341" s="7" t="s">
        <v>486</v>
      </c>
      <c r="H341" s="7" t="s">
        <v>473</v>
      </c>
      <c r="I341" s="7" t="s">
        <v>509</v>
      </c>
      <c r="J341" s="4" t="s">
        <v>136</v>
      </c>
      <c r="K341" s="4" t="s">
        <v>116</v>
      </c>
      <c r="L341" s="4"/>
      <c r="M341" s="9">
        <f>M342</f>
        <v>507286.2</v>
      </c>
      <c r="N341" s="9">
        <f>N342</f>
        <v>517729.1</v>
      </c>
      <c r="O341" s="9"/>
      <c r="P341" s="9">
        <f t="shared" si="163"/>
        <v>527577.65</v>
      </c>
      <c r="Q341" s="9"/>
      <c r="R341" s="44">
        <f t="shared" si="163"/>
        <v>548680.75</v>
      </c>
      <c r="S341" s="47"/>
    </row>
    <row r="342" spans="1:19" outlineLevel="7">
      <c r="A342" s="3" t="s">
        <v>117</v>
      </c>
      <c r="B342" s="4" t="s">
        <v>4</v>
      </c>
      <c r="C342" s="7" t="s">
        <v>474</v>
      </c>
      <c r="D342" s="7" t="s">
        <v>475</v>
      </c>
      <c r="E342" s="8" t="str">
        <f t="shared" si="162"/>
        <v>01 4 13 80730</v>
      </c>
      <c r="F342" s="7" t="s">
        <v>469</v>
      </c>
      <c r="G342" s="7" t="s">
        <v>486</v>
      </c>
      <c r="H342" s="7" t="s">
        <v>473</v>
      </c>
      <c r="I342" s="7" t="s">
        <v>509</v>
      </c>
      <c r="J342" s="4" t="s">
        <v>136</v>
      </c>
      <c r="K342" s="4" t="s">
        <v>116</v>
      </c>
      <c r="L342" s="4" t="s">
        <v>118</v>
      </c>
      <c r="M342" s="21">
        <v>507286.2</v>
      </c>
      <c r="N342" s="21">
        <v>517729.1</v>
      </c>
      <c r="O342" s="21"/>
      <c r="P342" s="21">
        <v>527577.65</v>
      </c>
      <c r="Q342" s="21"/>
      <c r="R342" s="45">
        <v>548680.75</v>
      </c>
      <c r="S342" s="47"/>
    </row>
    <row r="343" spans="1:19" outlineLevel="4">
      <c r="A343" s="3" t="s">
        <v>79</v>
      </c>
      <c r="B343" s="4" t="s">
        <v>4</v>
      </c>
      <c r="C343" s="7" t="s">
        <v>474</v>
      </c>
      <c r="D343" s="7" t="s">
        <v>475</v>
      </c>
      <c r="E343" s="8" t="str">
        <f t="shared" si="162"/>
        <v>01 4 13 80730</v>
      </c>
      <c r="F343" s="7" t="s">
        <v>469</v>
      </c>
      <c r="G343" s="7" t="s">
        <v>486</v>
      </c>
      <c r="H343" s="7" t="s">
        <v>473</v>
      </c>
      <c r="I343" s="7" t="s">
        <v>509</v>
      </c>
      <c r="J343" s="4" t="s">
        <v>80</v>
      </c>
      <c r="K343" s="4"/>
      <c r="L343" s="4"/>
      <c r="M343" s="9">
        <f t="shared" ref="M343:R346" si="164">M344</f>
        <v>6365</v>
      </c>
      <c r="N343" s="9">
        <f t="shared" si="164"/>
        <v>6365</v>
      </c>
      <c r="O343" s="9"/>
      <c r="P343" s="9">
        <f t="shared" si="164"/>
        <v>6365</v>
      </c>
      <c r="Q343" s="9"/>
      <c r="R343" s="44">
        <f t="shared" si="164"/>
        <v>6365</v>
      </c>
      <c r="S343" s="47"/>
    </row>
    <row r="344" spans="1:19" ht="25.5" outlineLevel="5">
      <c r="A344" s="3" t="s">
        <v>81</v>
      </c>
      <c r="B344" s="4" t="s">
        <v>4</v>
      </c>
      <c r="C344" s="7" t="s">
        <v>474</v>
      </c>
      <c r="D344" s="7" t="s">
        <v>475</v>
      </c>
      <c r="E344" s="8" t="str">
        <f t="shared" si="162"/>
        <v>01 4 13 80730</v>
      </c>
      <c r="F344" s="7" t="s">
        <v>469</v>
      </c>
      <c r="G344" s="7" t="s">
        <v>486</v>
      </c>
      <c r="H344" s="7" t="s">
        <v>473</v>
      </c>
      <c r="I344" s="7" t="s">
        <v>509</v>
      </c>
      <c r="J344" s="4" t="s">
        <v>82</v>
      </c>
      <c r="K344" s="4"/>
      <c r="L344" s="4"/>
      <c r="M344" s="9">
        <f t="shared" si="164"/>
        <v>6365</v>
      </c>
      <c r="N344" s="9">
        <f t="shared" si="164"/>
        <v>6365</v>
      </c>
      <c r="O344" s="9"/>
      <c r="P344" s="9">
        <f t="shared" si="164"/>
        <v>6365</v>
      </c>
      <c r="Q344" s="9"/>
      <c r="R344" s="44">
        <f t="shared" si="164"/>
        <v>6365</v>
      </c>
      <c r="S344" s="47"/>
    </row>
    <row r="345" spans="1:19" outlineLevel="6">
      <c r="A345" s="3" t="s">
        <v>168</v>
      </c>
      <c r="B345" s="4" t="s">
        <v>4</v>
      </c>
      <c r="C345" s="7" t="s">
        <v>474</v>
      </c>
      <c r="D345" s="7" t="s">
        <v>475</v>
      </c>
      <c r="E345" s="8" t="str">
        <f t="shared" si="162"/>
        <v>01 4 13 80730</v>
      </c>
      <c r="F345" s="7" t="s">
        <v>469</v>
      </c>
      <c r="G345" s="7" t="s">
        <v>486</v>
      </c>
      <c r="H345" s="7" t="s">
        <v>473</v>
      </c>
      <c r="I345" s="7" t="s">
        <v>509</v>
      </c>
      <c r="J345" s="4" t="s">
        <v>169</v>
      </c>
      <c r="K345" s="4"/>
      <c r="L345" s="4"/>
      <c r="M345" s="9">
        <f t="shared" si="164"/>
        <v>6365</v>
      </c>
      <c r="N345" s="9">
        <f t="shared" si="164"/>
        <v>6365</v>
      </c>
      <c r="O345" s="9"/>
      <c r="P345" s="9">
        <f t="shared" si="164"/>
        <v>6365</v>
      </c>
      <c r="Q345" s="9"/>
      <c r="R345" s="44">
        <f t="shared" si="164"/>
        <v>6365</v>
      </c>
      <c r="S345" s="47"/>
    </row>
    <row r="346" spans="1:19" outlineLevel="7">
      <c r="A346" s="3" t="s">
        <v>85</v>
      </c>
      <c r="B346" s="4" t="s">
        <v>4</v>
      </c>
      <c r="C346" s="7" t="s">
        <v>474</v>
      </c>
      <c r="D346" s="7" t="s">
        <v>475</v>
      </c>
      <c r="E346" s="8" t="str">
        <f t="shared" si="162"/>
        <v>01 4 13 80730</v>
      </c>
      <c r="F346" s="7" t="s">
        <v>469</v>
      </c>
      <c r="G346" s="7" t="s">
        <v>486</v>
      </c>
      <c r="H346" s="7" t="s">
        <v>473</v>
      </c>
      <c r="I346" s="7" t="s">
        <v>509</v>
      </c>
      <c r="J346" s="4" t="s">
        <v>169</v>
      </c>
      <c r="K346" s="4" t="s">
        <v>86</v>
      </c>
      <c r="L346" s="4"/>
      <c r="M346" s="9">
        <f t="shared" si="164"/>
        <v>6365</v>
      </c>
      <c r="N346" s="9">
        <f t="shared" si="164"/>
        <v>6365</v>
      </c>
      <c r="O346" s="9"/>
      <c r="P346" s="9">
        <f t="shared" si="164"/>
        <v>6365</v>
      </c>
      <c r="Q346" s="9"/>
      <c r="R346" s="44">
        <f t="shared" si="164"/>
        <v>6365</v>
      </c>
      <c r="S346" s="47"/>
    </row>
    <row r="347" spans="1:19" outlineLevel="7">
      <c r="A347" s="3" t="s">
        <v>87</v>
      </c>
      <c r="B347" s="4" t="s">
        <v>4</v>
      </c>
      <c r="C347" s="7" t="s">
        <v>474</v>
      </c>
      <c r="D347" s="7" t="s">
        <v>475</v>
      </c>
      <c r="E347" s="8" t="str">
        <f t="shared" si="162"/>
        <v>01 4 13 80730</v>
      </c>
      <c r="F347" s="7" t="s">
        <v>469</v>
      </c>
      <c r="G347" s="7" t="s">
        <v>486</v>
      </c>
      <c r="H347" s="7" t="s">
        <v>473</v>
      </c>
      <c r="I347" s="7" t="s">
        <v>509</v>
      </c>
      <c r="J347" s="4" t="s">
        <v>169</v>
      </c>
      <c r="K347" s="4" t="s">
        <v>86</v>
      </c>
      <c r="L347" s="4" t="s">
        <v>88</v>
      </c>
      <c r="M347" s="21">
        <v>6365</v>
      </c>
      <c r="N347" s="21">
        <v>6365</v>
      </c>
      <c r="O347" s="21"/>
      <c r="P347" s="21">
        <v>6365</v>
      </c>
      <c r="Q347" s="21"/>
      <c r="R347" s="45">
        <v>6365</v>
      </c>
      <c r="S347" s="47"/>
    </row>
    <row r="348" spans="1:19" ht="51" outlineLevel="2">
      <c r="A348" s="3" t="s">
        <v>170</v>
      </c>
      <c r="B348" s="4" t="s">
        <v>4</v>
      </c>
      <c r="C348" s="7" t="s">
        <v>474</v>
      </c>
      <c r="D348" s="7" t="s">
        <v>476</v>
      </c>
      <c r="E348" s="8"/>
      <c r="F348" s="7" t="s">
        <v>468</v>
      </c>
      <c r="G348" s="7" t="s">
        <v>485</v>
      </c>
      <c r="H348" s="7" t="s">
        <v>468</v>
      </c>
      <c r="I348" s="7" t="s">
        <v>489</v>
      </c>
      <c r="J348" s="4"/>
      <c r="K348" s="4"/>
      <c r="L348" s="4"/>
      <c r="M348" s="9">
        <f>M349+M355</f>
        <v>619823.76</v>
      </c>
      <c r="N348" s="9">
        <f>N349+N355</f>
        <v>660862.31999999995</v>
      </c>
      <c r="O348" s="9"/>
      <c r="P348" s="9">
        <f t="shared" ref="P348:R348" si="165">P349+P355</f>
        <v>619823.76</v>
      </c>
      <c r="Q348" s="9"/>
      <c r="R348" s="44">
        <f t="shared" si="165"/>
        <v>619823.76</v>
      </c>
      <c r="S348" s="47"/>
    </row>
    <row r="349" spans="1:19" ht="25.5" outlineLevel="3">
      <c r="A349" s="3" t="s">
        <v>171</v>
      </c>
      <c r="B349" s="4" t="s">
        <v>4</v>
      </c>
      <c r="C349" s="7" t="s">
        <v>474</v>
      </c>
      <c r="D349" s="7" t="s">
        <v>476</v>
      </c>
      <c r="E349" s="8" t="str">
        <f t="shared" si="162"/>
        <v>01 4 12 81140</v>
      </c>
      <c r="F349" s="7" t="s">
        <v>469</v>
      </c>
      <c r="G349" s="7" t="s">
        <v>486</v>
      </c>
      <c r="H349" s="7" t="s">
        <v>479</v>
      </c>
      <c r="I349" s="7" t="s">
        <v>510</v>
      </c>
      <c r="J349" s="4"/>
      <c r="K349" s="4"/>
      <c r="L349" s="4"/>
      <c r="M349" s="9">
        <f t="shared" ref="M349:R353" si="166">M350</f>
        <v>24300</v>
      </c>
      <c r="N349" s="9">
        <f t="shared" si="166"/>
        <v>24300</v>
      </c>
      <c r="O349" s="9"/>
      <c r="P349" s="9">
        <f t="shared" si="166"/>
        <v>24300</v>
      </c>
      <c r="Q349" s="9"/>
      <c r="R349" s="44">
        <f t="shared" si="166"/>
        <v>24300</v>
      </c>
      <c r="S349" s="47"/>
    </row>
    <row r="350" spans="1:19" ht="38.25" outlineLevel="4">
      <c r="A350" s="3" t="s">
        <v>26</v>
      </c>
      <c r="B350" s="4" t="s">
        <v>4</v>
      </c>
      <c r="C350" s="7" t="s">
        <v>474</v>
      </c>
      <c r="D350" s="7" t="s">
        <v>476</v>
      </c>
      <c r="E350" s="8" t="str">
        <f t="shared" si="162"/>
        <v>01 4 12 81140</v>
      </c>
      <c r="F350" s="7" t="s">
        <v>469</v>
      </c>
      <c r="G350" s="7" t="s">
        <v>486</v>
      </c>
      <c r="H350" s="7" t="s">
        <v>479</v>
      </c>
      <c r="I350" s="7" t="s">
        <v>510</v>
      </c>
      <c r="J350" s="4" t="s">
        <v>27</v>
      </c>
      <c r="K350" s="4"/>
      <c r="L350" s="4"/>
      <c r="M350" s="9">
        <f t="shared" si="166"/>
        <v>24300</v>
      </c>
      <c r="N350" s="9">
        <f t="shared" si="166"/>
        <v>24300</v>
      </c>
      <c r="O350" s="9"/>
      <c r="P350" s="9">
        <f t="shared" si="166"/>
        <v>24300</v>
      </c>
      <c r="Q350" s="9"/>
      <c r="R350" s="44">
        <f t="shared" si="166"/>
        <v>24300</v>
      </c>
      <c r="S350" s="47"/>
    </row>
    <row r="351" spans="1:19" ht="51" outlineLevel="5">
      <c r="A351" s="3" t="s">
        <v>28</v>
      </c>
      <c r="B351" s="4" t="s">
        <v>4</v>
      </c>
      <c r="C351" s="7" t="s">
        <v>474</v>
      </c>
      <c r="D351" s="7" t="s">
        <v>476</v>
      </c>
      <c r="E351" s="8" t="str">
        <f t="shared" si="162"/>
        <v>01 4 12 81140</v>
      </c>
      <c r="F351" s="7" t="s">
        <v>469</v>
      </c>
      <c r="G351" s="7" t="s">
        <v>486</v>
      </c>
      <c r="H351" s="7" t="s">
        <v>479</v>
      </c>
      <c r="I351" s="7" t="s">
        <v>510</v>
      </c>
      <c r="J351" s="4" t="s">
        <v>29</v>
      </c>
      <c r="K351" s="4"/>
      <c r="L351" s="4"/>
      <c r="M351" s="9">
        <f t="shared" si="166"/>
        <v>24300</v>
      </c>
      <c r="N351" s="9">
        <f t="shared" si="166"/>
        <v>24300</v>
      </c>
      <c r="O351" s="9"/>
      <c r="P351" s="9">
        <f t="shared" si="166"/>
        <v>24300</v>
      </c>
      <c r="Q351" s="9"/>
      <c r="R351" s="44">
        <f t="shared" si="166"/>
        <v>24300</v>
      </c>
      <c r="S351" s="47"/>
    </row>
    <row r="352" spans="1:19" ht="25.5" outlineLevel="6">
      <c r="A352" s="3" t="s">
        <v>30</v>
      </c>
      <c r="B352" s="4" t="s">
        <v>4</v>
      </c>
      <c r="C352" s="7" t="s">
        <v>474</v>
      </c>
      <c r="D352" s="7" t="s">
        <v>476</v>
      </c>
      <c r="E352" s="8" t="str">
        <f t="shared" si="162"/>
        <v>01 4 12 81140</v>
      </c>
      <c r="F352" s="7" t="s">
        <v>469</v>
      </c>
      <c r="G352" s="7" t="s">
        <v>486</v>
      </c>
      <c r="H352" s="7" t="s">
        <v>479</v>
      </c>
      <c r="I352" s="7" t="s">
        <v>510</v>
      </c>
      <c r="J352" s="4" t="s">
        <v>31</v>
      </c>
      <c r="K352" s="4"/>
      <c r="L352" s="4"/>
      <c r="M352" s="9">
        <f t="shared" si="166"/>
        <v>24300</v>
      </c>
      <c r="N352" s="9">
        <f t="shared" si="166"/>
        <v>24300</v>
      </c>
      <c r="O352" s="9"/>
      <c r="P352" s="9">
        <f t="shared" si="166"/>
        <v>24300</v>
      </c>
      <c r="Q352" s="9"/>
      <c r="R352" s="44">
        <f t="shared" si="166"/>
        <v>24300</v>
      </c>
      <c r="S352" s="47"/>
    </row>
    <row r="353" spans="1:19" ht="38.25" outlineLevel="7">
      <c r="A353" s="3" t="s">
        <v>38</v>
      </c>
      <c r="B353" s="4" t="s">
        <v>4</v>
      </c>
      <c r="C353" s="7" t="s">
        <v>474</v>
      </c>
      <c r="D353" s="7" t="s">
        <v>476</v>
      </c>
      <c r="E353" s="8" t="str">
        <f t="shared" si="162"/>
        <v>01 4 12 81140</v>
      </c>
      <c r="F353" s="7" t="s">
        <v>469</v>
      </c>
      <c r="G353" s="7" t="s">
        <v>486</v>
      </c>
      <c r="H353" s="7" t="s">
        <v>479</v>
      </c>
      <c r="I353" s="7" t="s">
        <v>510</v>
      </c>
      <c r="J353" s="4" t="s">
        <v>31</v>
      </c>
      <c r="K353" s="4" t="s">
        <v>39</v>
      </c>
      <c r="L353" s="4"/>
      <c r="M353" s="9">
        <f t="shared" si="166"/>
        <v>24300</v>
      </c>
      <c r="N353" s="9">
        <f t="shared" si="166"/>
        <v>24300</v>
      </c>
      <c r="O353" s="9"/>
      <c r="P353" s="9">
        <f t="shared" si="166"/>
        <v>24300</v>
      </c>
      <c r="Q353" s="9"/>
      <c r="R353" s="44">
        <f t="shared" si="166"/>
        <v>24300</v>
      </c>
      <c r="S353" s="47"/>
    </row>
    <row r="354" spans="1:19" ht="38.25" outlineLevel="7">
      <c r="A354" s="3" t="s">
        <v>34</v>
      </c>
      <c r="B354" s="4" t="s">
        <v>4</v>
      </c>
      <c r="C354" s="7" t="s">
        <v>474</v>
      </c>
      <c r="D354" s="7" t="s">
        <v>476</v>
      </c>
      <c r="E354" s="8" t="str">
        <f t="shared" si="162"/>
        <v>01 4 12 81140</v>
      </c>
      <c r="F354" s="7" t="s">
        <v>469</v>
      </c>
      <c r="G354" s="7" t="s">
        <v>486</v>
      </c>
      <c r="H354" s="7" t="s">
        <v>479</v>
      </c>
      <c r="I354" s="7" t="s">
        <v>510</v>
      </c>
      <c r="J354" s="4" t="s">
        <v>31</v>
      </c>
      <c r="K354" s="4" t="s">
        <v>39</v>
      </c>
      <c r="L354" s="4" t="s">
        <v>74</v>
      </c>
      <c r="M354" s="21">
        <v>24300</v>
      </c>
      <c r="N354" s="21">
        <v>24300</v>
      </c>
      <c r="O354" s="21"/>
      <c r="P354" s="21">
        <v>24300</v>
      </c>
      <c r="Q354" s="21"/>
      <c r="R354" s="45">
        <v>24300</v>
      </c>
      <c r="S354" s="47"/>
    </row>
    <row r="355" spans="1:19" ht="51" outlineLevel="3">
      <c r="A355" s="3" t="s">
        <v>172</v>
      </c>
      <c r="B355" s="4" t="s">
        <v>4</v>
      </c>
      <c r="C355" s="7" t="s">
        <v>474</v>
      </c>
      <c r="D355" s="7" t="s">
        <v>476</v>
      </c>
      <c r="E355" s="8" t="str">
        <f t="shared" si="162"/>
        <v>01 4 13 81200</v>
      </c>
      <c r="F355" s="7" t="s">
        <v>469</v>
      </c>
      <c r="G355" s="7" t="s">
        <v>486</v>
      </c>
      <c r="H355" s="7" t="s">
        <v>473</v>
      </c>
      <c r="I355" s="7" t="s">
        <v>511</v>
      </c>
      <c r="J355" s="4"/>
      <c r="K355" s="4"/>
      <c r="L355" s="4"/>
      <c r="M355" s="9">
        <f t="shared" ref="M355:R359" si="167">M356</f>
        <v>595523.76</v>
      </c>
      <c r="N355" s="9">
        <f t="shared" si="167"/>
        <v>636562.31999999995</v>
      </c>
      <c r="O355" s="9"/>
      <c r="P355" s="9">
        <f t="shared" si="167"/>
        <v>595523.76</v>
      </c>
      <c r="Q355" s="9"/>
      <c r="R355" s="44">
        <f t="shared" si="167"/>
        <v>595523.76</v>
      </c>
      <c r="S355" s="47"/>
    </row>
    <row r="356" spans="1:19" ht="38.25" outlineLevel="4">
      <c r="A356" s="3" t="s">
        <v>26</v>
      </c>
      <c r="B356" s="4" t="s">
        <v>4</v>
      </c>
      <c r="C356" s="7" t="s">
        <v>474</v>
      </c>
      <c r="D356" s="7" t="s">
        <v>476</v>
      </c>
      <c r="E356" s="8" t="str">
        <f t="shared" si="162"/>
        <v>01 4 13 81200</v>
      </c>
      <c r="F356" s="7" t="s">
        <v>469</v>
      </c>
      <c r="G356" s="7" t="s">
        <v>486</v>
      </c>
      <c r="H356" s="7" t="s">
        <v>473</v>
      </c>
      <c r="I356" s="7" t="s">
        <v>511</v>
      </c>
      <c r="J356" s="4" t="s">
        <v>27</v>
      </c>
      <c r="K356" s="4"/>
      <c r="L356" s="4"/>
      <c r="M356" s="9">
        <f t="shared" si="167"/>
        <v>595523.76</v>
      </c>
      <c r="N356" s="9">
        <f t="shared" si="167"/>
        <v>636562.31999999995</v>
      </c>
      <c r="O356" s="9"/>
      <c r="P356" s="9">
        <f t="shared" si="167"/>
        <v>595523.76</v>
      </c>
      <c r="Q356" s="9"/>
      <c r="R356" s="44">
        <f t="shared" si="167"/>
        <v>595523.76</v>
      </c>
      <c r="S356" s="47"/>
    </row>
    <row r="357" spans="1:19" ht="51" outlineLevel="5">
      <c r="A357" s="3" t="s">
        <v>28</v>
      </c>
      <c r="B357" s="4" t="s">
        <v>4</v>
      </c>
      <c r="C357" s="7" t="s">
        <v>474</v>
      </c>
      <c r="D357" s="7" t="s">
        <v>476</v>
      </c>
      <c r="E357" s="8" t="str">
        <f t="shared" si="162"/>
        <v>01 4 13 81200</v>
      </c>
      <c r="F357" s="7" t="s">
        <v>469</v>
      </c>
      <c r="G357" s="7" t="s">
        <v>486</v>
      </c>
      <c r="H357" s="7" t="s">
        <v>473</v>
      </c>
      <c r="I357" s="7" t="s">
        <v>511</v>
      </c>
      <c r="J357" s="4" t="s">
        <v>29</v>
      </c>
      <c r="K357" s="4"/>
      <c r="L357" s="4"/>
      <c r="M357" s="9">
        <f t="shared" si="167"/>
        <v>595523.76</v>
      </c>
      <c r="N357" s="9">
        <f t="shared" si="167"/>
        <v>636562.31999999995</v>
      </c>
      <c r="O357" s="9"/>
      <c r="P357" s="9">
        <f t="shared" si="167"/>
        <v>595523.76</v>
      </c>
      <c r="Q357" s="9"/>
      <c r="R357" s="44">
        <f t="shared" si="167"/>
        <v>595523.76</v>
      </c>
      <c r="S357" s="47"/>
    </row>
    <row r="358" spans="1:19" ht="25.5" outlineLevel="6">
      <c r="A358" s="3" t="s">
        <v>30</v>
      </c>
      <c r="B358" s="4" t="s">
        <v>4</v>
      </c>
      <c r="C358" s="7" t="s">
        <v>474</v>
      </c>
      <c r="D358" s="7" t="s">
        <v>476</v>
      </c>
      <c r="E358" s="8" t="str">
        <f t="shared" si="162"/>
        <v>01 4 13 81200</v>
      </c>
      <c r="F358" s="7" t="s">
        <v>469</v>
      </c>
      <c r="G358" s="7" t="s">
        <v>486</v>
      </c>
      <c r="H358" s="7" t="s">
        <v>473</v>
      </c>
      <c r="I358" s="7" t="s">
        <v>511</v>
      </c>
      <c r="J358" s="4" t="s">
        <v>31</v>
      </c>
      <c r="K358" s="4"/>
      <c r="L358" s="4"/>
      <c r="M358" s="9">
        <f t="shared" si="167"/>
        <v>595523.76</v>
      </c>
      <c r="N358" s="9">
        <f t="shared" si="167"/>
        <v>636562.31999999995</v>
      </c>
      <c r="O358" s="9"/>
      <c r="P358" s="9">
        <f t="shared" si="167"/>
        <v>595523.76</v>
      </c>
      <c r="Q358" s="9"/>
      <c r="R358" s="44">
        <f t="shared" si="167"/>
        <v>595523.76</v>
      </c>
      <c r="S358" s="47"/>
    </row>
    <row r="359" spans="1:19" ht="25.5" outlineLevel="7">
      <c r="A359" s="3" t="s">
        <v>64</v>
      </c>
      <c r="B359" s="4" t="s">
        <v>4</v>
      </c>
      <c r="C359" s="7" t="s">
        <v>474</v>
      </c>
      <c r="D359" s="7" t="s">
        <v>476</v>
      </c>
      <c r="E359" s="8" t="str">
        <f t="shared" si="162"/>
        <v>01 4 13 81200</v>
      </c>
      <c r="F359" s="7" t="s">
        <v>469</v>
      </c>
      <c r="G359" s="7" t="s">
        <v>486</v>
      </c>
      <c r="H359" s="7" t="s">
        <v>473</v>
      </c>
      <c r="I359" s="7" t="s">
        <v>511</v>
      </c>
      <c r="J359" s="4" t="s">
        <v>31</v>
      </c>
      <c r="K359" s="4" t="s">
        <v>65</v>
      </c>
      <c r="L359" s="4"/>
      <c r="M359" s="9">
        <f t="shared" si="167"/>
        <v>595523.76</v>
      </c>
      <c r="N359" s="9">
        <f t="shared" si="167"/>
        <v>636562.31999999995</v>
      </c>
      <c r="O359" s="9"/>
      <c r="P359" s="9">
        <f t="shared" si="167"/>
        <v>595523.76</v>
      </c>
      <c r="Q359" s="9"/>
      <c r="R359" s="44">
        <f t="shared" si="167"/>
        <v>595523.76</v>
      </c>
      <c r="S359" s="47"/>
    </row>
    <row r="360" spans="1:19" ht="25.5" outlineLevel="7">
      <c r="A360" s="3" t="s">
        <v>66</v>
      </c>
      <c r="B360" s="4" t="s">
        <v>4</v>
      </c>
      <c r="C360" s="7" t="s">
        <v>474</v>
      </c>
      <c r="D360" s="7" t="s">
        <v>476</v>
      </c>
      <c r="E360" s="8" t="str">
        <f t="shared" si="162"/>
        <v>01 4 13 81200</v>
      </c>
      <c r="F360" s="7" t="s">
        <v>469</v>
      </c>
      <c r="G360" s="7" t="s">
        <v>486</v>
      </c>
      <c r="H360" s="7" t="s">
        <v>473</v>
      </c>
      <c r="I360" s="7" t="s">
        <v>511</v>
      </c>
      <c r="J360" s="4" t="s">
        <v>31</v>
      </c>
      <c r="K360" s="4" t="s">
        <v>65</v>
      </c>
      <c r="L360" s="4" t="s">
        <v>67</v>
      </c>
      <c r="M360" s="21">
        <v>595523.76</v>
      </c>
      <c r="N360" s="21">
        <v>636562.31999999995</v>
      </c>
      <c r="O360" s="21"/>
      <c r="P360" s="21">
        <v>595523.76</v>
      </c>
      <c r="Q360" s="21"/>
      <c r="R360" s="45">
        <v>595523.76</v>
      </c>
      <c r="S360" s="47"/>
    </row>
    <row r="361" spans="1:19" ht="38.25" outlineLevel="2">
      <c r="A361" s="3" t="s">
        <v>173</v>
      </c>
      <c r="B361" s="4" t="s">
        <v>4</v>
      </c>
      <c r="C361" s="7" t="s">
        <v>474</v>
      </c>
      <c r="D361" s="7" t="s">
        <v>477</v>
      </c>
      <c r="E361" s="8"/>
      <c r="F361" s="7" t="s">
        <v>468</v>
      </c>
      <c r="G361" s="7" t="s">
        <v>485</v>
      </c>
      <c r="H361" s="7" t="s">
        <v>468</v>
      </c>
      <c r="I361" s="7" t="s">
        <v>489</v>
      </c>
      <c r="J361" s="4"/>
      <c r="K361" s="4"/>
      <c r="L361" s="4"/>
      <c r="M361" s="9">
        <f>M362</f>
        <v>737524.32000000007</v>
      </c>
      <c r="N361" s="9">
        <f>N362</f>
        <v>1237524.3199999998</v>
      </c>
      <c r="O361" s="9"/>
      <c r="P361" s="9">
        <f t="shared" ref="P361:R361" si="168">P362</f>
        <v>78879.73</v>
      </c>
      <c r="Q361" s="9"/>
      <c r="R361" s="44">
        <f t="shared" si="168"/>
        <v>138576.49</v>
      </c>
      <c r="S361" s="47"/>
    </row>
    <row r="362" spans="1:19" ht="38.25" outlineLevel="3">
      <c r="A362" s="3" t="s">
        <v>174</v>
      </c>
      <c r="B362" s="4" t="s">
        <v>4</v>
      </c>
      <c r="C362" s="7" t="s">
        <v>474</v>
      </c>
      <c r="D362" s="7" t="s">
        <v>477</v>
      </c>
      <c r="E362" s="8" t="str">
        <f t="shared" si="162"/>
        <v>01 4 11 81130</v>
      </c>
      <c r="F362" s="7" t="s">
        <v>469</v>
      </c>
      <c r="G362" s="7" t="s">
        <v>486</v>
      </c>
      <c r="H362" s="7" t="s">
        <v>482</v>
      </c>
      <c r="I362" s="7" t="s">
        <v>512</v>
      </c>
      <c r="J362" s="4"/>
      <c r="K362" s="4"/>
      <c r="L362" s="4"/>
      <c r="M362" s="9">
        <f>M363+M368</f>
        <v>737524.32000000007</v>
      </c>
      <c r="N362" s="9">
        <f>N363+N368</f>
        <v>1237524.3199999998</v>
      </c>
      <c r="O362" s="9"/>
      <c r="P362" s="9">
        <f t="shared" ref="P362:R362" si="169">P363+P368</f>
        <v>78879.73</v>
      </c>
      <c r="Q362" s="9"/>
      <c r="R362" s="44">
        <f t="shared" si="169"/>
        <v>138576.49</v>
      </c>
      <c r="S362" s="47"/>
    </row>
    <row r="363" spans="1:19" ht="89.25" outlineLevel="4">
      <c r="A363" s="3" t="s">
        <v>8</v>
      </c>
      <c r="B363" s="4" t="s">
        <v>4</v>
      </c>
      <c r="C363" s="7" t="s">
        <v>474</v>
      </c>
      <c r="D363" s="7" t="s">
        <v>477</v>
      </c>
      <c r="E363" s="8" t="str">
        <f t="shared" si="162"/>
        <v>01 4 11 81130</v>
      </c>
      <c r="F363" s="7" t="s">
        <v>469</v>
      </c>
      <c r="G363" s="7" t="s">
        <v>486</v>
      </c>
      <c r="H363" s="7" t="s">
        <v>482</v>
      </c>
      <c r="I363" s="7" t="s">
        <v>512</v>
      </c>
      <c r="J363" s="4" t="s">
        <v>9</v>
      </c>
      <c r="K363" s="4"/>
      <c r="L363" s="4"/>
      <c r="M363" s="9">
        <f t="shared" ref="M363:R366" si="170">M364</f>
        <v>120000</v>
      </c>
      <c r="N363" s="9">
        <f t="shared" si="170"/>
        <v>120000</v>
      </c>
      <c r="O363" s="9"/>
      <c r="P363" s="9">
        <f t="shared" si="170"/>
        <v>78879.73</v>
      </c>
      <c r="Q363" s="9"/>
      <c r="R363" s="44">
        <f t="shared" si="170"/>
        <v>138576.49</v>
      </c>
      <c r="S363" s="47"/>
    </row>
    <row r="364" spans="1:19" ht="38.25" outlineLevel="5">
      <c r="A364" s="3" t="s">
        <v>10</v>
      </c>
      <c r="B364" s="4" t="s">
        <v>4</v>
      </c>
      <c r="C364" s="7" t="s">
        <v>474</v>
      </c>
      <c r="D364" s="7" t="s">
        <v>477</v>
      </c>
      <c r="E364" s="8" t="str">
        <f t="shared" si="162"/>
        <v>01 4 11 81130</v>
      </c>
      <c r="F364" s="7" t="s">
        <v>469</v>
      </c>
      <c r="G364" s="7" t="s">
        <v>486</v>
      </c>
      <c r="H364" s="7" t="s">
        <v>482</v>
      </c>
      <c r="I364" s="7" t="s">
        <v>512</v>
      </c>
      <c r="J364" s="4" t="s">
        <v>11</v>
      </c>
      <c r="K364" s="4"/>
      <c r="L364" s="4"/>
      <c r="M364" s="9">
        <f t="shared" si="170"/>
        <v>120000</v>
      </c>
      <c r="N364" s="9">
        <f t="shared" si="170"/>
        <v>120000</v>
      </c>
      <c r="O364" s="9"/>
      <c r="P364" s="9">
        <f t="shared" si="170"/>
        <v>78879.73</v>
      </c>
      <c r="Q364" s="9"/>
      <c r="R364" s="44">
        <f t="shared" si="170"/>
        <v>138576.49</v>
      </c>
      <c r="S364" s="47"/>
    </row>
    <row r="365" spans="1:19" ht="76.5" outlineLevel="6">
      <c r="A365" s="3" t="s">
        <v>175</v>
      </c>
      <c r="B365" s="4" t="s">
        <v>4</v>
      </c>
      <c r="C365" s="7" t="s">
        <v>474</v>
      </c>
      <c r="D365" s="7" t="s">
        <v>477</v>
      </c>
      <c r="E365" s="8" t="str">
        <f t="shared" si="162"/>
        <v>01 4 11 81130</v>
      </c>
      <c r="F365" s="7" t="s">
        <v>469</v>
      </c>
      <c r="G365" s="7" t="s">
        <v>486</v>
      </c>
      <c r="H365" s="7" t="s">
        <v>482</v>
      </c>
      <c r="I365" s="7" t="s">
        <v>512</v>
      </c>
      <c r="J365" s="4" t="s">
        <v>176</v>
      </c>
      <c r="K365" s="4"/>
      <c r="L365" s="4"/>
      <c r="M365" s="9">
        <f t="shared" si="170"/>
        <v>120000</v>
      </c>
      <c r="N365" s="9">
        <f t="shared" si="170"/>
        <v>120000</v>
      </c>
      <c r="O365" s="9"/>
      <c r="P365" s="9">
        <f t="shared" si="170"/>
        <v>78879.73</v>
      </c>
      <c r="Q365" s="9"/>
      <c r="R365" s="44">
        <f t="shared" si="170"/>
        <v>138576.49</v>
      </c>
      <c r="S365" s="47"/>
    </row>
    <row r="366" spans="1:19" outlineLevel="7">
      <c r="A366" s="3" t="s">
        <v>68</v>
      </c>
      <c r="B366" s="4" t="s">
        <v>4</v>
      </c>
      <c r="C366" s="7" t="s">
        <v>474</v>
      </c>
      <c r="D366" s="7" t="s">
        <v>477</v>
      </c>
      <c r="E366" s="8" t="str">
        <f t="shared" si="162"/>
        <v>01 4 11 81130</v>
      </c>
      <c r="F366" s="7" t="s">
        <v>469</v>
      </c>
      <c r="G366" s="7" t="s">
        <v>486</v>
      </c>
      <c r="H366" s="7" t="s">
        <v>482</v>
      </c>
      <c r="I366" s="7" t="s">
        <v>512</v>
      </c>
      <c r="J366" s="4" t="s">
        <v>176</v>
      </c>
      <c r="K366" s="4" t="s">
        <v>69</v>
      </c>
      <c r="L366" s="4"/>
      <c r="M366" s="9">
        <f t="shared" si="170"/>
        <v>120000</v>
      </c>
      <c r="N366" s="9">
        <f t="shared" si="170"/>
        <v>120000</v>
      </c>
      <c r="O366" s="9"/>
      <c r="P366" s="9">
        <f t="shared" si="170"/>
        <v>78879.73</v>
      </c>
      <c r="Q366" s="9"/>
      <c r="R366" s="44">
        <f t="shared" si="170"/>
        <v>138576.49</v>
      </c>
      <c r="S366" s="47"/>
    </row>
    <row r="367" spans="1:19" outlineLevel="7">
      <c r="A367" s="3" t="s">
        <v>48</v>
      </c>
      <c r="B367" s="4" t="s">
        <v>4</v>
      </c>
      <c r="C367" s="7" t="s">
        <v>474</v>
      </c>
      <c r="D367" s="7" t="s">
        <v>477</v>
      </c>
      <c r="E367" s="8" t="str">
        <f t="shared" si="162"/>
        <v>01 4 11 81130</v>
      </c>
      <c r="F367" s="7" t="s">
        <v>469</v>
      </c>
      <c r="G367" s="7" t="s">
        <v>486</v>
      </c>
      <c r="H367" s="7" t="s">
        <v>482</v>
      </c>
      <c r="I367" s="7" t="s">
        <v>512</v>
      </c>
      <c r="J367" s="4" t="s">
        <v>176</v>
      </c>
      <c r="K367" s="4" t="s">
        <v>69</v>
      </c>
      <c r="L367" s="4" t="s">
        <v>70</v>
      </c>
      <c r="M367" s="21">
        <v>120000</v>
      </c>
      <c r="N367" s="21">
        <v>120000</v>
      </c>
      <c r="O367" s="21"/>
      <c r="P367" s="21">
        <v>78879.73</v>
      </c>
      <c r="Q367" s="21"/>
      <c r="R367" s="45">
        <v>138576.49</v>
      </c>
      <c r="S367" s="47"/>
    </row>
    <row r="368" spans="1:19" ht="38.25" outlineLevel="4">
      <c r="A368" s="3" t="s">
        <v>26</v>
      </c>
      <c r="B368" s="4" t="s">
        <v>4</v>
      </c>
      <c r="C368" s="7" t="s">
        <v>474</v>
      </c>
      <c r="D368" s="7" t="s">
        <v>477</v>
      </c>
      <c r="E368" s="8" t="str">
        <f t="shared" si="162"/>
        <v>01 4 11 81130</v>
      </c>
      <c r="F368" s="7" t="s">
        <v>469</v>
      </c>
      <c r="G368" s="7" t="s">
        <v>486</v>
      </c>
      <c r="H368" s="7" t="s">
        <v>482</v>
      </c>
      <c r="I368" s="7" t="s">
        <v>512</v>
      </c>
      <c r="J368" s="4" t="s">
        <v>27</v>
      </c>
      <c r="K368" s="4"/>
      <c r="L368" s="4"/>
      <c r="M368" s="9">
        <f>M369</f>
        <v>617524.32000000007</v>
      </c>
      <c r="N368" s="9">
        <f>N369</f>
        <v>1117524.3199999998</v>
      </c>
      <c r="O368" s="9"/>
      <c r="P368" s="9">
        <f t="shared" ref="P368:R369" si="171">P369</f>
        <v>0</v>
      </c>
      <c r="Q368" s="9"/>
      <c r="R368" s="44">
        <f t="shared" si="171"/>
        <v>0</v>
      </c>
      <c r="S368" s="47"/>
    </row>
    <row r="369" spans="1:19" ht="51" outlineLevel="5">
      <c r="A369" s="3" t="s">
        <v>28</v>
      </c>
      <c r="B369" s="4" t="s">
        <v>4</v>
      </c>
      <c r="C369" s="7" t="s">
        <v>474</v>
      </c>
      <c r="D369" s="7" t="s">
        <v>477</v>
      </c>
      <c r="E369" s="8" t="str">
        <f t="shared" si="162"/>
        <v>01 4 11 81130</v>
      </c>
      <c r="F369" s="7" t="s">
        <v>469</v>
      </c>
      <c r="G369" s="7" t="s">
        <v>486</v>
      </c>
      <c r="H369" s="7" t="s">
        <v>482</v>
      </c>
      <c r="I369" s="7" t="s">
        <v>512</v>
      </c>
      <c r="J369" s="4" t="s">
        <v>29</v>
      </c>
      <c r="K369" s="4"/>
      <c r="L369" s="4"/>
      <c r="M369" s="9">
        <f>M370</f>
        <v>617524.32000000007</v>
      </c>
      <c r="N369" s="9">
        <f>N370</f>
        <v>1117524.3199999998</v>
      </c>
      <c r="O369" s="9"/>
      <c r="P369" s="9">
        <f t="shared" si="171"/>
        <v>0</v>
      </c>
      <c r="Q369" s="9"/>
      <c r="R369" s="44">
        <f t="shared" si="171"/>
        <v>0</v>
      </c>
      <c r="S369" s="47"/>
    </row>
    <row r="370" spans="1:19" ht="25.5" outlineLevel="6">
      <c r="A370" s="3" t="s">
        <v>30</v>
      </c>
      <c r="B370" s="4" t="s">
        <v>4</v>
      </c>
      <c r="C370" s="7" t="s">
        <v>474</v>
      </c>
      <c r="D370" s="7" t="s">
        <v>477</v>
      </c>
      <c r="E370" s="8" t="str">
        <f t="shared" si="162"/>
        <v>01 4 11 81130</v>
      </c>
      <c r="F370" s="7" t="s">
        <v>469</v>
      </c>
      <c r="G370" s="7" t="s">
        <v>486</v>
      </c>
      <c r="H370" s="7" t="s">
        <v>482</v>
      </c>
      <c r="I370" s="7" t="s">
        <v>512</v>
      </c>
      <c r="J370" s="4" t="s">
        <v>31</v>
      </c>
      <c r="K370" s="4"/>
      <c r="L370" s="4"/>
      <c r="M370" s="9">
        <f>M371+M373+M375</f>
        <v>617524.32000000007</v>
      </c>
      <c r="N370" s="9">
        <f>N371+N373+N375</f>
        <v>1117524.3199999998</v>
      </c>
      <c r="O370" s="9"/>
      <c r="P370" s="9">
        <f t="shared" ref="P370:R370" si="172">P371+P373+P375</f>
        <v>0</v>
      </c>
      <c r="Q370" s="9"/>
      <c r="R370" s="44">
        <f t="shared" si="172"/>
        <v>0</v>
      </c>
      <c r="S370" s="47"/>
    </row>
    <row r="371" spans="1:19" outlineLevel="7">
      <c r="A371" s="3" t="s">
        <v>61</v>
      </c>
      <c r="B371" s="4" t="s">
        <v>4</v>
      </c>
      <c r="C371" s="7" t="s">
        <v>474</v>
      </c>
      <c r="D371" s="7" t="s">
        <v>477</v>
      </c>
      <c r="E371" s="8" t="str">
        <f t="shared" si="162"/>
        <v>01 4 11 81130</v>
      </c>
      <c r="F371" s="7" t="s">
        <v>469</v>
      </c>
      <c r="G371" s="7" t="s">
        <v>486</v>
      </c>
      <c r="H371" s="7" t="s">
        <v>482</v>
      </c>
      <c r="I371" s="7" t="s">
        <v>512</v>
      </c>
      <c r="J371" s="4" t="s">
        <v>31</v>
      </c>
      <c r="K371" s="4" t="s">
        <v>62</v>
      </c>
      <c r="L371" s="4"/>
      <c r="M371" s="9">
        <f>M372</f>
        <v>114000</v>
      </c>
      <c r="N371" s="9">
        <f>N372</f>
        <v>114000</v>
      </c>
      <c r="O371" s="9"/>
      <c r="P371" s="9">
        <f t="shared" ref="P371:R371" si="173">P372</f>
        <v>0</v>
      </c>
      <c r="Q371" s="9"/>
      <c r="R371" s="44">
        <f t="shared" si="173"/>
        <v>0</v>
      </c>
      <c r="S371" s="47"/>
    </row>
    <row r="372" spans="1:19" outlineLevel="7">
      <c r="A372" s="3" t="s">
        <v>32</v>
      </c>
      <c r="B372" s="4" t="s">
        <v>4</v>
      </c>
      <c r="C372" s="7" t="s">
        <v>474</v>
      </c>
      <c r="D372" s="7" t="s">
        <v>477</v>
      </c>
      <c r="E372" s="8" t="str">
        <f t="shared" si="162"/>
        <v>01 4 11 81130</v>
      </c>
      <c r="F372" s="7" t="s">
        <v>469</v>
      </c>
      <c r="G372" s="7" t="s">
        <v>486</v>
      </c>
      <c r="H372" s="7" t="s">
        <v>482</v>
      </c>
      <c r="I372" s="7" t="s">
        <v>512</v>
      </c>
      <c r="J372" s="4" t="s">
        <v>31</v>
      </c>
      <c r="K372" s="4" t="s">
        <v>62</v>
      </c>
      <c r="L372" s="4" t="s">
        <v>63</v>
      </c>
      <c r="M372" s="21">
        <v>114000</v>
      </c>
      <c r="N372" s="21">
        <v>114000</v>
      </c>
      <c r="O372" s="21"/>
      <c r="P372" s="21">
        <v>0</v>
      </c>
      <c r="Q372" s="21"/>
      <c r="R372" s="45">
        <v>0</v>
      </c>
      <c r="S372" s="47"/>
    </row>
    <row r="373" spans="1:19" ht="25.5" outlineLevel="7">
      <c r="A373" s="3" t="s">
        <v>64</v>
      </c>
      <c r="B373" s="4" t="s">
        <v>4</v>
      </c>
      <c r="C373" s="7" t="s">
        <v>474</v>
      </c>
      <c r="D373" s="7" t="s">
        <v>477</v>
      </c>
      <c r="E373" s="8" t="str">
        <f t="shared" si="162"/>
        <v>01 4 11 81130</v>
      </c>
      <c r="F373" s="7" t="s">
        <v>469</v>
      </c>
      <c r="G373" s="7" t="s">
        <v>486</v>
      </c>
      <c r="H373" s="7" t="s">
        <v>482</v>
      </c>
      <c r="I373" s="7" t="s">
        <v>512</v>
      </c>
      <c r="J373" s="4" t="s">
        <v>31</v>
      </c>
      <c r="K373" s="4" t="s">
        <v>65</v>
      </c>
      <c r="L373" s="4"/>
      <c r="M373" s="9">
        <f>M374</f>
        <v>120000</v>
      </c>
      <c r="N373" s="9">
        <f>N374</f>
        <v>120000</v>
      </c>
      <c r="O373" s="9"/>
      <c r="P373" s="9">
        <f t="shared" ref="P373:R373" si="174">P374</f>
        <v>0</v>
      </c>
      <c r="Q373" s="9"/>
      <c r="R373" s="44">
        <f t="shared" si="174"/>
        <v>0</v>
      </c>
      <c r="S373" s="47"/>
    </row>
    <row r="374" spans="1:19" ht="25.5" outlineLevel="7">
      <c r="A374" s="3" t="s">
        <v>66</v>
      </c>
      <c r="B374" s="4" t="s">
        <v>4</v>
      </c>
      <c r="C374" s="7" t="s">
        <v>474</v>
      </c>
      <c r="D374" s="7" t="s">
        <v>477</v>
      </c>
      <c r="E374" s="8" t="str">
        <f t="shared" si="162"/>
        <v>01 4 11 81130</v>
      </c>
      <c r="F374" s="7" t="s">
        <v>469</v>
      </c>
      <c r="G374" s="7" t="s">
        <v>486</v>
      </c>
      <c r="H374" s="7" t="s">
        <v>482</v>
      </c>
      <c r="I374" s="7" t="s">
        <v>512</v>
      </c>
      <c r="J374" s="4" t="s">
        <v>31</v>
      </c>
      <c r="K374" s="4" t="s">
        <v>65</v>
      </c>
      <c r="L374" s="4" t="s">
        <v>67</v>
      </c>
      <c r="M374" s="21">
        <v>120000</v>
      </c>
      <c r="N374" s="21">
        <v>120000</v>
      </c>
      <c r="O374" s="21"/>
      <c r="P374" s="21">
        <v>0</v>
      </c>
      <c r="Q374" s="21"/>
      <c r="R374" s="45">
        <v>0</v>
      </c>
      <c r="S374" s="47"/>
    </row>
    <row r="375" spans="1:19" outlineLevel="7">
      <c r="A375" s="3" t="s">
        <v>68</v>
      </c>
      <c r="B375" s="4" t="s">
        <v>4</v>
      </c>
      <c r="C375" s="7" t="s">
        <v>474</v>
      </c>
      <c r="D375" s="7" t="s">
        <v>477</v>
      </c>
      <c r="E375" s="8" t="str">
        <f t="shared" si="162"/>
        <v>01 4 11 81130</v>
      </c>
      <c r="F375" s="7" t="s">
        <v>469</v>
      </c>
      <c r="G375" s="7" t="s">
        <v>486</v>
      </c>
      <c r="H375" s="7" t="s">
        <v>482</v>
      </c>
      <c r="I375" s="7" t="s">
        <v>512</v>
      </c>
      <c r="J375" s="4" t="s">
        <v>31</v>
      </c>
      <c r="K375" s="4" t="s">
        <v>69</v>
      </c>
      <c r="L375" s="4"/>
      <c r="M375" s="9">
        <f>M376</f>
        <v>383524.32</v>
      </c>
      <c r="N375" s="9">
        <f>N376</f>
        <v>883524.32</v>
      </c>
      <c r="O375" s="9"/>
      <c r="P375" s="9">
        <f t="shared" ref="P375:R375" si="175">P376</f>
        <v>0</v>
      </c>
      <c r="Q375" s="9"/>
      <c r="R375" s="44">
        <f t="shared" si="175"/>
        <v>0</v>
      </c>
      <c r="S375" s="47"/>
    </row>
    <row r="376" spans="1:19" outlineLevel="7">
      <c r="A376" s="3" t="s">
        <v>48</v>
      </c>
      <c r="B376" s="4" t="s">
        <v>4</v>
      </c>
      <c r="C376" s="7" t="s">
        <v>474</v>
      </c>
      <c r="D376" s="7" t="s">
        <v>477</v>
      </c>
      <c r="E376" s="8" t="str">
        <f t="shared" si="162"/>
        <v>01 4 11 81130</v>
      </c>
      <c r="F376" s="7" t="s">
        <v>469</v>
      </c>
      <c r="G376" s="7" t="s">
        <v>486</v>
      </c>
      <c r="H376" s="7" t="s">
        <v>482</v>
      </c>
      <c r="I376" s="7" t="s">
        <v>512</v>
      </c>
      <c r="J376" s="4" t="s">
        <v>31</v>
      </c>
      <c r="K376" s="4" t="s">
        <v>69</v>
      </c>
      <c r="L376" s="4" t="s">
        <v>70</v>
      </c>
      <c r="M376" s="21">
        <v>383524.32</v>
      </c>
      <c r="N376" s="21">
        <v>883524.32</v>
      </c>
      <c r="O376" s="21"/>
      <c r="P376" s="21">
        <v>0</v>
      </c>
      <c r="Q376" s="21"/>
      <c r="R376" s="45">
        <v>0</v>
      </c>
      <c r="S376" s="47"/>
    </row>
    <row r="377" spans="1:19" outlineLevel="1">
      <c r="A377" s="3" t="s">
        <v>177</v>
      </c>
      <c r="B377" s="4" t="s">
        <v>4</v>
      </c>
      <c r="C377" s="7" t="s">
        <v>470</v>
      </c>
      <c r="D377" s="7"/>
      <c r="E377" s="8"/>
      <c r="F377" s="7" t="s">
        <v>468</v>
      </c>
      <c r="G377" s="7" t="s">
        <v>485</v>
      </c>
      <c r="H377" s="7" t="s">
        <v>468</v>
      </c>
      <c r="I377" s="7" t="s">
        <v>489</v>
      </c>
      <c r="J377" s="4"/>
      <c r="K377" s="4"/>
      <c r="L377" s="4"/>
      <c r="M377" s="9">
        <f>M378+M385+M392+M439+M478</f>
        <v>82452266.420000002</v>
      </c>
      <c r="N377" s="9">
        <f>N378+N385+N392+N439+N478</f>
        <v>212895035.10999998</v>
      </c>
      <c r="O377" s="9"/>
      <c r="P377" s="9">
        <f t="shared" ref="P377:R377" si="176">P378+P385+P392+P439+P478</f>
        <v>132734899.61</v>
      </c>
      <c r="Q377" s="9"/>
      <c r="R377" s="44">
        <f t="shared" si="176"/>
        <v>50005547.030000001</v>
      </c>
      <c r="S377" s="47"/>
    </row>
    <row r="378" spans="1:19" outlineLevel="2">
      <c r="A378" s="3" t="s">
        <v>178</v>
      </c>
      <c r="B378" s="4" t="s">
        <v>4</v>
      </c>
      <c r="C378" s="7" t="s">
        <v>470</v>
      </c>
      <c r="D378" s="7" t="s">
        <v>471</v>
      </c>
      <c r="E378" s="8"/>
      <c r="F378" s="7" t="s">
        <v>468</v>
      </c>
      <c r="G378" s="7" t="s">
        <v>485</v>
      </c>
      <c r="H378" s="7" t="s">
        <v>468</v>
      </c>
      <c r="I378" s="7" t="s">
        <v>489</v>
      </c>
      <c r="J378" s="4"/>
      <c r="K378" s="4"/>
      <c r="L378" s="4"/>
      <c r="M378" s="9">
        <f t="shared" ref="M378:R383" si="177">M379</f>
        <v>196105.8</v>
      </c>
      <c r="N378" s="9">
        <f t="shared" si="177"/>
        <v>383229.3</v>
      </c>
      <c r="O378" s="9"/>
      <c r="P378" s="9">
        <f t="shared" si="177"/>
        <v>196105.8</v>
      </c>
      <c r="Q378" s="9"/>
      <c r="R378" s="44">
        <f t="shared" si="177"/>
        <v>196105.8</v>
      </c>
      <c r="S378" s="47"/>
    </row>
    <row r="379" spans="1:19" ht="153" outlineLevel="3">
      <c r="A379" s="3" t="s">
        <v>179</v>
      </c>
      <c r="B379" s="4" t="s">
        <v>4</v>
      </c>
      <c r="C379" s="7" t="s">
        <v>470</v>
      </c>
      <c r="D379" s="7" t="s">
        <v>471</v>
      </c>
      <c r="E379" s="8" t="str">
        <f t="shared" si="162"/>
        <v>01 4 11 12510</v>
      </c>
      <c r="F379" s="7" t="s">
        <v>469</v>
      </c>
      <c r="G379" s="7" t="s">
        <v>486</v>
      </c>
      <c r="H379" s="7" t="s">
        <v>482</v>
      </c>
      <c r="I379" s="7" t="s">
        <v>513</v>
      </c>
      <c r="J379" s="4"/>
      <c r="K379" s="4"/>
      <c r="L379" s="4"/>
      <c r="M379" s="9">
        <f t="shared" si="177"/>
        <v>196105.8</v>
      </c>
      <c r="N379" s="9">
        <f t="shared" si="177"/>
        <v>383229.3</v>
      </c>
      <c r="O379" s="9"/>
      <c r="P379" s="9">
        <f t="shared" si="177"/>
        <v>196105.8</v>
      </c>
      <c r="Q379" s="9"/>
      <c r="R379" s="44">
        <f t="shared" si="177"/>
        <v>196105.8</v>
      </c>
      <c r="S379" s="47"/>
    </row>
    <row r="380" spans="1:19" ht="38.25" outlineLevel="4">
      <c r="A380" s="3" t="s">
        <v>26</v>
      </c>
      <c r="B380" s="4" t="s">
        <v>4</v>
      </c>
      <c r="C380" s="7" t="s">
        <v>470</v>
      </c>
      <c r="D380" s="7" t="s">
        <v>471</v>
      </c>
      <c r="E380" s="8" t="str">
        <f t="shared" si="162"/>
        <v>01 4 11 12510</v>
      </c>
      <c r="F380" s="7" t="s">
        <v>469</v>
      </c>
      <c r="G380" s="7" t="s">
        <v>486</v>
      </c>
      <c r="H380" s="7" t="s">
        <v>482</v>
      </c>
      <c r="I380" s="7" t="s">
        <v>513</v>
      </c>
      <c r="J380" s="4" t="s">
        <v>27</v>
      </c>
      <c r="K380" s="4"/>
      <c r="L380" s="4"/>
      <c r="M380" s="9">
        <f t="shared" si="177"/>
        <v>196105.8</v>
      </c>
      <c r="N380" s="9">
        <f t="shared" si="177"/>
        <v>383229.3</v>
      </c>
      <c r="O380" s="9"/>
      <c r="P380" s="9">
        <f t="shared" si="177"/>
        <v>196105.8</v>
      </c>
      <c r="Q380" s="9"/>
      <c r="R380" s="44">
        <f t="shared" si="177"/>
        <v>196105.8</v>
      </c>
      <c r="S380" s="47"/>
    </row>
    <row r="381" spans="1:19" ht="51" outlineLevel="5">
      <c r="A381" s="3" t="s">
        <v>28</v>
      </c>
      <c r="B381" s="4" t="s">
        <v>4</v>
      </c>
      <c r="C381" s="7" t="s">
        <v>470</v>
      </c>
      <c r="D381" s="7" t="s">
        <v>471</v>
      </c>
      <c r="E381" s="8" t="str">
        <f t="shared" si="162"/>
        <v>01 4 11 12510</v>
      </c>
      <c r="F381" s="7" t="s">
        <v>469</v>
      </c>
      <c r="G381" s="7" t="s">
        <v>486</v>
      </c>
      <c r="H381" s="7" t="s">
        <v>482</v>
      </c>
      <c r="I381" s="7" t="s">
        <v>513</v>
      </c>
      <c r="J381" s="4" t="s">
        <v>29</v>
      </c>
      <c r="K381" s="4"/>
      <c r="L381" s="4"/>
      <c r="M381" s="9">
        <f t="shared" si="177"/>
        <v>196105.8</v>
      </c>
      <c r="N381" s="9">
        <f t="shared" si="177"/>
        <v>383229.3</v>
      </c>
      <c r="O381" s="9"/>
      <c r="P381" s="9">
        <f t="shared" si="177"/>
        <v>196105.8</v>
      </c>
      <c r="Q381" s="9"/>
      <c r="R381" s="44">
        <f t="shared" si="177"/>
        <v>196105.8</v>
      </c>
      <c r="S381" s="47"/>
    </row>
    <row r="382" spans="1:19" ht="25.5" outlineLevel="6">
      <c r="A382" s="3" t="s">
        <v>30</v>
      </c>
      <c r="B382" s="4" t="s">
        <v>4</v>
      </c>
      <c r="C382" s="7" t="s">
        <v>470</v>
      </c>
      <c r="D382" s="7" t="s">
        <v>471</v>
      </c>
      <c r="E382" s="8" t="str">
        <f t="shared" si="162"/>
        <v>01 4 11 12510</v>
      </c>
      <c r="F382" s="7" t="s">
        <v>469</v>
      </c>
      <c r="G382" s="7" t="s">
        <v>486</v>
      </c>
      <c r="H382" s="7" t="s">
        <v>482</v>
      </c>
      <c r="I382" s="7" t="s">
        <v>513</v>
      </c>
      <c r="J382" s="4" t="s">
        <v>31</v>
      </c>
      <c r="K382" s="4"/>
      <c r="L382" s="4"/>
      <c r="M382" s="9">
        <f t="shared" si="177"/>
        <v>196105.8</v>
      </c>
      <c r="N382" s="9">
        <f t="shared" si="177"/>
        <v>383229.3</v>
      </c>
      <c r="O382" s="9"/>
      <c r="P382" s="9">
        <f t="shared" si="177"/>
        <v>196105.8</v>
      </c>
      <c r="Q382" s="9"/>
      <c r="R382" s="44">
        <f t="shared" si="177"/>
        <v>196105.8</v>
      </c>
      <c r="S382" s="47"/>
    </row>
    <row r="383" spans="1:19" ht="127.5" outlineLevel="7">
      <c r="A383" s="3" t="s">
        <v>180</v>
      </c>
      <c r="B383" s="4" t="s">
        <v>4</v>
      </c>
      <c r="C383" s="7" t="s">
        <v>470</v>
      </c>
      <c r="D383" s="7" t="s">
        <v>471</v>
      </c>
      <c r="E383" s="8" t="str">
        <f t="shared" si="162"/>
        <v>01 4 11 12510</v>
      </c>
      <c r="F383" s="7" t="s">
        <v>469</v>
      </c>
      <c r="G383" s="7" t="s">
        <v>486</v>
      </c>
      <c r="H383" s="7" t="s">
        <v>482</v>
      </c>
      <c r="I383" s="7" t="s">
        <v>513</v>
      </c>
      <c r="J383" s="4" t="s">
        <v>31</v>
      </c>
      <c r="K383" s="4" t="s">
        <v>181</v>
      </c>
      <c r="L383" s="4"/>
      <c r="M383" s="9">
        <f t="shared" si="177"/>
        <v>196105.8</v>
      </c>
      <c r="N383" s="9">
        <f t="shared" si="177"/>
        <v>383229.3</v>
      </c>
      <c r="O383" s="9"/>
      <c r="P383" s="9">
        <f t="shared" si="177"/>
        <v>196105.8</v>
      </c>
      <c r="Q383" s="9"/>
      <c r="R383" s="44">
        <f t="shared" si="177"/>
        <v>196105.8</v>
      </c>
      <c r="S383" s="47"/>
    </row>
    <row r="384" spans="1:19" outlineLevel="7">
      <c r="A384" s="3" t="s">
        <v>48</v>
      </c>
      <c r="B384" s="4" t="s">
        <v>4</v>
      </c>
      <c r="C384" s="7" t="s">
        <v>470</v>
      </c>
      <c r="D384" s="7" t="s">
        <v>471</v>
      </c>
      <c r="E384" s="8" t="str">
        <f t="shared" si="162"/>
        <v>01 4 11 12510</v>
      </c>
      <c r="F384" s="7" t="s">
        <v>469</v>
      </c>
      <c r="G384" s="7" t="s">
        <v>486</v>
      </c>
      <c r="H384" s="7" t="s">
        <v>482</v>
      </c>
      <c r="I384" s="7" t="s">
        <v>513</v>
      </c>
      <c r="J384" s="4" t="s">
        <v>31</v>
      </c>
      <c r="K384" s="4" t="s">
        <v>181</v>
      </c>
      <c r="L384" s="4" t="s">
        <v>49</v>
      </c>
      <c r="M384" s="21">
        <v>196105.8</v>
      </c>
      <c r="N384" s="21">
        <v>383229.3</v>
      </c>
      <c r="O384" s="21"/>
      <c r="P384" s="21">
        <v>196105.8</v>
      </c>
      <c r="Q384" s="21"/>
      <c r="R384" s="45">
        <v>196105.8</v>
      </c>
      <c r="S384" s="47"/>
    </row>
    <row r="385" spans="1:19" outlineLevel="2">
      <c r="A385" s="3" t="s">
        <v>182</v>
      </c>
      <c r="B385" s="4" t="s">
        <v>4</v>
      </c>
      <c r="C385" s="7" t="s">
        <v>470</v>
      </c>
      <c r="D385" s="7" t="s">
        <v>472</v>
      </c>
      <c r="E385" s="8"/>
      <c r="F385" s="7" t="s">
        <v>468</v>
      </c>
      <c r="G385" s="7" t="s">
        <v>485</v>
      </c>
      <c r="H385" s="7" t="s">
        <v>468</v>
      </c>
      <c r="I385" s="7" t="s">
        <v>489</v>
      </c>
      <c r="J385" s="4"/>
      <c r="K385" s="4"/>
      <c r="L385" s="4"/>
      <c r="M385" s="9">
        <f t="shared" ref="M385:R390" si="178">M386</f>
        <v>0</v>
      </c>
      <c r="N385" s="9">
        <f t="shared" si="178"/>
        <v>354238.71999999997</v>
      </c>
      <c r="O385" s="9"/>
      <c r="P385" s="9">
        <f t="shared" si="178"/>
        <v>0</v>
      </c>
      <c r="Q385" s="9"/>
      <c r="R385" s="44">
        <f t="shared" si="178"/>
        <v>0</v>
      </c>
      <c r="S385" s="47"/>
    </row>
    <row r="386" spans="1:19" outlineLevel="3">
      <c r="A386" s="3" t="s">
        <v>183</v>
      </c>
      <c r="B386" s="4" t="s">
        <v>4</v>
      </c>
      <c r="C386" s="7" t="s">
        <v>470</v>
      </c>
      <c r="D386" s="7" t="s">
        <v>472</v>
      </c>
      <c r="E386" s="8" t="str">
        <f t="shared" si="162"/>
        <v>01 4 11 81860</v>
      </c>
      <c r="F386" s="7" t="s">
        <v>469</v>
      </c>
      <c r="G386" s="7" t="s">
        <v>486</v>
      </c>
      <c r="H386" s="7" t="s">
        <v>482</v>
      </c>
      <c r="I386" s="7" t="s">
        <v>514</v>
      </c>
      <c r="J386" s="4"/>
      <c r="K386" s="4"/>
      <c r="L386" s="4"/>
      <c r="M386" s="9">
        <f t="shared" si="178"/>
        <v>0</v>
      </c>
      <c r="N386" s="9">
        <f t="shared" si="178"/>
        <v>354238.71999999997</v>
      </c>
      <c r="O386" s="9"/>
      <c r="P386" s="9">
        <f t="shared" si="178"/>
        <v>0</v>
      </c>
      <c r="Q386" s="9"/>
      <c r="R386" s="44">
        <f t="shared" si="178"/>
        <v>0</v>
      </c>
      <c r="S386" s="47"/>
    </row>
    <row r="387" spans="1:19" ht="38.25" outlineLevel="4">
      <c r="A387" s="3" t="s">
        <v>26</v>
      </c>
      <c r="B387" s="4" t="s">
        <v>4</v>
      </c>
      <c r="C387" s="7" t="s">
        <v>470</v>
      </c>
      <c r="D387" s="7" t="s">
        <v>472</v>
      </c>
      <c r="E387" s="8" t="str">
        <f t="shared" si="162"/>
        <v>01 4 11 81860</v>
      </c>
      <c r="F387" s="7" t="s">
        <v>469</v>
      </c>
      <c r="G387" s="7" t="s">
        <v>486</v>
      </c>
      <c r="H387" s="7" t="s">
        <v>482</v>
      </c>
      <c r="I387" s="7" t="s">
        <v>514</v>
      </c>
      <c r="J387" s="4" t="s">
        <v>27</v>
      </c>
      <c r="K387" s="4"/>
      <c r="L387" s="4"/>
      <c r="M387" s="9">
        <f t="shared" si="178"/>
        <v>0</v>
      </c>
      <c r="N387" s="9">
        <f t="shared" si="178"/>
        <v>354238.71999999997</v>
      </c>
      <c r="O387" s="9"/>
      <c r="P387" s="9">
        <f t="shared" si="178"/>
        <v>0</v>
      </c>
      <c r="Q387" s="9"/>
      <c r="R387" s="44">
        <f t="shared" si="178"/>
        <v>0</v>
      </c>
      <c r="S387" s="47"/>
    </row>
    <row r="388" spans="1:19" ht="51" outlineLevel="5">
      <c r="A388" s="3" t="s">
        <v>28</v>
      </c>
      <c r="B388" s="4" t="s">
        <v>4</v>
      </c>
      <c r="C388" s="7" t="s">
        <v>470</v>
      </c>
      <c r="D388" s="7" t="s">
        <v>472</v>
      </c>
      <c r="E388" s="8" t="str">
        <f t="shared" si="162"/>
        <v>01 4 11 81860</v>
      </c>
      <c r="F388" s="7" t="s">
        <v>469</v>
      </c>
      <c r="G388" s="7" t="s">
        <v>486</v>
      </c>
      <c r="H388" s="7" t="s">
        <v>482</v>
      </c>
      <c r="I388" s="7" t="s">
        <v>514</v>
      </c>
      <c r="J388" s="4" t="s">
        <v>29</v>
      </c>
      <c r="K388" s="4"/>
      <c r="L388" s="4"/>
      <c r="M388" s="9">
        <f t="shared" si="178"/>
        <v>0</v>
      </c>
      <c r="N388" s="9">
        <f t="shared" si="178"/>
        <v>354238.71999999997</v>
      </c>
      <c r="O388" s="9"/>
      <c r="P388" s="9">
        <f t="shared" si="178"/>
        <v>0</v>
      </c>
      <c r="Q388" s="9"/>
      <c r="R388" s="44">
        <f t="shared" si="178"/>
        <v>0</v>
      </c>
      <c r="S388" s="47"/>
    </row>
    <row r="389" spans="1:19" ht="25.5" outlineLevel="6">
      <c r="A389" s="3" t="s">
        <v>30</v>
      </c>
      <c r="B389" s="4" t="s">
        <v>4</v>
      </c>
      <c r="C389" s="7" t="s">
        <v>470</v>
      </c>
      <c r="D389" s="7" t="s">
        <v>472</v>
      </c>
      <c r="E389" s="8" t="str">
        <f t="shared" si="162"/>
        <v>01 4 11 81860</v>
      </c>
      <c r="F389" s="7" t="s">
        <v>469</v>
      </c>
      <c r="G389" s="7" t="s">
        <v>486</v>
      </c>
      <c r="H389" s="7" t="s">
        <v>482</v>
      </c>
      <c r="I389" s="7" t="s">
        <v>514</v>
      </c>
      <c r="J389" s="4" t="s">
        <v>31</v>
      </c>
      <c r="K389" s="4"/>
      <c r="L389" s="4"/>
      <c r="M389" s="9">
        <f t="shared" si="178"/>
        <v>0</v>
      </c>
      <c r="N389" s="9">
        <f t="shared" si="178"/>
        <v>354238.71999999997</v>
      </c>
      <c r="O389" s="9"/>
      <c r="P389" s="9">
        <f t="shared" si="178"/>
        <v>0</v>
      </c>
      <c r="Q389" s="9"/>
      <c r="R389" s="44">
        <f t="shared" si="178"/>
        <v>0</v>
      </c>
      <c r="S389" s="47"/>
    </row>
    <row r="390" spans="1:19" outlineLevel="7">
      <c r="A390" s="3" t="s">
        <v>68</v>
      </c>
      <c r="B390" s="4" t="s">
        <v>4</v>
      </c>
      <c r="C390" s="7" t="s">
        <v>470</v>
      </c>
      <c r="D390" s="7" t="s">
        <v>472</v>
      </c>
      <c r="E390" s="8" t="str">
        <f t="shared" si="162"/>
        <v>01 4 11 81860</v>
      </c>
      <c r="F390" s="7" t="s">
        <v>469</v>
      </c>
      <c r="G390" s="7" t="s">
        <v>486</v>
      </c>
      <c r="H390" s="7" t="s">
        <v>482</v>
      </c>
      <c r="I390" s="7" t="s">
        <v>514</v>
      </c>
      <c r="J390" s="4" t="s">
        <v>31</v>
      </c>
      <c r="K390" s="4" t="s">
        <v>69</v>
      </c>
      <c r="L390" s="4"/>
      <c r="M390" s="9">
        <f t="shared" si="178"/>
        <v>0</v>
      </c>
      <c r="N390" s="9">
        <f t="shared" si="178"/>
        <v>354238.71999999997</v>
      </c>
      <c r="O390" s="9"/>
      <c r="P390" s="9">
        <f t="shared" si="178"/>
        <v>0</v>
      </c>
      <c r="Q390" s="9"/>
      <c r="R390" s="44">
        <f t="shared" si="178"/>
        <v>0</v>
      </c>
      <c r="S390" s="47"/>
    </row>
    <row r="391" spans="1:19" outlineLevel="7">
      <c r="A391" s="3" t="s">
        <v>48</v>
      </c>
      <c r="B391" s="4" t="s">
        <v>4</v>
      </c>
      <c r="C391" s="7" t="s">
        <v>470</v>
      </c>
      <c r="D391" s="7" t="s">
        <v>472</v>
      </c>
      <c r="E391" s="8" t="str">
        <f t="shared" si="162"/>
        <v>01 4 11 81860</v>
      </c>
      <c r="F391" s="7" t="s">
        <v>469</v>
      </c>
      <c r="G391" s="7" t="s">
        <v>486</v>
      </c>
      <c r="H391" s="7" t="s">
        <v>482</v>
      </c>
      <c r="I391" s="7" t="s">
        <v>514</v>
      </c>
      <c r="J391" s="4" t="s">
        <v>31</v>
      </c>
      <c r="K391" s="4" t="s">
        <v>69</v>
      </c>
      <c r="L391" s="4" t="s">
        <v>70</v>
      </c>
      <c r="M391" s="21">
        <v>0</v>
      </c>
      <c r="N391" s="21">
        <v>354238.71999999997</v>
      </c>
      <c r="O391" s="21"/>
      <c r="P391" s="21">
        <v>0</v>
      </c>
      <c r="Q391" s="21"/>
      <c r="R391" s="45">
        <v>0</v>
      </c>
      <c r="S391" s="47"/>
    </row>
    <row r="392" spans="1:19" outlineLevel="2">
      <c r="A392" s="3" t="s">
        <v>184</v>
      </c>
      <c r="B392" s="4" t="s">
        <v>4</v>
      </c>
      <c r="C392" s="7" t="s">
        <v>470</v>
      </c>
      <c r="D392" s="7" t="s">
        <v>478</v>
      </c>
      <c r="E392" s="8"/>
      <c r="F392" s="7" t="s">
        <v>468</v>
      </c>
      <c r="G392" s="7" t="s">
        <v>485</v>
      </c>
      <c r="H392" s="7" t="s">
        <v>468</v>
      </c>
      <c r="I392" s="7" t="s">
        <v>489</v>
      </c>
      <c r="J392" s="4"/>
      <c r="K392" s="4"/>
      <c r="L392" s="4"/>
      <c r="M392" s="9">
        <f>M393+M399+M433</f>
        <v>8219939.1200000001</v>
      </c>
      <c r="N392" s="9">
        <f>N393+N399+N433</f>
        <v>13164663.08</v>
      </c>
      <c r="O392" s="9"/>
      <c r="P392" s="9">
        <f t="shared" ref="P392:R392" si="179">P393+P399+P433</f>
        <v>5679493.3099999996</v>
      </c>
      <c r="Q392" s="9"/>
      <c r="R392" s="44">
        <f t="shared" si="179"/>
        <v>5809754.7300000004</v>
      </c>
      <c r="S392" s="47"/>
    </row>
    <row r="393" spans="1:19" ht="63.75" outlineLevel="3">
      <c r="A393" s="3" t="s">
        <v>185</v>
      </c>
      <c r="B393" s="4" t="s">
        <v>4</v>
      </c>
      <c r="C393" s="7" t="s">
        <v>470</v>
      </c>
      <c r="D393" s="7" t="s">
        <v>478</v>
      </c>
      <c r="E393" s="8" t="str">
        <f t="shared" si="162"/>
        <v>01 4 11 18540</v>
      </c>
      <c r="F393" s="7" t="s">
        <v>469</v>
      </c>
      <c r="G393" s="7" t="s">
        <v>486</v>
      </c>
      <c r="H393" s="7" t="s">
        <v>482</v>
      </c>
      <c r="I393" s="7" t="s">
        <v>515</v>
      </c>
      <c r="J393" s="4"/>
      <c r="K393" s="4"/>
      <c r="L393" s="4"/>
      <c r="M393" s="9">
        <f t="shared" ref="M393:R397" si="180">M394</f>
        <v>0</v>
      </c>
      <c r="N393" s="9">
        <f t="shared" si="180"/>
        <v>355000</v>
      </c>
      <c r="O393" s="9"/>
      <c r="P393" s="9">
        <f t="shared" si="180"/>
        <v>0</v>
      </c>
      <c r="Q393" s="9"/>
      <c r="R393" s="44">
        <f t="shared" si="180"/>
        <v>0</v>
      </c>
      <c r="S393" s="47"/>
    </row>
    <row r="394" spans="1:19" ht="38.25" outlineLevel="4">
      <c r="A394" s="3" t="s">
        <v>26</v>
      </c>
      <c r="B394" s="4" t="s">
        <v>4</v>
      </c>
      <c r="C394" s="7" t="s">
        <v>470</v>
      </c>
      <c r="D394" s="7" t="s">
        <v>478</v>
      </c>
      <c r="E394" s="8" t="str">
        <f t="shared" si="162"/>
        <v>01 4 11 18540</v>
      </c>
      <c r="F394" s="7" t="s">
        <v>469</v>
      </c>
      <c r="G394" s="7" t="s">
        <v>486</v>
      </c>
      <c r="H394" s="7" t="s">
        <v>482</v>
      </c>
      <c r="I394" s="7" t="s">
        <v>515</v>
      </c>
      <c r="J394" s="4" t="s">
        <v>27</v>
      </c>
      <c r="K394" s="4"/>
      <c r="L394" s="4"/>
      <c r="M394" s="9">
        <f t="shared" si="180"/>
        <v>0</v>
      </c>
      <c r="N394" s="9">
        <f t="shared" si="180"/>
        <v>355000</v>
      </c>
      <c r="O394" s="9"/>
      <c r="P394" s="9">
        <f t="shared" si="180"/>
        <v>0</v>
      </c>
      <c r="Q394" s="9"/>
      <c r="R394" s="44">
        <f t="shared" si="180"/>
        <v>0</v>
      </c>
      <c r="S394" s="47"/>
    </row>
    <row r="395" spans="1:19" ht="51" outlineLevel="5">
      <c r="A395" s="3" t="s">
        <v>28</v>
      </c>
      <c r="B395" s="4" t="s">
        <v>4</v>
      </c>
      <c r="C395" s="7" t="s">
        <v>470</v>
      </c>
      <c r="D395" s="7" t="s">
        <v>478</v>
      </c>
      <c r="E395" s="8" t="str">
        <f t="shared" si="162"/>
        <v>01 4 11 18540</v>
      </c>
      <c r="F395" s="7" t="s">
        <v>469</v>
      </c>
      <c r="G395" s="7" t="s">
        <v>486</v>
      </c>
      <c r="H395" s="7" t="s">
        <v>482</v>
      </c>
      <c r="I395" s="7" t="s">
        <v>515</v>
      </c>
      <c r="J395" s="4" t="s">
        <v>29</v>
      </c>
      <c r="K395" s="4"/>
      <c r="L395" s="4"/>
      <c r="M395" s="9">
        <f t="shared" si="180"/>
        <v>0</v>
      </c>
      <c r="N395" s="9">
        <f t="shared" si="180"/>
        <v>355000</v>
      </c>
      <c r="O395" s="9"/>
      <c r="P395" s="9">
        <f t="shared" si="180"/>
        <v>0</v>
      </c>
      <c r="Q395" s="9"/>
      <c r="R395" s="44">
        <f t="shared" si="180"/>
        <v>0</v>
      </c>
      <c r="S395" s="47"/>
    </row>
    <row r="396" spans="1:19" ht="25.5" outlineLevel="6">
      <c r="A396" s="3" t="s">
        <v>30</v>
      </c>
      <c r="B396" s="4" t="s">
        <v>4</v>
      </c>
      <c r="C396" s="7" t="s">
        <v>470</v>
      </c>
      <c r="D396" s="7" t="s">
        <v>478</v>
      </c>
      <c r="E396" s="8" t="str">
        <f t="shared" si="162"/>
        <v>01 4 11 18540</v>
      </c>
      <c r="F396" s="7" t="s">
        <v>469</v>
      </c>
      <c r="G396" s="7" t="s">
        <v>486</v>
      </c>
      <c r="H396" s="7" t="s">
        <v>482</v>
      </c>
      <c r="I396" s="7" t="s">
        <v>515</v>
      </c>
      <c r="J396" s="4" t="s">
        <v>31</v>
      </c>
      <c r="K396" s="4"/>
      <c r="L396" s="4"/>
      <c r="M396" s="9">
        <f t="shared" si="180"/>
        <v>0</v>
      </c>
      <c r="N396" s="9">
        <f t="shared" si="180"/>
        <v>355000</v>
      </c>
      <c r="O396" s="9"/>
      <c r="P396" s="9">
        <f t="shared" si="180"/>
        <v>0</v>
      </c>
      <c r="Q396" s="9"/>
      <c r="R396" s="44">
        <f t="shared" si="180"/>
        <v>0</v>
      </c>
      <c r="S396" s="47"/>
    </row>
    <row r="397" spans="1:19" ht="76.5" outlineLevel="7">
      <c r="A397" s="3" t="s">
        <v>186</v>
      </c>
      <c r="B397" s="4" t="s">
        <v>4</v>
      </c>
      <c r="C397" s="7" t="s">
        <v>470</v>
      </c>
      <c r="D397" s="7" t="s">
        <v>478</v>
      </c>
      <c r="E397" s="8" t="str">
        <f t="shared" si="162"/>
        <v>01 4 11 18540</v>
      </c>
      <c r="F397" s="7" t="s">
        <v>469</v>
      </c>
      <c r="G397" s="7" t="s">
        <v>486</v>
      </c>
      <c r="H397" s="7" t="s">
        <v>482</v>
      </c>
      <c r="I397" s="7" t="s">
        <v>515</v>
      </c>
      <c r="J397" s="4" t="s">
        <v>31</v>
      </c>
      <c r="K397" s="4" t="s">
        <v>187</v>
      </c>
      <c r="L397" s="4"/>
      <c r="M397" s="9">
        <f t="shared" si="180"/>
        <v>0</v>
      </c>
      <c r="N397" s="9">
        <f t="shared" si="180"/>
        <v>355000</v>
      </c>
      <c r="O397" s="9"/>
      <c r="P397" s="9">
        <f t="shared" si="180"/>
        <v>0</v>
      </c>
      <c r="Q397" s="9"/>
      <c r="R397" s="44">
        <f t="shared" si="180"/>
        <v>0</v>
      </c>
      <c r="S397" s="47"/>
    </row>
    <row r="398" spans="1:19" outlineLevel="7">
      <c r="A398" s="3" t="s">
        <v>48</v>
      </c>
      <c r="B398" s="4" t="s">
        <v>4</v>
      </c>
      <c r="C398" s="7" t="s">
        <v>470</v>
      </c>
      <c r="D398" s="7" t="s">
        <v>478</v>
      </c>
      <c r="E398" s="8" t="str">
        <f t="shared" si="162"/>
        <v>01 4 11 18540</v>
      </c>
      <c r="F398" s="7" t="s">
        <v>469</v>
      </c>
      <c r="G398" s="7" t="s">
        <v>486</v>
      </c>
      <c r="H398" s="7" t="s">
        <v>482</v>
      </c>
      <c r="I398" s="7" t="s">
        <v>515</v>
      </c>
      <c r="J398" s="4" t="s">
        <v>31</v>
      </c>
      <c r="K398" s="4" t="s">
        <v>187</v>
      </c>
      <c r="L398" s="4" t="s">
        <v>70</v>
      </c>
      <c r="M398" s="21">
        <v>0</v>
      </c>
      <c r="N398" s="21">
        <v>355000</v>
      </c>
      <c r="O398" s="21"/>
      <c r="P398" s="21">
        <v>0</v>
      </c>
      <c r="Q398" s="21"/>
      <c r="R398" s="45">
        <v>0</v>
      </c>
      <c r="S398" s="47"/>
    </row>
    <row r="399" spans="1:19" ht="51" outlineLevel="3">
      <c r="A399" s="3" t="s">
        <v>128</v>
      </c>
      <c r="B399" s="4" t="s">
        <v>4</v>
      </c>
      <c r="C399" s="7" t="s">
        <v>470</v>
      </c>
      <c r="D399" s="7" t="s">
        <v>478</v>
      </c>
      <c r="E399" s="8" t="str">
        <f t="shared" si="162"/>
        <v>01 4 11 80720</v>
      </c>
      <c r="F399" s="7" t="s">
        <v>469</v>
      </c>
      <c r="G399" s="7" t="s">
        <v>486</v>
      </c>
      <c r="H399" s="7" t="s">
        <v>482</v>
      </c>
      <c r="I399" s="7" t="s">
        <v>504</v>
      </c>
      <c r="J399" s="4"/>
      <c r="K399" s="4"/>
      <c r="L399" s="4"/>
      <c r="M399" s="9">
        <f>M400+M413+M428</f>
        <v>5564939.1200000001</v>
      </c>
      <c r="N399" s="9">
        <f>N400+N413+N428</f>
        <v>6127743.0800000001</v>
      </c>
      <c r="O399" s="9"/>
      <c r="P399" s="9">
        <f t="shared" ref="P399:R399" si="181">P400+P413+P428</f>
        <v>5679493.3099999996</v>
      </c>
      <c r="Q399" s="9"/>
      <c r="R399" s="44">
        <f t="shared" si="181"/>
        <v>5809754.7300000004</v>
      </c>
      <c r="S399" s="47"/>
    </row>
    <row r="400" spans="1:19" ht="89.25" outlineLevel="4">
      <c r="A400" s="3" t="s">
        <v>8</v>
      </c>
      <c r="B400" s="4" t="s">
        <v>4</v>
      </c>
      <c r="C400" s="7" t="s">
        <v>470</v>
      </c>
      <c r="D400" s="7" t="s">
        <v>478</v>
      </c>
      <c r="E400" s="8" t="str">
        <f t="shared" si="162"/>
        <v>01 4 11 80720</v>
      </c>
      <c r="F400" s="7" t="s">
        <v>469</v>
      </c>
      <c r="G400" s="7" t="s">
        <v>486</v>
      </c>
      <c r="H400" s="7" t="s">
        <v>482</v>
      </c>
      <c r="I400" s="7" t="s">
        <v>504</v>
      </c>
      <c r="J400" s="4" t="s">
        <v>9</v>
      </c>
      <c r="K400" s="4"/>
      <c r="L400" s="4"/>
      <c r="M400" s="9">
        <f>M401</f>
        <v>3186611.1100000003</v>
      </c>
      <c r="N400" s="9">
        <f>N401</f>
        <v>3186611.1100000003</v>
      </c>
      <c r="O400" s="9"/>
      <c r="P400" s="9">
        <f t="shared" ref="P400:R400" si="182">P401</f>
        <v>3305165.3</v>
      </c>
      <c r="Q400" s="9"/>
      <c r="R400" s="44">
        <f t="shared" si="182"/>
        <v>3435426.72</v>
      </c>
      <c r="S400" s="47"/>
    </row>
    <row r="401" spans="1:19" ht="25.5" outlineLevel="5">
      <c r="A401" s="3" t="s">
        <v>129</v>
      </c>
      <c r="B401" s="4" t="s">
        <v>4</v>
      </c>
      <c r="C401" s="7" t="s">
        <v>470</v>
      </c>
      <c r="D401" s="7" t="s">
        <v>478</v>
      </c>
      <c r="E401" s="8" t="str">
        <f t="shared" si="162"/>
        <v>01 4 11 80720</v>
      </c>
      <c r="F401" s="7" t="s">
        <v>469</v>
      </c>
      <c r="G401" s="7" t="s">
        <v>486</v>
      </c>
      <c r="H401" s="7" t="s">
        <v>482</v>
      </c>
      <c r="I401" s="7" t="s">
        <v>504</v>
      </c>
      <c r="J401" s="4" t="s">
        <v>130</v>
      </c>
      <c r="K401" s="4"/>
      <c r="L401" s="4"/>
      <c r="M401" s="9">
        <f>M402+M405+M410</f>
        <v>3186611.1100000003</v>
      </c>
      <c r="N401" s="9">
        <f>N402+N405+N410</f>
        <v>3186611.1100000003</v>
      </c>
      <c r="O401" s="9"/>
      <c r="P401" s="9">
        <f t="shared" ref="P401:R401" si="183">P402+P405+P410</f>
        <v>3305165.3</v>
      </c>
      <c r="Q401" s="9"/>
      <c r="R401" s="44">
        <f t="shared" si="183"/>
        <v>3435426.72</v>
      </c>
      <c r="S401" s="47"/>
    </row>
    <row r="402" spans="1:19" ht="25.5" outlineLevel="6">
      <c r="A402" s="3" t="s">
        <v>131</v>
      </c>
      <c r="B402" s="4" t="s">
        <v>4</v>
      </c>
      <c r="C402" s="7" t="s">
        <v>470</v>
      </c>
      <c r="D402" s="7" t="s">
        <v>478</v>
      </c>
      <c r="E402" s="8" t="str">
        <f t="shared" si="162"/>
        <v>01 4 11 80720</v>
      </c>
      <c r="F402" s="7" t="s">
        <v>469</v>
      </c>
      <c r="G402" s="7" t="s">
        <v>486</v>
      </c>
      <c r="H402" s="7" t="s">
        <v>482</v>
      </c>
      <c r="I402" s="7" t="s">
        <v>504</v>
      </c>
      <c r="J402" s="4" t="s">
        <v>132</v>
      </c>
      <c r="K402" s="4"/>
      <c r="L402" s="4"/>
      <c r="M402" s="9">
        <f>M403</f>
        <v>2407990.1</v>
      </c>
      <c r="N402" s="9">
        <f>N403</f>
        <v>2407990.1</v>
      </c>
      <c r="O402" s="9"/>
      <c r="P402" s="9">
        <f t="shared" ref="P402:R403" si="184">P403</f>
        <v>2504406.5299999998</v>
      </c>
      <c r="Q402" s="9"/>
      <c r="R402" s="44">
        <f t="shared" si="184"/>
        <v>2604453.7000000002</v>
      </c>
      <c r="S402" s="47"/>
    </row>
    <row r="403" spans="1:19" outlineLevel="7">
      <c r="A403" s="3" t="s">
        <v>51</v>
      </c>
      <c r="B403" s="4" t="s">
        <v>4</v>
      </c>
      <c r="C403" s="7" t="s">
        <v>470</v>
      </c>
      <c r="D403" s="7" t="s">
        <v>478</v>
      </c>
      <c r="E403" s="8" t="str">
        <f t="shared" si="162"/>
        <v>01 4 11 80720</v>
      </c>
      <c r="F403" s="7" t="s">
        <v>469</v>
      </c>
      <c r="G403" s="7" t="s">
        <v>486</v>
      </c>
      <c r="H403" s="7" t="s">
        <v>482</v>
      </c>
      <c r="I403" s="7" t="s">
        <v>504</v>
      </c>
      <c r="J403" s="4" t="s">
        <v>132</v>
      </c>
      <c r="K403" s="4" t="s">
        <v>52</v>
      </c>
      <c r="L403" s="4"/>
      <c r="M403" s="9">
        <f>M404</f>
        <v>2407990.1</v>
      </c>
      <c r="N403" s="9">
        <f>N404</f>
        <v>2407990.1</v>
      </c>
      <c r="O403" s="9"/>
      <c r="P403" s="9">
        <f t="shared" si="184"/>
        <v>2504406.5299999998</v>
      </c>
      <c r="Q403" s="9"/>
      <c r="R403" s="44">
        <f t="shared" si="184"/>
        <v>2604453.7000000002</v>
      </c>
      <c r="S403" s="47"/>
    </row>
    <row r="404" spans="1:19" outlineLevel="7">
      <c r="A404" s="3" t="s">
        <v>16</v>
      </c>
      <c r="B404" s="4" t="s">
        <v>4</v>
      </c>
      <c r="C404" s="7" t="s">
        <v>470</v>
      </c>
      <c r="D404" s="7" t="s">
        <v>478</v>
      </c>
      <c r="E404" s="8" t="str">
        <f t="shared" ref="E404:E467" si="185">CONCATENATE(F404," ",G404," ",H404," ",I404)</f>
        <v>01 4 11 80720</v>
      </c>
      <c r="F404" s="7" t="s">
        <v>469</v>
      </c>
      <c r="G404" s="7" t="s">
        <v>486</v>
      </c>
      <c r="H404" s="7" t="s">
        <v>482</v>
      </c>
      <c r="I404" s="7" t="s">
        <v>504</v>
      </c>
      <c r="J404" s="4" t="s">
        <v>132</v>
      </c>
      <c r="K404" s="4" t="s">
        <v>52</v>
      </c>
      <c r="L404" s="4" t="s">
        <v>53</v>
      </c>
      <c r="M404" s="21">
        <v>2407990.1</v>
      </c>
      <c r="N404" s="21">
        <v>2407990.1</v>
      </c>
      <c r="O404" s="21"/>
      <c r="P404" s="21">
        <v>2504406.5299999998</v>
      </c>
      <c r="Q404" s="21"/>
      <c r="R404" s="45">
        <v>2604453.7000000002</v>
      </c>
      <c r="S404" s="47"/>
    </row>
    <row r="405" spans="1:19" ht="38.25" outlineLevel="6">
      <c r="A405" s="3" t="s">
        <v>188</v>
      </c>
      <c r="B405" s="4" t="s">
        <v>4</v>
      </c>
      <c r="C405" s="7" t="s">
        <v>470</v>
      </c>
      <c r="D405" s="7" t="s">
        <v>478</v>
      </c>
      <c r="E405" s="8" t="str">
        <f t="shared" si="185"/>
        <v>01 4 11 80720</v>
      </c>
      <c r="F405" s="7" t="s">
        <v>469</v>
      </c>
      <c r="G405" s="7" t="s">
        <v>486</v>
      </c>
      <c r="H405" s="7" t="s">
        <v>482</v>
      </c>
      <c r="I405" s="7" t="s">
        <v>504</v>
      </c>
      <c r="J405" s="4" t="s">
        <v>189</v>
      </c>
      <c r="K405" s="4"/>
      <c r="L405" s="4"/>
      <c r="M405" s="9">
        <f>M406+M408</f>
        <v>65300</v>
      </c>
      <c r="N405" s="9">
        <f>N406+N408</f>
        <v>65300</v>
      </c>
      <c r="O405" s="9"/>
      <c r="P405" s="9">
        <f t="shared" ref="P405:R405" si="186">P406+P408</f>
        <v>55300</v>
      </c>
      <c r="Q405" s="9"/>
      <c r="R405" s="44">
        <f t="shared" si="186"/>
        <v>55300</v>
      </c>
      <c r="S405" s="47"/>
    </row>
    <row r="406" spans="1:19" ht="25.5" outlineLevel="7">
      <c r="A406" s="3" t="s">
        <v>190</v>
      </c>
      <c r="B406" s="4" t="s">
        <v>4</v>
      </c>
      <c r="C406" s="7" t="s">
        <v>470</v>
      </c>
      <c r="D406" s="7" t="s">
        <v>478</v>
      </c>
      <c r="E406" s="8" t="str">
        <f t="shared" si="185"/>
        <v>01 4 11 80720</v>
      </c>
      <c r="F406" s="7" t="s">
        <v>469</v>
      </c>
      <c r="G406" s="7" t="s">
        <v>486</v>
      </c>
      <c r="H406" s="7" t="s">
        <v>482</v>
      </c>
      <c r="I406" s="7" t="s">
        <v>504</v>
      </c>
      <c r="J406" s="4" t="s">
        <v>189</v>
      </c>
      <c r="K406" s="4" t="s">
        <v>191</v>
      </c>
      <c r="L406" s="4"/>
      <c r="M406" s="9">
        <f>M407</f>
        <v>10000</v>
      </c>
      <c r="N406" s="9">
        <f>N407</f>
        <v>10000</v>
      </c>
      <c r="O406" s="9"/>
      <c r="P406" s="9">
        <f t="shared" ref="P406:R406" si="187">P407</f>
        <v>0</v>
      </c>
      <c r="Q406" s="9"/>
      <c r="R406" s="44">
        <f t="shared" si="187"/>
        <v>0</v>
      </c>
      <c r="S406" s="47"/>
    </row>
    <row r="407" spans="1:19" ht="25.5" outlineLevel="7">
      <c r="A407" s="3" t="s">
        <v>192</v>
      </c>
      <c r="B407" s="4" t="s">
        <v>4</v>
      </c>
      <c r="C407" s="7" t="s">
        <v>470</v>
      </c>
      <c r="D407" s="7" t="s">
        <v>478</v>
      </c>
      <c r="E407" s="8" t="str">
        <f t="shared" si="185"/>
        <v>01 4 11 80720</v>
      </c>
      <c r="F407" s="7" t="s">
        <v>469</v>
      </c>
      <c r="G407" s="7" t="s">
        <v>486</v>
      </c>
      <c r="H407" s="7" t="s">
        <v>482</v>
      </c>
      <c r="I407" s="7" t="s">
        <v>504</v>
      </c>
      <c r="J407" s="4" t="s">
        <v>189</v>
      </c>
      <c r="K407" s="4" t="s">
        <v>191</v>
      </c>
      <c r="L407" s="4" t="s">
        <v>193</v>
      </c>
      <c r="M407" s="21">
        <v>10000</v>
      </c>
      <c r="N407" s="21">
        <v>10000</v>
      </c>
      <c r="O407" s="21"/>
      <c r="P407" s="21">
        <v>0</v>
      </c>
      <c r="Q407" s="21"/>
      <c r="R407" s="45">
        <v>0</v>
      </c>
      <c r="S407" s="47"/>
    </row>
    <row r="408" spans="1:19" outlineLevel="7">
      <c r="A408" s="3" t="s">
        <v>68</v>
      </c>
      <c r="B408" s="4" t="s">
        <v>4</v>
      </c>
      <c r="C408" s="7" t="s">
        <v>470</v>
      </c>
      <c r="D408" s="7" t="s">
        <v>478</v>
      </c>
      <c r="E408" s="8" t="str">
        <f t="shared" si="185"/>
        <v>01 4 11 80720</v>
      </c>
      <c r="F408" s="7" t="s">
        <v>469</v>
      </c>
      <c r="G408" s="7" t="s">
        <v>486</v>
      </c>
      <c r="H408" s="7" t="s">
        <v>482</v>
      </c>
      <c r="I408" s="7" t="s">
        <v>504</v>
      </c>
      <c r="J408" s="4" t="s">
        <v>189</v>
      </c>
      <c r="K408" s="4" t="s">
        <v>69</v>
      </c>
      <c r="L408" s="4"/>
      <c r="M408" s="9">
        <f>M409</f>
        <v>55300</v>
      </c>
      <c r="N408" s="9">
        <f>N409</f>
        <v>55300</v>
      </c>
      <c r="O408" s="9"/>
      <c r="P408" s="9">
        <f t="shared" ref="P408:R408" si="188">P409</f>
        <v>55300</v>
      </c>
      <c r="Q408" s="9"/>
      <c r="R408" s="44">
        <f t="shared" si="188"/>
        <v>55300</v>
      </c>
      <c r="S408" s="47"/>
    </row>
    <row r="409" spans="1:19" outlineLevel="7">
      <c r="A409" s="3" t="s">
        <v>48</v>
      </c>
      <c r="B409" s="4" t="s">
        <v>4</v>
      </c>
      <c r="C409" s="7" t="s">
        <v>470</v>
      </c>
      <c r="D409" s="7" t="s">
        <v>478</v>
      </c>
      <c r="E409" s="8" t="str">
        <f t="shared" si="185"/>
        <v>01 4 11 80720</v>
      </c>
      <c r="F409" s="7" t="s">
        <v>469</v>
      </c>
      <c r="G409" s="7" t="s">
        <v>486</v>
      </c>
      <c r="H409" s="7" t="s">
        <v>482</v>
      </c>
      <c r="I409" s="7" t="s">
        <v>504</v>
      </c>
      <c r="J409" s="4" t="s">
        <v>189</v>
      </c>
      <c r="K409" s="4" t="s">
        <v>69</v>
      </c>
      <c r="L409" s="4" t="s">
        <v>70</v>
      </c>
      <c r="M409" s="21">
        <v>55300</v>
      </c>
      <c r="N409" s="21">
        <v>55300</v>
      </c>
      <c r="O409" s="21"/>
      <c r="P409" s="21">
        <v>55300</v>
      </c>
      <c r="Q409" s="21"/>
      <c r="R409" s="45">
        <v>55300</v>
      </c>
      <c r="S409" s="47"/>
    </row>
    <row r="410" spans="1:19" ht="51" outlineLevel="6">
      <c r="A410" s="3" t="s">
        <v>133</v>
      </c>
      <c r="B410" s="4" t="s">
        <v>4</v>
      </c>
      <c r="C410" s="7" t="s">
        <v>470</v>
      </c>
      <c r="D410" s="7" t="s">
        <v>478</v>
      </c>
      <c r="E410" s="8" t="str">
        <f t="shared" si="185"/>
        <v>01 4 11 80720</v>
      </c>
      <c r="F410" s="7" t="s">
        <v>469</v>
      </c>
      <c r="G410" s="7" t="s">
        <v>486</v>
      </c>
      <c r="H410" s="7" t="s">
        <v>482</v>
      </c>
      <c r="I410" s="7" t="s">
        <v>504</v>
      </c>
      <c r="J410" s="4" t="s">
        <v>134</v>
      </c>
      <c r="K410" s="4"/>
      <c r="L410" s="4"/>
      <c r="M410" s="9">
        <f>M411</f>
        <v>713321.01</v>
      </c>
      <c r="N410" s="9">
        <f>N411</f>
        <v>713321.01</v>
      </c>
      <c r="O410" s="9"/>
      <c r="P410" s="9">
        <f t="shared" ref="P410:R411" si="189">P411</f>
        <v>745458.77</v>
      </c>
      <c r="Q410" s="9"/>
      <c r="R410" s="44">
        <f t="shared" si="189"/>
        <v>775673.02</v>
      </c>
      <c r="S410" s="47"/>
    </row>
    <row r="411" spans="1:19" ht="25.5" outlineLevel="7">
      <c r="A411" s="3" t="s">
        <v>57</v>
      </c>
      <c r="B411" s="4" t="s">
        <v>4</v>
      </c>
      <c r="C411" s="7" t="s">
        <v>470</v>
      </c>
      <c r="D411" s="7" t="s">
        <v>478</v>
      </c>
      <c r="E411" s="8" t="str">
        <f t="shared" si="185"/>
        <v>01 4 11 80720</v>
      </c>
      <c r="F411" s="7" t="s">
        <v>469</v>
      </c>
      <c r="G411" s="7" t="s">
        <v>486</v>
      </c>
      <c r="H411" s="7" t="s">
        <v>482</v>
      </c>
      <c r="I411" s="7" t="s">
        <v>504</v>
      </c>
      <c r="J411" s="4" t="s">
        <v>134</v>
      </c>
      <c r="K411" s="4" t="s">
        <v>58</v>
      </c>
      <c r="L411" s="4"/>
      <c r="M411" s="9">
        <f>M412</f>
        <v>713321.01</v>
      </c>
      <c r="N411" s="9">
        <f>N412</f>
        <v>713321.01</v>
      </c>
      <c r="O411" s="9"/>
      <c r="P411" s="9">
        <f t="shared" si="189"/>
        <v>745458.77</v>
      </c>
      <c r="Q411" s="9"/>
      <c r="R411" s="44">
        <f t="shared" si="189"/>
        <v>775673.02</v>
      </c>
      <c r="S411" s="47"/>
    </row>
    <row r="412" spans="1:19" ht="25.5" outlineLevel="7">
      <c r="A412" s="3" t="s">
        <v>24</v>
      </c>
      <c r="B412" s="4" t="s">
        <v>4</v>
      </c>
      <c r="C412" s="7" t="s">
        <v>470</v>
      </c>
      <c r="D412" s="7" t="s">
        <v>478</v>
      </c>
      <c r="E412" s="8" t="str">
        <f t="shared" si="185"/>
        <v>01 4 11 80720</v>
      </c>
      <c r="F412" s="7" t="s">
        <v>469</v>
      </c>
      <c r="G412" s="7" t="s">
        <v>486</v>
      </c>
      <c r="H412" s="7" t="s">
        <v>482</v>
      </c>
      <c r="I412" s="7" t="s">
        <v>504</v>
      </c>
      <c r="J412" s="4" t="s">
        <v>134</v>
      </c>
      <c r="K412" s="4" t="s">
        <v>58</v>
      </c>
      <c r="L412" s="4" t="s">
        <v>59</v>
      </c>
      <c r="M412" s="21">
        <v>713321.01</v>
      </c>
      <c r="N412" s="21">
        <v>713321.01</v>
      </c>
      <c r="O412" s="21"/>
      <c r="P412" s="9">
        <v>745458.77</v>
      </c>
      <c r="Q412" s="9"/>
      <c r="R412" s="44">
        <v>775673.02</v>
      </c>
      <c r="S412" s="47"/>
    </row>
    <row r="413" spans="1:19" ht="38.25" outlineLevel="4">
      <c r="A413" s="3" t="s">
        <v>26</v>
      </c>
      <c r="B413" s="4" t="s">
        <v>4</v>
      </c>
      <c r="C413" s="7" t="s">
        <v>470</v>
      </c>
      <c r="D413" s="7" t="s">
        <v>478</v>
      </c>
      <c r="E413" s="8" t="str">
        <f t="shared" si="185"/>
        <v>01 4 11 80720</v>
      </c>
      <c r="F413" s="7" t="s">
        <v>469</v>
      </c>
      <c r="G413" s="7" t="s">
        <v>486</v>
      </c>
      <c r="H413" s="7" t="s">
        <v>482</v>
      </c>
      <c r="I413" s="7" t="s">
        <v>504</v>
      </c>
      <c r="J413" s="4" t="s">
        <v>27</v>
      </c>
      <c r="K413" s="4"/>
      <c r="L413" s="4"/>
      <c r="M413" s="9">
        <f>M414</f>
        <v>2285188.0099999998</v>
      </c>
      <c r="N413" s="9">
        <f>N414</f>
        <v>2847991.9699999997</v>
      </c>
      <c r="O413" s="9"/>
      <c r="P413" s="9">
        <f t="shared" ref="P413:R414" si="190">P414</f>
        <v>2281188.0099999998</v>
      </c>
      <c r="Q413" s="9"/>
      <c r="R413" s="44">
        <f t="shared" si="190"/>
        <v>2281188.0099999998</v>
      </c>
      <c r="S413" s="47"/>
    </row>
    <row r="414" spans="1:19" ht="51" outlineLevel="5">
      <c r="A414" s="3" t="s">
        <v>28</v>
      </c>
      <c r="B414" s="4" t="s">
        <v>4</v>
      </c>
      <c r="C414" s="7" t="s">
        <v>470</v>
      </c>
      <c r="D414" s="7" t="s">
        <v>478</v>
      </c>
      <c r="E414" s="8" t="str">
        <f t="shared" si="185"/>
        <v>01 4 11 80720</v>
      </c>
      <c r="F414" s="7" t="s">
        <v>469</v>
      </c>
      <c r="G414" s="7" t="s">
        <v>486</v>
      </c>
      <c r="H414" s="7" t="s">
        <v>482</v>
      </c>
      <c r="I414" s="7" t="s">
        <v>504</v>
      </c>
      <c r="J414" s="4" t="s">
        <v>29</v>
      </c>
      <c r="K414" s="4"/>
      <c r="L414" s="4"/>
      <c r="M414" s="9">
        <f>M415</f>
        <v>2285188.0099999998</v>
      </c>
      <c r="N414" s="9">
        <f>N415</f>
        <v>2847991.9699999997</v>
      </c>
      <c r="O414" s="9"/>
      <c r="P414" s="9">
        <f t="shared" si="190"/>
        <v>2281188.0099999998</v>
      </c>
      <c r="Q414" s="9"/>
      <c r="R414" s="44">
        <f t="shared" si="190"/>
        <v>2281188.0099999998</v>
      </c>
      <c r="S414" s="47"/>
    </row>
    <row r="415" spans="1:19" ht="25.5" outlineLevel="6">
      <c r="A415" s="3" t="s">
        <v>30</v>
      </c>
      <c r="B415" s="4" t="s">
        <v>4</v>
      </c>
      <c r="C415" s="7" t="s">
        <v>470</v>
      </c>
      <c r="D415" s="7" t="s">
        <v>478</v>
      </c>
      <c r="E415" s="8" t="str">
        <f t="shared" si="185"/>
        <v>01 4 11 80720</v>
      </c>
      <c r="F415" s="7" t="s">
        <v>469</v>
      </c>
      <c r="G415" s="7" t="s">
        <v>486</v>
      </c>
      <c r="H415" s="7" t="s">
        <v>482</v>
      </c>
      <c r="I415" s="7" t="s">
        <v>504</v>
      </c>
      <c r="J415" s="4" t="s">
        <v>31</v>
      </c>
      <c r="K415" s="4"/>
      <c r="L415" s="4"/>
      <c r="M415" s="9">
        <f>M416+M418+M420+M422+M424+M426</f>
        <v>2285188.0099999998</v>
      </c>
      <c r="N415" s="9">
        <f>N416+N418+N420+N422+N424+N426</f>
        <v>2847991.9699999997</v>
      </c>
      <c r="O415" s="9"/>
      <c r="P415" s="9">
        <f t="shared" ref="P415:R415" si="191">P416+P418+P420+P422+P424+P426</f>
        <v>2281188.0099999998</v>
      </c>
      <c r="Q415" s="9"/>
      <c r="R415" s="44">
        <f t="shared" si="191"/>
        <v>2281188.0099999998</v>
      </c>
      <c r="S415" s="47"/>
    </row>
    <row r="416" spans="1:19" ht="25.5" outlineLevel="7">
      <c r="A416" s="3" t="s">
        <v>64</v>
      </c>
      <c r="B416" s="4" t="s">
        <v>4</v>
      </c>
      <c r="C416" s="7" t="s">
        <v>470</v>
      </c>
      <c r="D416" s="7" t="s">
        <v>478</v>
      </c>
      <c r="E416" s="8" t="str">
        <f t="shared" si="185"/>
        <v>01 4 11 80720</v>
      </c>
      <c r="F416" s="7" t="s">
        <v>469</v>
      </c>
      <c r="G416" s="7" t="s">
        <v>486</v>
      </c>
      <c r="H416" s="7" t="s">
        <v>482</v>
      </c>
      <c r="I416" s="7" t="s">
        <v>504</v>
      </c>
      <c r="J416" s="4" t="s">
        <v>31</v>
      </c>
      <c r="K416" s="4" t="s">
        <v>65</v>
      </c>
      <c r="L416" s="4"/>
      <c r="M416" s="9">
        <f>M417</f>
        <v>200000</v>
      </c>
      <c r="N416" s="9">
        <f>N417</f>
        <v>531417.29</v>
      </c>
      <c r="O416" s="9"/>
      <c r="P416" s="9">
        <f t="shared" ref="P416:R416" si="192">P417</f>
        <v>200000</v>
      </c>
      <c r="Q416" s="9"/>
      <c r="R416" s="44">
        <f t="shared" si="192"/>
        <v>200000</v>
      </c>
      <c r="S416" s="47"/>
    </row>
    <row r="417" spans="1:19" ht="25.5" outlineLevel="7">
      <c r="A417" s="3" t="s">
        <v>66</v>
      </c>
      <c r="B417" s="4" t="s">
        <v>4</v>
      </c>
      <c r="C417" s="7" t="s">
        <v>470</v>
      </c>
      <c r="D417" s="7" t="s">
        <v>478</v>
      </c>
      <c r="E417" s="8" t="str">
        <f t="shared" si="185"/>
        <v>01 4 11 80720</v>
      </c>
      <c r="F417" s="7" t="s">
        <v>469</v>
      </c>
      <c r="G417" s="7" t="s">
        <v>486</v>
      </c>
      <c r="H417" s="7" t="s">
        <v>482</v>
      </c>
      <c r="I417" s="7" t="s">
        <v>504</v>
      </c>
      <c r="J417" s="4" t="s">
        <v>31</v>
      </c>
      <c r="K417" s="4" t="s">
        <v>65</v>
      </c>
      <c r="L417" s="4" t="s">
        <v>67</v>
      </c>
      <c r="M417" s="21">
        <v>200000</v>
      </c>
      <c r="N417" s="21">
        <v>531417.29</v>
      </c>
      <c r="O417" s="21"/>
      <c r="P417" s="21">
        <v>200000</v>
      </c>
      <c r="Q417" s="21"/>
      <c r="R417" s="45">
        <v>200000</v>
      </c>
      <c r="S417" s="47"/>
    </row>
    <row r="418" spans="1:19" outlineLevel="7">
      <c r="A418" s="3" t="s">
        <v>68</v>
      </c>
      <c r="B418" s="4" t="s">
        <v>4</v>
      </c>
      <c r="C418" s="7" t="s">
        <v>470</v>
      </c>
      <c r="D418" s="7" t="s">
        <v>478</v>
      </c>
      <c r="E418" s="8" t="str">
        <f t="shared" si="185"/>
        <v>01 4 11 80720</v>
      </c>
      <c r="F418" s="7" t="s">
        <v>469</v>
      </c>
      <c r="G418" s="7" t="s">
        <v>486</v>
      </c>
      <c r="H418" s="7" t="s">
        <v>482</v>
      </c>
      <c r="I418" s="7" t="s">
        <v>504</v>
      </c>
      <c r="J418" s="4" t="s">
        <v>31</v>
      </c>
      <c r="K418" s="4" t="s">
        <v>69</v>
      </c>
      <c r="L418" s="4"/>
      <c r="M418" s="9">
        <f>M419</f>
        <v>0</v>
      </c>
      <c r="N418" s="9">
        <f>N419</f>
        <v>29500</v>
      </c>
      <c r="O418" s="9"/>
      <c r="P418" s="9">
        <f t="shared" ref="P418:R418" si="193">P419</f>
        <v>0</v>
      </c>
      <c r="Q418" s="9"/>
      <c r="R418" s="44">
        <f t="shared" si="193"/>
        <v>0</v>
      </c>
      <c r="S418" s="47"/>
    </row>
    <row r="419" spans="1:19" outlineLevel="7">
      <c r="A419" s="3" t="s">
        <v>48</v>
      </c>
      <c r="B419" s="4" t="s">
        <v>4</v>
      </c>
      <c r="C419" s="7" t="s">
        <v>470</v>
      </c>
      <c r="D419" s="7" t="s">
        <v>478</v>
      </c>
      <c r="E419" s="8" t="str">
        <f t="shared" si="185"/>
        <v>01 4 11 80720</v>
      </c>
      <c r="F419" s="7" t="s">
        <v>469</v>
      </c>
      <c r="G419" s="7" t="s">
        <v>486</v>
      </c>
      <c r="H419" s="7" t="s">
        <v>482</v>
      </c>
      <c r="I419" s="7" t="s">
        <v>504</v>
      </c>
      <c r="J419" s="4" t="s">
        <v>31</v>
      </c>
      <c r="K419" s="4" t="s">
        <v>69</v>
      </c>
      <c r="L419" s="4" t="s">
        <v>70</v>
      </c>
      <c r="M419" s="21">
        <v>0</v>
      </c>
      <c r="N419" s="21">
        <v>29500</v>
      </c>
      <c r="O419" s="21"/>
      <c r="P419" s="21">
        <v>0</v>
      </c>
      <c r="Q419" s="21"/>
      <c r="R419" s="45">
        <v>0</v>
      </c>
      <c r="S419" s="47"/>
    </row>
    <row r="420" spans="1:19" outlineLevel="7">
      <c r="A420" s="3" t="s">
        <v>119</v>
      </c>
      <c r="B420" s="4" t="s">
        <v>4</v>
      </c>
      <c r="C420" s="7" t="s">
        <v>470</v>
      </c>
      <c r="D420" s="7" t="s">
        <v>478</v>
      </c>
      <c r="E420" s="8" t="str">
        <f t="shared" si="185"/>
        <v>01 4 11 80720</v>
      </c>
      <c r="F420" s="7" t="s">
        <v>469</v>
      </c>
      <c r="G420" s="7" t="s">
        <v>486</v>
      </c>
      <c r="H420" s="7" t="s">
        <v>482</v>
      </c>
      <c r="I420" s="7" t="s">
        <v>504</v>
      </c>
      <c r="J420" s="4" t="s">
        <v>31</v>
      </c>
      <c r="K420" s="4" t="s">
        <v>120</v>
      </c>
      <c r="L420" s="4"/>
      <c r="M420" s="9">
        <f>M421</f>
        <v>50379.73</v>
      </c>
      <c r="N420" s="9">
        <f>N421</f>
        <v>82266.399999999994</v>
      </c>
      <c r="O420" s="9"/>
      <c r="P420" s="9">
        <f t="shared" ref="P420:R420" si="194">P421</f>
        <v>50379.73</v>
      </c>
      <c r="Q420" s="9"/>
      <c r="R420" s="44">
        <f t="shared" si="194"/>
        <v>50379.73</v>
      </c>
      <c r="S420" s="47"/>
    </row>
    <row r="421" spans="1:19" outlineLevel="7">
      <c r="A421" s="3" t="s">
        <v>121</v>
      </c>
      <c r="B421" s="4" t="s">
        <v>4</v>
      </c>
      <c r="C421" s="7" t="s">
        <v>470</v>
      </c>
      <c r="D421" s="7" t="s">
        <v>478</v>
      </c>
      <c r="E421" s="8" t="str">
        <f t="shared" si="185"/>
        <v>01 4 11 80720</v>
      </c>
      <c r="F421" s="7" t="s">
        <v>469</v>
      </c>
      <c r="G421" s="7" t="s">
        <v>486</v>
      </c>
      <c r="H421" s="7" t="s">
        <v>482</v>
      </c>
      <c r="I421" s="7" t="s">
        <v>504</v>
      </c>
      <c r="J421" s="4" t="s">
        <v>31</v>
      </c>
      <c r="K421" s="4" t="s">
        <v>120</v>
      </c>
      <c r="L421" s="4" t="s">
        <v>122</v>
      </c>
      <c r="M421" s="21">
        <v>50379.73</v>
      </c>
      <c r="N421" s="21">
        <v>82266.399999999994</v>
      </c>
      <c r="O421" s="21"/>
      <c r="P421" s="21">
        <v>50379.73</v>
      </c>
      <c r="Q421" s="21"/>
      <c r="R421" s="45">
        <v>50379.73</v>
      </c>
      <c r="S421" s="47"/>
    </row>
    <row r="422" spans="1:19" ht="25.5" outlineLevel="7">
      <c r="A422" s="3" t="s">
        <v>71</v>
      </c>
      <c r="B422" s="4" t="s">
        <v>4</v>
      </c>
      <c r="C422" s="7" t="s">
        <v>470</v>
      </c>
      <c r="D422" s="7" t="s">
        <v>478</v>
      </c>
      <c r="E422" s="8" t="str">
        <f t="shared" si="185"/>
        <v>01 4 11 80720</v>
      </c>
      <c r="F422" s="7" t="s">
        <v>469</v>
      </c>
      <c r="G422" s="7" t="s">
        <v>486</v>
      </c>
      <c r="H422" s="7" t="s">
        <v>482</v>
      </c>
      <c r="I422" s="7" t="s">
        <v>504</v>
      </c>
      <c r="J422" s="4" t="s">
        <v>31</v>
      </c>
      <c r="K422" s="4" t="s">
        <v>72</v>
      </c>
      <c r="L422" s="4"/>
      <c r="M422" s="9">
        <f>M423</f>
        <v>4000</v>
      </c>
      <c r="N422" s="9">
        <f>N423</f>
        <v>39000</v>
      </c>
      <c r="O422" s="9"/>
      <c r="P422" s="9">
        <f t="shared" ref="P422:R422" si="195">P423</f>
        <v>0</v>
      </c>
      <c r="Q422" s="9"/>
      <c r="R422" s="44">
        <f t="shared" si="195"/>
        <v>0</v>
      </c>
      <c r="S422" s="47"/>
    </row>
    <row r="423" spans="1:19" ht="25.5" outlineLevel="7">
      <c r="A423" s="3" t="s">
        <v>43</v>
      </c>
      <c r="B423" s="4" t="s">
        <v>4</v>
      </c>
      <c r="C423" s="7" t="s">
        <v>470</v>
      </c>
      <c r="D423" s="7" t="s">
        <v>478</v>
      </c>
      <c r="E423" s="8" t="str">
        <f t="shared" si="185"/>
        <v>01 4 11 80720</v>
      </c>
      <c r="F423" s="7" t="s">
        <v>469</v>
      </c>
      <c r="G423" s="7" t="s">
        <v>486</v>
      </c>
      <c r="H423" s="7" t="s">
        <v>482</v>
      </c>
      <c r="I423" s="7" t="s">
        <v>504</v>
      </c>
      <c r="J423" s="4" t="s">
        <v>31</v>
      </c>
      <c r="K423" s="4" t="s">
        <v>72</v>
      </c>
      <c r="L423" s="4" t="s">
        <v>73</v>
      </c>
      <c r="M423" s="21">
        <v>4000</v>
      </c>
      <c r="N423" s="21">
        <v>39000</v>
      </c>
      <c r="O423" s="21"/>
      <c r="P423" s="21">
        <v>0</v>
      </c>
      <c r="Q423" s="21"/>
      <c r="R423" s="45">
        <v>0</v>
      </c>
      <c r="S423" s="47"/>
    </row>
    <row r="424" spans="1:19" ht="25.5" outlineLevel="7">
      <c r="A424" s="3" t="s">
        <v>123</v>
      </c>
      <c r="B424" s="4" t="s">
        <v>4</v>
      </c>
      <c r="C424" s="7" t="s">
        <v>470</v>
      </c>
      <c r="D424" s="7" t="s">
        <v>478</v>
      </c>
      <c r="E424" s="8" t="str">
        <f t="shared" si="185"/>
        <v>01 4 11 80720</v>
      </c>
      <c r="F424" s="7" t="s">
        <v>469</v>
      </c>
      <c r="G424" s="7" t="s">
        <v>486</v>
      </c>
      <c r="H424" s="7" t="s">
        <v>482</v>
      </c>
      <c r="I424" s="7" t="s">
        <v>504</v>
      </c>
      <c r="J424" s="4" t="s">
        <v>31</v>
      </c>
      <c r="K424" s="4" t="s">
        <v>124</v>
      </c>
      <c r="L424" s="4"/>
      <c r="M424" s="9">
        <f>M425</f>
        <v>1778820.48</v>
      </c>
      <c r="N424" s="9">
        <f>N425</f>
        <v>1778820.48</v>
      </c>
      <c r="O424" s="9"/>
      <c r="P424" s="9">
        <f t="shared" ref="P424:R424" si="196">P425</f>
        <v>1778820.48</v>
      </c>
      <c r="Q424" s="9"/>
      <c r="R424" s="44">
        <f t="shared" si="196"/>
        <v>1778820.48</v>
      </c>
      <c r="S424" s="47"/>
    </row>
    <row r="425" spans="1:19" ht="25.5" outlineLevel="7">
      <c r="A425" s="3" t="s">
        <v>125</v>
      </c>
      <c r="B425" s="4" t="s">
        <v>4</v>
      </c>
      <c r="C425" s="7" t="s">
        <v>470</v>
      </c>
      <c r="D425" s="7" t="s">
        <v>478</v>
      </c>
      <c r="E425" s="8" t="str">
        <f t="shared" si="185"/>
        <v>01 4 11 80720</v>
      </c>
      <c r="F425" s="7" t="s">
        <v>469</v>
      </c>
      <c r="G425" s="7" t="s">
        <v>486</v>
      </c>
      <c r="H425" s="7" t="s">
        <v>482</v>
      </c>
      <c r="I425" s="7" t="s">
        <v>504</v>
      </c>
      <c r="J425" s="4" t="s">
        <v>31</v>
      </c>
      <c r="K425" s="4" t="s">
        <v>124</v>
      </c>
      <c r="L425" s="4" t="s">
        <v>126</v>
      </c>
      <c r="M425" s="21">
        <v>1778820.48</v>
      </c>
      <c r="N425" s="21">
        <v>1778820.48</v>
      </c>
      <c r="O425" s="21"/>
      <c r="P425" s="21">
        <v>1778820.48</v>
      </c>
      <c r="Q425" s="21"/>
      <c r="R425" s="45">
        <v>1778820.48</v>
      </c>
      <c r="S425" s="47"/>
    </row>
    <row r="426" spans="1:19" ht="38.25" outlineLevel="7">
      <c r="A426" s="3" t="s">
        <v>38</v>
      </c>
      <c r="B426" s="4" t="s">
        <v>4</v>
      </c>
      <c r="C426" s="7" t="s">
        <v>470</v>
      </c>
      <c r="D426" s="7" t="s">
        <v>478</v>
      </c>
      <c r="E426" s="8" t="str">
        <f t="shared" si="185"/>
        <v>01 4 11 80720</v>
      </c>
      <c r="F426" s="7" t="s">
        <v>469</v>
      </c>
      <c r="G426" s="7" t="s">
        <v>486</v>
      </c>
      <c r="H426" s="7" t="s">
        <v>482</v>
      </c>
      <c r="I426" s="7" t="s">
        <v>504</v>
      </c>
      <c r="J426" s="4" t="s">
        <v>31</v>
      </c>
      <c r="K426" s="4" t="s">
        <v>39</v>
      </c>
      <c r="L426" s="4"/>
      <c r="M426" s="9">
        <f>M427</f>
        <v>251987.8</v>
      </c>
      <c r="N426" s="9">
        <f>N427</f>
        <v>386987.8</v>
      </c>
      <c r="O426" s="9"/>
      <c r="P426" s="9">
        <f t="shared" ref="P426:R426" si="197">P427</f>
        <v>251987.8</v>
      </c>
      <c r="Q426" s="9"/>
      <c r="R426" s="44">
        <f t="shared" si="197"/>
        <v>251987.8</v>
      </c>
      <c r="S426" s="47"/>
    </row>
    <row r="427" spans="1:19" ht="38.25" outlineLevel="7">
      <c r="A427" s="3" t="s">
        <v>34</v>
      </c>
      <c r="B427" s="4" t="s">
        <v>4</v>
      </c>
      <c r="C427" s="7" t="s">
        <v>470</v>
      </c>
      <c r="D427" s="7" t="s">
        <v>478</v>
      </c>
      <c r="E427" s="8" t="str">
        <f t="shared" si="185"/>
        <v>01 4 11 80720</v>
      </c>
      <c r="F427" s="7" t="s">
        <v>469</v>
      </c>
      <c r="G427" s="7" t="s">
        <v>486</v>
      </c>
      <c r="H427" s="7" t="s">
        <v>482</v>
      </c>
      <c r="I427" s="7" t="s">
        <v>504</v>
      </c>
      <c r="J427" s="4" t="s">
        <v>31</v>
      </c>
      <c r="K427" s="4" t="s">
        <v>39</v>
      </c>
      <c r="L427" s="4" t="s">
        <v>74</v>
      </c>
      <c r="M427" s="21">
        <v>251987.8</v>
      </c>
      <c r="N427" s="21">
        <v>386987.8</v>
      </c>
      <c r="O427" s="21"/>
      <c r="P427" s="21">
        <v>251987.8</v>
      </c>
      <c r="Q427" s="21"/>
      <c r="R427" s="45">
        <v>251987.8</v>
      </c>
      <c r="S427" s="47"/>
    </row>
    <row r="428" spans="1:19" outlineLevel="4">
      <c r="A428" s="3" t="s">
        <v>79</v>
      </c>
      <c r="B428" s="4" t="s">
        <v>4</v>
      </c>
      <c r="C428" s="7" t="s">
        <v>470</v>
      </c>
      <c r="D428" s="7" t="s">
        <v>478</v>
      </c>
      <c r="E428" s="8" t="str">
        <f t="shared" si="185"/>
        <v>01 4 11 80720</v>
      </c>
      <c r="F428" s="7" t="s">
        <v>469</v>
      </c>
      <c r="G428" s="7" t="s">
        <v>486</v>
      </c>
      <c r="H428" s="7" t="s">
        <v>482</v>
      </c>
      <c r="I428" s="7" t="s">
        <v>504</v>
      </c>
      <c r="J428" s="4" t="s">
        <v>80</v>
      </c>
      <c r="K428" s="4"/>
      <c r="L428" s="4"/>
      <c r="M428" s="9">
        <f t="shared" ref="M428:R431" si="198">M429</f>
        <v>93140</v>
      </c>
      <c r="N428" s="9">
        <f t="shared" si="198"/>
        <v>93140</v>
      </c>
      <c r="O428" s="9"/>
      <c r="P428" s="9">
        <f t="shared" si="198"/>
        <v>93140</v>
      </c>
      <c r="Q428" s="9"/>
      <c r="R428" s="44">
        <f t="shared" si="198"/>
        <v>93140</v>
      </c>
      <c r="S428" s="47"/>
    </row>
    <row r="429" spans="1:19" ht="25.5" outlineLevel="5">
      <c r="A429" s="3" t="s">
        <v>81</v>
      </c>
      <c r="B429" s="4" t="s">
        <v>4</v>
      </c>
      <c r="C429" s="7" t="s">
        <v>470</v>
      </c>
      <c r="D429" s="7" t="s">
        <v>478</v>
      </c>
      <c r="E429" s="8" t="str">
        <f t="shared" si="185"/>
        <v>01 4 11 80720</v>
      </c>
      <c r="F429" s="7" t="s">
        <v>469</v>
      </c>
      <c r="G429" s="7" t="s">
        <v>486</v>
      </c>
      <c r="H429" s="7" t="s">
        <v>482</v>
      </c>
      <c r="I429" s="7" t="s">
        <v>504</v>
      </c>
      <c r="J429" s="4" t="s">
        <v>82</v>
      </c>
      <c r="K429" s="4"/>
      <c r="L429" s="4"/>
      <c r="M429" s="9">
        <f t="shared" si="198"/>
        <v>93140</v>
      </c>
      <c r="N429" s="9">
        <f t="shared" si="198"/>
        <v>93140</v>
      </c>
      <c r="O429" s="9"/>
      <c r="P429" s="9">
        <f t="shared" si="198"/>
        <v>93140</v>
      </c>
      <c r="Q429" s="9"/>
      <c r="R429" s="44">
        <f t="shared" si="198"/>
        <v>93140</v>
      </c>
      <c r="S429" s="47"/>
    </row>
    <row r="430" spans="1:19" outlineLevel="6">
      <c r="A430" s="3" t="s">
        <v>168</v>
      </c>
      <c r="B430" s="4" t="s">
        <v>4</v>
      </c>
      <c r="C430" s="7" t="s">
        <v>470</v>
      </c>
      <c r="D430" s="7" t="s">
        <v>478</v>
      </c>
      <c r="E430" s="8" t="str">
        <f t="shared" si="185"/>
        <v>01 4 11 80720</v>
      </c>
      <c r="F430" s="7" t="s">
        <v>469</v>
      </c>
      <c r="G430" s="7" t="s">
        <v>486</v>
      </c>
      <c r="H430" s="7" t="s">
        <v>482</v>
      </c>
      <c r="I430" s="7" t="s">
        <v>504</v>
      </c>
      <c r="J430" s="4" t="s">
        <v>169</v>
      </c>
      <c r="K430" s="4"/>
      <c r="L430" s="4"/>
      <c r="M430" s="9">
        <f t="shared" si="198"/>
        <v>93140</v>
      </c>
      <c r="N430" s="9">
        <f t="shared" si="198"/>
        <v>93140</v>
      </c>
      <c r="O430" s="9"/>
      <c r="P430" s="9">
        <f t="shared" si="198"/>
        <v>93140</v>
      </c>
      <c r="Q430" s="9"/>
      <c r="R430" s="44">
        <f t="shared" si="198"/>
        <v>93140</v>
      </c>
      <c r="S430" s="47"/>
    </row>
    <row r="431" spans="1:19" outlineLevel="7">
      <c r="A431" s="3" t="s">
        <v>85</v>
      </c>
      <c r="B431" s="4" t="s">
        <v>4</v>
      </c>
      <c r="C431" s="7" t="s">
        <v>470</v>
      </c>
      <c r="D431" s="7" t="s">
        <v>478</v>
      </c>
      <c r="E431" s="8" t="str">
        <f t="shared" si="185"/>
        <v>01 4 11 80720</v>
      </c>
      <c r="F431" s="7" t="s">
        <v>469</v>
      </c>
      <c r="G431" s="7" t="s">
        <v>486</v>
      </c>
      <c r="H431" s="7" t="s">
        <v>482</v>
      </c>
      <c r="I431" s="7" t="s">
        <v>504</v>
      </c>
      <c r="J431" s="4" t="s">
        <v>169</v>
      </c>
      <c r="K431" s="4" t="s">
        <v>86</v>
      </c>
      <c r="L431" s="4"/>
      <c r="M431" s="9">
        <f t="shared" si="198"/>
        <v>93140</v>
      </c>
      <c r="N431" s="9">
        <f t="shared" si="198"/>
        <v>93140</v>
      </c>
      <c r="O431" s="9"/>
      <c r="P431" s="9">
        <f t="shared" si="198"/>
        <v>93140</v>
      </c>
      <c r="Q431" s="9"/>
      <c r="R431" s="44">
        <f t="shared" si="198"/>
        <v>93140</v>
      </c>
      <c r="S431" s="47"/>
    </row>
    <row r="432" spans="1:19" outlineLevel="7">
      <c r="A432" s="3" t="s">
        <v>87</v>
      </c>
      <c r="B432" s="4" t="s">
        <v>4</v>
      </c>
      <c r="C432" s="7" t="s">
        <v>470</v>
      </c>
      <c r="D432" s="7" t="s">
        <v>478</v>
      </c>
      <c r="E432" s="8" t="str">
        <f t="shared" si="185"/>
        <v>01 4 11 80720</v>
      </c>
      <c r="F432" s="7" t="s">
        <v>469</v>
      </c>
      <c r="G432" s="7" t="s">
        <v>486</v>
      </c>
      <c r="H432" s="7" t="s">
        <v>482</v>
      </c>
      <c r="I432" s="7" t="s">
        <v>504</v>
      </c>
      <c r="J432" s="4" t="s">
        <v>169</v>
      </c>
      <c r="K432" s="4" t="s">
        <v>86</v>
      </c>
      <c r="L432" s="4" t="s">
        <v>88</v>
      </c>
      <c r="M432" s="21">
        <v>93140</v>
      </c>
      <c r="N432" s="21">
        <v>93140</v>
      </c>
      <c r="O432" s="21"/>
      <c r="P432" s="21">
        <v>93140</v>
      </c>
      <c r="Q432" s="21"/>
      <c r="R432" s="45">
        <v>93140</v>
      </c>
      <c r="S432" s="47"/>
    </row>
    <row r="433" spans="1:19" ht="102" outlineLevel="3">
      <c r="A433" s="3" t="s">
        <v>194</v>
      </c>
      <c r="B433" s="4" t="s">
        <v>4</v>
      </c>
      <c r="C433" s="7" t="s">
        <v>470</v>
      </c>
      <c r="D433" s="7" t="s">
        <v>478</v>
      </c>
      <c r="E433" s="8" t="str">
        <f t="shared" si="185"/>
        <v>01 4 11 81630</v>
      </c>
      <c r="F433" s="7" t="s">
        <v>469</v>
      </c>
      <c r="G433" s="7" t="s">
        <v>486</v>
      </c>
      <c r="H433" s="7" t="s">
        <v>482</v>
      </c>
      <c r="I433" s="7" t="s">
        <v>516</v>
      </c>
      <c r="J433" s="4"/>
      <c r="K433" s="4"/>
      <c r="L433" s="4"/>
      <c r="M433" s="9">
        <f t="shared" ref="M433:R437" si="199">M434</f>
        <v>2655000</v>
      </c>
      <c r="N433" s="9">
        <f t="shared" si="199"/>
        <v>6681920</v>
      </c>
      <c r="O433" s="9"/>
      <c r="P433" s="9">
        <f t="shared" si="199"/>
        <v>0</v>
      </c>
      <c r="Q433" s="9"/>
      <c r="R433" s="44">
        <f t="shared" si="199"/>
        <v>0</v>
      </c>
      <c r="S433" s="47"/>
    </row>
    <row r="434" spans="1:19" outlineLevel="4">
      <c r="A434" s="3" t="s">
        <v>79</v>
      </c>
      <c r="B434" s="4" t="s">
        <v>4</v>
      </c>
      <c r="C434" s="7" t="s">
        <v>470</v>
      </c>
      <c r="D434" s="7" t="s">
        <v>478</v>
      </c>
      <c r="E434" s="8" t="str">
        <f t="shared" si="185"/>
        <v>01 4 11 81630</v>
      </c>
      <c r="F434" s="7" t="s">
        <v>469</v>
      </c>
      <c r="G434" s="7" t="s">
        <v>486</v>
      </c>
      <c r="H434" s="7" t="s">
        <v>482</v>
      </c>
      <c r="I434" s="7" t="s">
        <v>516</v>
      </c>
      <c r="J434" s="4" t="s">
        <v>80</v>
      </c>
      <c r="K434" s="4"/>
      <c r="L434" s="4"/>
      <c r="M434" s="9">
        <f t="shared" si="199"/>
        <v>2655000</v>
      </c>
      <c r="N434" s="9">
        <f t="shared" si="199"/>
        <v>6681920</v>
      </c>
      <c r="O434" s="9"/>
      <c r="P434" s="9">
        <f t="shared" si="199"/>
        <v>0</v>
      </c>
      <c r="Q434" s="9"/>
      <c r="R434" s="44">
        <f t="shared" si="199"/>
        <v>0</v>
      </c>
      <c r="S434" s="47"/>
    </row>
    <row r="435" spans="1:19" ht="63.75" outlineLevel="5">
      <c r="A435" s="3" t="s">
        <v>195</v>
      </c>
      <c r="B435" s="4" t="s">
        <v>4</v>
      </c>
      <c r="C435" s="7" t="s">
        <v>470</v>
      </c>
      <c r="D435" s="7" t="s">
        <v>478</v>
      </c>
      <c r="E435" s="8" t="str">
        <f t="shared" si="185"/>
        <v>01 4 11 81630</v>
      </c>
      <c r="F435" s="7" t="s">
        <v>469</v>
      </c>
      <c r="G435" s="7" t="s">
        <v>486</v>
      </c>
      <c r="H435" s="7" t="s">
        <v>482</v>
      </c>
      <c r="I435" s="7" t="s">
        <v>516</v>
      </c>
      <c r="J435" s="4" t="s">
        <v>196</v>
      </c>
      <c r="K435" s="4"/>
      <c r="L435" s="4"/>
      <c r="M435" s="9">
        <f t="shared" si="199"/>
        <v>2655000</v>
      </c>
      <c r="N435" s="9">
        <f t="shared" si="199"/>
        <v>6681920</v>
      </c>
      <c r="O435" s="9"/>
      <c r="P435" s="9">
        <f t="shared" si="199"/>
        <v>0</v>
      </c>
      <c r="Q435" s="9"/>
      <c r="R435" s="44">
        <f t="shared" si="199"/>
        <v>0</v>
      </c>
      <c r="S435" s="47"/>
    </row>
    <row r="436" spans="1:19" ht="76.5" outlineLevel="6">
      <c r="A436" s="3" t="s">
        <v>197</v>
      </c>
      <c r="B436" s="4" t="s">
        <v>4</v>
      </c>
      <c r="C436" s="7" t="s">
        <v>470</v>
      </c>
      <c r="D436" s="7" t="s">
        <v>478</v>
      </c>
      <c r="E436" s="8" t="str">
        <f t="shared" si="185"/>
        <v>01 4 11 81630</v>
      </c>
      <c r="F436" s="7" t="s">
        <v>469</v>
      </c>
      <c r="G436" s="7" t="s">
        <v>486</v>
      </c>
      <c r="H436" s="7" t="s">
        <v>482</v>
      </c>
      <c r="I436" s="7" t="s">
        <v>516</v>
      </c>
      <c r="J436" s="4" t="s">
        <v>198</v>
      </c>
      <c r="K436" s="4"/>
      <c r="L436" s="4"/>
      <c r="M436" s="9">
        <f t="shared" si="199"/>
        <v>2655000</v>
      </c>
      <c r="N436" s="9">
        <f t="shared" si="199"/>
        <v>6681920</v>
      </c>
      <c r="O436" s="9"/>
      <c r="P436" s="9">
        <f t="shared" si="199"/>
        <v>0</v>
      </c>
      <c r="Q436" s="9"/>
      <c r="R436" s="44">
        <f t="shared" si="199"/>
        <v>0</v>
      </c>
      <c r="S436" s="47"/>
    </row>
    <row r="437" spans="1:19" ht="51" outlineLevel="7">
      <c r="A437" s="3" t="s">
        <v>199</v>
      </c>
      <c r="B437" s="4" t="s">
        <v>4</v>
      </c>
      <c r="C437" s="7" t="s">
        <v>470</v>
      </c>
      <c r="D437" s="7" t="s">
        <v>478</v>
      </c>
      <c r="E437" s="8" t="str">
        <f t="shared" si="185"/>
        <v>01 4 11 81630</v>
      </c>
      <c r="F437" s="7" t="s">
        <v>469</v>
      </c>
      <c r="G437" s="7" t="s">
        <v>486</v>
      </c>
      <c r="H437" s="7" t="s">
        <v>482</v>
      </c>
      <c r="I437" s="7" t="s">
        <v>516</v>
      </c>
      <c r="J437" s="4" t="s">
        <v>198</v>
      </c>
      <c r="K437" s="4" t="s">
        <v>200</v>
      </c>
      <c r="L437" s="4"/>
      <c r="M437" s="9">
        <f t="shared" si="199"/>
        <v>2655000</v>
      </c>
      <c r="N437" s="9">
        <f t="shared" si="199"/>
        <v>6681920</v>
      </c>
      <c r="O437" s="9"/>
      <c r="P437" s="9">
        <f t="shared" si="199"/>
        <v>0</v>
      </c>
      <c r="Q437" s="9"/>
      <c r="R437" s="44">
        <f t="shared" si="199"/>
        <v>0</v>
      </c>
      <c r="S437" s="47"/>
    </row>
    <row r="438" spans="1:19" ht="51" outlineLevel="7">
      <c r="A438" s="3" t="s">
        <v>201</v>
      </c>
      <c r="B438" s="4" t="s">
        <v>4</v>
      </c>
      <c r="C438" s="7" t="s">
        <v>470</v>
      </c>
      <c r="D438" s="7" t="s">
        <v>478</v>
      </c>
      <c r="E438" s="8" t="str">
        <f t="shared" si="185"/>
        <v>01 4 11 81630</v>
      </c>
      <c r="F438" s="7" t="s">
        <v>469</v>
      </c>
      <c r="G438" s="7" t="s">
        <v>486</v>
      </c>
      <c r="H438" s="7" t="s">
        <v>482</v>
      </c>
      <c r="I438" s="7" t="s">
        <v>516</v>
      </c>
      <c r="J438" s="4" t="s">
        <v>198</v>
      </c>
      <c r="K438" s="4" t="s">
        <v>200</v>
      </c>
      <c r="L438" s="4" t="s">
        <v>202</v>
      </c>
      <c r="M438" s="21">
        <v>2655000</v>
      </c>
      <c r="N438" s="21">
        <v>6681920</v>
      </c>
      <c r="O438" s="21"/>
      <c r="P438" s="21">
        <v>0</v>
      </c>
      <c r="Q438" s="21"/>
      <c r="R438" s="45">
        <v>0</v>
      </c>
      <c r="S438" s="47"/>
    </row>
    <row r="439" spans="1:19" ht="25.5" outlineLevel="2">
      <c r="A439" s="3" t="s">
        <v>203</v>
      </c>
      <c r="B439" s="4" t="s">
        <v>4</v>
      </c>
      <c r="C439" s="7" t="s">
        <v>470</v>
      </c>
      <c r="D439" s="7" t="s">
        <v>475</v>
      </c>
      <c r="E439" s="8"/>
      <c r="F439" s="7" t="s">
        <v>468</v>
      </c>
      <c r="G439" s="7" t="s">
        <v>485</v>
      </c>
      <c r="H439" s="7" t="s">
        <v>468</v>
      </c>
      <c r="I439" s="7" t="s">
        <v>489</v>
      </c>
      <c r="J439" s="4"/>
      <c r="K439" s="4"/>
      <c r="L439" s="4"/>
      <c r="M439" s="9">
        <f>M440+M447+M467</f>
        <v>73671297.5</v>
      </c>
      <c r="N439" s="9">
        <f>N440+N447+N467</f>
        <v>198627830.00999999</v>
      </c>
      <c r="O439" s="9"/>
      <c r="P439" s="9">
        <f t="shared" ref="P439:R439" si="200">P440+P447+P467</f>
        <v>126859300.5</v>
      </c>
      <c r="Q439" s="9"/>
      <c r="R439" s="44">
        <f t="shared" si="200"/>
        <v>43999686.5</v>
      </c>
      <c r="S439" s="47"/>
    </row>
    <row r="440" spans="1:19" ht="165.75" outlineLevel="3">
      <c r="A440" s="3" t="s">
        <v>204</v>
      </c>
      <c r="B440" s="4" t="s">
        <v>4</v>
      </c>
      <c r="C440" s="7" t="s">
        <v>470</v>
      </c>
      <c r="D440" s="7" t="s">
        <v>475</v>
      </c>
      <c r="E440" s="8" t="str">
        <f t="shared" si="185"/>
        <v>05 1 R1 53940</v>
      </c>
      <c r="F440" s="7" t="s">
        <v>471</v>
      </c>
      <c r="G440" s="7" t="s">
        <v>487</v>
      </c>
      <c r="H440" s="7" t="s">
        <v>517</v>
      </c>
      <c r="I440" s="7" t="s">
        <v>518</v>
      </c>
      <c r="J440" s="4"/>
      <c r="K440" s="4"/>
      <c r="L440" s="4"/>
      <c r="M440" s="9">
        <f t="shared" ref="M440:R443" si="201">M441</f>
        <v>0</v>
      </c>
      <c r="N440" s="9">
        <f t="shared" si="201"/>
        <v>0</v>
      </c>
      <c r="O440" s="9"/>
      <c r="P440" s="9">
        <f t="shared" si="201"/>
        <v>62710000</v>
      </c>
      <c r="Q440" s="9"/>
      <c r="R440" s="44">
        <f t="shared" si="201"/>
        <v>0</v>
      </c>
      <c r="S440" s="47"/>
    </row>
    <row r="441" spans="1:19" ht="38.25" outlineLevel="4">
      <c r="A441" s="3" t="s">
        <v>26</v>
      </c>
      <c r="B441" s="4" t="s">
        <v>4</v>
      </c>
      <c r="C441" s="7" t="s">
        <v>470</v>
      </c>
      <c r="D441" s="7" t="s">
        <v>475</v>
      </c>
      <c r="E441" s="8" t="str">
        <f t="shared" si="185"/>
        <v>05 1 R1 53940</v>
      </c>
      <c r="F441" s="7" t="s">
        <v>471</v>
      </c>
      <c r="G441" s="7" t="s">
        <v>487</v>
      </c>
      <c r="H441" s="7" t="s">
        <v>517</v>
      </c>
      <c r="I441" s="7" t="s">
        <v>518</v>
      </c>
      <c r="J441" s="4" t="s">
        <v>27</v>
      </c>
      <c r="K441" s="4"/>
      <c r="L441" s="4"/>
      <c r="M441" s="9">
        <f t="shared" si="201"/>
        <v>0</v>
      </c>
      <c r="N441" s="9">
        <f t="shared" si="201"/>
        <v>0</v>
      </c>
      <c r="O441" s="9"/>
      <c r="P441" s="9">
        <f t="shared" si="201"/>
        <v>62710000</v>
      </c>
      <c r="Q441" s="9"/>
      <c r="R441" s="44">
        <f t="shared" si="201"/>
        <v>0</v>
      </c>
      <c r="S441" s="47"/>
    </row>
    <row r="442" spans="1:19" ht="51" outlineLevel="5">
      <c r="A442" s="3" t="s">
        <v>28</v>
      </c>
      <c r="B442" s="4" t="s">
        <v>4</v>
      </c>
      <c r="C442" s="7" t="s">
        <v>470</v>
      </c>
      <c r="D442" s="7" t="s">
        <v>475</v>
      </c>
      <c r="E442" s="8" t="str">
        <f t="shared" si="185"/>
        <v>05 1 R1 53940</v>
      </c>
      <c r="F442" s="7" t="s">
        <v>471</v>
      </c>
      <c r="G442" s="7" t="s">
        <v>487</v>
      </c>
      <c r="H442" s="7" t="s">
        <v>517</v>
      </c>
      <c r="I442" s="7" t="s">
        <v>518</v>
      </c>
      <c r="J442" s="4" t="s">
        <v>29</v>
      </c>
      <c r="K442" s="4"/>
      <c r="L442" s="4"/>
      <c r="M442" s="9">
        <f t="shared" si="201"/>
        <v>0</v>
      </c>
      <c r="N442" s="9">
        <f t="shared" si="201"/>
        <v>0</v>
      </c>
      <c r="O442" s="9"/>
      <c r="P442" s="9">
        <f t="shared" si="201"/>
        <v>62710000</v>
      </c>
      <c r="Q442" s="9"/>
      <c r="R442" s="44">
        <f t="shared" si="201"/>
        <v>0</v>
      </c>
      <c r="S442" s="47"/>
    </row>
    <row r="443" spans="1:19" ht="51" outlineLevel="6">
      <c r="A443" s="3" t="s">
        <v>205</v>
      </c>
      <c r="B443" s="4" t="s">
        <v>4</v>
      </c>
      <c r="C443" s="7" t="s">
        <v>470</v>
      </c>
      <c r="D443" s="7" t="s">
        <v>475</v>
      </c>
      <c r="E443" s="8" t="str">
        <f t="shared" si="185"/>
        <v>05 1 R1 53940</v>
      </c>
      <c r="F443" s="7" t="s">
        <v>471</v>
      </c>
      <c r="G443" s="7" t="s">
        <v>487</v>
      </c>
      <c r="H443" s="7" t="s">
        <v>517</v>
      </c>
      <c r="I443" s="7" t="s">
        <v>518</v>
      </c>
      <c r="J443" s="4" t="s">
        <v>206</v>
      </c>
      <c r="K443" s="4"/>
      <c r="L443" s="4"/>
      <c r="M443" s="9">
        <f t="shared" si="201"/>
        <v>0</v>
      </c>
      <c r="N443" s="9">
        <f t="shared" si="201"/>
        <v>0</v>
      </c>
      <c r="O443" s="9"/>
      <c r="P443" s="9">
        <f t="shared" si="201"/>
        <v>62710000</v>
      </c>
      <c r="Q443" s="9"/>
      <c r="R443" s="44">
        <f t="shared" si="201"/>
        <v>0</v>
      </c>
      <c r="S443" s="47"/>
    </row>
    <row r="444" spans="1:19" ht="76.5" outlineLevel="7">
      <c r="A444" s="3" t="s">
        <v>207</v>
      </c>
      <c r="B444" s="4" t="s">
        <v>4</v>
      </c>
      <c r="C444" s="7" t="s">
        <v>470</v>
      </c>
      <c r="D444" s="7" t="s">
        <v>475</v>
      </c>
      <c r="E444" s="8" t="str">
        <f t="shared" si="185"/>
        <v>05 1 R1 53940</v>
      </c>
      <c r="F444" s="7" t="s">
        <v>471</v>
      </c>
      <c r="G444" s="7" t="s">
        <v>487</v>
      </c>
      <c r="H444" s="7" t="s">
        <v>517</v>
      </c>
      <c r="I444" s="7" t="s">
        <v>518</v>
      </c>
      <c r="J444" s="4" t="s">
        <v>206</v>
      </c>
      <c r="K444" s="4" t="s">
        <v>208</v>
      </c>
      <c r="L444" s="4"/>
      <c r="M444" s="9">
        <f>M445+M446</f>
        <v>0</v>
      </c>
      <c r="N444" s="9">
        <f>N445+N446</f>
        <v>0</v>
      </c>
      <c r="O444" s="9"/>
      <c r="P444" s="9">
        <f t="shared" ref="P444:R444" si="202">P445+P446</f>
        <v>62710000</v>
      </c>
      <c r="Q444" s="9"/>
      <c r="R444" s="44">
        <f t="shared" si="202"/>
        <v>0</v>
      </c>
      <c r="S444" s="47"/>
    </row>
    <row r="445" spans="1:19" ht="25.5" outlineLevel="7">
      <c r="A445" s="3" t="s">
        <v>66</v>
      </c>
      <c r="B445" s="4" t="s">
        <v>4</v>
      </c>
      <c r="C445" s="7" t="s">
        <v>470</v>
      </c>
      <c r="D445" s="7" t="s">
        <v>475</v>
      </c>
      <c r="E445" s="8" t="str">
        <f t="shared" si="185"/>
        <v>05 1 R1 53940</v>
      </c>
      <c r="F445" s="7" t="s">
        <v>471</v>
      </c>
      <c r="G445" s="7" t="s">
        <v>487</v>
      </c>
      <c r="H445" s="7" t="s">
        <v>517</v>
      </c>
      <c r="I445" s="7" t="s">
        <v>518</v>
      </c>
      <c r="J445" s="4" t="s">
        <v>206</v>
      </c>
      <c r="K445" s="4" t="s">
        <v>208</v>
      </c>
      <c r="L445" s="4" t="s">
        <v>67</v>
      </c>
      <c r="M445" s="21">
        <v>0</v>
      </c>
      <c r="N445" s="21">
        <v>0</v>
      </c>
      <c r="O445" s="21"/>
      <c r="P445" s="21">
        <v>627100</v>
      </c>
      <c r="Q445" s="21"/>
      <c r="R445" s="45">
        <v>0</v>
      </c>
      <c r="S445" s="47"/>
    </row>
    <row r="446" spans="1:19" ht="25.5" outlineLevel="7">
      <c r="A446" s="3" t="s">
        <v>66</v>
      </c>
      <c r="B446" s="4" t="s">
        <v>4</v>
      </c>
      <c r="C446" s="7" t="s">
        <v>470</v>
      </c>
      <c r="D446" s="7" t="s">
        <v>475</v>
      </c>
      <c r="E446" s="8" t="str">
        <f t="shared" si="185"/>
        <v>05 1 R1 53940</v>
      </c>
      <c r="F446" s="7" t="s">
        <v>471</v>
      </c>
      <c r="G446" s="7" t="s">
        <v>487</v>
      </c>
      <c r="H446" s="7" t="s">
        <v>517</v>
      </c>
      <c r="I446" s="7" t="s">
        <v>518</v>
      </c>
      <c r="J446" s="4" t="s">
        <v>206</v>
      </c>
      <c r="K446" s="4" t="s">
        <v>208</v>
      </c>
      <c r="L446" s="4" t="s">
        <v>209</v>
      </c>
      <c r="M446" s="21">
        <v>0</v>
      </c>
      <c r="N446" s="21">
        <v>0</v>
      </c>
      <c r="O446" s="21"/>
      <c r="P446" s="21">
        <v>62082900</v>
      </c>
      <c r="Q446" s="21"/>
      <c r="R446" s="45">
        <v>0</v>
      </c>
      <c r="S446" s="47"/>
    </row>
    <row r="447" spans="1:19" ht="25.5" outlineLevel="3">
      <c r="A447" s="3" t="s">
        <v>210</v>
      </c>
      <c r="B447" s="4" t="s">
        <v>4</v>
      </c>
      <c r="C447" s="7" t="s">
        <v>470</v>
      </c>
      <c r="D447" s="7" t="s">
        <v>475</v>
      </c>
      <c r="E447" s="8" t="str">
        <f t="shared" si="185"/>
        <v>05 4 11 81660</v>
      </c>
      <c r="F447" s="7" t="s">
        <v>471</v>
      </c>
      <c r="G447" s="7" t="s">
        <v>486</v>
      </c>
      <c r="H447" s="7" t="s">
        <v>482</v>
      </c>
      <c r="I447" s="7" t="s">
        <v>519</v>
      </c>
      <c r="J447" s="4"/>
      <c r="K447" s="4"/>
      <c r="L447" s="4"/>
      <c r="M447" s="9">
        <f>M448+M462</f>
        <v>19907856.640000001</v>
      </c>
      <c r="N447" s="9">
        <f>N448+N462</f>
        <v>16226532.790000001</v>
      </c>
      <c r="O447" s="9"/>
      <c r="P447" s="9">
        <f t="shared" ref="P447:R447" si="203">P448+P462</f>
        <v>19482428.460000001</v>
      </c>
      <c r="Q447" s="9"/>
      <c r="R447" s="44">
        <f t="shared" si="203"/>
        <v>21666251.02</v>
      </c>
      <c r="S447" s="47"/>
    </row>
    <row r="448" spans="1:19" ht="38.25" outlineLevel="4">
      <c r="A448" s="3" t="s">
        <v>26</v>
      </c>
      <c r="B448" s="4" t="s">
        <v>4</v>
      </c>
      <c r="C448" s="7" t="s">
        <v>470</v>
      </c>
      <c r="D448" s="7" t="s">
        <v>475</v>
      </c>
      <c r="E448" s="8" t="str">
        <f t="shared" si="185"/>
        <v>05 4 11 81660</v>
      </c>
      <c r="F448" s="7" t="s">
        <v>471</v>
      </c>
      <c r="G448" s="7" t="s">
        <v>486</v>
      </c>
      <c r="H448" s="7" t="s">
        <v>482</v>
      </c>
      <c r="I448" s="7" t="s">
        <v>519</v>
      </c>
      <c r="J448" s="4" t="s">
        <v>27</v>
      </c>
      <c r="K448" s="4"/>
      <c r="L448" s="4"/>
      <c r="M448" s="9">
        <f>M449</f>
        <v>17107856.640000001</v>
      </c>
      <c r="N448" s="9">
        <f>N449</f>
        <v>16226532.790000001</v>
      </c>
      <c r="O448" s="9"/>
      <c r="P448" s="9">
        <f t="shared" ref="P448:R448" si="204">P449</f>
        <v>16682428.460000001</v>
      </c>
      <c r="Q448" s="9"/>
      <c r="R448" s="44">
        <f t="shared" si="204"/>
        <v>18866251.02</v>
      </c>
      <c r="S448" s="47"/>
    </row>
    <row r="449" spans="1:19" ht="51" outlineLevel="5">
      <c r="A449" s="3" t="s">
        <v>28</v>
      </c>
      <c r="B449" s="4" t="s">
        <v>4</v>
      </c>
      <c r="C449" s="7" t="s">
        <v>470</v>
      </c>
      <c r="D449" s="7" t="s">
        <v>475</v>
      </c>
      <c r="E449" s="8" t="str">
        <f t="shared" si="185"/>
        <v>05 4 11 81660</v>
      </c>
      <c r="F449" s="7" t="s">
        <v>471</v>
      </c>
      <c r="G449" s="7" t="s">
        <v>486</v>
      </c>
      <c r="H449" s="7" t="s">
        <v>482</v>
      </c>
      <c r="I449" s="7" t="s">
        <v>519</v>
      </c>
      <c r="J449" s="4" t="s">
        <v>29</v>
      </c>
      <c r="K449" s="4"/>
      <c r="L449" s="4"/>
      <c r="M449" s="9">
        <f>M450+M453</f>
        <v>17107856.640000001</v>
      </c>
      <c r="N449" s="9">
        <f>N450+N453</f>
        <v>16226532.790000001</v>
      </c>
      <c r="O449" s="9"/>
      <c r="P449" s="9">
        <f t="shared" ref="P449:R449" si="205">P450+P453</f>
        <v>16682428.460000001</v>
      </c>
      <c r="Q449" s="9"/>
      <c r="R449" s="44">
        <f t="shared" si="205"/>
        <v>18866251.02</v>
      </c>
      <c r="S449" s="47"/>
    </row>
    <row r="450" spans="1:19" ht="51" outlineLevel="6">
      <c r="A450" s="3" t="s">
        <v>205</v>
      </c>
      <c r="B450" s="4" t="s">
        <v>4</v>
      </c>
      <c r="C450" s="7" t="s">
        <v>470</v>
      </c>
      <c r="D450" s="7" t="s">
        <v>475</v>
      </c>
      <c r="E450" s="8" t="str">
        <f t="shared" si="185"/>
        <v>05 4 11 81660</v>
      </c>
      <c r="F450" s="7" t="s">
        <v>471</v>
      </c>
      <c r="G450" s="7" t="s">
        <v>486</v>
      </c>
      <c r="H450" s="7" t="s">
        <v>482</v>
      </c>
      <c r="I450" s="7" t="s">
        <v>519</v>
      </c>
      <c r="J450" s="4" t="s">
        <v>206</v>
      </c>
      <c r="K450" s="4"/>
      <c r="L450" s="4"/>
      <c r="M450" s="9">
        <f>M451</f>
        <v>0</v>
      </c>
      <c r="N450" s="9">
        <f>N451</f>
        <v>3473300</v>
      </c>
      <c r="O450" s="9"/>
      <c r="P450" s="9">
        <f t="shared" ref="P450:R451" si="206">P451</f>
        <v>0</v>
      </c>
      <c r="Q450" s="9"/>
      <c r="R450" s="44">
        <f t="shared" si="206"/>
        <v>0</v>
      </c>
      <c r="S450" s="47"/>
    </row>
    <row r="451" spans="1:19" outlineLevel="7">
      <c r="A451" s="3" t="s">
        <v>68</v>
      </c>
      <c r="B451" s="4" t="s">
        <v>4</v>
      </c>
      <c r="C451" s="7" t="s">
        <v>470</v>
      </c>
      <c r="D451" s="7" t="s">
        <v>475</v>
      </c>
      <c r="E451" s="8" t="str">
        <f t="shared" si="185"/>
        <v>05 4 11 81660</v>
      </c>
      <c r="F451" s="7" t="s">
        <v>471</v>
      </c>
      <c r="G451" s="7" t="s">
        <v>486</v>
      </c>
      <c r="H451" s="7" t="s">
        <v>482</v>
      </c>
      <c r="I451" s="7" t="s">
        <v>519</v>
      </c>
      <c r="J451" s="4" t="s">
        <v>206</v>
      </c>
      <c r="K451" s="4" t="s">
        <v>69</v>
      </c>
      <c r="L451" s="4"/>
      <c r="M451" s="9">
        <f>M452</f>
        <v>0</v>
      </c>
      <c r="N451" s="9">
        <f>N452</f>
        <v>3473300</v>
      </c>
      <c r="O451" s="9"/>
      <c r="P451" s="9">
        <f t="shared" si="206"/>
        <v>0</v>
      </c>
      <c r="Q451" s="9"/>
      <c r="R451" s="44">
        <f t="shared" si="206"/>
        <v>0</v>
      </c>
      <c r="S451" s="47"/>
    </row>
    <row r="452" spans="1:19" outlineLevel="7">
      <c r="A452" s="3" t="s">
        <v>48</v>
      </c>
      <c r="B452" s="4" t="s">
        <v>4</v>
      </c>
      <c r="C452" s="7" t="s">
        <v>470</v>
      </c>
      <c r="D452" s="7" t="s">
        <v>475</v>
      </c>
      <c r="E452" s="8" t="str">
        <f t="shared" si="185"/>
        <v>05 4 11 81660</v>
      </c>
      <c r="F452" s="7" t="s">
        <v>471</v>
      </c>
      <c r="G452" s="7" t="s">
        <v>486</v>
      </c>
      <c r="H452" s="7" t="s">
        <v>482</v>
      </c>
      <c r="I452" s="7" t="s">
        <v>519</v>
      </c>
      <c r="J452" s="4" t="s">
        <v>206</v>
      </c>
      <c r="K452" s="4" t="s">
        <v>69</v>
      </c>
      <c r="L452" s="4" t="s">
        <v>70</v>
      </c>
      <c r="M452" s="21">
        <v>0</v>
      </c>
      <c r="N452" s="21">
        <v>3473300</v>
      </c>
      <c r="O452" s="21"/>
      <c r="P452" s="21">
        <v>0</v>
      </c>
      <c r="Q452" s="21"/>
      <c r="R452" s="45">
        <v>0</v>
      </c>
      <c r="S452" s="47"/>
    </row>
    <row r="453" spans="1:19" ht="25.5" outlineLevel="6">
      <c r="A453" s="3" t="s">
        <v>30</v>
      </c>
      <c r="B453" s="4" t="s">
        <v>4</v>
      </c>
      <c r="C453" s="7" t="s">
        <v>470</v>
      </c>
      <c r="D453" s="7" t="s">
        <v>475</v>
      </c>
      <c r="E453" s="8" t="str">
        <f t="shared" si="185"/>
        <v>05 4 11 81660</v>
      </c>
      <c r="F453" s="7" t="s">
        <v>471</v>
      </c>
      <c r="G453" s="7" t="s">
        <v>486</v>
      </c>
      <c r="H453" s="7" t="s">
        <v>482</v>
      </c>
      <c r="I453" s="7" t="s">
        <v>519</v>
      </c>
      <c r="J453" s="4" t="s">
        <v>31</v>
      </c>
      <c r="K453" s="4"/>
      <c r="L453" s="4"/>
      <c r="M453" s="9">
        <f>M454+M456+M458+M460</f>
        <v>17107856.640000001</v>
      </c>
      <c r="N453" s="9">
        <f>N454+N456+N458+N460</f>
        <v>12753232.790000001</v>
      </c>
      <c r="O453" s="9"/>
      <c r="P453" s="9">
        <f t="shared" ref="P453:R453" si="207">P454+P456+P458+P460</f>
        <v>16682428.460000001</v>
      </c>
      <c r="Q453" s="9"/>
      <c r="R453" s="44">
        <f t="shared" si="207"/>
        <v>18866251.02</v>
      </c>
      <c r="S453" s="47"/>
    </row>
    <row r="454" spans="1:19" ht="25.5" outlineLevel="7">
      <c r="A454" s="3" t="s">
        <v>64</v>
      </c>
      <c r="B454" s="4" t="s">
        <v>4</v>
      </c>
      <c r="C454" s="7" t="s">
        <v>470</v>
      </c>
      <c r="D454" s="7" t="s">
        <v>475</v>
      </c>
      <c r="E454" s="8" t="str">
        <f t="shared" si="185"/>
        <v>05 4 11 81660</v>
      </c>
      <c r="F454" s="7" t="s">
        <v>471</v>
      </c>
      <c r="G454" s="7" t="s">
        <v>486</v>
      </c>
      <c r="H454" s="7" t="s">
        <v>482</v>
      </c>
      <c r="I454" s="7" t="s">
        <v>519</v>
      </c>
      <c r="J454" s="4" t="s">
        <v>31</v>
      </c>
      <c r="K454" s="4" t="s">
        <v>65</v>
      </c>
      <c r="L454" s="4"/>
      <c r="M454" s="9">
        <f>M455</f>
        <v>12257319</v>
      </c>
      <c r="N454" s="9">
        <f>N455</f>
        <v>10207885.15</v>
      </c>
      <c r="O454" s="9"/>
      <c r="P454" s="9">
        <f t="shared" ref="P454:R454" si="208">P455</f>
        <v>15726557.4</v>
      </c>
      <c r="Q454" s="9"/>
      <c r="R454" s="44">
        <f t="shared" si="208"/>
        <v>18388315.5</v>
      </c>
      <c r="S454" s="47"/>
    </row>
    <row r="455" spans="1:19" ht="25.5" outlineLevel="7">
      <c r="A455" s="3" t="s">
        <v>66</v>
      </c>
      <c r="B455" s="4" t="s">
        <v>4</v>
      </c>
      <c r="C455" s="7" t="s">
        <v>470</v>
      </c>
      <c r="D455" s="7" t="s">
        <v>475</v>
      </c>
      <c r="E455" s="8" t="str">
        <f t="shared" si="185"/>
        <v>05 4 11 81660</v>
      </c>
      <c r="F455" s="7" t="s">
        <v>471</v>
      </c>
      <c r="G455" s="7" t="s">
        <v>486</v>
      </c>
      <c r="H455" s="7" t="s">
        <v>482</v>
      </c>
      <c r="I455" s="7" t="s">
        <v>519</v>
      </c>
      <c r="J455" s="4" t="s">
        <v>31</v>
      </c>
      <c r="K455" s="4" t="s">
        <v>65</v>
      </c>
      <c r="L455" s="4" t="s">
        <v>67</v>
      </c>
      <c r="M455" s="21">
        <v>12257319</v>
      </c>
      <c r="N455" s="21">
        <v>10207885.15</v>
      </c>
      <c r="O455" s="21"/>
      <c r="P455" s="21">
        <v>15726557.4</v>
      </c>
      <c r="Q455" s="21"/>
      <c r="R455" s="45">
        <v>18388315.5</v>
      </c>
      <c r="S455" s="47"/>
    </row>
    <row r="456" spans="1:19" outlineLevel="7">
      <c r="A456" s="3" t="s">
        <v>68</v>
      </c>
      <c r="B456" s="4" t="s">
        <v>4</v>
      </c>
      <c r="C456" s="7" t="s">
        <v>470</v>
      </c>
      <c r="D456" s="7" t="s">
        <v>475</v>
      </c>
      <c r="E456" s="8" t="str">
        <f t="shared" si="185"/>
        <v>05 4 11 81660</v>
      </c>
      <c r="F456" s="7" t="s">
        <v>471</v>
      </c>
      <c r="G456" s="7" t="s">
        <v>486</v>
      </c>
      <c r="H456" s="7" t="s">
        <v>482</v>
      </c>
      <c r="I456" s="7" t="s">
        <v>519</v>
      </c>
      <c r="J456" s="4" t="s">
        <v>31</v>
      </c>
      <c r="K456" s="4" t="s">
        <v>69</v>
      </c>
      <c r="L456" s="4"/>
      <c r="M456" s="9">
        <f>M457</f>
        <v>4550537.6399999997</v>
      </c>
      <c r="N456" s="9">
        <f>N457</f>
        <v>610803.64</v>
      </c>
      <c r="O456" s="9"/>
      <c r="P456" s="9">
        <f t="shared" ref="P456:R456" si="209">P457</f>
        <v>955871.06</v>
      </c>
      <c r="Q456" s="9"/>
      <c r="R456" s="44">
        <f t="shared" si="209"/>
        <v>477935.52</v>
      </c>
      <c r="S456" s="47"/>
    </row>
    <row r="457" spans="1:19" outlineLevel="7">
      <c r="A457" s="3" t="s">
        <v>48</v>
      </c>
      <c r="B457" s="4" t="s">
        <v>4</v>
      </c>
      <c r="C457" s="7" t="s">
        <v>470</v>
      </c>
      <c r="D457" s="7" t="s">
        <v>475</v>
      </c>
      <c r="E457" s="8" t="str">
        <f t="shared" si="185"/>
        <v>05 4 11 81660</v>
      </c>
      <c r="F457" s="7" t="s">
        <v>471</v>
      </c>
      <c r="G457" s="7" t="s">
        <v>486</v>
      </c>
      <c r="H457" s="7" t="s">
        <v>482</v>
      </c>
      <c r="I457" s="7" t="s">
        <v>519</v>
      </c>
      <c r="J457" s="4" t="s">
        <v>31</v>
      </c>
      <c r="K457" s="4" t="s">
        <v>69</v>
      </c>
      <c r="L457" s="4" t="s">
        <v>70</v>
      </c>
      <c r="M457" s="21">
        <v>4550537.6399999997</v>
      </c>
      <c r="N457" s="21">
        <v>610803.64</v>
      </c>
      <c r="O457" s="21"/>
      <c r="P457" s="21">
        <v>955871.06</v>
      </c>
      <c r="Q457" s="21"/>
      <c r="R457" s="45">
        <v>477935.52</v>
      </c>
      <c r="S457" s="47"/>
    </row>
    <row r="458" spans="1:19" ht="25.5" outlineLevel="7">
      <c r="A458" s="3" t="s">
        <v>71</v>
      </c>
      <c r="B458" s="4" t="s">
        <v>4</v>
      </c>
      <c r="C458" s="7" t="s">
        <v>470</v>
      </c>
      <c r="D458" s="7" t="s">
        <v>475</v>
      </c>
      <c r="E458" s="8" t="str">
        <f t="shared" si="185"/>
        <v>05 4 11 81660</v>
      </c>
      <c r="F458" s="7" t="s">
        <v>471</v>
      </c>
      <c r="G458" s="7" t="s">
        <v>486</v>
      </c>
      <c r="H458" s="7" t="s">
        <v>482</v>
      </c>
      <c r="I458" s="7" t="s">
        <v>519</v>
      </c>
      <c r="J458" s="4" t="s">
        <v>31</v>
      </c>
      <c r="K458" s="4" t="s">
        <v>72</v>
      </c>
      <c r="L458" s="4"/>
      <c r="M458" s="9">
        <f>M459</f>
        <v>300000</v>
      </c>
      <c r="N458" s="9">
        <f>N459</f>
        <v>234544</v>
      </c>
      <c r="O458" s="9"/>
      <c r="P458" s="9">
        <f t="shared" ref="P458:R458" si="210">P459</f>
        <v>0</v>
      </c>
      <c r="Q458" s="9"/>
      <c r="R458" s="44">
        <f t="shared" si="210"/>
        <v>0</v>
      </c>
      <c r="S458" s="47"/>
    </row>
    <row r="459" spans="1:19" ht="25.5" outlineLevel="7">
      <c r="A459" s="3" t="s">
        <v>43</v>
      </c>
      <c r="B459" s="4" t="s">
        <v>4</v>
      </c>
      <c r="C459" s="7" t="s">
        <v>470</v>
      </c>
      <c r="D459" s="7" t="s">
        <v>475</v>
      </c>
      <c r="E459" s="8" t="str">
        <f t="shared" si="185"/>
        <v>05 4 11 81660</v>
      </c>
      <c r="F459" s="7" t="s">
        <v>471</v>
      </c>
      <c r="G459" s="7" t="s">
        <v>486</v>
      </c>
      <c r="H459" s="7" t="s">
        <v>482</v>
      </c>
      <c r="I459" s="7" t="s">
        <v>519</v>
      </c>
      <c r="J459" s="4" t="s">
        <v>31</v>
      </c>
      <c r="K459" s="4" t="s">
        <v>72</v>
      </c>
      <c r="L459" s="4" t="s">
        <v>73</v>
      </c>
      <c r="M459" s="21">
        <v>300000</v>
      </c>
      <c r="N459" s="21">
        <v>234544</v>
      </c>
      <c r="O459" s="21"/>
      <c r="P459" s="21">
        <v>0</v>
      </c>
      <c r="Q459" s="21"/>
      <c r="R459" s="45">
        <v>0</v>
      </c>
      <c r="S459" s="47"/>
    </row>
    <row r="460" spans="1:19" ht="38.25" outlineLevel="7">
      <c r="A460" s="3" t="s">
        <v>38</v>
      </c>
      <c r="B460" s="4" t="s">
        <v>4</v>
      </c>
      <c r="C460" s="7" t="s">
        <v>470</v>
      </c>
      <c r="D460" s="7" t="s">
        <v>475</v>
      </c>
      <c r="E460" s="8" t="str">
        <f t="shared" si="185"/>
        <v>05 4 11 81660</v>
      </c>
      <c r="F460" s="7" t="s">
        <v>471</v>
      </c>
      <c r="G460" s="7" t="s">
        <v>486</v>
      </c>
      <c r="H460" s="7" t="s">
        <v>482</v>
      </c>
      <c r="I460" s="7" t="s">
        <v>519</v>
      </c>
      <c r="J460" s="4" t="s">
        <v>31</v>
      </c>
      <c r="K460" s="4" t="s">
        <v>39</v>
      </c>
      <c r="L460" s="4"/>
      <c r="M460" s="9">
        <f>M461</f>
        <v>0</v>
      </c>
      <c r="N460" s="9">
        <f>N461</f>
        <v>1700000</v>
      </c>
      <c r="O460" s="9"/>
      <c r="P460" s="9">
        <f t="shared" ref="P460:R460" si="211">P461</f>
        <v>0</v>
      </c>
      <c r="Q460" s="9"/>
      <c r="R460" s="44">
        <f t="shared" si="211"/>
        <v>0</v>
      </c>
      <c r="S460" s="47"/>
    </row>
    <row r="461" spans="1:19" ht="38.25" outlineLevel="7">
      <c r="A461" s="3" t="s">
        <v>34</v>
      </c>
      <c r="B461" s="4" t="s">
        <v>4</v>
      </c>
      <c r="C461" s="7" t="s">
        <v>470</v>
      </c>
      <c r="D461" s="7" t="s">
        <v>475</v>
      </c>
      <c r="E461" s="8" t="str">
        <f t="shared" si="185"/>
        <v>05 4 11 81660</v>
      </c>
      <c r="F461" s="7" t="s">
        <v>471</v>
      </c>
      <c r="G461" s="7" t="s">
        <v>486</v>
      </c>
      <c r="H461" s="7" t="s">
        <v>482</v>
      </c>
      <c r="I461" s="7" t="s">
        <v>519</v>
      </c>
      <c r="J461" s="4" t="s">
        <v>31</v>
      </c>
      <c r="K461" s="4" t="s">
        <v>39</v>
      </c>
      <c r="L461" s="4" t="s">
        <v>74</v>
      </c>
      <c r="M461" s="21">
        <v>0</v>
      </c>
      <c r="N461" s="21">
        <v>1700000</v>
      </c>
      <c r="O461" s="21"/>
      <c r="P461" s="21">
        <v>0</v>
      </c>
      <c r="Q461" s="21"/>
      <c r="R461" s="45">
        <v>0</v>
      </c>
      <c r="S461" s="47"/>
    </row>
    <row r="462" spans="1:19" outlineLevel="4">
      <c r="A462" s="3" t="s">
        <v>79</v>
      </c>
      <c r="B462" s="4" t="s">
        <v>4</v>
      </c>
      <c r="C462" s="7" t="s">
        <v>470</v>
      </c>
      <c r="D462" s="7" t="s">
        <v>475</v>
      </c>
      <c r="E462" s="8" t="str">
        <f t="shared" si="185"/>
        <v>05 4 11 81660</v>
      </c>
      <c r="F462" s="7" t="s">
        <v>471</v>
      </c>
      <c r="G462" s="7" t="s">
        <v>486</v>
      </c>
      <c r="H462" s="7" t="s">
        <v>482</v>
      </c>
      <c r="I462" s="7" t="s">
        <v>519</v>
      </c>
      <c r="J462" s="4" t="s">
        <v>80</v>
      </c>
      <c r="K462" s="4"/>
      <c r="L462" s="4"/>
      <c r="M462" s="9">
        <f t="shared" ref="M462:R465" si="212">M463</f>
        <v>2800000</v>
      </c>
      <c r="N462" s="9">
        <f t="shared" si="212"/>
        <v>0</v>
      </c>
      <c r="O462" s="9"/>
      <c r="P462" s="9">
        <f t="shared" si="212"/>
        <v>2800000</v>
      </c>
      <c r="Q462" s="9"/>
      <c r="R462" s="44">
        <f t="shared" si="212"/>
        <v>2800000</v>
      </c>
      <c r="S462" s="47"/>
    </row>
    <row r="463" spans="1:19" ht="63.75" outlineLevel="5">
      <c r="A463" s="3" t="s">
        <v>195</v>
      </c>
      <c r="B463" s="4" t="s">
        <v>4</v>
      </c>
      <c r="C463" s="7" t="s">
        <v>470</v>
      </c>
      <c r="D463" s="7" t="s">
        <v>475</v>
      </c>
      <c r="E463" s="8" t="str">
        <f t="shared" si="185"/>
        <v>05 4 11 81660</v>
      </c>
      <c r="F463" s="7" t="s">
        <v>471</v>
      </c>
      <c r="G463" s="7" t="s">
        <v>486</v>
      </c>
      <c r="H463" s="7" t="s">
        <v>482</v>
      </c>
      <c r="I463" s="7" t="s">
        <v>519</v>
      </c>
      <c r="J463" s="4" t="s">
        <v>196</v>
      </c>
      <c r="K463" s="4"/>
      <c r="L463" s="4"/>
      <c r="M463" s="9">
        <f t="shared" si="212"/>
        <v>2800000</v>
      </c>
      <c r="N463" s="9">
        <f t="shared" si="212"/>
        <v>0</v>
      </c>
      <c r="O463" s="9"/>
      <c r="P463" s="9">
        <f t="shared" si="212"/>
        <v>2800000</v>
      </c>
      <c r="Q463" s="9"/>
      <c r="R463" s="44">
        <f t="shared" si="212"/>
        <v>2800000</v>
      </c>
      <c r="S463" s="47"/>
    </row>
    <row r="464" spans="1:19" ht="89.25" outlineLevel="6">
      <c r="A464" s="3" t="s">
        <v>211</v>
      </c>
      <c r="B464" s="4" t="s">
        <v>4</v>
      </c>
      <c r="C464" s="7" t="s">
        <v>470</v>
      </c>
      <c r="D464" s="7" t="s">
        <v>475</v>
      </c>
      <c r="E464" s="8" t="str">
        <f t="shared" si="185"/>
        <v>05 4 11 81660</v>
      </c>
      <c r="F464" s="7" t="s">
        <v>471</v>
      </c>
      <c r="G464" s="7" t="s">
        <v>486</v>
      </c>
      <c r="H464" s="7" t="s">
        <v>482</v>
      </c>
      <c r="I464" s="7" t="s">
        <v>519</v>
      </c>
      <c r="J464" s="4" t="s">
        <v>212</v>
      </c>
      <c r="K464" s="4"/>
      <c r="L464" s="4"/>
      <c r="M464" s="9">
        <f t="shared" si="212"/>
        <v>2800000</v>
      </c>
      <c r="N464" s="9">
        <f t="shared" si="212"/>
        <v>0</v>
      </c>
      <c r="O464" s="9"/>
      <c r="P464" s="9">
        <f t="shared" si="212"/>
        <v>2800000</v>
      </c>
      <c r="Q464" s="9"/>
      <c r="R464" s="44">
        <f t="shared" si="212"/>
        <v>2800000</v>
      </c>
      <c r="S464" s="47"/>
    </row>
    <row r="465" spans="1:19" ht="51" outlineLevel="7">
      <c r="A465" s="3" t="s">
        <v>213</v>
      </c>
      <c r="B465" s="4" t="s">
        <v>4</v>
      </c>
      <c r="C465" s="7" t="s">
        <v>470</v>
      </c>
      <c r="D465" s="7" t="s">
        <v>475</v>
      </c>
      <c r="E465" s="8" t="str">
        <f t="shared" si="185"/>
        <v>05 4 11 81660</v>
      </c>
      <c r="F465" s="7" t="s">
        <v>471</v>
      </c>
      <c r="G465" s="7" t="s">
        <v>486</v>
      </c>
      <c r="H465" s="7" t="s">
        <v>482</v>
      </c>
      <c r="I465" s="7" t="s">
        <v>519</v>
      </c>
      <c r="J465" s="4" t="s">
        <v>212</v>
      </c>
      <c r="K465" s="4" t="s">
        <v>214</v>
      </c>
      <c r="L465" s="4"/>
      <c r="M465" s="9">
        <f t="shared" si="212"/>
        <v>2800000</v>
      </c>
      <c r="N465" s="9">
        <f t="shared" si="212"/>
        <v>0</v>
      </c>
      <c r="O465" s="9"/>
      <c r="P465" s="9">
        <f t="shared" si="212"/>
        <v>2800000</v>
      </c>
      <c r="Q465" s="9"/>
      <c r="R465" s="44">
        <f t="shared" si="212"/>
        <v>2800000</v>
      </c>
      <c r="S465" s="47"/>
    </row>
    <row r="466" spans="1:19" ht="51" outlineLevel="7">
      <c r="A466" s="3" t="s">
        <v>215</v>
      </c>
      <c r="B466" s="4" t="s">
        <v>4</v>
      </c>
      <c r="C466" s="7" t="s">
        <v>470</v>
      </c>
      <c r="D466" s="7" t="s">
        <v>475</v>
      </c>
      <c r="E466" s="8" t="str">
        <f t="shared" si="185"/>
        <v>05 4 11 81660</v>
      </c>
      <c r="F466" s="7" t="s">
        <v>471</v>
      </c>
      <c r="G466" s="7" t="s">
        <v>486</v>
      </c>
      <c r="H466" s="7" t="s">
        <v>482</v>
      </c>
      <c r="I466" s="7" t="s">
        <v>519</v>
      </c>
      <c r="J466" s="4" t="s">
        <v>212</v>
      </c>
      <c r="K466" s="4" t="s">
        <v>214</v>
      </c>
      <c r="L466" s="4" t="s">
        <v>31</v>
      </c>
      <c r="M466" s="21">
        <v>2800000</v>
      </c>
      <c r="N466" s="21">
        <v>0</v>
      </c>
      <c r="O466" s="21"/>
      <c r="P466" s="21">
        <v>2800000</v>
      </c>
      <c r="Q466" s="21"/>
      <c r="R466" s="45">
        <v>2800000</v>
      </c>
      <c r="S466" s="47"/>
    </row>
    <row r="467" spans="1:19" ht="51" outlineLevel="3">
      <c r="A467" s="3" t="s">
        <v>216</v>
      </c>
      <c r="B467" s="4" t="s">
        <v>4</v>
      </c>
      <c r="C467" s="7" t="s">
        <v>470</v>
      </c>
      <c r="D467" s="7" t="s">
        <v>475</v>
      </c>
      <c r="E467" s="8" t="str">
        <f t="shared" si="185"/>
        <v>05 4 11 S6170</v>
      </c>
      <c r="F467" s="7" t="s">
        <v>471</v>
      </c>
      <c r="G467" s="7" t="s">
        <v>486</v>
      </c>
      <c r="H467" s="7" t="s">
        <v>482</v>
      </c>
      <c r="I467" s="7" t="s">
        <v>520</v>
      </c>
      <c r="J467" s="4"/>
      <c r="K467" s="4"/>
      <c r="L467" s="4"/>
      <c r="M467" s="9">
        <f>M468</f>
        <v>53763440.859999999</v>
      </c>
      <c r="N467" s="9">
        <f>N468</f>
        <v>182401297.22</v>
      </c>
      <c r="O467" s="9"/>
      <c r="P467" s="9">
        <f t="shared" ref="P467:R468" si="213">P468</f>
        <v>44666872.039999999</v>
      </c>
      <c r="Q467" s="9"/>
      <c r="R467" s="44">
        <f t="shared" si="213"/>
        <v>22333435.48</v>
      </c>
      <c r="S467" s="47"/>
    </row>
    <row r="468" spans="1:19" ht="38.25" outlineLevel="4">
      <c r="A468" s="3" t="s">
        <v>26</v>
      </c>
      <c r="B468" s="4" t="s">
        <v>4</v>
      </c>
      <c r="C468" s="7" t="s">
        <v>470</v>
      </c>
      <c r="D468" s="7" t="s">
        <v>475</v>
      </c>
      <c r="E468" s="8" t="str">
        <f t="shared" ref="E468:E531" si="214">CONCATENATE(F468," ",G468," ",H468," ",I468)</f>
        <v>05 4 11 S6170</v>
      </c>
      <c r="F468" s="7" t="s">
        <v>471</v>
      </c>
      <c r="G468" s="7" t="s">
        <v>486</v>
      </c>
      <c r="H468" s="7" t="s">
        <v>482</v>
      </c>
      <c r="I468" s="7" t="s">
        <v>520</v>
      </c>
      <c r="J468" s="4" t="s">
        <v>27</v>
      </c>
      <c r="K468" s="4"/>
      <c r="L468" s="4"/>
      <c r="M468" s="9">
        <f>M469</f>
        <v>53763440.859999999</v>
      </c>
      <c r="N468" s="9">
        <f>N469</f>
        <v>182401297.22</v>
      </c>
      <c r="O468" s="9"/>
      <c r="P468" s="9">
        <f t="shared" si="213"/>
        <v>44666872.039999999</v>
      </c>
      <c r="Q468" s="9"/>
      <c r="R468" s="44">
        <f t="shared" si="213"/>
        <v>22333435.48</v>
      </c>
      <c r="S468" s="47"/>
    </row>
    <row r="469" spans="1:19" ht="51" outlineLevel="5">
      <c r="A469" s="3" t="s">
        <v>28</v>
      </c>
      <c r="B469" s="4" t="s">
        <v>4</v>
      </c>
      <c r="C469" s="7" t="s">
        <v>470</v>
      </c>
      <c r="D469" s="7" t="s">
        <v>475</v>
      </c>
      <c r="E469" s="8" t="str">
        <f t="shared" si="214"/>
        <v>05 4 11 S6170</v>
      </c>
      <c r="F469" s="7" t="s">
        <v>471</v>
      </c>
      <c r="G469" s="7" t="s">
        <v>486</v>
      </c>
      <c r="H469" s="7" t="s">
        <v>482</v>
      </c>
      <c r="I469" s="7" t="s">
        <v>520</v>
      </c>
      <c r="J469" s="4" t="s">
        <v>29</v>
      </c>
      <c r="K469" s="4"/>
      <c r="L469" s="4"/>
      <c r="M469" s="9">
        <f>M470+M474</f>
        <v>53763440.859999999</v>
      </c>
      <c r="N469" s="9">
        <f>N470+N474</f>
        <v>182401297.22</v>
      </c>
      <c r="O469" s="9"/>
      <c r="P469" s="9">
        <f t="shared" ref="P469:R469" si="215">P470+P474</f>
        <v>44666872.039999999</v>
      </c>
      <c r="Q469" s="9"/>
      <c r="R469" s="44">
        <f t="shared" si="215"/>
        <v>22333435.48</v>
      </c>
      <c r="S469" s="47"/>
    </row>
    <row r="470" spans="1:19" ht="51" outlineLevel="6">
      <c r="A470" s="3" t="s">
        <v>205</v>
      </c>
      <c r="B470" s="4" t="s">
        <v>4</v>
      </c>
      <c r="C470" s="7" t="s">
        <v>470</v>
      </c>
      <c r="D470" s="7" t="s">
        <v>475</v>
      </c>
      <c r="E470" s="8" t="str">
        <f t="shared" si="214"/>
        <v>05 4 11 S6170</v>
      </c>
      <c r="F470" s="7" t="s">
        <v>471</v>
      </c>
      <c r="G470" s="7" t="s">
        <v>486</v>
      </c>
      <c r="H470" s="7" t="s">
        <v>482</v>
      </c>
      <c r="I470" s="7" t="s">
        <v>520</v>
      </c>
      <c r="J470" s="4" t="s">
        <v>206</v>
      </c>
      <c r="K470" s="4"/>
      <c r="L470" s="4"/>
      <c r="M470" s="9">
        <f>M471</f>
        <v>53763440.859999999</v>
      </c>
      <c r="N470" s="9">
        <f>N471</f>
        <v>173476744.13</v>
      </c>
      <c r="O470" s="9"/>
      <c r="P470" s="9">
        <f t="shared" ref="P470:R470" si="216">P471</f>
        <v>44666872.039999999</v>
      </c>
      <c r="Q470" s="9"/>
      <c r="R470" s="44">
        <f t="shared" si="216"/>
        <v>22333435.48</v>
      </c>
      <c r="S470" s="47"/>
    </row>
    <row r="471" spans="1:19" ht="63.75" outlineLevel="7">
      <c r="A471" s="3" t="s">
        <v>217</v>
      </c>
      <c r="B471" s="4" t="s">
        <v>4</v>
      </c>
      <c r="C471" s="7" t="s">
        <v>470</v>
      </c>
      <c r="D471" s="7" t="s">
        <v>475</v>
      </c>
      <c r="E471" s="8" t="str">
        <f t="shared" si="214"/>
        <v>05 4 11 S6170</v>
      </c>
      <c r="F471" s="7" t="s">
        <v>471</v>
      </c>
      <c r="G471" s="7" t="s">
        <v>486</v>
      </c>
      <c r="H471" s="7" t="s">
        <v>482</v>
      </c>
      <c r="I471" s="7" t="s">
        <v>520</v>
      </c>
      <c r="J471" s="4" t="s">
        <v>206</v>
      </c>
      <c r="K471" s="4" t="s">
        <v>218</v>
      </c>
      <c r="L471" s="4"/>
      <c r="M471" s="9">
        <f>M472+M473</f>
        <v>53763440.859999999</v>
      </c>
      <c r="N471" s="9">
        <f>N472+N473</f>
        <v>173476744.13</v>
      </c>
      <c r="O471" s="9"/>
      <c r="P471" s="9">
        <f t="shared" ref="P471:R471" si="217">P472+P473</f>
        <v>44666872.039999999</v>
      </c>
      <c r="Q471" s="9"/>
      <c r="R471" s="44">
        <f t="shared" si="217"/>
        <v>22333435.48</v>
      </c>
      <c r="S471" s="47"/>
    </row>
    <row r="472" spans="1:19" ht="25.5" outlineLevel="7">
      <c r="A472" s="3" t="s">
        <v>66</v>
      </c>
      <c r="B472" s="4" t="s">
        <v>4</v>
      </c>
      <c r="C472" s="7" t="s">
        <v>470</v>
      </c>
      <c r="D472" s="7" t="s">
        <v>475</v>
      </c>
      <c r="E472" s="8" t="str">
        <f t="shared" si="214"/>
        <v>05 4 11 S6170</v>
      </c>
      <c r="F472" s="7" t="s">
        <v>471</v>
      </c>
      <c r="G472" s="7" t="s">
        <v>486</v>
      </c>
      <c r="H472" s="7" t="s">
        <v>482</v>
      </c>
      <c r="I472" s="7" t="s">
        <v>520</v>
      </c>
      <c r="J472" s="4" t="s">
        <v>206</v>
      </c>
      <c r="K472" s="4" t="s">
        <v>218</v>
      </c>
      <c r="L472" s="4" t="s">
        <v>67</v>
      </c>
      <c r="M472" s="21">
        <v>3763440.86</v>
      </c>
      <c r="N472" s="21">
        <v>13030671.75</v>
      </c>
      <c r="O472" s="21"/>
      <c r="P472" s="21">
        <v>3126681.04</v>
      </c>
      <c r="Q472" s="21"/>
      <c r="R472" s="45">
        <v>1563340.48</v>
      </c>
      <c r="S472" s="47"/>
    </row>
    <row r="473" spans="1:19" ht="25.5" outlineLevel="7">
      <c r="A473" s="3" t="s">
        <v>66</v>
      </c>
      <c r="B473" s="4" t="s">
        <v>4</v>
      </c>
      <c r="C473" s="7" t="s">
        <v>470</v>
      </c>
      <c r="D473" s="7" t="s">
        <v>475</v>
      </c>
      <c r="E473" s="8" t="str">
        <f t="shared" si="214"/>
        <v>05 4 11 S6170</v>
      </c>
      <c r="F473" s="7" t="s">
        <v>471</v>
      </c>
      <c r="G473" s="7" t="s">
        <v>486</v>
      </c>
      <c r="H473" s="7" t="s">
        <v>482</v>
      </c>
      <c r="I473" s="7" t="s">
        <v>520</v>
      </c>
      <c r="J473" s="4" t="s">
        <v>206</v>
      </c>
      <c r="K473" s="4" t="s">
        <v>218</v>
      </c>
      <c r="L473" s="4" t="s">
        <v>209</v>
      </c>
      <c r="M473" s="21">
        <v>50000000</v>
      </c>
      <c r="N473" s="21">
        <v>160446072.38</v>
      </c>
      <c r="O473" s="21"/>
      <c r="P473" s="21">
        <v>41540191</v>
      </c>
      <c r="Q473" s="21"/>
      <c r="R473" s="45">
        <v>20770095</v>
      </c>
      <c r="S473" s="47"/>
    </row>
    <row r="474" spans="1:19" ht="25.5" outlineLevel="6">
      <c r="A474" s="3" t="s">
        <v>30</v>
      </c>
      <c r="B474" s="4" t="s">
        <v>4</v>
      </c>
      <c r="C474" s="7" t="s">
        <v>470</v>
      </c>
      <c r="D474" s="7" t="s">
        <v>475</v>
      </c>
      <c r="E474" s="8" t="str">
        <f t="shared" si="214"/>
        <v>05 4 11 S6170</v>
      </c>
      <c r="F474" s="7" t="s">
        <v>471</v>
      </c>
      <c r="G474" s="7" t="s">
        <v>486</v>
      </c>
      <c r="H474" s="7" t="s">
        <v>482</v>
      </c>
      <c r="I474" s="7" t="s">
        <v>520</v>
      </c>
      <c r="J474" s="4" t="s">
        <v>31</v>
      </c>
      <c r="K474" s="4"/>
      <c r="L474" s="4"/>
      <c r="M474" s="9">
        <f>M475</f>
        <v>0</v>
      </c>
      <c r="N474" s="9">
        <f>N475</f>
        <v>8924553.0899999999</v>
      </c>
      <c r="O474" s="9"/>
      <c r="P474" s="9">
        <f t="shared" ref="P474:R474" si="218">P475</f>
        <v>0</v>
      </c>
      <c r="Q474" s="9"/>
      <c r="R474" s="44">
        <f t="shared" si="218"/>
        <v>0</v>
      </c>
      <c r="S474" s="47"/>
    </row>
    <row r="475" spans="1:19" ht="63.75" outlineLevel="7">
      <c r="A475" s="3" t="s">
        <v>217</v>
      </c>
      <c r="B475" s="4" t="s">
        <v>4</v>
      </c>
      <c r="C475" s="7" t="s">
        <v>470</v>
      </c>
      <c r="D475" s="7" t="s">
        <v>475</v>
      </c>
      <c r="E475" s="8" t="str">
        <f t="shared" si="214"/>
        <v>05 4 11 S6170</v>
      </c>
      <c r="F475" s="7" t="s">
        <v>471</v>
      </c>
      <c r="G475" s="7" t="s">
        <v>486</v>
      </c>
      <c r="H475" s="7" t="s">
        <v>482</v>
      </c>
      <c r="I475" s="7" t="s">
        <v>520</v>
      </c>
      <c r="J475" s="4" t="s">
        <v>31</v>
      </c>
      <c r="K475" s="4" t="s">
        <v>218</v>
      </c>
      <c r="L475" s="4"/>
      <c r="M475" s="9">
        <f>M476+M477</f>
        <v>0</v>
      </c>
      <c r="N475" s="9">
        <f>N476+N477</f>
        <v>8924553.0899999999</v>
      </c>
      <c r="O475" s="9"/>
      <c r="P475" s="9">
        <f t="shared" ref="P475:R475" si="219">P476+P477</f>
        <v>0</v>
      </c>
      <c r="Q475" s="9"/>
      <c r="R475" s="44">
        <f t="shared" si="219"/>
        <v>0</v>
      </c>
      <c r="S475" s="47"/>
    </row>
    <row r="476" spans="1:19" ht="25.5" outlineLevel="7">
      <c r="A476" s="3" t="s">
        <v>66</v>
      </c>
      <c r="B476" s="4" t="s">
        <v>4</v>
      </c>
      <c r="C476" s="7" t="s">
        <v>470</v>
      </c>
      <c r="D476" s="7" t="s">
        <v>475</v>
      </c>
      <c r="E476" s="8" t="str">
        <f t="shared" si="214"/>
        <v>05 4 11 S6170</v>
      </c>
      <c r="F476" s="7" t="s">
        <v>471</v>
      </c>
      <c r="G476" s="7" t="s">
        <v>486</v>
      </c>
      <c r="H476" s="7" t="s">
        <v>482</v>
      </c>
      <c r="I476" s="7" t="s">
        <v>520</v>
      </c>
      <c r="J476" s="4" t="s">
        <v>31</v>
      </c>
      <c r="K476" s="4" t="s">
        <v>218</v>
      </c>
      <c r="L476" s="4" t="s">
        <v>67</v>
      </c>
      <c r="M476" s="21">
        <v>0</v>
      </c>
      <c r="N476" s="21">
        <v>624718.72</v>
      </c>
      <c r="O476" s="21"/>
      <c r="P476" s="21">
        <v>0</v>
      </c>
      <c r="Q476" s="21"/>
      <c r="R476" s="45">
        <v>0</v>
      </c>
      <c r="S476" s="47"/>
    </row>
    <row r="477" spans="1:19" ht="25.5" outlineLevel="7">
      <c r="A477" s="3" t="s">
        <v>66</v>
      </c>
      <c r="B477" s="4" t="s">
        <v>4</v>
      </c>
      <c r="C477" s="7" t="s">
        <v>470</v>
      </c>
      <c r="D477" s="7" t="s">
        <v>475</v>
      </c>
      <c r="E477" s="8" t="str">
        <f t="shared" si="214"/>
        <v>05 4 11 S6170</v>
      </c>
      <c r="F477" s="7" t="s">
        <v>471</v>
      </c>
      <c r="G477" s="7" t="s">
        <v>486</v>
      </c>
      <c r="H477" s="7" t="s">
        <v>482</v>
      </c>
      <c r="I477" s="7" t="s">
        <v>520</v>
      </c>
      <c r="J477" s="4" t="s">
        <v>31</v>
      </c>
      <c r="K477" s="4" t="s">
        <v>218</v>
      </c>
      <c r="L477" s="4" t="s">
        <v>209</v>
      </c>
      <c r="M477" s="21">
        <v>0</v>
      </c>
      <c r="N477" s="21">
        <v>8299834.3700000001</v>
      </c>
      <c r="O477" s="21"/>
      <c r="P477" s="21">
        <v>0</v>
      </c>
      <c r="Q477" s="21"/>
      <c r="R477" s="45">
        <v>0</v>
      </c>
      <c r="S477" s="47"/>
    </row>
    <row r="478" spans="1:19" ht="25.5" outlineLevel="2">
      <c r="A478" s="3" t="s">
        <v>219</v>
      </c>
      <c r="B478" s="4" t="s">
        <v>4</v>
      </c>
      <c r="C478" s="7" t="s">
        <v>470</v>
      </c>
      <c r="D478" s="7" t="s">
        <v>479</v>
      </c>
      <c r="E478" s="8"/>
      <c r="F478" s="7" t="s">
        <v>468</v>
      </c>
      <c r="G478" s="7" t="s">
        <v>485</v>
      </c>
      <c r="H478" s="7" t="s">
        <v>468</v>
      </c>
      <c r="I478" s="7" t="s">
        <v>489</v>
      </c>
      <c r="J478" s="4"/>
      <c r="K478" s="4"/>
      <c r="L478" s="4"/>
      <c r="M478" s="9">
        <f>M479</f>
        <v>364924</v>
      </c>
      <c r="N478" s="9">
        <f>N479</f>
        <v>365074</v>
      </c>
      <c r="O478" s="9"/>
      <c r="P478" s="9">
        <f t="shared" ref="P478:R478" si="220">P479</f>
        <v>0</v>
      </c>
      <c r="Q478" s="9"/>
      <c r="R478" s="44">
        <f t="shared" si="220"/>
        <v>0</v>
      </c>
      <c r="S478" s="47"/>
    </row>
    <row r="479" spans="1:19" ht="25.5" outlineLevel="3">
      <c r="A479" s="3" t="s">
        <v>220</v>
      </c>
      <c r="B479" s="4" t="s">
        <v>4</v>
      </c>
      <c r="C479" s="7" t="s">
        <v>470</v>
      </c>
      <c r="D479" s="7" t="s">
        <v>479</v>
      </c>
      <c r="E479" s="8" t="str">
        <f t="shared" si="214"/>
        <v>01 4 11 82440</v>
      </c>
      <c r="F479" s="7" t="s">
        <v>469</v>
      </c>
      <c r="G479" s="7" t="s">
        <v>486</v>
      </c>
      <c r="H479" s="7" t="s">
        <v>482</v>
      </c>
      <c r="I479" s="7" t="s">
        <v>521</v>
      </c>
      <c r="J479" s="4"/>
      <c r="K479" s="4"/>
      <c r="L479" s="4"/>
      <c r="M479" s="9">
        <f>M480+M487</f>
        <v>364924</v>
      </c>
      <c r="N479" s="9">
        <f>N480+N487</f>
        <v>365074</v>
      </c>
      <c r="O479" s="9"/>
      <c r="P479" s="9">
        <f t="shared" ref="P479:R479" si="221">P480+P487</f>
        <v>0</v>
      </c>
      <c r="Q479" s="9"/>
      <c r="R479" s="44">
        <f t="shared" si="221"/>
        <v>0</v>
      </c>
      <c r="S479" s="47"/>
    </row>
    <row r="480" spans="1:19" ht="38.25" outlineLevel="4">
      <c r="A480" s="3" t="s">
        <v>26</v>
      </c>
      <c r="B480" s="4" t="s">
        <v>4</v>
      </c>
      <c r="C480" s="7" t="s">
        <v>470</v>
      </c>
      <c r="D480" s="7" t="s">
        <v>479</v>
      </c>
      <c r="E480" s="8" t="str">
        <f t="shared" si="214"/>
        <v>01 4 11 82440</v>
      </c>
      <c r="F480" s="7" t="s">
        <v>469</v>
      </c>
      <c r="G480" s="7" t="s">
        <v>486</v>
      </c>
      <c r="H480" s="7" t="s">
        <v>482</v>
      </c>
      <c r="I480" s="7" t="s">
        <v>521</v>
      </c>
      <c r="J480" s="4" t="s">
        <v>27</v>
      </c>
      <c r="K480" s="4"/>
      <c r="L480" s="4"/>
      <c r="M480" s="9">
        <f>M481</f>
        <v>330024</v>
      </c>
      <c r="N480" s="9">
        <f>N481</f>
        <v>330024</v>
      </c>
      <c r="O480" s="9"/>
      <c r="P480" s="9">
        <f t="shared" ref="P480:R481" si="222">P481</f>
        <v>0</v>
      </c>
      <c r="Q480" s="9"/>
      <c r="R480" s="44">
        <f t="shared" si="222"/>
        <v>0</v>
      </c>
      <c r="S480" s="47"/>
    </row>
    <row r="481" spans="1:19" ht="51" outlineLevel="5">
      <c r="A481" s="3" t="s">
        <v>28</v>
      </c>
      <c r="B481" s="4" t="s">
        <v>4</v>
      </c>
      <c r="C481" s="7" t="s">
        <v>470</v>
      </c>
      <c r="D481" s="7" t="s">
        <v>479</v>
      </c>
      <c r="E481" s="8" t="str">
        <f t="shared" si="214"/>
        <v>01 4 11 82440</v>
      </c>
      <c r="F481" s="7" t="s">
        <v>469</v>
      </c>
      <c r="G481" s="7" t="s">
        <v>486</v>
      </c>
      <c r="H481" s="7" t="s">
        <v>482</v>
      </c>
      <c r="I481" s="7" t="s">
        <v>521</v>
      </c>
      <c r="J481" s="4" t="s">
        <v>29</v>
      </c>
      <c r="K481" s="4"/>
      <c r="L481" s="4"/>
      <c r="M481" s="9">
        <f>M482</f>
        <v>330024</v>
      </c>
      <c r="N481" s="9">
        <f>N482</f>
        <v>330024</v>
      </c>
      <c r="O481" s="9"/>
      <c r="P481" s="9">
        <f t="shared" si="222"/>
        <v>0</v>
      </c>
      <c r="Q481" s="9"/>
      <c r="R481" s="44">
        <f t="shared" si="222"/>
        <v>0</v>
      </c>
      <c r="S481" s="47"/>
    </row>
    <row r="482" spans="1:19" ht="25.5" outlineLevel="6">
      <c r="A482" s="3" t="s">
        <v>30</v>
      </c>
      <c r="B482" s="4" t="s">
        <v>4</v>
      </c>
      <c r="C482" s="7" t="s">
        <v>470</v>
      </c>
      <c r="D482" s="7" t="s">
        <v>479</v>
      </c>
      <c r="E482" s="8" t="str">
        <f t="shared" si="214"/>
        <v>01 4 11 82440</v>
      </c>
      <c r="F482" s="7" t="s">
        <v>469</v>
      </c>
      <c r="G482" s="7" t="s">
        <v>486</v>
      </c>
      <c r="H482" s="7" t="s">
        <v>482</v>
      </c>
      <c r="I482" s="7" t="s">
        <v>521</v>
      </c>
      <c r="J482" s="4" t="s">
        <v>31</v>
      </c>
      <c r="K482" s="4"/>
      <c r="L482" s="4"/>
      <c r="M482" s="9">
        <f>M483+M485</f>
        <v>330024</v>
      </c>
      <c r="N482" s="9">
        <f>N483+N485</f>
        <v>330024</v>
      </c>
      <c r="O482" s="9"/>
      <c r="P482" s="9">
        <f t="shared" ref="P482:R482" si="223">P483+P485</f>
        <v>0</v>
      </c>
      <c r="Q482" s="9"/>
      <c r="R482" s="44">
        <f t="shared" si="223"/>
        <v>0</v>
      </c>
      <c r="S482" s="47"/>
    </row>
    <row r="483" spans="1:19" outlineLevel="7">
      <c r="A483" s="3" t="s">
        <v>68</v>
      </c>
      <c r="B483" s="4" t="s">
        <v>4</v>
      </c>
      <c r="C483" s="7" t="s">
        <v>470</v>
      </c>
      <c r="D483" s="7" t="s">
        <v>479</v>
      </c>
      <c r="E483" s="8" t="str">
        <f t="shared" si="214"/>
        <v>01 4 11 82440</v>
      </c>
      <c r="F483" s="7" t="s">
        <v>469</v>
      </c>
      <c r="G483" s="7" t="s">
        <v>486</v>
      </c>
      <c r="H483" s="7" t="s">
        <v>482</v>
      </c>
      <c r="I483" s="7" t="s">
        <v>521</v>
      </c>
      <c r="J483" s="4" t="s">
        <v>31</v>
      </c>
      <c r="K483" s="4" t="s">
        <v>69</v>
      </c>
      <c r="L483" s="4"/>
      <c r="M483" s="9">
        <f>M484</f>
        <v>318384</v>
      </c>
      <c r="N483" s="9">
        <f>N484</f>
        <v>318384</v>
      </c>
      <c r="O483" s="9"/>
      <c r="P483" s="9">
        <f t="shared" ref="P483:R483" si="224">P484</f>
        <v>0</v>
      </c>
      <c r="Q483" s="9"/>
      <c r="R483" s="44">
        <f t="shared" si="224"/>
        <v>0</v>
      </c>
      <c r="S483" s="47"/>
    </row>
    <row r="484" spans="1:19" outlineLevel="7">
      <c r="A484" s="3" t="s">
        <v>48</v>
      </c>
      <c r="B484" s="4" t="s">
        <v>4</v>
      </c>
      <c r="C484" s="7" t="s">
        <v>470</v>
      </c>
      <c r="D484" s="7" t="s">
        <v>479</v>
      </c>
      <c r="E484" s="8" t="str">
        <f t="shared" si="214"/>
        <v>01 4 11 82440</v>
      </c>
      <c r="F484" s="7" t="s">
        <v>469</v>
      </c>
      <c r="G484" s="7" t="s">
        <v>486</v>
      </c>
      <c r="H484" s="7" t="s">
        <v>482</v>
      </c>
      <c r="I484" s="7" t="s">
        <v>521</v>
      </c>
      <c r="J484" s="4" t="s">
        <v>31</v>
      </c>
      <c r="K484" s="4" t="s">
        <v>69</v>
      </c>
      <c r="L484" s="4" t="s">
        <v>70</v>
      </c>
      <c r="M484" s="21">
        <v>318384</v>
      </c>
      <c r="N484" s="21">
        <v>318384</v>
      </c>
      <c r="O484" s="21"/>
      <c r="P484" s="21">
        <v>0</v>
      </c>
      <c r="Q484" s="21"/>
      <c r="R484" s="45">
        <v>0</v>
      </c>
      <c r="S484" s="47"/>
    </row>
    <row r="485" spans="1:19" ht="38.25" outlineLevel="7">
      <c r="A485" s="3" t="s">
        <v>38</v>
      </c>
      <c r="B485" s="4" t="s">
        <v>4</v>
      </c>
      <c r="C485" s="7" t="s">
        <v>470</v>
      </c>
      <c r="D485" s="7" t="s">
        <v>479</v>
      </c>
      <c r="E485" s="8" t="str">
        <f t="shared" si="214"/>
        <v>01 4 11 82440</v>
      </c>
      <c r="F485" s="7" t="s">
        <v>469</v>
      </c>
      <c r="G485" s="7" t="s">
        <v>486</v>
      </c>
      <c r="H485" s="7" t="s">
        <v>482</v>
      </c>
      <c r="I485" s="7" t="s">
        <v>521</v>
      </c>
      <c r="J485" s="4" t="s">
        <v>31</v>
      </c>
      <c r="K485" s="4" t="s">
        <v>39</v>
      </c>
      <c r="L485" s="4"/>
      <c r="M485" s="9">
        <f>M486</f>
        <v>11640</v>
      </c>
      <c r="N485" s="9">
        <f>N486</f>
        <v>11640</v>
      </c>
      <c r="O485" s="9"/>
      <c r="P485" s="9">
        <f t="shared" ref="P485:R485" si="225">P486</f>
        <v>0</v>
      </c>
      <c r="Q485" s="9"/>
      <c r="R485" s="44">
        <f t="shared" si="225"/>
        <v>0</v>
      </c>
      <c r="S485" s="47"/>
    </row>
    <row r="486" spans="1:19" ht="38.25" outlineLevel="7">
      <c r="A486" s="3" t="s">
        <v>34</v>
      </c>
      <c r="B486" s="4" t="s">
        <v>4</v>
      </c>
      <c r="C486" s="7" t="s">
        <v>470</v>
      </c>
      <c r="D486" s="7" t="s">
        <v>479</v>
      </c>
      <c r="E486" s="8" t="str">
        <f t="shared" si="214"/>
        <v>01 4 11 82440</v>
      </c>
      <c r="F486" s="7" t="s">
        <v>469</v>
      </c>
      <c r="G486" s="7" t="s">
        <v>486</v>
      </c>
      <c r="H486" s="7" t="s">
        <v>482</v>
      </c>
      <c r="I486" s="7" t="s">
        <v>521</v>
      </c>
      <c r="J486" s="4" t="s">
        <v>31</v>
      </c>
      <c r="K486" s="4" t="s">
        <v>39</v>
      </c>
      <c r="L486" s="4" t="s">
        <v>74</v>
      </c>
      <c r="M486" s="21">
        <v>11640</v>
      </c>
      <c r="N486" s="21">
        <v>11640</v>
      </c>
      <c r="O486" s="21"/>
      <c r="P486" s="9">
        <v>0</v>
      </c>
      <c r="Q486" s="9"/>
      <c r="R486" s="44">
        <v>0</v>
      </c>
      <c r="S486" s="47"/>
    </row>
    <row r="487" spans="1:19" ht="38.25" outlineLevel="4">
      <c r="A487" s="3" t="s">
        <v>109</v>
      </c>
      <c r="B487" s="4" t="s">
        <v>4</v>
      </c>
      <c r="C487" s="7" t="s">
        <v>470</v>
      </c>
      <c r="D487" s="7" t="s">
        <v>479</v>
      </c>
      <c r="E487" s="8" t="str">
        <f t="shared" si="214"/>
        <v>01 4 11 82440</v>
      </c>
      <c r="F487" s="7" t="s">
        <v>469</v>
      </c>
      <c r="G487" s="7" t="s">
        <v>486</v>
      </c>
      <c r="H487" s="7" t="s">
        <v>482</v>
      </c>
      <c r="I487" s="7" t="s">
        <v>521</v>
      </c>
      <c r="J487" s="4" t="s">
        <v>110</v>
      </c>
      <c r="K487" s="4"/>
      <c r="L487" s="4"/>
      <c r="M487" s="9">
        <f t="shared" ref="M487:R489" si="226">M488</f>
        <v>34900</v>
      </c>
      <c r="N487" s="9">
        <f t="shared" si="226"/>
        <v>35050</v>
      </c>
      <c r="O487" s="9"/>
      <c r="P487" s="9">
        <f t="shared" si="226"/>
        <v>0</v>
      </c>
      <c r="Q487" s="9"/>
      <c r="R487" s="44">
        <f t="shared" si="226"/>
        <v>0</v>
      </c>
      <c r="S487" s="47"/>
    </row>
    <row r="488" spans="1:19" ht="25.5" outlineLevel="5">
      <c r="A488" s="3" t="s">
        <v>111</v>
      </c>
      <c r="B488" s="4" t="s">
        <v>4</v>
      </c>
      <c r="C488" s="7" t="s">
        <v>470</v>
      </c>
      <c r="D488" s="7" t="s">
        <v>479</v>
      </c>
      <c r="E488" s="8" t="str">
        <f t="shared" si="214"/>
        <v>01 4 11 82440</v>
      </c>
      <c r="F488" s="7" t="s">
        <v>469</v>
      </c>
      <c r="G488" s="7" t="s">
        <v>486</v>
      </c>
      <c r="H488" s="7" t="s">
        <v>482</v>
      </c>
      <c r="I488" s="7" t="s">
        <v>521</v>
      </c>
      <c r="J488" s="4" t="s">
        <v>112</v>
      </c>
      <c r="K488" s="4"/>
      <c r="L488" s="4"/>
      <c r="M488" s="9">
        <f t="shared" si="226"/>
        <v>34900</v>
      </c>
      <c r="N488" s="9">
        <f t="shared" si="226"/>
        <v>35050</v>
      </c>
      <c r="O488" s="9"/>
      <c r="P488" s="9">
        <f t="shared" si="226"/>
        <v>0</v>
      </c>
      <c r="Q488" s="9"/>
      <c r="R488" s="44">
        <f t="shared" si="226"/>
        <v>0</v>
      </c>
      <c r="S488" s="47"/>
    </row>
    <row r="489" spans="1:19" ht="25.5" outlineLevel="6">
      <c r="A489" s="3" t="s">
        <v>138</v>
      </c>
      <c r="B489" s="4" t="s">
        <v>4</v>
      </c>
      <c r="C489" s="7" t="s">
        <v>470</v>
      </c>
      <c r="D489" s="7" t="s">
        <v>479</v>
      </c>
      <c r="E489" s="8" t="str">
        <f t="shared" si="214"/>
        <v>01 4 11 82440</v>
      </c>
      <c r="F489" s="7" t="s">
        <v>469</v>
      </c>
      <c r="G489" s="7" t="s">
        <v>486</v>
      </c>
      <c r="H489" s="7" t="s">
        <v>482</v>
      </c>
      <c r="I489" s="7" t="s">
        <v>521</v>
      </c>
      <c r="J489" s="4" t="s">
        <v>139</v>
      </c>
      <c r="K489" s="4"/>
      <c r="L489" s="4"/>
      <c r="M489" s="9">
        <f t="shared" si="226"/>
        <v>34900</v>
      </c>
      <c r="N489" s="9">
        <f t="shared" si="226"/>
        <v>35050</v>
      </c>
      <c r="O489" s="9"/>
      <c r="P489" s="9">
        <f t="shared" si="226"/>
        <v>0</v>
      </c>
      <c r="Q489" s="9"/>
      <c r="R489" s="44">
        <f t="shared" si="226"/>
        <v>0</v>
      </c>
      <c r="S489" s="47"/>
    </row>
    <row r="490" spans="1:19" ht="51" outlineLevel="7">
      <c r="A490" s="3" t="s">
        <v>221</v>
      </c>
      <c r="B490" s="4" t="s">
        <v>4</v>
      </c>
      <c r="C490" s="7" t="s">
        <v>470</v>
      </c>
      <c r="D490" s="7" t="s">
        <v>479</v>
      </c>
      <c r="E490" s="8" t="str">
        <f t="shared" si="214"/>
        <v>01 4 11 82440</v>
      </c>
      <c r="F490" s="7" t="s">
        <v>469</v>
      </c>
      <c r="G490" s="7" t="s">
        <v>486</v>
      </c>
      <c r="H490" s="7" t="s">
        <v>482</v>
      </c>
      <c r="I490" s="7" t="s">
        <v>521</v>
      </c>
      <c r="J490" s="4" t="s">
        <v>139</v>
      </c>
      <c r="K490" s="4" t="s">
        <v>222</v>
      </c>
      <c r="L490" s="4"/>
      <c r="M490" s="9">
        <f>M491+M492+M493</f>
        <v>34900</v>
      </c>
      <c r="N490" s="9">
        <f>N491+N492+N493</f>
        <v>35050</v>
      </c>
      <c r="O490" s="9"/>
      <c r="P490" s="9">
        <f t="shared" ref="P490:R490" si="227">P491+P492+P493</f>
        <v>0</v>
      </c>
      <c r="Q490" s="9"/>
      <c r="R490" s="44">
        <f t="shared" si="227"/>
        <v>0</v>
      </c>
      <c r="S490" s="47"/>
    </row>
    <row r="491" spans="1:19" outlineLevel="7">
      <c r="A491" s="3" t="s">
        <v>48</v>
      </c>
      <c r="B491" s="4" t="s">
        <v>4</v>
      </c>
      <c r="C491" s="7" t="s">
        <v>470</v>
      </c>
      <c r="D491" s="7" t="s">
        <v>479</v>
      </c>
      <c r="E491" s="8" t="str">
        <f t="shared" si="214"/>
        <v>01 4 11 82440</v>
      </c>
      <c r="F491" s="7" t="s">
        <v>469</v>
      </c>
      <c r="G491" s="7" t="s">
        <v>486</v>
      </c>
      <c r="H491" s="7" t="s">
        <v>482</v>
      </c>
      <c r="I491" s="7" t="s">
        <v>521</v>
      </c>
      <c r="J491" s="4" t="s">
        <v>139</v>
      </c>
      <c r="K491" s="4" t="s">
        <v>222</v>
      </c>
      <c r="L491" s="4" t="s">
        <v>70</v>
      </c>
      <c r="M491" s="21">
        <v>25400</v>
      </c>
      <c r="N491" s="21">
        <v>25550</v>
      </c>
      <c r="O491" s="21"/>
      <c r="P491" s="21">
        <v>0</v>
      </c>
      <c r="Q491" s="21"/>
      <c r="R491" s="45">
        <v>0</v>
      </c>
      <c r="S491" s="47"/>
    </row>
    <row r="492" spans="1:19" ht="25.5" outlineLevel="7">
      <c r="A492" s="3" t="s">
        <v>157</v>
      </c>
      <c r="B492" s="4" t="s">
        <v>4</v>
      </c>
      <c r="C492" s="7" t="s">
        <v>470</v>
      </c>
      <c r="D492" s="7" t="s">
        <v>479</v>
      </c>
      <c r="E492" s="8" t="str">
        <f t="shared" si="214"/>
        <v>01 4 11 82440</v>
      </c>
      <c r="F492" s="7" t="s">
        <v>469</v>
      </c>
      <c r="G492" s="7" t="s">
        <v>486</v>
      </c>
      <c r="H492" s="7" t="s">
        <v>482</v>
      </c>
      <c r="I492" s="7" t="s">
        <v>521</v>
      </c>
      <c r="J492" s="4" t="s">
        <v>139</v>
      </c>
      <c r="K492" s="4" t="s">
        <v>222</v>
      </c>
      <c r="L492" s="4" t="s">
        <v>158</v>
      </c>
      <c r="M492" s="21">
        <v>6500</v>
      </c>
      <c r="N492" s="21">
        <v>6500</v>
      </c>
      <c r="O492" s="21"/>
      <c r="P492" s="21">
        <v>0</v>
      </c>
      <c r="Q492" s="21"/>
      <c r="R492" s="45">
        <v>0</v>
      </c>
      <c r="S492" s="47"/>
    </row>
    <row r="493" spans="1:19" ht="38.25" outlineLevel="7">
      <c r="A493" s="3" t="s">
        <v>34</v>
      </c>
      <c r="B493" s="4" t="s">
        <v>4</v>
      </c>
      <c r="C493" s="7" t="s">
        <v>470</v>
      </c>
      <c r="D493" s="7" t="s">
        <v>479</v>
      </c>
      <c r="E493" s="8" t="str">
        <f t="shared" si="214"/>
        <v>01 4 11 82440</v>
      </c>
      <c r="F493" s="7" t="s">
        <v>469</v>
      </c>
      <c r="G493" s="7" t="s">
        <v>486</v>
      </c>
      <c r="H493" s="7" t="s">
        <v>482</v>
      </c>
      <c r="I493" s="7" t="s">
        <v>521</v>
      </c>
      <c r="J493" s="4" t="s">
        <v>139</v>
      </c>
      <c r="K493" s="4" t="s">
        <v>222</v>
      </c>
      <c r="L493" s="4" t="s">
        <v>74</v>
      </c>
      <c r="M493" s="21">
        <v>3000</v>
      </c>
      <c r="N493" s="21">
        <v>3000</v>
      </c>
      <c r="O493" s="21"/>
      <c r="P493" s="21">
        <v>0</v>
      </c>
      <c r="Q493" s="21"/>
      <c r="R493" s="45">
        <v>0</v>
      </c>
      <c r="S493" s="47"/>
    </row>
    <row r="494" spans="1:19" ht="25.5" outlineLevel="1">
      <c r="A494" s="3" t="s">
        <v>223</v>
      </c>
      <c r="B494" s="4" t="s">
        <v>4</v>
      </c>
      <c r="C494" s="7" t="s">
        <v>471</v>
      </c>
      <c r="D494" s="7"/>
      <c r="E494" s="8"/>
      <c r="F494" s="7" t="s">
        <v>468</v>
      </c>
      <c r="G494" s="7" t="s">
        <v>485</v>
      </c>
      <c r="H494" s="7" t="s">
        <v>468</v>
      </c>
      <c r="I494" s="7" t="s">
        <v>489</v>
      </c>
      <c r="J494" s="4"/>
      <c r="K494" s="4"/>
      <c r="L494" s="4"/>
      <c r="M494" s="9">
        <f>M495+M514+M554+M610</f>
        <v>38736441.340000004</v>
      </c>
      <c r="N494" s="9">
        <f>N495+N514+N554+N610</f>
        <v>166935516.56999999</v>
      </c>
      <c r="O494" s="9"/>
      <c r="P494" s="9">
        <f t="shared" ref="P494:R494" si="228">P495+P514+P554+P610</f>
        <v>20209122.550000001</v>
      </c>
      <c r="Q494" s="9"/>
      <c r="R494" s="44">
        <f t="shared" si="228"/>
        <v>32640187.850000001</v>
      </c>
      <c r="S494" s="47"/>
    </row>
    <row r="495" spans="1:19" outlineLevel="2">
      <c r="A495" s="3" t="s">
        <v>224</v>
      </c>
      <c r="B495" s="4" t="s">
        <v>4</v>
      </c>
      <c r="C495" s="7" t="s">
        <v>471</v>
      </c>
      <c r="D495" s="7" t="s">
        <v>469</v>
      </c>
      <c r="E495" s="8"/>
      <c r="F495" s="7" t="s">
        <v>468</v>
      </c>
      <c r="G495" s="7" t="s">
        <v>485</v>
      </c>
      <c r="H495" s="7" t="s">
        <v>468</v>
      </c>
      <c r="I495" s="7" t="s">
        <v>489</v>
      </c>
      <c r="J495" s="4"/>
      <c r="K495" s="4"/>
      <c r="L495" s="4"/>
      <c r="M495" s="9">
        <f>M496</f>
        <v>2632442</v>
      </c>
      <c r="N495" s="9">
        <f>N496</f>
        <v>6146250.7400000002</v>
      </c>
      <c r="O495" s="9"/>
      <c r="P495" s="9">
        <f t="shared" ref="P495:R495" si="229">P496</f>
        <v>0</v>
      </c>
      <c r="Q495" s="9"/>
      <c r="R495" s="44">
        <f t="shared" si="229"/>
        <v>0</v>
      </c>
      <c r="S495" s="47"/>
    </row>
    <row r="496" spans="1:19" ht="25.5" outlineLevel="3">
      <c r="A496" s="3" t="s">
        <v>225</v>
      </c>
      <c r="B496" s="4" t="s">
        <v>4</v>
      </c>
      <c r="C496" s="7" t="s">
        <v>471</v>
      </c>
      <c r="D496" s="7" t="s">
        <v>469</v>
      </c>
      <c r="E496" s="8" t="str">
        <f t="shared" si="214"/>
        <v>01 4 11 81870</v>
      </c>
      <c r="F496" s="7" t="s">
        <v>469</v>
      </c>
      <c r="G496" s="7" t="s">
        <v>486</v>
      </c>
      <c r="H496" s="7" t="s">
        <v>482</v>
      </c>
      <c r="I496" s="7" t="s">
        <v>522</v>
      </c>
      <c r="J496" s="4"/>
      <c r="K496" s="4"/>
      <c r="L496" s="4"/>
      <c r="M496" s="9">
        <f>M497+M509</f>
        <v>2632442</v>
      </c>
      <c r="N496" s="9">
        <f>N497+N509</f>
        <v>6146250.7400000002</v>
      </c>
      <c r="O496" s="9"/>
      <c r="P496" s="9">
        <f t="shared" ref="P496:R496" si="230">P497+P509</f>
        <v>0</v>
      </c>
      <c r="Q496" s="9"/>
      <c r="R496" s="44">
        <f t="shared" si="230"/>
        <v>0</v>
      </c>
      <c r="S496" s="47"/>
    </row>
    <row r="497" spans="1:19" ht="38.25" outlineLevel="4">
      <c r="A497" s="3" t="s">
        <v>26</v>
      </c>
      <c r="B497" s="4" t="s">
        <v>4</v>
      </c>
      <c r="C497" s="7" t="s">
        <v>471</v>
      </c>
      <c r="D497" s="7" t="s">
        <v>469</v>
      </c>
      <c r="E497" s="8" t="str">
        <f t="shared" si="214"/>
        <v>01 4 11 81870</v>
      </c>
      <c r="F497" s="7" t="s">
        <v>469</v>
      </c>
      <c r="G497" s="7" t="s">
        <v>486</v>
      </c>
      <c r="H497" s="7" t="s">
        <v>482</v>
      </c>
      <c r="I497" s="7" t="s">
        <v>522</v>
      </c>
      <c r="J497" s="4" t="s">
        <v>27</v>
      </c>
      <c r="K497" s="4"/>
      <c r="L497" s="4"/>
      <c r="M497" s="9">
        <f>M498</f>
        <v>2357979</v>
      </c>
      <c r="N497" s="9">
        <f>N498</f>
        <v>5561761.6000000006</v>
      </c>
      <c r="O497" s="9"/>
      <c r="P497" s="9">
        <f t="shared" ref="P497:R497" si="231">P498</f>
        <v>0</v>
      </c>
      <c r="Q497" s="9"/>
      <c r="R497" s="44">
        <f t="shared" si="231"/>
        <v>0</v>
      </c>
      <c r="S497" s="47"/>
    </row>
    <row r="498" spans="1:19" ht="51" outlineLevel="5">
      <c r="A498" s="3" t="s">
        <v>28</v>
      </c>
      <c r="B498" s="4" t="s">
        <v>4</v>
      </c>
      <c r="C498" s="7" t="s">
        <v>471</v>
      </c>
      <c r="D498" s="7" t="s">
        <v>469</v>
      </c>
      <c r="E498" s="8" t="str">
        <f t="shared" si="214"/>
        <v>01 4 11 81870</v>
      </c>
      <c r="F498" s="7" t="s">
        <v>469</v>
      </c>
      <c r="G498" s="7" t="s">
        <v>486</v>
      </c>
      <c r="H498" s="7" t="s">
        <v>482</v>
      </c>
      <c r="I498" s="7" t="s">
        <v>522</v>
      </c>
      <c r="J498" s="4" t="s">
        <v>29</v>
      </c>
      <c r="K498" s="4"/>
      <c r="L498" s="4"/>
      <c r="M498" s="9">
        <f>M499+M506</f>
        <v>2357979</v>
      </c>
      <c r="N498" s="9">
        <f>N499+N506</f>
        <v>5561761.6000000006</v>
      </c>
      <c r="O498" s="9"/>
      <c r="P498" s="9">
        <f t="shared" ref="P498:R498" si="232">P499+P506</f>
        <v>0</v>
      </c>
      <c r="Q498" s="9"/>
      <c r="R498" s="44">
        <f t="shared" si="232"/>
        <v>0</v>
      </c>
      <c r="S498" s="47"/>
    </row>
    <row r="499" spans="1:19" ht="25.5" outlineLevel="6">
      <c r="A499" s="3" t="s">
        <v>30</v>
      </c>
      <c r="B499" s="4" t="s">
        <v>4</v>
      </c>
      <c r="C499" s="7" t="s">
        <v>471</v>
      </c>
      <c r="D499" s="7" t="s">
        <v>469</v>
      </c>
      <c r="E499" s="8" t="str">
        <f t="shared" si="214"/>
        <v>01 4 11 81870</v>
      </c>
      <c r="F499" s="7" t="s">
        <v>469</v>
      </c>
      <c r="G499" s="7" t="s">
        <v>486</v>
      </c>
      <c r="H499" s="7" t="s">
        <v>482</v>
      </c>
      <c r="I499" s="7" t="s">
        <v>522</v>
      </c>
      <c r="J499" s="4" t="s">
        <v>31</v>
      </c>
      <c r="K499" s="4"/>
      <c r="L499" s="4"/>
      <c r="M499" s="9">
        <f>M500+M502+M504</f>
        <v>2357979</v>
      </c>
      <c r="N499" s="9">
        <f>N500+N502+N504</f>
        <v>4591573.45</v>
      </c>
      <c r="O499" s="9"/>
      <c r="P499" s="9">
        <f t="shared" ref="P499:R499" si="233">P500+P502+P504</f>
        <v>0</v>
      </c>
      <c r="Q499" s="9"/>
      <c r="R499" s="44">
        <f t="shared" si="233"/>
        <v>0</v>
      </c>
      <c r="S499" s="47"/>
    </row>
    <row r="500" spans="1:19" outlineLevel="7">
      <c r="A500" s="3" t="s">
        <v>115</v>
      </c>
      <c r="B500" s="4" t="s">
        <v>4</v>
      </c>
      <c r="C500" s="7" t="s">
        <v>471</v>
      </c>
      <c r="D500" s="7" t="s">
        <v>469</v>
      </c>
      <c r="E500" s="8" t="str">
        <f t="shared" si="214"/>
        <v>01 4 11 81870</v>
      </c>
      <c r="F500" s="7" t="s">
        <v>469</v>
      </c>
      <c r="G500" s="7" t="s">
        <v>486</v>
      </c>
      <c r="H500" s="7" t="s">
        <v>482</v>
      </c>
      <c r="I500" s="7" t="s">
        <v>522</v>
      </c>
      <c r="J500" s="4" t="s">
        <v>31</v>
      </c>
      <c r="K500" s="4" t="s">
        <v>116</v>
      </c>
      <c r="L500" s="4"/>
      <c r="M500" s="9">
        <f>M501</f>
        <v>1478259</v>
      </c>
      <c r="N500" s="9">
        <f>N501</f>
        <v>3620440.73</v>
      </c>
      <c r="O500" s="9"/>
      <c r="P500" s="9">
        <f t="shared" ref="P500:R500" si="234">P501</f>
        <v>0</v>
      </c>
      <c r="Q500" s="9"/>
      <c r="R500" s="44">
        <f t="shared" si="234"/>
        <v>0</v>
      </c>
      <c r="S500" s="47"/>
    </row>
    <row r="501" spans="1:19" outlineLevel="7">
      <c r="A501" s="3" t="s">
        <v>117</v>
      </c>
      <c r="B501" s="4" t="s">
        <v>4</v>
      </c>
      <c r="C501" s="7" t="s">
        <v>471</v>
      </c>
      <c r="D501" s="7" t="s">
        <v>469</v>
      </c>
      <c r="E501" s="8" t="str">
        <f t="shared" si="214"/>
        <v>01 4 11 81870</v>
      </c>
      <c r="F501" s="7" t="s">
        <v>469</v>
      </c>
      <c r="G501" s="7" t="s">
        <v>486</v>
      </c>
      <c r="H501" s="7" t="s">
        <v>482</v>
      </c>
      <c r="I501" s="7" t="s">
        <v>522</v>
      </c>
      <c r="J501" s="4" t="s">
        <v>31</v>
      </c>
      <c r="K501" s="4" t="s">
        <v>116</v>
      </c>
      <c r="L501" s="4" t="s">
        <v>118</v>
      </c>
      <c r="M501" s="21">
        <v>1478259</v>
      </c>
      <c r="N501" s="21">
        <v>3620440.73</v>
      </c>
      <c r="O501" s="21"/>
      <c r="P501" s="21">
        <v>0</v>
      </c>
      <c r="Q501" s="21"/>
      <c r="R501" s="45">
        <v>0</v>
      </c>
      <c r="S501" s="47"/>
    </row>
    <row r="502" spans="1:19" ht="25.5" outlineLevel="7">
      <c r="A502" s="3" t="s">
        <v>64</v>
      </c>
      <c r="B502" s="4" t="s">
        <v>4</v>
      </c>
      <c r="C502" s="7" t="s">
        <v>471</v>
      </c>
      <c r="D502" s="7" t="s">
        <v>469</v>
      </c>
      <c r="E502" s="8" t="str">
        <f t="shared" si="214"/>
        <v>01 4 11 81870</v>
      </c>
      <c r="F502" s="7" t="s">
        <v>469</v>
      </c>
      <c r="G502" s="7" t="s">
        <v>486</v>
      </c>
      <c r="H502" s="7" t="s">
        <v>482</v>
      </c>
      <c r="I502" s="7" t="s">
        <v>522</v>
      </c>
      <c r="J502" s="4" t="s">
        <v>31</v>
      </c>
      <c r="K502" s="4" t="s">
        <v>65</v>
      </c>
      <c r="L502" s="4"/>
      <c r="M502" s="9">
        <f>M503</f>
        <v>879720</v>
      </c>
      <c r="N502" s="9">
        <f>N503</f>
        <v>891132.72</v>
      </c>
      <c r="O502" s="9"/>
      <c r="P502" s="9">
        <f t="shared" ref="P502:R502" si="235">P503</f>
        <v>0</v>
      </c>
      <c r="Q502" s="9"/>
      <c r="R502" s="44">
        <f t="shared" si="235"/>
        <v>0</v>
      </c>
      <c r="S502" s="47"/>
    </row>
    <row r="503" spans="1:19" ht="25.5" outlineLevel="7">
      <c r="A503" s="3" t="s">
        <v>66</v>
      </c>
      <c r="B503" s="4" t="s">
        <v>4</v>
      </c>
      <c r="C503" s="7" t="s">
        <v>471</v>
      </c>
      <c r="D503" s="7" t="s">
        <v>469</v>
      </c>
      <c r="E503" s="8" t="str">
        <f t="shared" si="214"/>
        <v>01 4 11 81870</v>
      </c>
      <c r="F503" s="7" t="s">
        <v>469</v>
      </c>
      <c r="G503" s="7" t="s">
        <v>486</v>
      </c>
      <c r="H503" s="7" t="s">
        <v>482</v>
      </c>
      <c r="I503" s="7" t="s">
        <v>522</v>
      </c>
      <c r="J503" s="4" t="s">
        <v>31</v>
      </c>
      <c r="K503" s="4" t="s">
        <v>65</v>
      </c>
      <c r="L503" s="4" t="s">
        <v>67</v>
      </c>
      <c r="M503" s="21">
        <v>879720</v>
      </c>
      <c r="N503" s="21">
        <v>891132.72</v>
      </c>
      <c r="O503" s="21"/>
      <c r="P503" s="21">
        <v>0</v>
      </c>
      <c r="Q503" s="21"/>
      <c r="R503" s="45">
        <v>0</v>
      </c>
      <c r="S503" s="47"/>
    </row>
    <row r="504" spans="1:19" ht="25.5" outlineLevel="7">
      <c r="A504" s="3" t="s">
        <v>71</v>
      </c>
      <c r="B504" s="4" t="s">
        <v>4</v>
      </c>
      <c r="C504" s="7" t="s">
        <v>471</v>
      </c>
      <c r="D504" s="7" t="s">
        <v>469</v>
      </c>
      <c r="E504" s="8" t="str">
        <f t="shared" si="214"/>
        <v>01 4 11 81870</v>
      </c>
      <c r="F504" s="7" t="s">
        <v>469</v>
      </c>
      <c r="G504" s="7" t="s">
        <v>486</v>
      </c>
      <c r="H504" s="7" t="s">
        <v>482</v>
      </c>
      <c r="I504" s="7" t="s">
        <v>522</v>
      </c>
      <c r="J504" s="4" t="s">
        <v>31</v>
      </c>
      <c r="K504" s="4" t="s">
        <v>72</v>
      </c>
      <c r="L504" s="4"/>
      <c r="M504" s="9">
        <f>M505</f>
        <v>0</v>
      </c>
      <c r="N504" s="9">
        <f>N505</f>
        <v>80000</v>
      </c>
      <c r="O504" s="9"/>
      <c r="P504" s="9">
        <f t="shared" ref="P504:R504" si="236">P505</f>
        <v>0</v>
      </c>
      <c r="Q504" s="9"/>
      <c r="R504" s="44">
        <f t="shared" si="236"/>
        <v>0</v>
      </c>
      <c r="S504" s="47"/>
    </row>
    <row r="505" spans="1:19" ht="25.5" outlineLevel="7">
      <c r="A505" s="3" t="s">
        <v>43</v>
      </c>
      <c r="B505" s="4" t="s">
        <v>4</v>
      </c>
      <c r="C505" s="7" t="s">
        <v>471</v>
      </c>
      <c r="D505" s="7" t="s">
        <v>469</v>
      </c>
      <c r="E505" s="8" t="str">
        <f t="shared" si="214"/>
        <v>01 4 11 81870</v>
      </c>
      <c r="F505" s="7" t="s">
        <v>469</v>
      </c>
      <c r="G505" s="7" t="s">
        <v>486</v>
      </c>
      <c r="H505" s="7" t="s">
        <v>482</v>
      </c>
      <c r="I505" s="7" t="s">
        <v>522</v>
      </c>
      <c r="J505" s="4" t="s">
        <v>31</v>
      </c>
      <c r="K505" s="4" t="s">
        <v>72</v>
      </c>
      <c r="L505" s="4" t="s">
        <v>73</v>
      </c>
      <c r="M505" s="21">
        <v>0</v>
      </c>
      <c r="N505" s="21">
        <v>80000</v>
      </c>
      <c r="O505" s="21"/>
      <c r="P505" s="21">
        <v>0</v>
      </c>
      <c r="Q505" s="21"/>
      <c r="R505" s="45">
        <v>0</v>
      </c>
      <c r="S505" s="47"/>
    </row>
    <row r="506" spans="1:19" ht="25.5" outlineLevel="6">
      <c r="A506" s="3" t="s">
        <v>135</v>
      </c>
      <c r="B506" s="4" t="s">
        <v>4</v>
      </c>
      <c r="C506" s="7" t="s">
        <v>471</v>
      </c>
      <c r="D506" s="7" t="s">
        <v>469</v>
      </c>
      <c r="E506" s="8" t="str">
        <f t="shared" si="214"/>
        <v>01 4 11 81870</v>
      </c>
      <c r="F506" s="7" t="s">
        <v>469</v>
      </c>
      <c r="G506" s="7" t="s">
        <v>486</v>
      </c>
      <c r="H506" s="7" t="s">
        <v>482</v>
      </c>
      <c r="I506" s="7" t="s">
        <v>522</v>
      </c>
      <c r="J506" s="4" t="s">
        <v>136</v>
      </c>
      <c r="K506" s="4"/>
      <c r="L506" s="4"/>
      <c r="M506" s="9">
        <f>M507</f>
        <v>0</v>
      </c>
      <c r="N506" s="9">
        <f>N507</f>
        <v>970188.15</v>
      </c>
      <c r="O506" s="9"/>
      <c r="P506" s="9">
        <f t="shared" ref="P506:R507" si="237">P507</f>
        <v>0</v>
      </c>
      <c r="Q506" s="9"/>
      <c r="R506" s="44">
        <f t="shared" si="237"/>
        <v>0</v>
      </c>
      <c r="S506" s="47"/>
    </row>
    <row r="507" spans="1:19" outlineLevel="7">
      <c r="A507" s="3" t="s">
        <v>115</v>
      </c>
      <c r="B507" s="4" t="s">
        <v>4</v>
      </c>
      <c r="C507" s="7" t="s">
        <v>471</v>
      </c>
      <c r="D507" s="7" t="s">
        <v>469</v>
      </c>
      <c r="E507" s="8" t="str">
        <f t="shared" si="214"/>
        <v>01 4 11 81870</v>
      </c>
      <c r="F507" s="7" t="s">
        <v>469</v>
      </c>
      <c r="G507" s="7" t="s">
        <v>486</v>
      </c>
      <c r="H507" s="7" t="s">
        <v>482</v>
      </c>
      <c r="I507" s="7" t="s">
        <v>522</v>
      </c>
      <c r="J507" s="4" t="s">
        <v>136</v>
      </c>
      <c r="K507" s="4" t="s">
        <v>116</v>
      </c>
      <c r="L507" s="4"/>
      <c r="M507" s="9">
        <f>M508</f>
        <v>0</v>
      </c>
      <c r="N507" s="9">
        <f>N508</f>
        <v>970188.15</v>
      </c>
      <c r="O507" s="9"/>
      <c r="P507" s="9">
        <f t="shared" si="237"/>
        <v>0</v>
      </c>
      <c r="Q507" s="9"/>
      <c r="R507" s="44">
        <f t="shared" si="237"/>
        <v>0</v>
      </c>
      <c r="S507" s="47"/>
    </row>
    <row r="508" spans="1:19" outlineLevel="7">
      <c r="A508" s="3" t="s">
        <v>117</v>
      </c>
      <c r="B508" s="4" t="s">
        <v>4</v>
      </c>
      <c r="C508" s="7" t="s">
        <v>471</v>
      </c>
      <c r="D508" s="7" t="s">
        <v>469</v>
      </c>
      <c r="E508" s="8" t="str">
        <f t="shared" si="214"/>
        <v>01 4 11 81870</v>
      </c>
      <c r="F508" s="7" t="s">
        <v>469</v>
      </c>
      <c r="G508" s="7" t="s">
        <v>486</v>
      </c>
      <c r="H508" s="7" t="s">
        <v>482</v>
      </c>
      <c r="I508" s="7" t="s">
        <v>522</v>
      </c>
      <c r="J508" s="4" t="s">
        <v>136</v>
      </c>
      <c r="K508" s="4" t="s">
        <v>116</v>
      </c>
      <c r="L508" s="4" t="s">
        <v>118</v>
      </c>
      <c r="M508" s="21">
        <v>0</v>
      </c>
      <c r="N508" s="21">
        <v>970188.15</v>
      </c>
      <c r="O508" s="21"/>
      <c r="P508" s="21">
        <v>0</v>
      </c>
      <c r="Q508" s="21"/>
      <c r="R508" s="45">
        <v>0</v>
      </c>
      <c r="S508" s="47"/>
    </row>
    <row r="509" spans="1:19" outlineLevel="4">
      <c r="A509" s="3" t="s">
        <v>79</v>
      </c>
      <c r="B509" s="4" t="s">
        <v>4</v>
      </c>
      <c r="C509" s="7" t="s">
        <v>471</v>
      </c>
      <c r="D509" s="7" t="s">
        <v>469</v>
      </c>
      <c r="E509" s="8" t="str">
        <f t="shared" si="214"/>
        <v>01 4 11 81870</v>
      </c>
      <c r="F509" s="7" t="s">
        <v>469</v>
      </c>
      <c r="G509" s="7" t="s">
        <v>486</v>
      </c>
      <c r="H509" s="7" t="s">
        <v>482</v>
      </c>
      <c r="I509" s="7" t="s">
        <v>522</v>
      </c>
      <c r="J509" s="4" t="s">
        <v>80</v>
      </c>
      <c r="K509" s="4"/>
      <c r="L509" s="4"/>
      <c r="M509" s="9">
        <f t="shared" ref="M509:R512" si="238">M510</f>
        <v>274463</v>
      </c>
      <c r="N509" s="9">
        <f t="shared" si="238"/>
        <v>584489.14</v>
      </c>
      <c r="O509" s="9"/>
      <c r="P509" s="9">
        <f t="shared" si="238"/>
        <v>0</v>
      </c>
      <c r="Q509" s="9"/>
      <c r="R509" s="44">
        <f t="shared" si="238"/>
        <v>0</v>
      </c>
      <c r="S509" s="47"/>
    </row>
    <row r="510" spans="1:19" outlineLevel="5">
      <c r="A510" s="3" t="s">
        <v>143</v>
      </c>
      <c r="B510" s="4" t="s">
        <v>4</v>
      </c>
      <c r="C510" s="7" t="s">
        <v>471</v>
      </c>
      <c r="D510" s="7" t="s">
        <v>469</v>
      </c>
      <c r="E510" s="8" t="str">
        <f t="shared" si="214"/>
        <v>01 4 11 81870</v>
      </c>
      <c r="F510" s="7" t="s">
        <v>469</v>
      </c>
      <c r="G510" s="7" t="s">
        <v>486</v>
      </c>
      <c r="H510" s="7" t="s">
        <v>482</v>
      </c>
      <c r="I510" s="7" t="s">
        <v>522</v>
      </c>
      <c r="J510" s="4" t="s">
        <v>144</v>
      </c>
      <c r="K510" s="4"/>
      <c r="L510" s="4"/>
      <c r="M510" s="9">
        <f t="shared" si="238"/>
        <v>274463</v>
      </c>
      <c r="N510" s="9">
        <f t="shared" si="238"/>
        <v>584489.14</v>
      </c>
      <c r="O510" s="9"/>
      <c r="P510" s="9">
        <f t="shared" si="238"/>
        <v>0</v>
      </c>
      <c r="Q510" s="9"/>
      <c r="R510" s="44">
        <f t="shared" si="238"/>
        <v>0</v>
      </c>
      <c r="S510" s="47"/>
    </row>
    <row r="511" spans="1:19" ht="51" outlineLevel="6">
      <c r="A511" s="3" t="s">
        <v>145</v>
      </c>
      <c r="B511" s="4" t="s">
        <v>4</v>
      </c>
      <c r="C511" s="7" t="s">
        <v>471</v>
      </c>
      <c r="D511" s="7" t="s">
        <v>469</v>
      </c>
      <c r="E511" s="8" t="str">
        <f t="shared" si="214"/>
        <v>01 4 11 81870</v>
      </c>
      <c r="F511" s="7" t="s">
        <v>469</v>
      </c>
      <c r="G511" s="7" t="s">
        <v>486</v>
      </c>
      <c r="H511" s="7" t="s">
        <v>482</v>
      </c>
      <c r="I511" s="7" t="s">
        <v>522</v>
      </c>
      <c r="J511" s="4" t="s">
        <v>146</v>
      </c>
      <c r="K511" s="4"/>
      <c r="L511" s="4"/>
      <c r="M511" s="9">
        <f t="shared" si="238"/>
        <v>274463</v>
      </c>
      <c r="N511" s="9">
        <f t="shared" si="238"/>
        <v>584489.14</v>
      </c>
      <c r="O511" s="9"/>
      <c r="P511" s="9">
        <f t="shared" si="238"/>
        <v>0</v>
      </c>
      <c r="Q511" s="9"/>
      <c r="R511" s="44">
        <f t="shared" si="238"/>
        <v>0</v>
      </c>
      <c r="S511" s="47"/>
    </row>
    <row r="512" spans="1:19" ht="25.5" outlineLevel="7">
      <c r="A512" s="3" t="s">
        <v>91</v>
      </c>
      <c r="B512" s="4" t="s">
        <v>4</v>
      </c>
      <c r="C512" s="7" t="s">
        <v>471</v>
      </c>
      <c r="D512" s="7" t="s">
        <v>469</v>
      </c>
      <c r="E512" s="8" t="str">
        <f t="shared" si="214"/>
        <v>01 4 11 81870</v>
      </c>
      <c r="F512" s="7" t="s">
        <v>469</v>
      </c>
      <c r="G512" s="7" t="s">
        <v>486</v>
      </c>
      <c r="H512" s="7" t="s">
        <v>482</v>
      </c>
      <c r="I512" s="7" t="s">
        <v>522</v>
      </c>
      <c r="J512" s="4" t="s">
        <v>146</v>
      </c>
      <c r="K512" s="4" t="s">
        <v>92</v>
      </c>
      <c r="L512" s="4"/>
      <c r="M512" s="9">
        <f t="shared" si="238"/>
        <v>274463</v>
      </c>
      <c r="N512" s="9">
        <f t="shared" si="238"/>
        <v>584489.14</v>
      </c>
      <c r="O512" s="9"/>
      <c r="P512" s="9">
        <f t="shared" si="238"/>
        <v>0</v>
      </c>
      <c r="Q512" s="9"/>
      <c r="R512" s="44">
        <f t="shared" si="238"/>
        <v>0</v>
      </c>
      <c r="S512" s="47"/>
    </row>
    <row r="513" spans="1:19" ht="25.5" outlineLevel="7">
      <c r="A513" s="3" t="s">
        <v>93</v>
      </c>
      <c r="B513" s="4" t="s">
        <v>4</v>
      </c>
      <c r="C513" s="7" t="s">
        <v>471</v>
      </c>
      <c r="D513" s="7" t="s">
        <v>469</v>
      </c>
      <c r="E513" s="8" t="str">
        <f t="shared" si="214"/>
        <v>01 4 11 81870</v>
      </c>
      <c r="F513" s="7" t="s">
        <v>469</v>
      </c>
      <c r="G513" s="7" t="s">
        <v>486</v>
      </c>
      <c r="H513" s="7" t="s">
        <v>482</v>
      </c>
      <c r="I513" s="7" t="s">
        <v>522</v>
      </c>
      <c r="J513" s="4" t="s">
        <v>146</v>
      </c>
      <c r="K513" s="4" t="s">
        <v>92</v>
      </c>
      <c r="L513" s="4" t="s">
        <v>94</v>
      </c>
      <c r="M513" s="21">
        <v>274463</v>
      </c>
      <c r="N513" s="21">
        <v>584489.14</v>
      </c>
      <c r="O513" s="21"/>
      <c r="P513" s="21">
        <v>0</v>
      </c>
      <c r="Q513" s="21"/>
      <c r="R513" s="45">
        <v>0</v>
      </c>
      <c r="S513" s="47"/>
    </row>
    <row r="514" spans="1:19" outlineLevel="2">
      <c r="A514" s="3" t="s">
        <v>226</v>
      </c>
      <c r="B514" s="4" t="s">
        <v>4</v>
      </c>
      <c r="C514" s="7" t="s">
        <v>471</v>
      </c>
      <c r="D514" s="7" t="s">
        <v>480</v>
      </c>
      <c r="E514" s="8"/>
      <c r="F514" s="7" t="s">
        <v>468</v>
      </c>
      <c r="G514" s="7" t="s">
        <v>485</v>
      </c>
      <c r="H514" s="7" t="s">
        <v>468</v>
      </c>
      <c r="I514" s="7" t="s">
        <v>489</v>
      </c>
      <c r="J514" s="4"/>
      <c r="K514" s="4"/>
      <c r="L514" s="4"/>
      <c r="M514" s="9">
        <f>M515+M526+M532+M540+M547</f>
        <v>1700000</v>
      </c>
      <c r="N514" s="9">
        <f>N515+N526+N532+N540+N547</f>
        <v>108959865.09999999</v>
      </c>
      <c r="O514" s="9"/>
      <c r="P514" s="9">
        <f t="shared" ref="P514:R514" si="239">P515+P526+P532+P540+P547</f>
        <v>0</v>
      </c>
      <c r="Q514" s="9"/>
      <c r="R514" s="44">
        <f t="shared" si="239"/>
        <v>3000000</v>
      </c>
      <c r="S514" s="47"/>
    </row>
    <row r="515" spans="1:19" ht="25.5" outlineLevel="3">
      <c r="A515" s="3" t="s">
        <v>227</v>
      </c>
      <c r="B515" s="4" t="s">
        <v>4</v>
      </c>
      <c r="C515" s="7" t="s">
        <v>471</v>
      </c>
      <c r="D515" s="7" t="s">
        <v>480</v>
      </c>
      <c r="E515" s="8" t="str">
        <f t="shared" si="214"/>
        <v>01 4 11 81740</v>
      </c>
      <c r="F515" s="7" t="s">
        <v>469</v>
      </c>
      <c r="G515" s="7" t="s">
        <v>486</v>
      </c>
      <c r="H515" s="7" t="s">
        <v>482</v>
      </c>
      <c r="I515" s="7" t="s">
        <v>523</v>
      </c>
      <c r="J515" s="4"/>
      <c r="K515" s="4"/>
      <c r="L515" s="4"/>
      <c r="M515" s="9">
        <f>M516+M521</f>
        <v>1700000</v>
      </c>
      <c r="N515" s="9">
        <f>N516+N521</f>
        <v>1360586</v>
      </c>
      <c r="O515" s="9"/>
      <c r="P515" s="9">
        <f t="shared" ref="P515:R515" si="240">P516+P521</f>
        <v>0</v>
      </c>
      <c r="Q515" s="9"/>
      <c r="R515" s="44">
        <f t="shared" si="240"/>
        <v>0</v>
      </c>
      <c r="S515" s="47"/>
    </row>
    <row r="516" spans="1:19" ht="38.25" outlineLevel="4">
      <c r="A516" s="3" t="s">
        <v>26</v>
      </c>
      <c r="B516" s="4" t="s">
        <v>4</v>
      </c>
      <c r="C516" s="7" t="s">
        <v>471</v>
      </c>
      <c r="D516" s="7" t="s">
        <v>480</v>
      </c>
      <c r="E516" s="8" t="str">
        <f t="shared" si="214"/>
        <v>01 4 11 81740</v>
      </c>
      <c r="F516" s="7" t="s">
        <v>469</v>
      </c>
      <c r="G516" s="7" t="s">
        <v>486</v>
      </c>
      <c r="H516" s="7" t="s">
        <v>482</v>
      </c>
      <c r="I516" s="7" t="s">
        <v>523</v>
      </c>
      <c r="J516" s="4" t="s">
        <v>27</v>
      </c>
      <c r="K516" s="4"/>
      <c r="L516" s="4"/>
      <c r="M516" s="9">
        <f t="shared" ref="M516:R519" si="241">M517</f>
        <v>0</v>
      </c>
      <c r="N516" s="9">
        <f t="shared" si="241"/>
        <v>28506.85</v>
      </c>
      <c r="O516" s="9"/>
      <c r="P516" s="9">
        <f t="shared" si="241"/>
        <v>0</v>
      </c>
      <c r="Q516" s="9"/>
      <c r="R516" s="44">
        <f t="shared" si="241"/>
        <v>0</v>
      </c>
      <c r="S516" s="47"/>
    </row>
    <row r="517" spans="1:19" ht="51" outlineLevel="5">
      <c r="A517" s="3" t="s">
        <v>28</v>
      </c>
      <c r="B517" s="4" t="s">
        <v>4</v>
      </c>
      <c r="C517" s="7" t="s">
        <v>471</v>
      </c>
      <c r="D517" s="7" t="s">
        <v>480</v>
      </c>
      <c r="E517" s="8" t="str">
        <f t="shared" si="214"/>
        <v>01 4 11 81740</v>
      </c>
      <c r="F517" s="7" t="s">
        <v>469</v>
      </c>
      <c r="G517" s="7" t="s">
        <v>486</v>
      </c>
      <c r="H517" s="7" t="s">
        <v>482</v>
      </c>
      <c r="I517" s="7" t="s">
        <v>523</v>
      </c>
      <c r="J517" s="4" t="s">
        <v>29</v>
      </c>
      <c r="K517" s="4"/>
      <c r="L517" s="4"/>
      <c r="M517" s="9">
        <f t="shared" si="241"/>
        <v>0</v>
      </c>
      <c r="N517" s="9">
        <f t="shared" si="241"/>
        <v>28506.85</v>
      </c>
      <c r="O517" s="9"/>
      <c r="P517" s="9">
        <f t="shared" si="241"/>
        <v>0</v>
      </c>
      <c r="Q517" s="9"/>
      <c r="R517" s="44">
        <f t="shared" si="241"/>
        <v>0</v>
      </c>
      <c r="S517" s="47"/>
    </row>
    <row r="518" spans="1:19" ht="25.5" outlineLevel="6">
      <c r="A518" s="3" t="s">
        <v>30</v>
      </c>
      <c r="B518" s="4" t="s">
        <v>4</v>
      </c>
      <c r="C518" s="7" t="s">
        <v>471</v>
      </c>
      <c r="D518" s="7" t="s">
        <v>480</v>
      </c>
      <c r="E518" s="8" t="str">
        <f t="shared" si="214"/>
        <v>01 4 11 81740</v>
      </c>
      <c r="F518" s="7" t="s">
        <v>469</v>
      </c>
      <c r="G518" s="7" t="s">
        <v>486</v>
      </c>
      <c r="H518" s="7" t="s">
        <v>482</v>
      </c>
      <c r="I518" s="7" t="s">
        <v>523</v>
      </c>
      <c r="J518" s="4" t="s">
        <v>31</v>
      </c>
      <c r="K518" s="4"/>
      <c r="L518" s="4"/>
      <c r="M518" s="9">
        <f t="shared" si="241"/>
        <v>0</v>
      </c>
      <c r="N518" s="9">
        <f t="shared" si="241"/>
        <v>28506.85</v>
      </c>
      <c r="O518" s="9"/>
      <c r="P518" s="9">
        <f t="shared" si="241"/>
        <v>0</v>
      </c>
      <c r="Q518" s="9"/>
      <c r="R518" s="44">
        <f t="shared" si="241"/>
        <v>0</v>
      </c>
      <c r="S518" s="47"/>
    </row>
    <row r="519" spans="1:19" outlineLevel="7">
      <c r="A519" s="3" t="s">
        <v>68</v>
      </c>
      <c r="B519" s="4" t="s">
        <v>4</v>
      </c>
      <c r="C519" s="7" t="s">
        <v>471</v>
      </c>
      <c r="D519" s="7" t="s">
        <v>480</v>
      </c>
      <c r="E519" s="8" t="str">
        <f t="shared" si="214"/>
        <v>01 4 11 81740</v>
      </c>
      <c r="F519" s="7" t="s">
        <v>469</v>
      </c>
      <c r="G519" s="7" t="s">
        <v>486</v>
      </c>
      <c r="H519" s="7" t="s">
        <v>482</v>
      </c>
      <c r="I519" s="7" t="s">
        <v>523</v>
      </c>
      <c r="J519" s="4" t="s">
        <v>31</v>
      </c>
      <c r="K519" s="4" t="s">
        <v>69</v>
      </c>
      <c r="L519" s="4"/>
      <c r="M519" s="9">
        <f t="shared" si="241"/>
        <v>0</v>
      </c>
      <c r="N519" s="9">
        <f t="shared" si="241"/>
        <v>28506.85</v>
      </c>
      <c r="O519" s="9"/>
      <c r="P519" s="9">
        <f t="shared" si="241"/>
        <v>0</v>
      </c>
      <c r="Q519" s="9"/>
      <c r="R519" s="44">
        <f t="shared" si="241"/>
        <v>0</v>
      </c>
      <c r="S519" s="47"/>
    </row>
    <row r="520" spans="1:19" outlineLevel="7">
      <c r="A520" s="3" t="s">
        <v>48</v>
      </c>
      <c r="B520" s="4" t="s">
        <v>4</v>
      </c>
      <c r="C520" s="7" t="s">
        <v>471</v>
      </c>
      <c r="D520" s="7" t="s">
        <v>480</v>
      </c>
      <c r="E520" s="8" t="str">
        <f t="shared" si="214"/>
        <v>01 4 11 81740</v>
      </c>
      <c r="F520" s="7" t="s">
        <v>469</v>
      </c>
      <c r="G520" s="7" t="s">
        <v>486</v>
      </c>
      <c r="H520" s="7" t="s">
        <v>482</v>
      </c>
      <c r="I520" s="7" t="s">
        <v>523</v>
      </c>
      <c r="J520" s="4" t="s">
        <v>31</v>
      </c>
      <c r="K520" s="4" t="s">
        <v>69</v>
      </c>
      <c r="L520" s="4" t="s">
        <v>70</v>
      </c>
      <c r="M520" s="21">
        <v>0</v>
      </c>
      <c r="N520" s="21">
        <v>28506.85</v>
      </c>
      <c r="O520" s="21"/>
      <c r="P520" s="21">
        <v>0</v>
      </c>
      <c r="Q520" s="21"/>
      <c r="R520" s="45">
        <v>0</v>
      </c>
      <c r="S520" s="47"/>
    </row>
    <row r="521" spans="1:19" ht="38.25" outlineLevel="4">
      <c r="A521" s="3" t="s">
        <v>228</v>
      </c>
      <c r="B521" s="4" t="s">
        <v>4</v>
      </c>
      <c r="C521" s="7" t="s">
        <v>471</v>
      </c>
      <c r="D521" s="7" t="s">
        <v>480</v>
      </c>
      <c r="E521" s="8" t="str">
        <f t="shared" si="214"/>
        <v>01 4 11 81740</v>
      </c>
      <c r="F521" s="7" t="s">
        <v>469</v>
      </c>
      <c r="G521" s="7" t="s">
        <v>486</v>
      </c>
      <c r="H521" s="7" t="s">
        <v>482</v>
      </c>
      <c r="I521" s="7" t="s">
        <v>523</v>
      </c>
      <c r="J521" s="4" t="s">
        <v>229</v>
      </c>
      <c r="K521" s="4"/>
      <c r="L521" s="4"/>
      <c r="M521" s="9">
        <f t="shared" ref="M521:R524" si="242">M522</f>
        <v>1700000</v>
      </c>
      <c r="N521" s="9">
        <f t="shared" si="242"/>
        <v>1332079.1499999999</v>
      </c>
      <c r="O521" s="9"/>
      <c r="P521" s="9">
        <f t="shared" si="242"/>
        <v>0</v>
      </c>
      <c r="Q521" s="9"/>
      <c r="R521" s="44">
        <f t="shared" si="242"/>
        <v>0</v>
      </c>
      <c r="S521" s="47"/>
    </row>
    <row r="522" spans="1:19" outlineLevel="5">
      <c r="A522" s="3" t="s">
        <v>230</v>
      </c>
      <c r="B522" s="4" t="s">
        <v>4</v>
      </c>
      <c r="C522" s="7" t="s">
        <v>471</v>
      </c>
      <c r="D522" s="7" t="s">
        <v>480</v>
      </c>
      <c r="E522" s="8" t="str">
        <f t="shared" si="214"/>
        <v>01 4 11 81740</v>
      </c>
      <c r="F522" s="7" t="s">
        <v>469</v>
      </c>
      <c r="G522" s="7" t="s">
        <v>486</v>
      </c>
      <c r="H522" s="7" t="s">
        <v>482</v>
      </c>
      <c r="I522" s="7" t="s">
        <v>523</v>
      </c>
      <c r="J522" s="4" t="s">
        <v>231</v>
      </c>
      <c r="K522" s="4"/>
      <c r="L522" s="4"/>
      <c r="M522" s="9">
        <f t="shared" si="242"/>
        <v>1700000</v>
      </c>
      <c r="N522" s="9">
        <f t="shared" si="242"/>
        <v>1332079.1499999999</v>
      </c>
      <c r="O522" s="9"/>
      <c r="P522" s="9">
        <f t="shared" si="242"/>
        <v>0</v>
      </c>
      <c r="Q522" s="9"/>
      <c r="R522" s="44">
        <f t="shared" si="242"/>
        <v>0</v>
      </c>
      <c r="S522" s="47"/>
    </row>
    <row r="523" spans="1:19" ht="51" outlineLevel="6">
      <c r="A523" s="3" t="s">
        <v>232</v>
      </c>
      <c r="B523" s="4" t="s">
        <v>4</v>
      </c>
      <c r="C523" s="7" t="s">
        <v>471</v>
      </c>
      <c r="D523" s="7" t="s">
        <v>480</v>
      </c>
      <c r="E523" s="8" t="str">
        <f t="shared" si="214"/>
        <v>01 4 11 81740</v>
      </c>
      <c r="F523" s="7" t="s">
        <v>469</v>
      </c>
      <c r="G523" s="7" t="s">
        <v>486</v>
      </c>
      <c r="H523" s="7" t="s">
        <v>482</v>
      </c>
      <c r="I523" s="7" t="s">
        <v>523</v>
      </c>
      <c r="J523" s="4" t="s">
        <v>233</v>
      </c>
      <c r="K523" s="4"/>
      <c r="L523" s="4"/>
      <c r="M523" s="9">
        <f t="shared" si="242"/>
        <v>1700000</v>
      </c>
      <c r="N523" s="9">
        <f t="shared" si="242"/>
        <v>1332079.1499999999</v>
      </c>
      <c r="O523" s="9"/>
      <c r="P523" s="9">
        <f t="shared" si="242"/>
        <v>0</v>
      </c>
      <c r="Q523" s="9"/>
      <c r="R523" s="44">
        <f t="shared" si="242"/>
        <v>0</v>
      </c>
      <c r="S523" s="47"/>
    </row>
    <row r="524" spans="1:19" ht="25.5" outlineLevel="7">
      <c r="A524" s="3" t="s">
        <v>71</v>
      </c>
      <c r="B524" s="4" t="s">
        <v>4</v>
      </c>
      <c r="C524" s="7" t="s">
        <v>471</v>
      </c>
      <c r="D524" s="7" t="s">
        <v>480</v>
      </c>
      <c r="E524" s="8" t="str">
        <f t="shared" si="214"/>
        <v>01 4 11 81740</v>
      </c>
      <c r="F524" s="7" t="s">
        <v>469</v>
      </c>
      <c r="G524" s="7" t="s">
        <v>486</v>
      </c>
      <c r="H524" s="7" t="s">
        <v>482</v>
      </c>
      <c r="I524" s="7" t="s">
        <v>523</v>
      </c>
      <c r="J524" s="4" t="s">
        <v>233</v>
      </c>
      <c r="K524" s="4" t="s">
        <v>72</v>
      </c>
      <c r="L524" s="4"/>
      <c r="M524" s="9">
        <f t="shared" si="242"/>
        <v>1700000</v>
      </c>
      <c r="N524" s="9">
        <f t="shared" si="242"/>
        <v>1332079.1499999999</v>
      </c>
      <c r="O524" s="9"/>
      <c r="P524" s="9">
        <f t="shared" si="242"/>
        <v>0</v>
      </c>
      <c r="Q524" s="9"/>
      <c r="R524" s="44">
        <f t="shared" si="242"/>
        <v>0</v>
      </c>
      <c r="S524" s="47"/>
    </row>
    <row r="525" spans="1:19" ht="25.5" outlineLevel="7">
      <c r="A525" s="3" t="s">
        <v>43</v>
      </c>
      <c r="B525" s="4" t="s">
        <v>4</v>
      </c>
      <c r="C525" s="7" t="s">
        <v>471</v>
      </c>
      <c r="D525" s="7" t="s">
        <v>480</v>
      </c>
      <c r="E525" s="8" t="str">
        <f t="shared" si="214"/>
        <v>01 4 11 81740</v>
      </c>
      <c r="F525" s="7" t="s">
        <v>469</v>
      </c>
      <c r="G525" s="7" t="s">
        <v>486</v>
      </c>
      <c r="H525" s="7" t="s">
        <v>482</v>
      </c>
      <c r="I525" s="7" t="s">
        <v>523</v>
      </c>
      <c r="J525" s="4" t="s">
        <v>233</v>
      </c>
      <c r="K525" s="4" t="s">
        <v>72</v>
      </c>
      <c r="L525" s="4" t="s">
        <v>73</v>
      </c>
      <c r="M525" s="21">
        <v>1700000</v>
      </c>
      <c r="N525" s="21">
        <v>1332079.1499999999</v>
      </c>
      <c r="O525" s="21"/>
      <c r="P525" s="21">
        <v>0</v>
      </c>
      <c r="Q525" s="21"/>
      <c r="R525" s="45">
        <v>0</v>
      </c>
      <c r="S525" s="47"/>
    </row>
    <row r="526" spans="1:19" ht="51" outlineLevel="3">
      <c r="A526" s="3" t="s">
        <v>234</v>
      </c>
      <c r="B526" s="4" t="s">
        <v>4</v>
      </c>
      <c r="C526" s="7" t="s">
        <v>471</v>
      </c>
      <c r="D526" s="7" t="s">
        <v>480</v>
      </c>
      <c r="E526" s="8" t="str">
        <f t="shared" si="214"/>
        <v>01 4 11 81850</v>
      </c>
      <c r="F526" s="7" t="s">
        <v>469</v>
      </c>
      <c r="G526" s="7" t="s">
        <v>486</v>
      </c>
      <c r="H526" s="7" t="s">
        <v>482</v>
      </c>
      <c r="I526" s="7" t="s">
        <v>524</v>
      </c>
      <c r="J526" s="4"/>
      <c r="K526" s="4"/>
      <c r="L526" s="4"/>
      <c r="M526" s="9">
        <f t="shared" ref="M526:R530" si="243">M527</f>
        <v>0</v>
      </c>
      <c r="N526" s="9">
        <f t="shared" si="243"/>
        <v>5365000</v>
      </c>
      <c r="O526" s="9"/>
      <c r="P526" s="9">
        <f t="shared" si="243"/>
        <v>0</v>
      </c>
      <c r="Q526" s="9"/>
      <c r="R526" s="44">
        <f t="shared" si="243"/>
        <v>0</v>
      </c>
      <c r="S526" s="47"/>
    </row>
    <row r="527" spans="1:19" ht="38.25" outlineLevel="4">
      <c r="A527" s="3" t="s">
        <v>26</v>
      </c>
      <c r="B527" s="4" t="s">
        <v>4</v>
      </c>
      <c r="C527" s="7" t="s">
        <v>471</v>
      </c>
      <c r="D527" s="7" t="s">
        <v>480</v>
      </c>
      <c r="E527" s="8" t="str">
        <f t="shared" si="214"/>
        <v>01 4 11 81850</v>
      </c>
      <c r="F527" s="7" t="s">
        <v>469</v>
      </c>
      <c r="G527" s="7" t="s">
        <v>486</v>
      </c>
      <c r="H527" s="7" t="s">
        <v>482</v>
      </c>
      <c r="I527" s="7" t="s">
        <v>524</v>
      </c>
      <c r="J527" s="4" t="s">
        <v>27</v>
      </c>
      <c r="K527" s="4"/>
      <c r="L527" s="4"/>
      <c r="M527" s="9">
        <f t="shared" si="243"/>
        <v>0</v>
      </c>
      <c r="N527" s="9">
        <f t="shared" si="243"/>
        <v>5365000</v>
      </c>
      <c r="O527" s="9"/>
      <c r="P527" s="9">
        <f t="shared" si="243"/>
        <v>0</v>
      </c>
      <c r="Q527" s="9"/>
      <c r="R527" s="44">
        <f t="shared" si="243"/>
        <v>0</v>
      </c>
      <c r="S527" s="47"/>
    </row>
    <row r="528" spans="1:19" ht="51" outlineLevel="5">
      <c r="A528" s="3" t="s">
        <v>28</v>
      </c>
      <c r="B528" s="4" t="s">
        <v>4</v>
      </c>
      <c r="C528" s="7" t="s">
        <v>471</v>
      </c>
      <c r="D528" s="7" t="s">
        <v>480</v>
      </c>
      <c r="E528" s="8" t="str">
        <f t="shared" si="214"/>
        <v>01 4 11 81850</v>
      </c>
      <c r="F528" s="7" t="s">
        <v>469</v>
      </c>
      <c r="G528" s="7" t="s">
        <v>486</v>
      </c>
      <c r="H528" s="7" t="s">
        <v>482</v>
      </c>
      <c r="I528" s="7" t="s">
        <v>524</v>
      </c>
      <c r="J528" s="4" t="s">
        <v>29</v>
      </c>
      <c r="K528" s="4"/>
      <c r="L528" s="4"/>
      <c r="M528" s="9">
        <f t="shared" si="243"/>
        <v>0</v>
      </c>
      <c r="N528" s="9">
        <f t="shared" si="243"/>
        <v>5365000</v>
      </c>
      <c r="O528" s="9"/>
      <c r="P528" s="9">
        <f t="shared" si="243"/>
        <v>0</v>
      </c>
      <c r="Q528" s="9"/>
      <c r="R528" s="44">
        <f t="shared" si="243"/>
        <v>0</v>
      </c>
      <c r="S528" s="47"/>
    </row>
    <row r="529" spans="1:19" ht="25.5" outlineLevel="6">
      <c r="A529" s="3" t="s">
        <v>30</v>
      </c>
      <c r="B529" s="4" t="s">
        <v>4</v>
      </c>
      <c r="C529" s="7" t="s">
        <v>471</v>
      </c>
      <c r="D529" s="7" t="s">
        <v>480</v>
      </c>
      <c r="E529" s="8" t="str">
        <f t="shared" si="214"/>
        <v>01 4 11 81850</v>
      </c>
      <c r="F529" s="7" t="s">
        <v>469</v>
      </c>
      <c r="G529" s="7" t="s">
        <v>486</v>
      </c>
      <c r="H529" s="7" t="s">
        <v>482</v>
      </c>
      <c r="I529" s="7" t="s">
        <v>524</v>
      </c>
      <c r="J529" s="4" t="s">
        <v>31</v>
      </c>
      <c r="K529" s="4"/>
      <c r="L529" s="4"/>
      <c r="M529" s="9">
        <f t="shared" si="243"/>
        <v>0</v>
      </c>
      <c r="N529" s="9">
        <f t="shared" si="243"/>
        <v>5365000</v>
      </c>
      <c r="O529" s="9"/>
      <c r="P529" s="9">
        <f t="shared" si="243"/>
        <v>0</v>
      </c>
      <c r="Q529" s="9"/>
      <c r="R529" s="44">
        <f t="shared" si="243"/>
        <v>0</v>
      </c>
      <c r="S529" s="47"/>
    </row>
    <row r="530" spans="1:19" ht="25.5" outlineLevel="7">
      <c r="A530" s="3" t="s">
        <v>71</v>
      </c>
      <c r="B530" s="4" t="s">
        <v>4</v>
      </c>
      <c r="C530" s="7" t="s">
        <v>471</v>
      </c>
      <c r="D530" s="7" t="s">
        <v>480</v>
      </c>
      <c r="E530" s="8" t="str">
        <f t="shared" si="214"/>
        <v>01 4 11 81850</v>
      </c>
      <c r="F530" s="7" t="s">
        <v>469</v>
      </c>
      <c r="G530" s="7" t="s">
        <v>486</v>
      </c>
      <c r="H530" s="7" t="s">
        <v>482</v>
      </c>
      <c r="I530" s="7" t="s">
        <v>524</v>
      </c>
      <c r="J530" s="4" t="s">
        <v>31</v>
      </c>
      <c r="K530" s="4" t="s">
        <v>72</v>
      </c>
      <c r="L530" s="4"/>
      <c r="M530" s="9">
        <f t="shared" si="243"/>
        <v>0</v>
      </c>
      <c r="N530" s="9">
        <f t="shared" si="243"/>
        <v>5365000</v>
      </c>
      <c r="O530" s="9"/>
      <c r="P530" s="9">
        <f t="shared" si="243"/>
        <v>0</v>
      </c>
      <c r="Q530" s="9"/>
      <c r="R530" s="44">
        <f t="shared" si="243"/>
        <v>0</v>
      </c>
      <c r="S530" s="47"/>
    </row>
    <row r="531" spans="1:19" ht="25.5" outlineLevel="7">
      <c r="A531" s="3" t="s">
        <v>43</v>
      </c>
      <c r="B531" s="4" t="s">
        <v>4</v>
      </c>
      <c r="C531" s="7" t="s">
        <v>471</v>
      </c>
      <c r="D531" s="7" t="s">
        <v>480</v>
      </c>
      <c r="E531" s="8" t="str">
        <f t="shared" si="214"/>
        <v>01 4 11 81850</v>
      </c>
      <c r="F531" s="7" t="s">
        <v>469</v>
      </c>
      <c r="G531" s="7" t="s">
        <v>486</v>
      </c>
      <c r="H531" s="7" t="s">
        <v>482</v>
      </c>
      <c r="I531" s="7" t="s">
        <v>524</v>
      </c>
      <c r="J531" s="4" t="s">
        <v>31</v>
      </c>
      <c r="K531" s="4" t="s">
        <v>72</v>
      </c>
      <c r="L531" s="4" t="s">
        <v>73</v>
      </c>
      <c r="M531" s="21">
        <v>0</v>
      </c>
      <c r="N531" s="21">
        <v>5365000</v>
      </c>
      <c r="O531" s="21"/>
      <c r="P531" s="21">
        <v>0</v>
      </c>
      <c r="Q531" s="21"/>
      <c r="R531" s="45">
        <v>0</v>
      </c>
      <c r="S531" s="47"/>
    </row>
    <row r="532" spans="1:19" ht="25.5" outlineLevel="3">
      <c r="A532" s="3" t="s">
        <v>227</v>
      </c>
      <c r="B532" s="4" t="s">
        <v>4</v>
      </c>
      <c r="C532" s="7" t="s">
        <v>471</v>
      </c>
      <c r="D532" s="7" t="s">
        <v>480</v>
      </c>
      <c r="E532" s="8" t="str">
        <f t="shared" ref="E532:E595" si="244">CONCATENATE(F532," ",G532," ",H532," ",I532)</f>
        <v>05 4 11 81740</v>
      </c>
      <c r="F532" s="7" t="s">
        <v>471</v>
      </c>
      <c r="G532" s="7" t="s">
        <v>486</v>
      </c>
      <c r="H532" s="7" t="s">
        <v>482</v>
      </c>
      <c r="I532" s="7" t="s">
        <v>523</v>
      </c>
      <c r="J532" s="4"/>
      <c r="K532" s="4"/>
      <c r="L532" s="4"/>
      <c r="M532" s="9">
        <f t="shared" ref="M532:R534" si="245">M533</f>
        <v>0</v>
      </c>
      <c r="N532" s="9">
        <f t="shared" si="245"/>
        <v>16841709</v>
      </c>
      <c r="O532" s="9"/>
      <c r="P532" s="9">
        <f t="shared" si="245"/>
        <v>0</v>
      </c>
      <c r="Q532" s="9"/>
      <c r="R532" s="44">
        <f t="shared" si="245"/>
        <v>0</v>
      </c>
      <c r="S532" s="47"/>
    </row>
    <row r="533" spans="1:19" ht="38.25" outlineLevel="4">
      <c r="A533" s="3" t="s">
        <v>26</v>
      </c>
      <c r="B533" s="4" t="s">
        <v>4</v>
      </c>
      <c r="C533" s="7" t="s">
        <v>471</v>
      </c>
      <c r="D533" s="7" t="s">
        <v>480</v>
      </c>
      <c r="E533" s="8" t="str">
        <f t="shared" si="244"/>
        <v>05 4 11 81740</v>
      </c>
      <c r="F533" s="7" t="s">
        <v>471</v>
      </c>
      <c r="G533" s="7" t="s">
        <v>486</v>
      </c>
      <c r="H533" s="7" t="s">
        <v>482</v>
      </c>
      <c r="I533" s="7" t="s">
        <v>523</v>
      </c>
      <c r="J533" s="4" t="s">
        <v>27</v>
      </c>
      <c r="K533" s="4"/>
      <c r="L533" s="4"/>
      <c r="M533" s="9">
        <f t="shared" si="245"/>
        <v>0</v>
      </c>
      <c r="N533" s="9">
        <f t="shared" si="245"/>
        <v>16841709</v>
      </c>
      <c r="O533" s="9"/>
      <c r="P533" s="9">
        <f t="shared" si="245"/>
        <v>0</v>
      </c>
      <c r="Q533" s="9"/>
      <c r="R533" s="44">
        <f t="shared" si="245"/>
        <v>0</v>
      </c>
      <c r="S533" s="47"/>
    </row>
    <row r="534" spans="1:19" ht="51" outlineLevel="5">
      <c r="A534" s="3" t="s">
        <v>28</v>
      </c>
      <c r="B534" s="4" t="s">
        <v>4</v>
      </c>
      <c r="C534" s="7" t="s">
        <v>471</v>
      </c>
      <c r="D534" s="7" t="s">
        <v>480</v>
      </c>
      <c r="E534" s="8" t="str">
        <f t="shared" si="244"/>
        <v>05 4 11 81740</v>
      </c>
      <c r="F534" s="7" t="s">
        <v>471</v>
      </c>
      <c r="G534" s="7" t="s">
        <v>486</v>
      </c>
      <c r="H534" s="7" t="s">
        <v>482</v>
      </c>
      <c r="I534" s="7" t="s">
        <v>523</v>
      </c>
      <c r="J534" s="4" t="s">
        <v>29</v>
      </c>
      <c r="K534" s="4"/>
      <c r="L534" s="4"/>
      <c r="M534" s="9">
        <f t="shared" si="245"/>
        <v>0</v>
      </c>
      <c r="N534" s="9">
        <f t="shared" si="245"/>
        <v>16841709</v>
      </c>
      <c r="O534" s="9"/>
      <c r="P534" s="9">
        <f t="shared" si="245"/>
        <v>0</v>
      </c>
      <c r="Q534" s="9"/>
      <c r="R534" s="44">
        <f t="shared" si="245"/>
        <v>0</v>
      </c>
      <c r="S534" s="47"/>
    </row>
    <row r="535" spans="1:19" ht="51" outlineLevel="6">
      <c r="A535" s="3" t="s">
        <v>205</v>
      </c>
      <c r="B535" s="4" t="s">
        <v>4</v>
      </c>
      <c r="C535" s="7" t="s">
        <v>471</v>
      </c>
      <c r="D535" s="7" t="s">
        <v>480</v>
      </c>
      <c r="E535" s="8" t="str">
        <f t="shared" si="244"/>
        <v>05 4 11 81740</v>
      </c>
      <c r="F535" s="7" t="s">
        <v>471</v>
      </c>
      <c r="G535" s="7" t="s">
        <v>486</v>
      </c>
      <c r="H535" s="7" t="s">
        <v>482</v>
      </c>
      <c r="I535" s="7" t="s">
        <v>523</v>
      </c>
      <c r="J535" s="4" t="s">
        <v>206</v>
      </c>
      <c r="K535" s="4"/>
      <c r="L535" s="4"/>
      <c r="M535" s="9">
        <f>M536+M538</f>
        <v>0</v>
      </c>
      <c r="N535" s="9">
        <f>N536+N538</f>
        <v>16841709</v>
      </c>
      <c r="O535" s="9"/>
      <c r="P535" s="9">
        <f t="shared" ref="P535:R535" si="246">P536+P538</f>
        <v>0</v>
      </c>
      <c r="Q535" s="9"/>
      <c r="R535" s="44">
        <f t="shared" si="246"/>
        <v>0</v>
      </c>
      <c r="S535" s="47"/>
    </row>
    <row r="536" spans="1:19" ht="25.5" outlineLevel="7">
      <c r="A536" s="3" t="s">
        <v>64</v>
      </c>
      <c r="B536" s="4" t="s">
        <v>4</v>
      </c>
      <c r="C536" s="7" t="s">
        <v>471</v>
      </c>
      <c r="D536" s="7" t="s">
        <v>480</v>
      </c>
      <c r="E536" s="8" t="str">
        <f t="shared" si="244"/>
        <v>05 4 11 81740</v>
      </c>
      <c r="F536" s="7" t="s">
        <v>471</v>
      </c>
      <c r="G536" s="7" t="s">
        <v>486</v>
      </c>
      <c r="H536" s="7" t="s">
        <v>482</v>
      </c>
      <c r="I536" s="7" t="s">
        <v>523</v>
      </c>
      <c r="J536" s="4" t="s">
        <v>206</v>
      </c>
      <c r="K536" s="4" t="s">
        <v>65</v>
      </c>
      <c r="L536" s="4"/>
      <c r="M536" s="9">
        <f>M537</f>
        <v>0</v>
      </c>
      <c r="N536" s="9">
        <f>N537</f>
        <v>16800000</v>
      </c>
      <c r="O536" s="9"/>
      <c r="P536" s="9">
        <f t="shared" ref="P536:R536" si="247">P537</f>
        <v>0</v>
      </c>
      <c r="Q536" s="9"/>
      <c r="R536" s="44">
        <f t="shared" si="247"/>
        <v>0</v>
      </c>
      <c r="S536" s="47"/>
    </row>
    <row r="537" spans="1:19" ht="25.5" outlineLevel="7">
      <c r="A537" s="3" t="s">
        <v>66</v>
      </c>
      <c r="B537" s="4" t="s">
        <v>4</v>
      </c>
      <c r="C537" s="7" t="s">
        <v>471</v>
      </c>
      <c r="D537" s="7" t="s">
        <v>480</v>
      </c>
      <c r="E537" s="8" t="str">
        <f t="shared" si="244"/>
        <v>05 4 11 81740</v>
      </c>
      <c r="F537" s="7" t="s">
        <v>471</v>
      </c>
      <c r="G537" s="7" t="s">
        <v>486</v>
      </c>
      <c r="H537" s="7" t="s">
        <v>482</v>
      </c>
      <c r="I537" s="7" t="s">
        <v>523</v>
      </c>
      <c r="J537" s="4" t="s">
        <v>206</v>
      </c>
      <c r="K537" s="4" t="s">
        <v>65</v>
      </c>
      <c r="L537" s="4" t="s">
        <v>67</v>
      </c>
      <c r="M537" s="21">
        <v>0</v>
      </c>
      <c r="N537" s="21">
        <v>16800000</v>
      </c>
      <c r="O537" s="21"/>
      <c r="P537" s="21">
        <v>0</v>
      </c>
      <c r="Q537" s="21"/>
      <c r="R537" s="45">
        <v>0</v>
      </c>
      <c r="S537" s="47"/>
    </row>
    <row r="538" spans="1:19" outlineLevel="7">
      <c r="A538" s="3" t="s">
        <v>68</v>
      </c>
      <c r="B538" s="4" t="s">
        <v>4</v>
      </c>
      <c r="C538" s="7" t="s">
        <v>471</v>
      </c>
      <c r="D538" s="7" t="s">
        <v>480</v>
      </c>
      <c r="E538" s="8" t="str">
        <f t="shared" si="244"/>
        <v>05 4 11 81740</v>
      </c>
      <c r="F538" s="7" t="s">
        <v>471</v>
      </c>
      <c r="G538" s="7" t="s">
        <v>486</v>
      </c>
      <c r="H538" s="7" t="s">
        <v>482</v>
      </c>
      <c r="I538" s="7" t="s">
        <v>523</v>
      </c>
      <c r="J538" s="4" t="s">
        <v>206</v>
      </c>
      <c r="K538" s="4" t="s">
        <v>69</v>
      </c>
      <c r="L538" s="4"/>
      <c r="M538" s="9">
        <f>M539</f>
        <v>0</v>
      </c>
      <c r="N538" s="9">
        <f>N539</f>
        <v>41709</v>
      </c>
      <c r="O538" s="9"/>
      <c r="P538" s="9">
        <f t="shared" ref="P538:R538" si="248">P539</f>
        <v>0</v>
      </c>
      <c r="Q538" s="9"/>
      <c r="R538" s="44">
        <f t="shared" si="248"/>
        <v>0</v>
      </c>
      <c r="S538" s="47"/>
    </row>
    <row r="539" spans="1:19" outlineLevel="7">
      <c r="A539" s="3" t="s">
        <v>48</v>
      </c>
      <c r="B539" s="4" t="s">
        <v>4</v>
      </c>
      <c r="C539" s="7" t="s">
        <v>471</v>
      </c>
      <c r="D539" s="7" t="s">
        <v>480</v>
      </c>
      <c r="E539" s="8" t="str">
        <f t="shared" si="244"/>
        <v>05 4 11 81740</v>
      </c>
      <c r="F539" s="7" t="s">
        <v>471</v>
      </c>
      <c r="G539" s="7" t="s">
        <v>486</v>
      </c>
      <c r="H539" s="7" t="s">
        <v>482</v>
      </c>
      <c r="I539" s="7" t="s">
        <v>523</v>
      </c>
      <c r="J539" s="4" t="s">
        <v>206</v>
      </c>
      <c r="K539" s="4" t="s">
        <v>69</v>
      </c>
      <c r="L539" s="4" t="s">
        <v>70</v>
      </c>
      <c r="M539" s="21">
        <v>0</v>
      </c>
      <c r="N539" s="21">
        <v>41709</v>
      </c>
      <c r="O539" s="21"/>
      <c r="P539" s="21">
        <v>0</v>
      </c>
      <c r="Q539" s="21"/>
      <c r="R539" s="45">
        <v>0</v>
      </c>
      <c r="S539" s="47"/>
    </row>
    <row r="540" spans="1:19" ht="38.25" outlineLevel="3">
      <c r="A540" s="3" t="s">
        <v>235</v>
      </c>
      <c r="B540" s="4" t="s">
        <v>4</v>
      </c>
      <c r="C540" s="7" t="s">
        <v>471</v>
      </c>
      <c r="D540" s="7" t="s">
        <v>480</v>
      </c>
      <c r="E540" s="8" t="str">
        <f t="shared" si="244"/>
        <v>05 4 11 S1270</v>
      </c>
      <c r="F540" s="7" t="s">
        <v>471</v>
      </c>
      <c r="G540" s="7" t="s">
        <v>486</v>
      </c>
      <c r="H540" s="7" t="s">
        <v>482</v>
      </c>
      <c r="I540" s="7" t="s">
        <v>525</v>
      </c>
      <c r="J540" s="4"/>
      <c r="K540" s="4"/>
      <c r="L540" s="4"/>
      <c r="M540" s="9">
        <f t="shared" ref="M540:R543" si="249">M541</f>
        <v>0</v>
      </c>
      <c r="N540" s="9">
        <f t="shared" si="249"/>
        <v>0</v>
      </c>
      <c r="O540" s="9"/>
      <c r="P540" s="9">
        <f t="shared" si="249"/>
        <v>0</v>
      </c>
      <c r="Q540" s="9"/>
      <c r="R540" s="44">
        <f t="shared" si="249"/>
        <v>3000000</v>
      </c>
      <c r="S540" s="47"/>
    </row>
    <row r="541" spans="1:19" ht="38.25" outlineLevel="4">
      <c r="A541" s="3" t="s">
        <v>228</v>
      </c>
      <c r="B541" s="4" t="s">
        <v>4</v>
      </c>
      <c r="C541" s="7" t="s">
        <v>471</v>
      </c>
      <c r="D541" s="7" t="s">
        <v>480</v>
      </c>
      <c r="E541" s="8" t="str">
        <f t="shared" si="244"/>
        <v>05 4 11 S1270</v>
      </c>
      <c r="F541" s="7" t="s">
        <v>471</v>
      </c>
      <c r="G541" s="7" t="s">
        <v>486</v>
      </c>
      <c r="H541" s="7" t="s">
        <v>482</v>
      </c>
      <c r="I541" s="7" t="s">
        <v>525</v>
      </c>
      <c r="J541" s="4" t="s">
        <v>229</v>
      </c>
      <c r="K541" s="4"/>
      <c r="L541" s="4"/>
      <c r="M541" s="9">
        <f t="shared" si="249"/>
        <v>0</v>
      </c>
      <c r="N541" s="9">
        <f t="shared" si="249"/>
        <v>0</v>
      </c>
      <c r="O541" s="9"/>
      <c r="P541" s="9">
        <f t="shared" si="249"/>
        <v>0</v>
      </c>
      <c r="Q541" s="9"/>
      <c r="R541" s="44">
        <f t="shared" si="249"/>
        <v>3000000</v>
      </c>
      <c r="S541" s="47"/>
    </row>
    <row r="542" spans="1:19" outlineLevel="5">
      <c r="A542" s="3" t="s">
        <v>230</v>
      </c>
      <c r="B542" s="4" t="s">
        <v>4</v>
      </c>
      <c r="C542" s="7" t="s">
        <v>471</v>
      </c>
      <c r="D542" s="7" t="s">
        <v>480</v>
      </c>
      <c r="E542" s="8" t="str">
        <f t="shared" si="244"/>
        <v>05 4 11 S1270</v>
      </c>
      <c r="F542" s="7" t="s">
        <v>471</v>
      </c>
      <c r="G542" s="7" t="s">
        <v>486</v>
      </c>
      <c r="H542" s="7" t="s">
        <v>482</v>
      </c>
      <c r="I542" s="7" t="s">
        <v>525</v>
      </c>
      <c r="J542" s="4" t="s">
        <v>231</v>
      </c>
      <c r="K542" s="4"/>
      <c r="L542" s="4"/>
      <c r="M542" s="9">
        <f t="shared" si="249"/>
        <v>0</v>
      </c>
      <c r="N542" s="9">
        <f t="shared" si="249"/>
        <v>0</v>
      </c>
      <c r="O542" s="9"/>
      <c r="P542" s="9">
        <f t="shared" si="249"/>
        <v>0</v>
      </c>
      <c r="Q542" s="9"/>
      <c r="R542" s="44">
        <f t="shared" si="249"/>
        <v>3000000</v>
      </c>
      <c r="S542" s="47"/>
    </row>
    <row r="543" spans="1:19" ht="51" outlineLevel="6">
      <c r="A543" s="3" t="s">
        <v>232</v>
      </c>
      <c r="B543" s="4" t="s">
        <v>4</v>
      </c>
      <c r="C543" s="7" t="s">
        <v>471</v>
      </c>
      <c r="D543" s="7" t="s">
        <v>480</v>
      </c>
      <c r="E543" s="8" t="str">
        <f t="shared" si="244"/>
        <v>05 4 11 S1270</v>
      </c>
      <c r="F543" s="7" t="s">
        <v>471</v>
      </c>
      <c r="G543" s="7" t="s">
        <v>486</v>
      </c>
      <c r="H543" s="7" t="s">
        <v>482</v>
      </c>
      <c r="I543" s="7" t="s">
        <v>525</v>
      </c>
      <c r="J543" s="4" t="s">
        <v>233</v>
      </c>
      <c r="K543" s="4"/>
      <c r="L543" s="4"/>
      <c r="M543" s="9">
        <f t="shared" si="249"/>
        <v>0</v>
      </c>
      <c r="N543" s="9">
        <f t="shared" si="249"/>
        <v>0</v>
      </c>
      <c r="O543" s="9"/>
      <c r="P543" s="9">
        <f t="shared" si="249"/>
        <v>0</v>
      </c>
      <c r="Q543" s="9"/>
      <c r="R543" s="44">
        <f t="shared" si="249"/>
        <v>3000000</v>
      </c>
      <c r="S543" s="47"/>
    </row>
    <row r="544" spans="1:19" ht="63.75" outlineLevel="7">
      <c r="A544" s="3" t="s">
        <v>236</v>
      </c>
      <c r="B544" s="4" t="s">
        <v>4</v>
      </c>
      <c r="C544" s="7" t="s">
        <v>471</v>
      </c>
      <c r="D544" s="7" t="s">
        <v>480</v>
      </c>
      <c r="E544" s="8" t="str">
        <f t="shared" si="244"/>
        <v>05 4 11 S1270</v>
      </c>
      <c r="F544" s="7" t="s">
        <v>471</v>
      </c>
      <c r="G544" s="7" t="s">
        <v>486</v>
      </c>
      <c r="H544" s="7" t="s">
        <v>482</v>
      </c>
      <c r="I544" s="7" t="s">
        <v>525</v>
      </c>
      <c r="J544" s="4" t="s">
        <v>233</v>
      </c>
      <c r="K544" s="4" t="s">
        <v>237</v>
      </c>
      <c r="L544" s="4"/>
      <c r="M544" s="9">
        <f>M545+M546</f>
        <v>0</v>
      </c>
      <c r="N544" s="9">
        <f>N545+N546</f>
        <v>0</v>
      </c>
      <c r="O544" s="9"/>
      <c r="P544" s="9">
        <f t="shared" ref="P544:R544" si="250">P545+P546</f>
        <v>0</v>
      </c>
      <c r="Q544" s="9"/>
      <c r="R544" s="44">
        <f t="shared" si="250"/>
        <v>3000000</v>
      </c>
      <c r="S544" s="47"/>
    </row>
    <row r="545" spans="1:19" ht="63.75" outlineLevel="7">
      <c r="A545" s="3" t="s">
        <v>238</v>
      </c>
      <c r="B545" s="4" t="s">
        <v>4</v>
      </c>
      <c r="C545" s="7" t="s">
        <v>471</v>
      </c>
      <c r="D545" s="7" t="s">
        <v>480</v>
      </c>
      <c r="E545" s="8" t="str">
        <f t="shared" si="244"/>
        <v>05 4 11 S1270</v>
      </c>
      <c r="F545" s="7" t="s">
        <v>471</v>
      </c>
      <c r="G545" s="7" t="s">
        <v>486</v>
      </c>
      <c r="H545" s="7" t="s">
        <v>482</v>
      </c>
      <c r="I545" s="7" t="s">
        <v>525</v>
      </c>
      <c r="J545" s="4" t="s">
        <v>233</v>
      </c>
      <c r="K545" s="4" t="s">
        <v>237</v>
      </c>
      <c r="L545" s="4" t="s">
        <v>237</v>
      </c>
      <c r="M545" s="21">
        <v>0</v>
      </c>
      <c r="N545" s="21">
        <v>0</v>
      </c>
      <c r="O545" s="21"/>
      <c r="P545" s="21">
        <v>0</v>
      </c>
      <c r="Q545" s="21"/>
      <c r="R545" s="45">
        <v>150000</v>
      </c>
      <c r="S545" s="47"/>
    </row>
    <row r="546" spans="1:19" ht="63.75" outlineLevel="7">
      <c r="A546" s="3" t="s">
        <v>238</v>
      </c>
      <c r="B546" s="4" t="s">
        <v>4</v>
      </c>
      <c r="C546" s="7" t="s">
        <v>471</v>
      </c>
      <c r="D546" s="7" t="s">
        <v>480</v>
      </c>
      <c r="E546" s="8" t="str">
        <f t="shared" si="244"/>
        <v>05 4 11 S1270</v>
      </c>
      <c r="F546" s="7" t="s">
        <v>471</v>
      </c>
      <c r="G546" s="7" t="s">
        <v>486</v>
      </c>
      <c r="H546" s="7" t="s">
        <v>482</v>
      </c>
      <c r="I546" s="7" t="s">
        <v>525</v>
      </c>
      <c r="J546" s="4" t="s">
        <v>233</v>
      </c>
      <c r="K546" s="4" t="s">
        <v>237</v>
      </c>
      <c r="L546" s="4" t="s">
        <v>239</v>
      </c>
      <c r="M546" s="21">
        <v>0</v>
      </c>
      <c r="N546" s="21">
        <v>0</v>
      </c>
      <c r="O546" s="21"/>
      <c r="P546" s="21">
        <v>0</v>
      </c>
      <c r="Q546" s="21"/>
      <c r="R546" s="45">
        <v>2850000</v>
      </c>
      <c r="S546" s="47"/>
    </row>
    <row r="547" spans="1:19" ht="25.5" outlineLevel="3">
      <c r="A547" s="3" t="s">
        <v>240</v>
      </c>
      <c r="B547" s="4" t="s">
        <v>4</v>
      </c>
      <c r="C547" s="7" t="s">
        <v>471</v>
      </c>
      <c r="D547" s="7" t="s">
        <v>480</v>
      </c>
      <c r="E547" s="8" t="str">
        <f t="shared" si="244"/>
        <v>05 4 11 S3450</v>
      </c>
      <c r="F547" s="7" t="s">
        <v>471</v>
      </c>
      <c r="G547" s="7" t="s">
        <v>486</v>
      </c>
      <c r="H547" s="7" t="s">
        <v>482</v>
      </c>
      <c r="I547" s="7" t="s">
        <v>526</v>
      </c>
      <c r="J547" s="4"/>
      <c r="K547" s="4"/>
      <c r="L547" s="4"/>
      <c r="M547" s="9">
        <f t="shared" ref="M547:R550" si="251">M548</f>
        <v>0</v>
      </c>
      <c r="N547" s="9">
        <f t="shared" si="251"/>
        <v>85392570.099999994</v>
      </c>
      <c r="O547" s="9"/>
      <c r="P547" s="9">
        <f t="shared" si="251"/>
        <v>0</v>
      </c>
      <c r="Q547" s="9"/>
      <c r="R547" s="44">
        <f t="shared" si="251"/>
        <v>0</v>
      </c>
      <c r="S547" s="47"/>
    </row>
    <row r="548" spans="1:19" ht="38.25" outlineLevel="4">
      <c r="A548" s="3" t="s">
        <v>26</v>
      </c>
      <c r="B548" s="4" t="s">
        <v>4</v>
      </c>
      <c r="C548" s="7" t="s">
        <v>471</v>
      </c>
      <c r="D548" s="7" t="s">
        <v>480</v>
      </c>
      <c r="E548" s="8" t="str">
        <f t="shared" si="244"/>
        <v>05 4 11 S3450</v>
      </c>
      <c r="F548" s="7" t="s">
        <v>471</v>
      </c>
      <c r="G548" s="7" t="s">
        <v>486</v>
      </c>
      <c r="H548" s="7" t="s">
        <v>482</v>
      </c>
      <c r="I548" s="7" t="s">
        <v>526</v>
      </c>
      <c r="J548" s="4" t="s">
        <v>27</v>
      </c>
      <c r="K548" s="4"/>
      <c r="L548" s="4"/>
      <c r="M548" s="9">
        <f t="shared" si="251"/>
        <v>0</v>
      </c>
      <c r="N548" s="9">
        <f t="shared" si="251"/>
        <v>85392570.099999994</v>
      </c>
      <c r="O548" s="9"/>
      <c r="P548" s="9">
        <f t="shared" si="251"/>
        <v>0</v>
      </c>
      <c r="Q548" s="9"/>
      <c r="R548" s="44">
        <f t="shared" si="251"/>
        <v>0</v>
      </c>
      <c r="S548" s="47"/>
    </row>
    <row r="549" spans="1:19" ht="51" outlineLevel="5">
      <c r="A549" s="3" t="s">
        <v>28</v>
      </c>
      <c r="B549" s="4" t="s">
        <v>4</v>
      </c>
      <c r="C549" s="7" t="s">
        <v>471</v>
      </c>
      <c r="D549" s="7" t="s">
        <v>480</v>
      </c>
      <c r="E549" s="8" t="str">
        <f t="shared" si="244"/>
        <v>05 4 11 S3450</v>
      </c>
      <c r="F549" s="7" t="s">
        <v>471</v>
      </c>
      <c r="G549" s="7" t="s">
        <v>486</v>
      </c>
      <c r="H549" s="7" t="s">
        <v>482</v>
      </c>
      <c r="I549" s="7" t="s">
        <v>526</v>
      </c>
      <c r="J549" s="4" t="s">
        <v>29</v>
      </c>
      <c r="K549" s="4"/>
      <c r="L549" s="4"/>
      <c r="M549" s="9">
        <f t="shared" si="251"/>
        <v>0</v>
      </c>
      <c r="N549" s="9">
        <f t="shared" si="251"/>
        <v>85392570.099999994</v>
      </c>
      <c r="O549" s="9"/>
      <c r="P549" s="9">
        <f t="shared" si="251"/>
        <v>0</v>
      </c>
      <c r="Q549" s="9"/>
      <c r="R549" s="44">
        <f t="shared" si="251"/>
        <v>0</v>
      </c>
      <c r="S549" s="47"/>
    </row>
    <row r="550" spans="1:19" ht="51" outlineLevel="6">
      <c r="A550" s="3" t="s">
        <v>205</v>
      </c>
      <c r="B550" s="4" t="s">
        <v>4</v>
      </c>
      <c r="C550" s="7" t="s">
        <v>471</v>
      </c>
      <c r="D550" s="7" t="s">
        <v>480</v>
      </c>
      <c r="E550" s="8" t="str">
        <f t="shared" si="244"/>
        <v>05 4 11 S3450</v>
      </c>
      <c r="F550" s="7" t="s">
        <v>471</v>
      </c>
      <c r="G550" s="7" t="s">
        <v>486</v>
      </c>
      <c r="H550" s="7" t="s">
        <v>482</v>
      </c>
      <c r="I550" s="7" t="s">
        <v>526</v>
      </c>
      <c r="J550" s="4" t="s">
        <v>206</v>
      </c>
      <c r="K550" s="4"/>
      <c r="L550" s="4"/>
      <c r="M550" s="9">
        <f t="shared" si="251"/>
        <v>0</v>
      </c>
      <c r="N550" s="9">
        <f t="shared" si="251"/>
        <v>85392570.099999994</v>
      </c>
      <c r="O550" s="9"/>
      <c r="P550" s="9">
        <f t="shared" si="251"/>
        <v>0</v>
      </c>
      <c r="Q550" s="9"/>
      <c r="R550" s="44">
        <f t="shared" si="251"/>
        <v>0</v>
      </c>
      <c r="S550" s="47"/>
    </row>
    <row r="551" spans="1:19" ht="25.5" outlineLevel="7">
      <c r="A551" s="3" t="s">
        <v>241</v>
      </c>
      <c r="B551" s="4" t="s">
        <v>4</v>
      </c>
      <c r="C551" s="7" t="s">
        <v>471</v>
      </c>
      <c r="D551" s="7" t="s">
        <v>480</v>
      </c>
      <c r="E551" s="8" t="str">
        <f t="shared" si="244"/>
        <v>05 4 11 S3450</v>
      </c>
      <c r="F551" s="7" t="s">
        <v>471</v>
      </c>
      <c r="G551" s="7" t="s">
        <v>486</v>
      </c>
      <c r="H551" s="7" t="s">
        <v>482</v>
      </c>
      <c r="I551" s="7" t="s">
        <v>526</v>
      </c>
      <c r="J551" s="4" t="s">
        <v>206</v>
      </c>
      <c r="K551" s="4" t="s">
        <v>242</v>
      </c>
      <c r="L551" s="4"/>
      <c r="M551" s="9">
        <f>M552+M553</f>
        <v>0</v>
      </c>
      <c r="N551" s="9">
        <f>N552+N553</f>
        <v>85392570.099999994</v>
      </c>
      <c r="O551" s="9"/>
      <c r="P551" s="9">
        <f t="shared" ref="P551:R551" si="252">P552+P553</f>
        <v>0</v>
      </c>
      <c r="Q551" s="9"/>
      <c r="R551" s="44">
        <f t="shared" si="252"/>
        <v>0</v>
      </c>
      <c r="S551" s="47"/>
    </row>
    <row r="552" spans="1:19" ht="25.5" outlineLevel="7">
      <c r="A552" s="3" t="s">
        <v>66</v>
      </c>
      <c r="B552" s="4" t="s">
        <v>4</v>
      </c>
      <c r="C552" s="7" t="s">
        <v>471</v>
      </c>
      <c r="D552" s="7" t="s">
        <v>480</v>
      </c>
      <c r="E552" s="8" t="str">
        <f t="shared" si="244"/>
        <v>05 4 11 S3450</v>
      </c>
      <c r="F552" s="7" t="s">
        <v>471</v>
      </c>
      <c r="G552" s="7" t="s">
        <v>486</v>
      </c>
      <c r="H552" s="7" t="s">
        <v>482</v>
      </c>
      <c r="I552" s="7" t="s">
        <v>526</v>
      </c>
      <c r="J552" s="4" t="s">
        <v>206</v>
      </c>
      <c r="K552" s="4" t="s">
        <v>242</v>
      </c>
      <c r="L552" s="4" t="s">
        <v>67</v>
      </c>
      <c r="M552" s="21">
        <v>0</v>
      </c>
      <c r="N552" s="21">
        <v>5977479.9100000001</v>
      </c>
      <c r="O552" s="21"/>
      <c r="P552" s="21">
        <v>0</v>
      </c>
      <c r="Q552" s="21"/>
      <c r="R552" s="45">
        <v>0</v>
      </c>
      <c r="S552" s="47"/>
    </row>
    <row r="553" spans="1:19" ht="25.5" outlineLevel="7">
      <c r="A553" s="3" t="s">
        <v>66</v>
      </c>
      <c r="B553" s="4" t="s">
        <v>4</v>
      </c>
      <c r="C553" s="7" t="s">
        <v>471</v>
      </c>
      <c r="D553" s="7" t="s">
        <v>480</v>
      </c>
      <c r="E553" s="8" t="str">
        <f t="shared" si="244"/>
        <v>05 4 11 S3450</v>
      </c>
      <c r="F553" s="7" t="s">
        <v>471</v>
      </c>
      <c r="G553" s="7" t="s">
        <v>486</v>
      </c>
      <c r="H553" s="7" t="s">
        <v>482</v>
      </c>
      <c r="I553" s="7" t="s">
        <v>526</v>
      </c>
      <c r="J553" s="4" t="s">
        <v>206</v>
      </c>
      <c r="K553" s="4" t="s">
        <v>242</v>
      </c>
      <c r="L553" s="4" t="s">
        <v>209</v>
      </c>
      <c r="M553" s="21">
        <v>0</v>
      </c>
      <c r="N553" s="21">
        <v>79415090.189999998</v>
      </c>
      <c r="O553" s="21"/>
      <c r="P553" s="21">
        <v>0</v>
      </c>
      <c r="Q553" s="21"/>
      <c r="R553" s="45">
        <v>0</v>
      </c>
      <c r="S553" s="47"/>
    </row>
    <row r="554" spans="1:19" outlineLevel="2">
      <c r="A554" s="3" t="s">
        <v>243</v>
      </c>
      <c r="B554" s="4" t="s">
        <v>4</v>
      </c>
      <c r="C554" s="7" t="s">
        <v>471</v>
      </c>
      <c r="D554" s="7" t="s">
        <v>474</v>
      </c>
      <c r="E554" s="8"/>
      <c r="F554" s="7" t="s">
        <v>468</v>
      </c>
      <c r="G554" s="7" t="s">
        <v>485</v>
      </c>
      <c r="H554" s="7" t="s">
        <v>468</v>
      </c>
      <c r="I554" s="7" t="s">
        <v>489</v>
      </c>
      <c r="J554" s="4"/>
      <c r="K554" s="4"/>
      <c r="L554" s="4"/>
      <c r="M554" s="9">
        <f>M555+M566+M572+M578+M588+M596+M602</f>
        <v>34403999.340000004</v>
      </c>
      <c r="N554" s="9">
        <f>N555+N566+N572+N578+N588+N596+N602</f>
        <v>43325400.730000004</v>
      </c>
      <c r="O554" s="9"/>
      <c r="P554" s="9">
        <f t="shared" ref="P554:R554" si="253">P555+P566+P572+P578+P588+P596+P602</f>
        <v>20209122.550000001</v>
      </c>
      <c r="Q554" s="9"/>
      <c r="R554" s="44">
        <f t="shared" si="253"/>
        <v>29640187.850000001</v>
      </c>
      <c r="S554" s="47"/>
    </row>
    <row r="555" spans="1:19" ht="25.5" outlineLevel="3">
      <c r="A555" s="3" t="s">
        <v>244</v>
      </c>
      <c r="B555" s="4" t="s">
        <v>4</v>
      </c>
      <c r="C555" s="7" t="s">
        <v>471</v>
      </c>
      <c r="D555" s="7" t="s">
        <v>474</v>
      </c>
      <c r="E555" s="8" t="str">
        <f t="shared" si="244"/>
        <v>01 4 11 81690</v>
      </c>
      <c r="F555" s="7" t="s">
        <v>469</v>
      </c>
      <c r="G555" s="7" t="s">
        <v>486</v>
      </c>
      <c r="H555" s="7" t="s">
        <v>482</v>
      </c>
      <c r="I555" s="7" t="s">
        <v>527</v>
      </c>
      <c r="J555" s="4"/>
      <c r="K555" s="4"/>
      <c r="L555" s="4"/>
      <c r="M555" s="9">
        <f>M556+M563</f>
        <v>8043154.75</v>
      </c>
      <c r="N555" s="9">
        <f>N556+N563</f>
        <v>16040159.82</v>
      </c>
      <c r="O555" s="9"/>
      <c r="P555" s="9">
        <f t="shared" ref="P555:R555" si="254">P556+P563</f>
        <v>0</v>
      </c>
      <c r="Q555" s="9"/>
      <c r="R555" s="44">
        <f t="shared" si="254"/>
        <v>0</v>
      </c>
      <c r="S555" s="47"/>
    </row>
    <row r="556" spans="1:19" ht="38.25" outlineLevel="4">
      <c r="A556" s="3" t="s">
        <v>26</v>
      </c>
      <c r="B556" s="4" t="s">
        <v>4</v>
      </c>
      <c r="C556" s="7" t="s">
        <v>471</v>
      </c>
      <c r="D556" s="7" t="s">
        <v>474</v>
      </c>
      <c r="E556" s="8" t="str">
        <f t="shared" si="244"/>
        <v>01 4 11 81690</v>
      </c>
      <c r="F556" s="7" t="s">
        <v>469</v>
      </c>
      <c r="G556" s="7" t="s">
        <v>486</v>
      </c>
      <c r="H556" s="7" t="s">
        <v>482</v>
      </c>
      <c r="I556" s="7" t="s">
        <v>527</v>
      </c>
      <c r="J556" s="4" t="s">
        <v>27</v>
      </c>
      <c r="K556" s="4"/>
      <c r="L556" s="4"/>
      <c r="M556" s="9">
        <f>M557</f>
        <v>500000</v>
      </c>
      <c r="N556" s="9">
        <f>N557</f>
        <v>547306.16</v>
      </c>
      <c r="O556" s="9"/>
      <c r="P556" s="9">
        <f t="shared" ref="P556:R557" si="255">P557</f>
        <v>0</v>
      </c>
      <c r="Q556" s="9"/>
      <c r="R556" s="44">
        <f t="shared" si="255"/>
        <v>0</v>
      </c>
      <c r="S556" s="47"/>
    </row>
    <row r="557" spans="1:19" ht="51" outlineLevel="5">
      <c r="A557" s="3" t="s">
        <v>28</v>
      </c>
      <c r="B557" s="4" t="s">
        <v>4</v>
      </c>
      <c r="C557" s="7" t="s">
        <v>471</v>
      </c>
      <c r="D557" s="7" t="s">
        <v>474</v>
      </c>
      <c r="E557" s="8" t="str">
        <f t="shared" si="244"/>
        <v>01 4 11 81690</v>
      </c>
      <c r="F557" s="7" t="s">
        <v>469</v>
      </c>
      <c r="G557" s="7" t="s">
        <v>486</v>
      </c>
      <c r="H557" s="7" t="s">
        <v>482</v>
      </c>
      <c r="I557" s="7" t="s">
        <v>527</v>
      </c>
      <c r="J557" s="4" t="s">
        <v>29</v>
      </c>
      <c r="K557" s="4"/>
      <c r="L557" s="4"/>
      <c r="M557" s="9">
        <f>M558</f>
        <v>500000</v>
      </c>
      <c r="N557" s="9">
        <f>N558</f>
        <v>547306.16</v>
      </c>
      <c r="O557" s="9"/>
      <c r="P557" s="9">
        <f t="shared" si="255"/>
        <v>0</v>
      </c>
      <c r="Q557" s="9"/>
      <c r="R557" s="44">
        <f t="shared" si="255"/>
        <v>0</v>
      </c>
      <c r="S557" s="47"/>
    </row>
    <row r="558" spans="1:19" ht="25.5" outlineLevel="6">
      <c r="A558" s="3" t="s">
        <v>30</v>
      </c>
      <c r="B558" s="4" t="s">
        <v>4</v>
      </c>
      <c r="C558" s="7" t="s">
        <v>471</v>
      </c>
      <c r="D558" s="7" t="s">
        <v>474</v>
      </c>
      <c r="E558" s="8" t="str">
        <f t="shared" si="244"/>
        <v>01 4 11 81690</v>
      </c>
      <c r="F558" s="7" t="s">
        <v>469</v>
      </c>
      <c r="G558" s="7" t="s">
        <v>486</v>
      </c>
      <c r="H558" s="7" t="s">
        <v>482</v>
      </c>
      <c r="I558" s="7" t="s">
        <v>527</v>
      </c>
      <c r="J558" s="4" t="s">
        <v>31</v>
      </c>
      <c r="K558" s="4"/>
      <c r="L558" s="4"/>
      <c r="M558" s="9">
        <f>M559+M561</f>
        <v>500000</v>
      </c>
      <c r="N558" s="9">
        <f>N559+N561</f>
        <v>547306.16</v>
      </c>
      <c r="O558" s="9"/>
      <c r="P558" s="9">
        <f t="shared" ref="P558:R558" si="256">P559+P561</f>
        <v>0</v>
      </c>
      <c r="Q558" s="9"/>
      <c r="R558" s="44">
        <f t="shared" si="256"/>
        <v>0</v>
      </c>
      <c r="S558" s="47"/>
    </row>
    <row r="559" spans="1:19" ht="25.5" outlineLevel="7">
      <c r="A559" s="3" t="s">
        <v>64</v>
      </c>
      <c r="B559" s="4" t="s">
        <v>4</v>
      </c>
      <c r="C559" s="7" t="s">
        <v>471</v>
      </c>
      <c r="D559" s="7" t="s">
        <v>474</v>
      </c>
      <c r="E559" s="8" t="str">
        <f t="shared" si="244"/>
        <v>01 4 11 81690</v>
      </c>
      <c r="F559" s="7" t="s">
        <v>469</v>
      </c>
      <c r="G559" s="7" t="s">
        <v>486</v>
      </c>
      <c r="H559" s="7" t="s">
        <v>482</v>
      </c>
      <c r="I559" s="7" t="s">
        <v>527</v>
      </c>
      <c r="J559" s="4" t="s">
        <v>31</v>
      </c>
      <c r="K559" s="4" t="s">
        <v>65</v>
      </c>
      <c r="L559" s="4"/>
      <c r="M559" s="9">
        <f>M560</f>
        <v>500000</v>
      </c>
      <c r="N559" s="9">
        <f>N560</f>
        <v>500000</v>
      </c>
      <c r="O559" s="9"/>
      <c r="P559" s="9">
        <f t="shared" ref="P559:R559" si="257">P560</f>
        <v>0</v>
      </c>
      <c r="Q559" s="9"/>
      <c r="R559" s="44">
        <f t="shared" si="257"/>
        <v>0</v>
      </c>
      <c r="S559" s="47"/>
    </row>
    <row r="560" spans="1:19" ht="25.5" outlineLevel="7">
      <c r="A560" s="3" t="s">
        <v>66</v>
      </c>
      <c r="B560" s="4" t="s">
        <v>4</v>
      </c>
      <c r="C560" s="7" t="s">
        <v>471</v>
      </c>
      <c r="D560" s="7" t="s">
        <v>474</v>
      </c>
      <c r="E560" s="8" t="str">
        <f t="shared" si="244"/>
        <v>01 4 11 81690</v>
      </c>
      <c r="F560" s="7" t="s">
        <v>469</v>
      </c>
      <c r="G560" s="7" t="s">
        <v>486</v>
      </c>
      <c r="H560" s="7" t="s">
        <v>482</v>
      </c>
      <c r="I560" s="7" t="s">
        <v>527</v>
      </c>
      <c r="J560" s="4" t="s">
        <v>31</v>
      </c>
      <c r="K560" s="4" t="s">
        <v>65</v>
      </c>
      <c r="L560" s="4" t="s">
        <v>67</v>
      </c>
      <c r="M560" s="21">
        <v>500000</v>
      </c>
      <c r="N560" s="21">
        <v>500000</v>
      </c>
      <c r="O560" s="21"/>
      <c r="P560" s="21">
        <v>0</v>
      </c>
      <c r="Q560" s="21"/>
      <c r="R560" s="45">
        <v>0</v>
      </c>
      <c r="S560" s="47"/>
    </row>
    <row r="561" spans="1:19" outlineLevel="7">
      <c r="A561" s="3" t="s">
        <v>68</v>
      </c>
      <c r="B561" s="4" t="s">
        <v>4</v>
      </c>
      <c r="C561" s="7" t="s">
        <v>471</v>
      </c>
      <c r="D561" s="7" t="s">
        <v>474</v>
      </c>
      <c r="E561" s="8" t="str">
        <f t="shared" si="244"/>
        <v>01 4 11 81690</v>
      </c>
      <c r="F561" s="7" t="s">
        <v>469</v>
      </c>
      <c r="G561" s="7" t="s">
        <v>486</v>
      </c>
      <c r="H561" s="7" t="s">
        <v>482</v>
      </c>
      <c r="I561" s="7" t="s">
        <v>527</v>
      </c>
      <c r="J561" s="4" t="s">
        <v>31</v>
      </c>
      <c r="K561" s="4" t="s">
        <v>69</v>
      </c>
      <c r="L561" s="4"/>
      <c r="M561" s="9">
        <f>M562</f>
        <v>0</v>
      </c>
      <c r="N561" s="9">
        <f>N562</f>
        <v>47306.16</v>
      </c>
      <c r="O561" s="9"/>
      <c r="P561" s="9">
        <f t="shared" ref="P561:R561" si="258">P562</f>
        <v>0</v>
      </c>
      <c r="Q561" s="9"/>
      <c r="R561" s="44">
        <f t="shared" si="258"/>
        <v>0</v>
      </c>
      <c r="S561" s="47"/>
    </row>
    <row r="562" spans="1:19" outlineLevel="7">
      <c r="A562" s="3" t="s">
        <v>48</v>
      </c>
      <c r="B562" s="4" t="s">
        <v>4</v>
      </c>
      <c r="C562" s="7" t="s">
        <v>471</v>
      </c>
      <c r="D562" s="7" t="s">
        <v>474</v>
      </c>
      <c r="E562" s="8" t="str">
        <f t="shared" si="244"/>
        <v>01 4 11 81690</v>
      </c>
      <c r="F562" s="7" t="s">
        <v>469</v>
      </c>
      <c r="G562" s="7" t="s">
        <v>486</v>
      </c>
      <c r="H562" s="7" t="s">
        <v>482</v>
      </c>
      <c r="I562" s="7" t="s">
        <v>527</v>
      </c>
      <c r="J562" s="4" t="s">
        <v>31</v>
      </c>
      <c r="K562" s="4" t="s">
        <v>69</v>
      </c>
      <c r="L562" s="4" t="s">
        <v>70</v>
      </c>
      <c r="M562" s="21">
        <v>0</v>
      </c>
      <c r="N562" s="21">
        <v>47306.16</v>
      </c>
      <c r="O562" s="21"/>
      <c r="P562" s="21">
        <v>0</v>
      </c>
      <c r="Q562" s="21"/>
      <c r="R562" s="45">
        <v>0</v>
      </c>
      <c r="S562" s="47"/>
    </row>
    <row r="563" spans="1:19" ht="25.5" outlineLevel="6">
      <c r="A563" s="3" t="s">
        <v>135</v>
      </c>
      <c r="B563" s="4" t="s">
        <v>4</v>
      </c>
      <c r="C563" s="7" t="s">
        <v>471</v>
      </c>
      <c r="D563" s="7" t="s">
        <v>474</v>
      </c>
      <c r="E563" s="8" t="str">
        <f t="shared" si="244"/>
        <v>01 4 11 81690</v>
      </c>
      <c r="F563" s="7" t="s">
        <v>469</v>
      </c>
      <c r="G563" s="7" t="s">
        <v>486</v>
      </c>
      <c r="H563" s="7" t="s">
        <v>482</v>
      </c>
      <c r="I563" s="7" t="s">
        <v>527</v>
      </c>
      <c r="J563" s="4" t="s">
        <v>136</v>
      </c>
      <c r="K563" s="4"/>
      <c r="L563" s="4"/>
      <c r="M563" s="9">
        <f>M564</f>
        <v>7543154.75</v>
      </c>
      <c r="N563" s="9">
        <f>N564</f>
        <v>15492853.66</v>
      </c>
      <c r="O563" s="9"/>
      <c r="P563" s="9">
        <f t="shared" ref="P563:R564" si="259">P564</f>
        <v>0</v>
      </c>
      <c r="Q563" s="9"/>
      <c r="R563" s="44">
        <f t="shared" si="259"/>
        <v>0</v>
      </c>
      <c r="S563" s="47"/>
    </row>
    <row r="564" spans="1:19" outlineLevel="7">
      <c r="A564" s="3" t="s">
        <v>115</v>
      </c>
      <c r="B564" s="4" t="s">
        <v>4</v>
      </c>
      <c r="C564" s="7" t="s">
        <v>471</v>
      </c>
      <c r="D564" s="7" t="s">
        <v>474</v>
      </c>
      <c r="E564" s="8" t="str">
        <f t="shared" si="244"/>
        <v>01 4 11 81690</v>
      </c>
      <c r="F564" s="7" t="s">
        <v>469</v>
      </c>
      <c r="G564" s="7" t="s">
        <v>486</v>
      </c>
      <c r="H564" s="7" t="s">
        <v>482</v>
      </c>
      <c r="I564" s="7" t="s">
        <v>527</v>
      </c>
      <c r="J564" s="4" t="s">
        <v>136</v>
      </c>
      <c r="K564" s="4" t="s">
        <v>116</v>
      </c>
      <c r="L564" s="4"/>
      <c r="M564" s="9">
        <f>M565</f>
        <v>7543154.75</v>
      </c>
      <c r="N564" s="9">
        <f>N565</f>
        <v>15492853.66</v>
      </c>
      <c r="O564" s="9"/>
      <c r="P564" s="9">
        <f t="shared" si="259"/>
        <v>0</v>
      </c>
      <c r="Q564" s="9"/>
      <c r="R564" s="44">
        <f t="shared" si="259"/>
        <v>0</v>
      </c>
      <c r="S564" s="47"/>
    </row>
    <row r="565" spans="1:19" outlineLevel="7">
      <c r="A565" s="3" t="s">
        <v>117</v>
      </c>
      <c r="B565" s="4" t="s">
        <v>4</v>
      </c>
      <c r="C565" s="7" t="s">
        <v>471</v>
      </c>
      <c r="D565" s="7" t="s">
        <v>474</v>
      </c>
      <c r="E565" s="8" t="str">
        <f t="shared" si="244"/>
        <v>01 4 11 81690</v>
      </c>
      <c r="F565" s="7" t="s">
        <v>469</v>
      </c>
      <c r="G565" s="7" t="s">
        <v>486</v>
      </c>
      <c r="H565" s="7" t="s">
        <v>482</v>
      </c>
      <c r="I565" s="7" t="s">
        <v>527</v>
      </c>
      <c r="J565" s="4" t="s">
        <v>136</v>
      </c>
      <c r="K565" s="4" t="s">
        <v>116</v>
      </c>
      <c r="L565" s="4" t="s">
        <v>118</v>
      </c>
      <c r="M565" s="21">
        <v>7543154.75</v>
      </c>
      <c r="N565" s="21">
        <v>15492853.66</v>
      </c>
      <c r="O565" s="21"/>
      <c r="P565" s="21">
        <v>0</v>
      </c>
      <c r="Q565" s="21"/>
      <c r="R565" s="45">
        <v>0</v>
      </c>
      <c r="S565" s="47"/>
    </row>
    <row r="566" spans="1:19" outlineLevel="3">
      <c r="A566" s="3" t="s">
        <v>245</v>
      </c>
      <c r="B566" s="4" t="s">
        <v>4</v>
      </c>
      <c r="C566" s="7" t="s">
        <v>471</v>
      </c>
      <c r="D566" s="7" t="s">
        <v>474</v>
      </c>
      <c r="E566" s="8" t="str">
        <f t="shared" si="244"/>
        <v>01 4 11 81700</v>
      </c>
      <c r="F566" s="7" t="s">
        <v>469</v>
      </c>
      <c r="G566" s="7" t="s">
        <v>486</v>
      </c>
      <c r="H566" s="7" t="s">
        <v>482</v>
      </c>
      <c r="I566" s="7" t="s">
        <v>528</v>
      </c>
      <c r="J566" s="4"/>
      <c r="K566" s="4"/>
      <c r="L566" s="4"/>
      <c r="M566" s="9">
        <f t="shared" ref="M566:R570" si="260">M567</f>
        <v>2200000</v>
      </c>
      <c r="N566" s="9">
        <f t="shared" si="260"/>
        <v>2200000</v>
      </c>
      <c r="O566" s="9"/>
      <c r="P566" s="9">
        <f t="shared" si="260"/>
        <v>0</v>
      </c>
      <c r="Q566" s="9"/>
      <c r="R566" s="44">
        <f t="shared" si="260"/>
        <v>0</v>
      </c>
      <c r="S566" s="47"/>
    </row>
    <row r="567" spans="1:19" ht="38.25" outlineLevel="4">
      <c r="A567" s="3" t="s">
        <v>26</v>
      </c>
      <c r="B567" s="4" t="s">
        <v>4</v>
      </c>
      <c r="C567" s="7" t="s">
        <v>471</v>
      </c>
      <c r="D567" s="7" t="s">
        <v>474</v>
      </c>
      <c r="E567" s="8" t="str">
        <f t="shared" si="244"/>
        <v>01 4 11 81700</v>
      </c>
      <c r="F567" s="7" t="s">
        <v>469</v>
      </c>
      <c r="G567" s="7" t="s">
        <v>486</v>
      </c>
      <c r="H567" s="7" t="s">
        <v>482</v>
      </c>
      <c r="I567" s="7" t="s">
        <v>528</v>
      </c>
      <c r="J567" s="4" t="s">
        <v>27</v>
      </c>
      <c r="K567" s="4"/>
      <c r="L567" s="4"/>
      <c r="M567" s="9">
        <f t="shared" si="260"/>
        <v>2200000</v>
      </c>
      <c r="N567" s="9">
        <f t="shared" si="260"/>
        <v>2200000</v>
      </c>
      <c r="O567" s="9"/>
      <c r="P567" s="9">
        <f t="shared" si="260"/>
        <v>0</v>
      </c>
      <c r="Q567" s="9"/>
      <c r="R567" s="44">
        <f t="shared" si="260"/>
        <v>0</v>
      </c>
      <c r="S567" s="47"/>
    </row>
    <row r="568" spans="1:19" ht="51" outlineLevel="5">
      <c r="A568" s="3" t="s">
        <v>28</v>
      </c>
      <c r="B568" s="4" t="s">
        <v>4</v>
      </c>
      <c r="C568" s="7" t="s">
        <v>471</v>
      </c>
      <c r="D568" s="7" t="s">
        <v>474</v>
      </c>
      <c r="E568" s="8" t="str">
        <f t="shared" si="244"/>
        <v>01 4 11 81700</v>
      </c>
      <c r="F568" s="7" t="s">
        <v>469</v>
      </c>
      <c r="G568" s="7" t="s">
        <v>486</v>
      </c>
      <c r="H568" s="7" t="s">
        <v>482</v>
      </c>
      <c r="I568" s="7" t="s">
        <v>528</v>
      </c>
      <c r="J568" s="4" t="s">
        <v>29</v>
      </c>
      <c r="K568" s="4"/>
      <c r="L568" s="4"/>
      <c r="M568" s="9">
        <f t="shared" si="260"/>
        <v>2200000</v>
      </c>
      <c r="N568" s="9">
        <f t="shared" si="260"/>
        <v>2200000</v>
      </c>
      <c r="O568" s="9"/>
      <c r="P568" s="9">
        <f t="shared" si="260"/>
        <v>0</v>
      </c>
      <c r="Q568" s="9"/>
      <c r="R568" s="44">
        <f t="shared" si="260"/>
        <v>0</v>
      </c>
      <c r="S568" s="47"/>
    </row>
    <row r="569" spans="1:19" ht="25.5" outlineLevel="6">
      <c r="A569" s="3" t="s">
        <v>30</v>
      </c>
      <c r="B569" s="4" t="s">
        <v>4</v>
      </c>
      <c r="C569" s="7" t="s">
        <v>471</v>
      </c>
      <c r="D569" s="7" t="s">
        <v>474</v>
      </c>
      <c r="E569" s="8" t="str">
        <f t="shared" si="244"/>
        <v>01 4 11 81700</v>
      </c>
      <c r="F569" s="7" t="s">
        <v>469</v>
      </c>
      <c r="G569" s="7" t="s">
        <v>486</v>
      </c>
      <c r="H569" s="7" t="s">
        <v>482</v>
      </c>
      <c r="I569" s="7" t="s">
        <v>528</v>
      </c>
      <c r="J569" s="4" t="s">
        <v>31</v>
      </c>
      <c r="K569" s="4"/>
      <c r="L569" s="4"/>
      <c r="M569" s="9">
        <f t="shared" si="260"/>
        <v>2200000</v>
      </c>
      <c r="N569" s="9">
        <f t="shared" si="260"/>
        <v>2200000</v>
      </c>
      <c r="O569" s="9"/>
      <c r="P569" s="9">
        <f t="shared" si="260"/>
        <v>0</v>
      </c>
      <c r="Q569" s="9"/>
      <c r="R569" s="44">
        <f t="shared" si="260"/>
        <v>0</v>
      </c>
      <c r="S569" s="47"/>
    </row>
    <row r="570" spans="1:19" outlineLevel="7">
      <c r="A570" s="3" t="s">
        <v>68</v>
      </c>
      <c r="B570" s="4" t="s">
        <v>4</v>
      </c>
      <c r="C570" s="7" t="s">
        <v>471</v>
      </c>
      <c r="D570" s="7" t="s">
        <v>474</v>
      </c>
      <c r="E570" s="8" t="str">
        <f t="shared" si="244"/>
        <v>01 4 11 81700</v>
      </c>
      <c r="F570" s="7" t="s">
        <v>469</v>
      </c>
      <c r="G570" s="7" t="s">
        <v>486</v>
      </c>
      <c r="H570" s="7" t="s">
        <v>482</v>
      </c>
      <c r="I570" s="7" t="s">
        <v>528</v>
      </c>
      <c r="J570" s="4" t="s">
        <v>31</v>
      </c>
      <c r="K570" s="4" t="s">
        <v>69</v>
      </c>
      <c r="L570" s="4"/>
      <c r="M570" s="9">
        <f t="shared" si="260"/>
        <v>2200000</v>
      </c>
      <c r="N570" s="9">
        <f t="shared" si="260"/>
        <v>2200000</v>
      </c>
      <c r="O570" s="9"/>
      <c r="P570" s="9">
        <f t="shared" si="260"/>
        <v>0</v>
      </c>
      <c r="Q570" s="9"/>
      <c r="R570" s="44">
        <f t="shared" si="260"/>
        <v>0</v>
      </c>
      <c r="S570" s="47"/>
    </row>
    <row r="571" spans="1:19" outlineLevel="7">
      <c r="A571" s="3" t="s">
        <v>48</v>
      </c>
      <c r="B571" s="4" t="s">
        <v>4</v>
      </c>
      <c r="C571" s="7" t="s">
        <v>471</v>
      </c>
      <c r="D571" s="7" t="s">
        <v>474</v>
      </c>
      <c r="E571" s="8" t="str">
        <f t="shared" si="244"/>
        <v>01 4 11 81700</v>
      </c>
      <c r="F571" s="7" t="s">
        <v>469</v>
      </c>
      <c r="G571" s="7" t="s">
        <v>486</v>
      </c>
      <c r="H571" s="7" t="s">
        <v>482</v>
      </c>
      <c r="I571" s="7" t="s">
        <v>528</v>
      </c>
      <c r="J571" s="4" t="s">
        <v>31</v>
      </c>
      <c r="K571" s="4" t="s">
        <v>69</v>
      </c>
      <c r="L571" s="4" t="s">
        <v>70</v>
      </c>
      <c r="M571" s="21">
        <v>2200000</v>
      </c>
      <c r="N571" s="21">
        <v>2200000</v>
      </c>
      <c r="O571" s="21"/>
      <c r="P571" s="21">
        <v>0</v>
      </c>
      <c r="Q571" s="21"/>
      <c r="R571" s="45">
        <v>0</v>
      </c>
      <c r="S571" s="47"/>
    </row>
    <row r="572" spans="1:19" ht="25.5" outlineLevel="3">
      <c r="A572" s="3" t="s">
        <v>246</v>
      </c>
      <c r="B572" s="4" t="s">
        <v>4</v>
      </c>
      <c r="C572" s="7" t="s">
        <v>471</v>
      </c>
      <c r="D572" s="7" t="s">
        <v>474</v>
      </c>
      <c r="E572" s="8" t="str">
        <f t="shared" si="244"/>
        <v>01 4 11 81710</v>
      </c>
      <c r="F572" s="7" t="s">
        <v>469</v>
      </c>
      <c r="G572" s="7" t="s">
        <v>486</v>
      </c>
      <c r="H572" s="7" t="s">
        <v>482</v>
      </c>
      <c r="I572" s="7" t="s">
        <v>529</v>
      </c>
      <c r="J572" s="4"/>
      <c r="K572" s="4"/>
      <c r="L572" s="4"/>
      <c r="M572" s="9">
        <f t="shared" ref="M572:R576" si="261">M573</f>
        <v>600000</v>
      </c>
      <c r="N572" s="9">
        <f t="shared" si="261"/>
        <v>300000</v>
      </c>
      <c r="O572" s="9"/>
      <c r="P572" s="9">
        <f t="shared" si="261"/>
        <v>0</v>
      </c>
      <c r="Q572" s="9"/>
      <c r="R572" s="44">
        <f t="shared" si="261"/>
        <v>0</v>
      </c>
      <c r="S572" s="47"/>
    </row>
    <row r="573" spans="1:19" ht="38.25" outlineLevel="4">
      <c r="A573" s="3" t="s">
        <v>26</v>
      </c>
      <c r="B573" s="4" t="s">
        <v>4</v>
      </c>
      <c r="C573" s="7" t="s">
        <v>471</v>
      </c>
      <c r="D573" s="7" t="s">
        <v>474</v>
      </c>
      <c r="E573" s="8" t="str">
        <f t="shared" si="244"/>
        <v>01 4 11 81710</v>
      </c>
      <c r="F573" s="7" t="s">
        <v>469</v>
      </c>
      <c r="G573" s="7" t="s">
        <v>486</v>
      </c>
      <c r="H573" s="7" t="s">
        <v>482</v>
      </c>
      <c r="I573" s="7" t="s">
        <v>529</v>
      </c>
      <c r="J573" s="4" t="s">
        <v>27</v>
      </c>
      <c r="K573" s="4"/>
      <c r="L573" s="4"/>
      <c r="M573" s="9">
        <f t="shared" si="261"/>
        <v>600000</v>
      </c>
      <c r="N573" s="9">
        <f t="shared" si="261"/>
        <v>300000</v>
      </c>
      <c r="O573" s="9"/>
      <c r="P573" s="9">
        <f t="shared" si="261"/>
        <v>0</v>
      </c>
      <c r="Q573" s="9"/>
      <c r="R573" s="44">
        <f t="shared" si="261"/>
        <v>0</v>
      </c>
      <c r="S573" s="47"/>
    </row>
    <row r="574" spans="1:19" ht="51" outlineLevel="5">
      <c r="A574" s="3" t="s">
        <v>28</v>
      </c>
      <c r="B574" s="4" t="s">
        <v>4</v>
      </c>
      <c r="C574" s="7" t="s">
        <v>471</v>
      </c>
      <c r="D574" s="7" t="s">
        <v>474</v>
      </c>
      <c r="E574" s="8" t="str">
        <f t="shared" si="244"/>
        <v>01 4 11 81710</v>
      </c>
      <c r="F574" s="7" t="s">
        <v>469</v>
      </c>
      <c r="G574" s="7" t="s">
        <v>486</v>
      </c>
      <c r="H574" s="7" t="s">
        <v>482</v>
      </c>
      <c r="I574" s="7" t="s">
        <v>529</v>
      </c>
      <c r="J574" s="4" t="s">
        <v>29</v>
      </c>
      <c r="K574" s="4"/>
      <c r="L574" s="4"/>
      <c r="M574" s="9">
        <f t="shared" si="261"/>
        <v>600000</v>
      </c>
      <c r="N574" s="9">
        <f t="shared" si="261"/>
        <v>300000</v>
      </c>
      <c r="O574" s="9"/>
      <c r="P574" s="9">
        <f t="shared" si="261"/>
        <v>0</v>
      </c>
      <c r="Q574" s="9"/>
      <c r="R574" s="44">
        <f t="shared" si="261"/>
        <v>0</v>
      </c>
      <c r="S574" s="47"/>
    </row>
    <row r="575" spans="1:19" ht="25.5" outlineLevel="6">
      <c r="A575" s="3" t="s">
        <v>30</v>
      </c>
      <c r="B575" s="4" t="s">
        <v>4</v>
      </c>
      <c r="C575" s="7" t="s">
        <v>471</v>
      </c>
      <c r="D575" s="7" t="s">
        <v>474</v>
      </c>
      <c r="E575" s="8" t="str">
        <f t="shared" si="244"/>
        <v>01 4 11 81710</v>
      </c>
      <c r="F575" s="7" t="s">
        <v>469</v>
      </c>
      <c r="G575" s="7" t="s">
        <v>486</v>
      </c>
      <c r="H575" s="7" t="s">
        <v>482</v>
      </c>
      <c r="I575" s="7" t="s">
        <v>529</v>
      </c>
      <c r="J575" s="4" t="s">
        <v>31</v>
      </c>
      <c r="K575" s="4"/>
      <c r="L575" s="4"/>
      <c r="M575" s="9">
        <f t="shared" si="261"/>
        <v>600000</v>
      </c>
      <c r="N575" s="9">
        <f t="shared" si="261"/>
        <v>300000</v>
      </c>
      <c r="O575" s="9"/>
      <c r="P575" s="9">
        <f t="shared" si="261"/>
        <v>0</v>
      </c>
      <c r="Q575" s="9"/>
      <c r="R575" s="44">
        <f t="shared" si="261"/>
        <v>0</v>
      </c>
      <c r="S575" s="47"/>
    </row>
    <row r="576" spans="1:19" ht="25.5" outlineLevel="7">
      <c r="A576" s="3" t="s">
        <v>64</v>
      </c>
      <c r="B576" s="4" t="s">
        <v>4</v>
      </c>
      <c r="C576" s="7" t="s">
        <v>471</v>
      </c>
      <c r="D576" s="7" t="s">
        <v>474</v>
      </c>
      <c r="E576" s="8" t="str">
        <f t="shared" si="244"/>
        <v>01 4 11 81710</v>
      </c>
      <c r="F576" s="7" t="s">
        <v>469</v>
      </c>
      <c r="G576" s="7" t="s">
        <v>486</v>
      </c>
      <c r="H576" s="7" t="s">
        <v>482</v>
      </c>
      <c r="I576" s="7" t="s">
        <v>529</v>
      </c>
      <c r="J576" s="4" t="s">
        <v>31</v>
      </c>
      <c r="K576" s="4" t="s">
        <v>65</v>
      </c>
      <c r="L576" s="4"/>
      <c r="M576" s="9">
        <f t="shared" si="261"/>
        <v>600000</v>
      </c>
      <c r="N576" s="9">
        <f t="shared" si="261"/>
        <v>300000</v>
      </c>
      <c r="O576" s="9"/>
      <c r="P576" s="9">
        <f t="shared" si="261"/>
        <v>0</v>
      </c>
      <c r="Q576" s="9"/>
      <c r="R576" s="44">
        <f t="shared" si="261"/>
        <v>0</v>
      </c>
      <c r="S576" s="47"/>
    </row>
    <row r="577" spans="1:19" ht="25.5" outlineLevel="7">
      <c r="A577" s="3" t="s">
        <v>66</v>
      </c>
      <c r="B577" s="4" t="s">
        <v>4</v>
      </c>
      <c r="C577" s="7" t="s">
        <v>471</v>
      </c>
      <c r="D577" s="7" t="s">
        <v>474</v>
      </c>
      <c r="E577" s="8" t="str">
        <f t="shared" si="244"/>
        <v>01 4 11 81710</v>
      </c>
      <c r="F577" s="7" t="s">
        <v>469</v>
      </c>
      <c r="G577" s="7" t="s">
        <v>486</v>
      </c>
      <c r="H577" s="7" t="s">
        <v>482</v>
      </c>
      <c r="I577" s="7" t="s">
        <v>529</v>
      </c>
      <c r="J577" s="4" t="s">
        <v>31</v>
      </c>
      <c r="K577" s="4" t="s">
        <v>65</v>
      </c>
      <c r="L577" s="4" t="s">
        <v>67</v>
      </c>
      <c r="M577" s="21">
        <v>600000</v>
      </c>
      <c r="N577" s="21">
        <v>300000</v>
      </c>
      <c r="O577" s="21"/>
      <c r="P577" s="21">
        <v>0</v>
      </c>
      <c r="Q577" s="21"/>
      <c r="R577" s="45">
        <v>0</v>
      </c>
      <c r="S577" s="47"/>
    </row>
    <row r="578" spans="1:19" outlineLevel="3">
      <c r="A578" s="3" t="s">
        <v>247</v>
      </c>
      <c r="B578" s="4" t="s">
        <v>4</v>
      </c>
      <c r="C578" s="7" t="s">
        <v>471</v>
      </c>
      <c r="D578" s="7" t="s">
        <v>474</v>
      </c>
      <c r="E578" s="8" t="str">
        <f t="shared" si="244"/>
        <v>01 4 11 81730</v>
      </c>
      <c r="F578" s="7" t="s">
        <v>469</v>
      </c>
      <c r="G578" s="7" t="s">
        <v>486</v>
      </c>
      <c r="H578" s="7" t="s">
        <v>482</v>
      </c>
      <c r="I578" s="7" t="s">
        <v>530</v>
      </c>
      <c r="J578" s="4"/>
      <c r="K578" s="4"/>
      <c r="L578" s="4"/>
      <c r="M578" s="9">
        <f t="shared" ref="M578:R580" si="262">M579</f>
        <v>3687768.98</v>
      </c>
      <c r="N578" s="9">
        <f t="shared" si="262"/>
        <v>5796241.3499999996</v>
      </c>
      <c r="O578" s="9"/>
      <c r="P578" s="9">
        <f t="shared" si="262"/>
        <v>0</v>
      </c>
      <c r="Q578" s="9"/>
      <c r="R578" s="44">
        <f t="shared" si="262"/>
        <v>0</v>
      </c>
      <c r="S578" s="47"/>
    </row>
    <row r="579" spans="1:19" ht="38.25" outlineLevel="4">
      <c r="A579" s="3" t="s">
        <v>26</v>
      </c>
      <c r="B579" s="4" t="s">
        <v>4</v>
      </c>
      <c r="C579" s="7" t="s">
        <v>471</v>
      </c>
      <c r="D579" s="7" t="s">
        <v>474</v>
      </c>
      <c r="E579" s="8" t="str">
        <f t="shared" si="244"/>
        <v>01 4 11 81730</v>
      </c>
      <c r="F579" s="7" t="s">
        <v>469</v>
      </c>
      <c r="G579" s="7" t="s">
        <v>486</v>
      </c>
      <c r="H579" s="7" t="s">
        <v>482</v>
      </c>
      <c r="I579" s="7" t="s">
        <v>530</v>
      </c>
      <c r="J579" s="4" t="s">
        <v>27</v>
      </c>
      <c r="K579" s="4"/>
      <c r="L579" s="4"/>
      <c r="M579" s="9">
        <f t="shared" si="262"/>
        <v>3687768.98</v>
      </c>
      <c r="N579" s="9">
        <f t="shared" si="262"/>
        <v>5796241.3499999996</v>
      </c>
      <c r="O579" s="9"/>
      <c r="P579" s="9">
        <f t="shared" si="262"/>
        <v>0</v>
      </c>
      <c r="Q579" s="9"/>
      <c r="R579" s="44">
        <f t="shared" si="262"/>
        <v>0</v>
      </c>
      <c r="S579" s="47"/>
    </row>
    <row r="580" spans="1:19" ht="51" outlineLevel="5">
      <c r="A580" s="3" t="s">
        <v>28</v>
      </c>
      <c r="B580" s="4" t="s">
        <v>4</v>
      </c>
      <c r="C580" s="7" t="s">
        <v>471</v>
      </c>
      <c r="D580" s="7" t="s">
        <v>474</v>
      </c>
      <c r="E580" s="8" t="str">
        <f t="shared" si="244"/>
        <v>01 4 11 81730</v>
      </c>
      <c r="F580" s="7" t="s">
        <v>469</v>
      </c>
      <c r="G580" s="7" t="s">
        <v>486</v>
      </c>
      <c r="H580" s="7" t="s">
        <v>482</v>
      </c>
      <c r="I580" s="7" t="s">
        <v>530</v>
      </c>
      <c r="J580" s="4" t="s">
        <v>29</v>
      </c>
      <c r="K580" s="4"/>
      <c r="L580" s="4"/>
      <c r="M580" s="9">
        <f t="shared" si="262"/>
        <v>3687768.98</v>
      </c>
      <c r="N580" s="9">
        <f t="shared" si="262"/>
        <v>5796241.3499999996</v>
      </c>
      <c r="O580" s="9"/>
      <c r="P580" s="9">
        <f t="shared" si="262"/>
        <v>0</v>
      </c>
      <c r="Q580" s="9"/>
      <c r="R580" s="44">
        <f t="shared" si="262"/>
        <v>0</v>
      </c>
      <c r="S580" s="47"/>
    </row>
    <row r="581" spans="1:19" ht="25.5" outlineLevel="6">
      <c r="A581" s="3" t="s">
        <v>30</v>
      </c>
      <c r="B581" s="4" t="s">
        <v>4</v>
      </c>
      <c r="C581" s="7" t="s">
        <v>471</v>
      </c>
      <c r="D581" s="7" t="s">
        <v>474</v>
      </c>
      <c r="E581" s="8" t="str">
        <f t="shared" si="244"/>
        <v>01 4 11 81730</v>
      </c>
      <c r="F581" s="7" t="s">
        <v>469</v>
      </c>
      <c r="G581" s="7" t="s">
        <v>486</v>
      </c>
      <c r="H581" s="7" t="s">
        <v>482</v>
      </c>
      <c r="I581" s="7" t="s">
        <v>530</v>
      </c>
      <c r="J581" s="4" t="s">
        <v>31</v>
      </c>
      <c r="K581" s="4"/>
      <c r="L581" s="4"/>
      <c r="M581" s="9">
        <f>M582+M584+M586</f>
        <v>3687768.98</v>
      </c>
      <c r="N581" s="9">
        <f>N582+N584+N586</f>
        <v>5796241.3499999996</v>
      </c>
      <c r="O581" s="9"/>
      <c r="P581" s="9">
        <f t="shared" ref="P581:R581" si="263">P582+P584+P586</f>
        <v>0</v>
      </c>
      <c r="Q581" s="9"/>
      <c r="R581" s="44">
        <f t="shared" si="263"/>
        <v>0</v>
      </c>
      <c r="S581" s="47"/>
    </row>
    <row r="582" spans="1:19" ht="25.5" outlineLevel="7">
      <c r="A582" s="3" t="s">
        <v>64</v>
      </c>
      <c r="B582" s="4" t="s">
        <v>4</v>
      </c>
      <c r="C582" s="7" t="s">
        <v>471</v>
      </c>
      <c r="D582" s="7" t="s">
        <v>474</v>
      </c>
      <c r="E582" s="8" t="str">
        <f t="shared" si="244"/>
        <v>01 4 11 81730</v>
      </c>
      <c r="F582" s="7" t="s">
        <v>469</v>
      </c>
      <c r="G582" s="7" t="s">
        <v>486</v>
      </c>
      <c r="H582" s="7" t="s">
        <v>482</v>
      </c>
      <c r="I582" s="7" t="s">
        <v>530</v>
      </c>
      <c r="J582" s="4" t="s">
        <v>31</v>
      </c>
      <c r="K582" s="4" t="s">
        <v>65</v>
      </c>
      <c r="L582" s="4"/>
      <c r="M582" s="9">
        <f>M583</f>
        <v>2999049.8</v>
      </c>
      <c r="N582" s="9">
        <f>N583</f>
        <v>2793698.13</v>
      </c>
      <c r="O582" s="9"/>
      <c r="P582" s="9">
        <f t="shared" ref="P582:R582" si="264">P583</f>
        <v>0</v>
      </c>
      <c r="Q582" s="9"/>
      <c r="R582" s="44">
        <f t="shared" si="264"/>
        <v>0</v>
      </c>
      <c r="S582" s="47"/>
    </row>
    <row r="583" spans="1:19" ht="25.5" outlineLevel="7">
      <c r="A583" s="3" t="s">
        <v>66</v>
      </c>
      <c r="B583" s="4" t="s">
        <v>4</v>
      </c>
      <c r="C583" s="7" t="s">
        <v>471</v>
      </c>
      <c r="D583" s="7" t="s">
        <v>474</v>
      </c>
      <c r="E583" s="8" t="str">
        <f t="shared" si="244"/>
        <v>01 4 11 81730</v>
      </c>
      <c r="F583" s="7" t="s">
        <v>469</v>
      </c>
      <c r="G583" s="7" t="s">
        <v>486</v>
      </c>
      <c r="H583" s="7" t="s">
        <v>482</v>
      </c>
      <c r="I583" s="7" t="s">
        <v>530</v>
      </c>
      <c r="J583" s="4" t="s">
        <v>31</v>
      </c>
      <c r="K583" s="4" t="s">
        <v>65</v>
      </c>
      <c r="L583" s="4" t="s">
        <v>67</v>
      </c>
      <c r="M583" s="21">
        <v>2999049.8</v>
      </c>
      <c r="N583" s="21">
        <v>2793698.13</v>
      </c>
      <c r="O583" s="21"/>
      <c r="P583" s="21">
        <v>0</v>
      </c>
      <c r="Q583" s="21"/>
      <c r="R583" s="45">
        <v>0</v>
      </c>
      <c r="S583" s="47"/>
    </row>
    <row r="584" spans="1:19" outlineLevel="7">
      <c r="A584" s="3" t="s">
        <v>68</v>
      </c>
      <c r="B584" s="4" t="s">
        <v>4</v>
      </c>
      <c r="C584" s="7" t="s">
        <v>471</v>
      </c>
      <c r="D584" s="7" t="s">
        <v>474</v>
      </c>
      <c r="E584" s="8" t="str">
        <f t="shared" si="244"/>
        <v>01 4 11 81730</v>
      </c>
      <c r="F584" s="7" t="s">
        <v>469</v>
      </c>
      <c r="G584" s="7" t="s">
        <v>486</v>
      </c>
      <c r="H584" s="7" t="s">
        <v>482</v>
      </c>
      <c r="I584" s="7" t="s">
        <v>530</v>
      </c>
      <c r="J584" s="4" t="s">
        <v>31</v>
      </c>
      <c r="K584" s="4" t="s">
        <v>69</v>
      </c>
      <c r="L584" s="4"/>
      <c r="M584" s="9">
        <f>M585</f>
        <v>688719.18</v>
      </c>
      <c r="N584" s="9">
        <f>N585</f>
        <v>1346336.42</v>
      </c>
      <c r="O584" s="9"/>
      <c r="P584" s="9">
        <f t="shared" ref="P584:R584" si="265">P585</f>
        <v>0</v>
      </c>
      <c r="Q584" s="9"/>
      <c r="R584" s="44">
        <f t="shared" si="265"/>
        <v>0</v>
      </c>
      <c r="S584" s="47"/>
    </row>
    <row r="585" spans="1:19" outlineLevel="7">
      <c r="A585" s="3" t="s">
        <v>48</v>
      </c>
      <c r="B585" s="4" t="s">
        <v>4</v>
      </c>
      <c r="C585" s="7" t="s">
        <v>471</v>
      </c>
      <c r="D585" s="7" t="s">
        <v>474</v>
      </c>
      <c r="E585" s="8" t="str">
        <f t="shared" si="244"/>
        <v>01 4 11 81730</v>
      </c>
      <c r="F585" s="7" t="s">
        <v>469</v>
      </c>
      <c r="G585" s="7" t="s">
        <v>486</v>
      </c>
      <c r="H585" s="7" t="s">
        <v>482</v>
      </c>
      <c r="I585" s="7" t="s">
        <v>530</v>
      </c>
      <c r="J585" s="4" t="s">
        <v>31</v>
      </c>
      <c r="K585" s="4" t="s">
        <v>69</v>
      </c>
      <c r="L585" s="4" t="s">
        <v>70</v>
      </c>
      <c r="M585" s="21">
        <v>688719.18</v>
      </c>
      <c r="N585" s="21">
        <v>1346336.42</v>
      </c>
      <c r="O585" s="21"/>
      <c r="P585" s="21">
        <v>0</v>
      </c>
      <c r="Q585" s="21"/>
      <c r="R585" s="45">
        <v>0</v>
      </c>
      <c r="S585" s="47"/>
    </row>
    <row r="586" spans="1:19" ht="25.5" outlineLevel="7">
      <c r="A586" s="3" t="s">
        <v>71</v>
      </c>
      <c r="B586" s="4" t="s">
        <v>4</v>
      </c>
      <c r="C586" s="7" t="s">
        <v>471</v>
      </c>
      <c r="D586" s="7" t="s">
        <v>474</v>
      </c>
      <c r="E586" s="8" t="str">
        <f t="shared" si="244"/>
        <v>01 4 11 81730</v>
      </c>
      <c r="F586" s="7" t="s">
        <v>469</v>
      </c>
      <c r="G586" s="7" t="s">
        <v>486</v>
      </c>
      <c r="H586" s="7" t="s">
        <v>482</v>
      </c>
      <c r="I586" s="7" t="s">
        <v>530</v>
      </c>
      <c r="J586" s="4" t="s">
        <v>31</v>
      </c>
      <c r="K586" s="4" t="s">
        <v>72</v>
      </c>
      <c r="L586" s="4"/>
      <c r="M586" s="9">
        <f>M587</f>
        <v>0</v>
      </c>
      <c r="N586" s="9">
        <f>N587</f>
        <v>1656206.8</v>
      </c>
      <c r="O586" s="9"/>
      <c r="P586" s="9">
        <f t="shared" ref="P586:R586" si="266">P587</f>
        <v>0</v>
      </c>
      <c r="Q586" s="9"/>
      <c r="R586" s="44">
        <f t="shared" si="266"/>
        <v>0</v>
      </c>
      <c r="S586" s="47"/>
    </row>
    <row r="587" spans="1:19" ht="25.5" outlineLevel="7">
      <c r="A587" s="3" t="s">
        <v>43</v>
      </c>
      <c r="B587" s="4" t="s">
        <v>4</v>
      </c>
      <c r="C587" s="7" t="s">
        <v>471</v>
      </c>
      <c r="D587" s="7" t="s">
        <v>474</v>
      </c>
      <c r="E587" s="8" t="str">
        <f t="shared" si="244"/>
        <v>01 4 11 81730</v>
      </c>
      <c r="F587" s="7" t="s">
        <v>469</v>
      </c>
      <c r="G587" s="7" t="s">
        <v>486</v>
      </c>
      <c r="H587" s="7" t="s">
        <v>482</v>
      </c>
      <c r="I587" s="7" t="s">
        <v>530</v>
      </c>
      <c r="J587" s="4" t="s">
        <v>31</v>
      </c>
      <c r="K587" s="4" t="s">
        <v>72</v>
      </c>
      <c r="L587" s="4" t="s">
        <v>73</v>
      </c>
      <c r="M587" s="21">
        <v>0</v>
      </c>
      <c r="N587" s="21">
        <v>1656206.8</v>
      </c>
      <c r="O587" s="21"/>
      <c r="P587" s="21">
        <v>0</v>
      </c>
      <c r="Q587" s="21"/>
      <c r="R587" s="45">
        <v>0</v>
      </c>
      <c r="S587" s="47"/>
    </row>
    <row r="588" spans="1:19" ht="51" outlineLevel="3">
      <c r="A588" s="3" t="s">
        <v>248</v>
      </c>
      <c r="B588" s="4" t="s">
        <v>4</v>
      </c>
      <c r="C588" s="7" t="s">
        <v>471</v>
      </c>
      <c r="D588" s="7" t="s">
        <v>474</v>
      </c>
      <c r="E588" s="8" t="str">
        <f t="shared" si="244"/>
        <v>01 4 11 L2990</v>
      </c>
      <c r="F588" s="7" t="s">
        <v>469</v>
      </c>
      <c r="G588" s="7" t="s">
        <v>486</v>
      </c>
      <c r="H588" s="7" t="s">
        <v>482</v>
      </c>
      <c r="I588" s="7" t="s">
        <v>531</v>
      </c>
      <c r="J588" s="4"/>
      <c r="K588" s="4"/>
      <c r="L588" s="4"/>
      <c r="M588" s="9">
        <f t="shared" ref="M588:R591" si="267">M589</f>
        <v>674551.61</v>
      </c>
      <c r="N588" s="9">
        <f t="shared" si="267"/>
        <v>674551.70000000007</v>
      </c>
      <c r="O588" s="9"/>
      <c r="P588" s="9">
        <f t="shared" si="267"/>
        <v>0</v>
      </c>
      <c r="Q588" s="9"/>
      <c r="R588" s="44">
        <f t="shared" si="267"/>
        <v>7185608.5999999996</v>
      </c>
      <c r="S588" s="47"/>
    </row>
    <row r="589" spans="1:19" ht="38.25" outlineLevel="4">
      <c r="A589" s="3" t="s">
        <v>26</v>
      </c>
      <c r="B589" s="4" t="s">
        <v>4</v>
      </c>
      <c r="C589" s="7" t="s">
        <v>471</v>
      </c>
      <c r="D589" s="7" t="s">
        <v>474</v>
      </c>
      <c r="E589" s="8" t="str">
        <f t="shared" si="244"/>
        <v>01 4 11 L2990</v>
      </c>
      <c r="F589" s="7" t="s">
        <v>469</v>
      </c>
      <c r="G589" s="7" t="s">
        <v>486</v>
      </c>
      <c r="H589" s="7" t="s">
        <v>482</v>
      </c>
      <c r="I589" s="7" t="s">
        <v>531</v>
      </c>
      <c r="J589" s="4" t="s">
        <v>27</v>
      </c>
      <c r="K589" s="4"/>
      <c r="L589" s="4"/>
      <c r="M589" s="9">
        <f t="shared" si="267"/>
        <v>674551.61</v>
      </c>
      <c r="N589" s="9">
        <f t="shared" si="267"/>
        <v>674551.70000000007</v>
      </c>
      <c r="O589" s="9"/>
      <c r="P589" s="9">
        <f t="shared" si="267"/>
        <v>0</v>
      </c>
      <c r="Q589" s="9"/>
      <c r="R589" s="44">
        <f t="shared" si="267"/>
        <v>7185608.5999999996</v>
      </c>
      <c r="S589" s="47"/>
    </row>
    <row r="590" spans="1:19" ht="51" outlineLevel="5">
      <c r="A590" s="3" t="s">
        <v>28</v>
      </c>
      <c r="B590" s="4" t="s">
        <v>4</v>
      </c>
      <c r="C590" s="7" t="s">
        <v>471</v>
      </c>
      <c r="D590" s="7" t="s">
        <v>474</v>
      </c>
      <c r="E590" s="8" t="str">
        <f t="shared" si="244"/>
        <v>01 4 11 L2990</v>
      </c>
      <c r="F590" s="7" t="s">
        <v>469</v>
      </c>
      <c r="G590" s="7" t="s">
        <v>486</v>
      </c>
      <c r="H590" s="7" t="s">
        <v>482</v>
      </c>
      <c r="I590" s="7" t="s">
        <v>531</v>
      </c>
      <c r="J590" s="4" t="s">
        <v>29</v>
      </c>
      <c r="K590" s="4"/>
      <c r="L590" s="4"/>
      <c r="M590" s="9">
        <f t="shared" si="267"/>
        <v>674551.61</v>
      </c>
      <c r="N590" s="9">
        <f t="shared" si="267"/>
        <v>674551.70000000007</v>
      </c>
      <c r="O590" s="9"/>
      <c r="P590" s="9">
        <f t="shared" si="267"/>
        <v>0</v>
      </c>
      <c r="Q590" s="9"/>
      <c r="R590" s="44">
        <f t="shared" si="267"/>
        <v>7185608.5999999996</v>
      </c>
      <c r="S590" s="47"/>
    </row>
    <row r="591" spans="1:19" ht="25.5" outlineLevel="6">
      <c r="A591" s="3" t="s">
        <v>30</v>
      </c>
      <c r="B591" s="4" t="s">
        <v>4</v>
      </c>
      <c r="C591" s="7" t="s">
        <v>471</v>
      </c>
      <c r="D591" s="7" t="s">
        <v>474</v>
      </c>
      <c r="E591" s="8" t="str">
        <f t="shared" si="244"/>
        <v>01 4 11 L2990</v>
      </c>
      <c r="F591" s="7" t="s">
        <v>469</v>
      </c>
      <c r="G591" s="7" t="s">
        <v>486</v>
      </c>
      <c r="H591" s="7" t="s">
        <v>482</v>
      </c>
      <c r="I591" s="7" t="s">
        <v>531</v>
      </c>
      <c r="J591" s="4" t="s">
        <v>31</v>
      </c>
      <c r="K591" s="4"/>
      <c r="L591" s="4"/>
      <c r="M591" s="9">
        <f t="shared" si="267"/>
        <v>674551.61</v>
      </c>
      <c r="N591" s="9">
        <f t="shared" si="267"/>
        <v>674551.70000000007</v>
      </c>
      <c r="O591" s="9"/>
      <c r="P591" s="9">
        <f t="shared" si="267"/>
        <v>0</v>
      </c>
      <c r="Q591" s="9"/>
      <c r="R591" s="44">
        <f t="shared" si="267"/>
        <v>7185608.5999999996</v>
      </c>
      <c r="S591" s="47"/>
    </row>
    <row r="592" spans="1:19" ht="89.25" outlineLevel="7">
      <c r="A592" s="3" t="s">
        <v>249</v>
      </c>
      <c r="B592" s="4" t="s">
        <v>4</v>
      </c>
      <c r="C592" s="7" t="s">
        <v>471</v>
      </c>
      <c r="D592" s="7" t="s">
        <v>474</v>
      </c>
      <c r="E592" s="8" t="str">
        <f t="shared" si="244"/>
        <v>01 4 11 L2990</v>
      </c>
      <c r="F592" s="7" t="s">
        <v>469</v>
      </c>
      <c r="G592" s="7" t="s">
        <v>486</v>
      </c>
      <c r="H592" s="7" t="s">
        <v>482</v>
      </c>
      <c r="I592" s="7" t="s">
        <v>531</v>
      </c>
      <c r="J592" s="4" t="s">
        <v>31</v>
      </c>
      <c r="K592" s="4" t="s">
        <v>250</v>
      </c>
      <c r="L592" s="4"/>
      <c r="M592" s="9">
        <f>M593+M594+M595</f>
        <v>674551.61</v>
      </c>
      <c r="N592" s="9">
        <f>N593+N594+N595</f>
        <v>674551.70000000007</v>
      </c>
      <c r="O592" s="9"/>
      <c r="P592" s="9">
        <f t="shared" ref="P592:R592" si="268">P593+P594+P595</f>
        <v>0</v>
      </c>
      <c r="Q592" s="9"/>
      <c r="R592" s="44">
        <f t="shared" si="268"/>
        <v>7185608.5999999996</v>
      </c>
      <c r="S592" s="47"/>
    </row>
    <row r="593" spans="1:19" ht="25.5" outlineLevel="7">
      <c r="A593" s="3" t="s">
        <v>66</v>
      </c>
      <c r="B593" s="4" t="s">
        <v>4</v>
      </c>
      <c r="C593" s="7" t="s">
        <v>471</v>
      </c>
      <c r="D593" s="7" t="s">
        <v>474</v>
      </c>
      <c r="E593" s="8" t="str">
        <f t="shared" si="244"/>
        <v>01 4 11 L2990</v>
      </c>
      <c r="F593" s="7" t="s">
        <v>469</v>
      </c>
      <c r="G593" s="7" t="s">
        <v>486</v>
      </c>
      <c r="H593" s="7" t="s">
        <v>482</v>
      </c>
      <c r="I593" s="7" t="s">
        <v>531</v>
      </c>
      <c r="J593" s="4" t="s">
        <v>31</v>
      </c>
      <c r="K593" s="4" t="s">
        <v>250</v>
      </c>
      <c r="L593" s="4" t="s">
        <v>67</v>
      </c>
      <c r="M593" s="21">
        <v>47218.61</v>
      </c>
      <c r="N593" s="21">
        <v>47218.7</v>
      </c>
      <c r="O593" s="21"/>
      <c r="P593" s="21">
        <v>0</v>
      </c>
      <c r="Q593" s="21"/>
      <c r="R593" s="45">
        <v>502992.6</v>
      </c>
      <c r="S593" s="47"/>
    </row>
    <row r="594" spans="1:19" ht="25.5" outlineLevel="7">
      <c r="A594" s="3" t="s">
        <v>66</v>
      </c>
      <c r="B594" s="4" t="s">
        <v>4</v>
      </c>
      <c r="C594" s="7" t="s">
        <v>471</v>
      </c>
      <c r="D594" s="7" t="s">
        <v>474</v>
      </c>
      <c r="E594" s="8" t="str">
        <f t="shared" si="244"/>
        <v>01 4 11 L2990</v>
      </c>
      <c r="F594" s="7" t="s">
        <v>469</v>
      </c>
      <c r="G594" s="7" t="s">
        <v>486</v>
      </c>
      <c r="H594" s="7" t="s">
        <v>482</v>
      </c>
      <c r="I594" s="7" t="s">
        <v>531</v>
      </c>
      <c r="J594" s="4" t="s">
        <v>31</v>
      </c>
      <c r="K594" s="4" t="s">
        <v>250</v>
      </c>
      <c r="L594" s="4" t="s">
        <v>209</v>
      </c>
      <c r="M594" s="21">
        <v>627333</v>
      </c>
      <c r="N594" s="21">
        <v>37639.94</v>
      </c>
      <c r="O594" s="21"/>
      <c r="P594" s="21">
        <v>0</v>
      </c>
      <c r="Q594" s="21"/>
      <c r="R594" s="45">
        <v>6682616</v>
      </c>
      <c r="S594" s="47"/>
    </row>
    <row r="595" spans="1:19" ht="25.5" outlineLevel="7">
      <c r="A595" s="3" t="s">
        <v>66</v>
      </c>
      <c r="B595" s="4" t="s">
        <v>4</v>
      </c>
      <c r="C595" s="7" t="s">
        <v>471</v>
      </c>
      <c r="D595" s="7" t="s">
        <v>474</v>
      </c>
      <c r="E595" s="8" t="str">
        <f t="shared" si="244"/>
        <v>01 4 11 L2990</v>
      </c>
      <c r="F595" s="7" t="s">
        <v>469</v>
      </c>
      <c r="G595" s="7" t="s">
        <v>486</v>
      </c>
      <c r="H595" s="7" t="s">
        <v>482</v>
      </c>
      <c r="I595" s="7" t="s">
        <v>531</v>
      </c>
      <c r="J595" s="4" t="s">
        <v>31</v>
      </c>
      <c r="K595" s="4" t="s">
        <v>250</v>
      </c>
      <c r="L595" s="4" t="s">
        <v>251</v>
      </c>
      <c r="M595" s="21">
        <v>0</v>
      </c>
      <c r="N595" s="21">
        <v>589693.06000000006</v>
      </c>
      <c r="O595" s="21"/>
      <c r="P595" s="21">
        <v>0</v>
      </c>
      <c r="Q595" s="21"/>
      <c r="R595" s="45">
        <v>0</v>
      </c>
      <c r="S595" s="47"/>
    </row>
    <row r="596" spans="1:19" ht="51" outlineLevel="3">
      <c r="A596" s="3" t="s">
        <v>252</v>
      </c>
      <c r="B596" s="4" t="s">
        <v>4</v>
      </c>
      <c r="C596" s="7" t="s">
        <v>471</v>
      </c>
      <c r="D596" s="7" t="s">
        <v>474</v>
      </c>
      <c r="E596" s="8" t="str">
        <f t="shared" ref="E596:E671" si="269">CONCATENATE(F596," ",G596," ",H596," ",I596)</f>
        <v>01 4 11 S5872</v>
      </c>
      <c r="F596" s="7" t="s">
        <v>469</v>
      </c>
      <c r="G596" s="7" t="s">
        <v>486</v>
      </c>
      <c r="H596" s="7" t="s">
        <v>482</v>
      </c>
      <c r="I596" s="7" t="s">
        <v>532</v>
      </c>
      <c r="J596" s="4"/>
      <c r="K596" s="4"/>
      <c r="L596" s="4"/>
      <c r="M596" s="9">
        <f t="shared" ref="M596:R600" si="270">M597</f>
        <v>0</v>
      </c>
      <c r="N596" s="9">
        <f t="shared" si="270"/>
        <v>150000</v>
      </c>
      <c r="O596" s="9"/>
      <c r="P596" s="9">
        <f t="shared" si="270"/>
        <v>0</v>
      </c>
      <c r="Q596" s="9"/>
      <c r="R596" s="44">
        <f t="shared" si="270"/>
        <v>0</v>
      </c>
      <c r="S596" s="47"/>
    </row>
    <row r="597" spans="1:19" ht="38.25" outlineLevel="4">
      <c r="A597" s="3" t="s">
        <v>26</v>
      </c>
      <c r="B597" s="4" t="s">
        <v>4</v>
      </c>
      <c r="C597" s="7" t="s">
        <v>471</v>
      </c>
      <c r="D597" s="7" t="s">
        <v>474</v>
      </c>
      <c r="E597" s="8" t="str">
        <f t="shared" si="269"/>
        <v>01 4 11 S5872</v>
      </c>
      <c r="F597" s="7" t="s">
        <v>469</v>
      </c>
      <c r="G597" s="7" t="s">
        <v>486</v>
      </c>
      <c r="H597" s="7" t="s">
        <v>482</v>
      </c>
      <c r="I597" s="7" t="s">
        <v>532</v>
      </c>
      <c r="J597" s="4" t="s">
        <v>27</v>
      </c>
      <c r="K597" s="4"/>
      <c r="L597" s="4"/>
      <c r="M597" s="9">
        <f t="shared" si="270"/>
        <v>0</v>
      </c>
      <c r="N597" s="9">
        <f t="shared" si="270"/>
        <v>150000</v>
      </c>
      <c r="O597" s="9"/>
      <c r="P597" s="9">
        <f t="shared" si="270"/>
        <v>0</v>
      </c>
      <c r="Q597" s="9"/>
      <c r="R597" s="44">
        <f t="shared" si="270"/>
        <v>0</v>
      </c>
      <c r="S597" s="47"/>
    </row>
    <row r="598" spans="1:19" ht="51" outlineLevel="5">
      <c r="A598" s="3" t="s">
        <v>28</v>
      </c>
      <c r="B598" s="4" t="s">
        <v>4</v>
      </c>
      <c r="C598" s="7" t="s">
        <v>471</v>
      </c>
      <c r="D598" s="7" t="s">
        <v>474</v>
      </c>
      <c r="E598" s="8" t="str">
        <f t="shared" si="269"/>
        <v>01 4 11 S5872</v>
      </c>
      <c r="F598" s="7" t="s">
        <v>469</v>
      </c>
      <c r="G598" s="7" t="s">
        <v>486</v>
      </c>
      <c r="H598" s="7" t="s">
        <v>482</v>
      </c>
      <c r="I598" s="7" t="s">
        <v>532</v>
      </c>
      <c r="J598" s="4" t="s">
        <v>29</v>
      </c>
      <c r="K598" s="4"/>
      <c r="L598" s="4"/>
      <c r="M598" s="9">
        <f t="shared" si="270"/>
        <v>0</v>
      </c>
      <c r="N598" s="9">
        <f t="shared" si="270"/>
        <v>150000</v>
      </c>
      <c r="O598" s="9"/>
      <c r="P598" s="9">
        <f t="shared" si="270"/>
        <v>0</v>
      </c>
      <c r="Q598" s="9"/>
      <c r="R598" s="44">
        <f t="shared" si="270"/>
        <v>0</v>
      </c>
      <c r="S598" s="47"/>
    </row>
    <row r="599" spans="1:19" ht="25.5" outlineLevel="6">
      <c r="A599" s="3" t="s">
        <v>30</v>
      </c>
      <c r="B599" s="4" t="s">
        <v>4</v>
      </c>
      <c r="C599" s="7" t="s">
        <v>471</v>
      </c>
      <c r="D599" s="7" t="s">
        <v>474</v>
      </c>
      <c r="E599" s="8" t="str">
        <f t="shared" si="269"/>
        <v>01 4 11 S5872</v>
      </c>
      <c r="F599" s="7" t="s">
        <v>469</v>
      </c>
      <c r="G599" s="7" t="s">
        <v>486</v>
      </c>
      <c r="H599" s="7" t="s">
        <v>482</v>
      </c>
      <c r="I599" s="7" t="s">
        <v>532</v>
      </c>
      <c r="J599" s="4" t="s">
        <v>31</v>
      </c>
      <c r="K599" s="4"/>
      <c r="L599" s="4"/>
      <c r="M599" s="9">
        <f t="shared" si="270"/>
        <v>0</v>
      </c>
      <c r="N599" s="9">
        <f t="shared" si="270"/>
        <v>150000</v>
      </c>
      <c r="O599" s="9"/>
      <c r="P599" s="9">
        <f t="shared" si="270"/>
        <v>0</v>
      </c>
      <c r="Q599" s="9"/>
      <c r="R599" s="44">
        <f t="shared" si="270"/>
        <v>0</v>
      </c>
      <c r="S599" s="47"/>
    </row>
    <row r="600" spans="1:19" outlineLevel="7">
      <c r="A600" s="3" t="s">
        <v>68</v>
      </c>
      <c r="B600" s="4" t="s">
        <v>4</v>
      </c>
      <c r="C600" s="7" t="s">
        <v>471</v>
      </c>
      <c r="D600" s="7" t="s">
        <v>474</v>
      </c>
      <c r="E600" s="8" t="str">
        <f t="shared" si="269"/>
        <v>01 4 11 S5872</v>
      </c>
      <c r="F600" s="7" t="s">
        <v>469</v>
      </c>
      <c r="G600" s="7" t="s">
        <v>486</v>
      </c>
      <c r="H600" s="7" t="s">
        <v>482</v>
      </c>
      <c r="I600" s="7" t="s">
        <v>532</v>
      </c>
      <c r="J600" s="4" t="s">
        <v>31</v>
      </c>
      <c r="K600" s="4" t="s">
        <v>69</v>
      </c>
      <c r="L600" s="4"/>
      <c r="M600" s="9">
        <f t="shared" si="270"/>
        <v>0</v>
      </c>
      <c r="N600" s="9">
        <f t="shared" si="270"/>
        <v>150000</v>
      </c>
      <c r="O600" s="9"/>
      <c r="P600" s="9">
        <f t="shared" si="270"/>
        <v>0</v>
      </c>
      <c r="Q600" s="9"/>
      <c r="R600" s="44">
        <f t="shared" si="270"/>
        <v>0</v>
      </c>
      <c r="S600" s="47"/>
    </row>
    <row r="601" spans="1:19" outlineLevel="7">
      <c r="A601" s="3" t="s">
        <v>48</v>
      </c>
      <c r="B601" s="4" t="s">
        <v>4</v>
      </c>
      <c r="C601" s="7" t="s">
        <v>471</v>
      </c>
      <c r="D601" s="7" t="s">
        <v>474</v>
      </c>
      <c r="E601" s="8" t="str">
        <f t="shared" si="269"/>
        <v>01 4 11 S5872</v>
      </c>
      <c r="F601" s="7" t="s">
        <v>469</v>
      </c>
      <c r="G601" s="7" t="s">
        <v>486</v>
      </c>
      <c r="H601" s="7" t="s">
        <v>482</v>
      </c>
      <c r="I601" s="7" t="s">
        <v>532</v>
      </c>
      <c r="J601" s="4" t="s">
        <v>31</v>
      </c>
      <c r="K601" s="4" t="s">
        <v>69</v>
      </c>
      <c r="L601" s="4" t="s">
        <v>70</v>
      </c>
      <c r="M601" s="21">
        <v>0</v>
      </c>
      <c r="N601" s="21">
        <v>150000</v>
      </c>
      <c r="O601" s="21"/>
      <c r="P601" s="21">
        <v>0</v>
      </c>
      <c r="Q601" s="21"/>
      <c r="R601" s="45">
        <v>0</v>
      </c>
      <c r="S601" s="47"/>
    </row>
    <row r="602" spans="1:19" ht="38.25" outlineLevel="3">
      <c r="A602" s="3" t="s">
        <v>253</v>
      </c>
      <c r="B602" s="4" t="s">
        <v>4</v>
      </c>
      <c r="C602" s="7" t="s">
        <v>471</v>
      </c>
      <c r="D602" s="7" t="s">
        <v>474</v>
      </c>
      <c r="E602" s="8" t="str">
        <f t="shared" si="269"/>
        <v>07 1 F2 55550</v>
      </c>
      <c r="F602" s="7" t="s">
        <v>472</v>
      </c>
      <c r="G602" s="7" t="s">
        <v>487</v>
      </c>
      <c r="H602" s="7" t="s">
        <v>533</v>
      </c>
      <c r="I602" s="7" t="s">
        <v>534</v>
      </c>
      <c r="J602" s="4"/>
      <c r="K602" s="4"/>
      <c r="L602" s="4"/>
      <c r="M602" s="9">
        <f t="shared" ref="M602:R605" si="271">M603</f>
        <v>19198524</v>
      </c>
      <c r="N602" s="9">
        <f t="shared" si="271"/>
        <v>18164447.860000003</v>
      </c>
      <c r="O602" s="9"/>
      <c r="P602" s="9">
        <f t="shared" si="271"/>
        <v>20209122.550000001</v>
      </c>
      <c r="Q602" s="9"/>
      <c r="R602" s="44">
        <f t="shared" si="271"/>
        <v>22454579.25</v>
      </c>
      <c r="S602" s="47"/>
    </row>
    <row r="603" spans="1:19" ht="38.25" outlineLevel="4">
      <c r="A603" s="3" t="s">
        <v>26</v>
      </c>
      <c r="B603" s="4" t="s">
        <v>4</v>
      </c>
      <c r="C603" s="7" t="s">
        <v>471</v>
      </c>
      <c r="D603" s="7" t="s">
        <v>474</v>
      </c>
      <c r="E603" s="8" t="str">
        <f t="shared" si="269"/>
        <v>07 1 F2 55550</v>
      </c>
      <c r="F603" s="7" t="s">
        <v>472</v>
      </c>
      <c r="G603" s="7" t="s">
        <v>487</v>
      </c>
      <c r="H603" s="7" t="s">
        <v>533</v>
      </c>
      <c r="I603" s="7" t="s">
        <v>534</v>
      </c>
      <c r="J603" s="4" t="s">
        <v>27</v>
      </c>
      <c r="K603" s="4"/>
      <c r="L603" s="4"/>
      <c r="M603" s="9">
        <f t="shared" si="271"/>
        <v>19198524</v>
      </c>
      <c r="N603" s="9">
        <f t="shared" si="271"/>
        <v>18164447.860000003</v>
      </c>
      <c r="O603" s="9"/>
      <c r="P603" s="9">
        <f t="shared" si="271"/>
        <v>20209122.550000001</v>
      </c>
      <c r="Q603" s="9"/>
      <c r="R603" s="44">
        <f t="shared" si="271"/>
        <v>22454579.25</v>
      </c>
      <c r="S603" s="47"/>
    </row>
    <row r="604" spans="1:19" ht="51" outlineLevel="5">
      <c r="A604" s="3" t="s">
        <v>28</v>
      </c>
      <c r="B604" s="4" t="s">
        <v>4</v>
      </c>
      <c r="C604" s="7" t="s">
        <v>471</v>
      </c>
      <c r="D604" s="7" t="s">
        <v>474</v>
      </c>
      <c r="E604" s="8" t="str">
        <f t="shared" si="269"/>
        <v>07 1 F2 55550</v>
      </c>
      <c r="F604" s="7" t="s">
        <v>472</v>
      </c>
      <c r="G604" s="7" t="s">
        <v>487</v>
      </c>
      <c r="H604" s="7" t="s">
        <v>533</v>
      </c>
      <c r="I604" s="7" t="s">
        <v>534</v>
      </c>
      <c r="J604" s="4" t="s">
        <v>29</v>
      </c>
      <c r="K604" s="4"/>
      <c r="L604" s="4"/>
      <c r="M604" s="9">
        <f t="shared" si="271"/>
        <v>19198524</v>
      </c>
      <c r="N604" s="9">
        <f t="shared" si="271"/>
        <v>18164447.860000003</v>
      </c>
      <c r="O604" s="9"/>
      <c r="P604" s="9">
        <f t="shared" si="271"/>
        <v>20209122.550000001</v>
      </c>
      <c r="Q604" s="9"/>
      <c r="R604" s="44">
        <f t="shared" si="271"/>
        <v>22454579.25</v>
      </c>
      <c r="S604" s="47"/>
    </row>
    <row r="605" spans="1:19" ht="25.5" outlineLevel="6">
      <c r="A605" s="3" t="s">
        <v>30</v>
      </c>
      <c r="B605" s="4" t="s">
        <v>4</v>
      </c>
      <c r="C605" s="7" t="s">
        <v>471</v>
      </c>
      <c r="D605" s="7" t="s">
        <v>474</v>
      </c>
      <c r="E605" s="8" t="str">
        <f t="shared" si="269"/>
        <v>07 1 F2 55550</v>
      </c>
      <c r="F605" s="7" t="s">
        <v>472</v>
      </c>
      <c r="G605" s="7" t="s">
        <v>487</v>
      </c>
      <c r="H605" s="7" t="s">
        <v>533</v>
      </c>
      <c r="I605" s="7" t="s">
        <v>534</v>
      </c>
      <c r="J605" s="4" t="s">
        <v>31</v>
      </c>
      <c r="K605" s="4"/>
      <c r="L605" s="4"/>
      <c r="M605" s="9">
        <f t="shared" si="271"/>
        <v>19198524</v>
      </c>
      <c r="N605" s="9">
        <f t="shared" si="271"/>
        <v>18164447.860000003</v>
      </c>
      <c r="O605" s="9"/>
      <c r="P605" s="9">
        <f t="shared" si="271"/>
        <v>20209122.550000001</v>
      </c>
      <c r="Q605" s="9"/>
      <c r="R605" s="44">
        <f t="shared" si="271"/>
        <v>22454579.25</v>
      </c>
      <c r="S605" s="47"/>
    </row>
    <row r="606" spans="1:19" ht="38.25" outlineLevel="7">
      <c r="A606" s="3" t="s">
        <v>254</v>
      </c>
      <c r="B606" s="4" t="s">
        <v>4</v>
      </c>
      <c r="C606" s="7" t="s">
        <v>471</v>
      </c>
      <c r="D606" s="7" t="s">
        <v>474</v>
      </c>
      <c r="E606" s="8" t="str">
        <f t="shared" si="269"/>
        <v>07 1 F2 55550</v>
      </c>
      <c r="F606" s="7" t="s">
        <v>472</v>
      </c>
      <c r="G606" s="7" t="s">
        <v>487</v>
      </c>
      <c r="H606" s="7" t="s">
        <v>533</v>
      </c>
      <c r="I606" s="7" t="s">
        <v>534</v>
      </c>
      <c r="J606" s="4" t="s">
        <v>31</v>
      </c>
      <c r="K606" s="4" t="s">
        <v>255</v>
      </c>
      <c r="L606" s="4"/>
      <c r="M606" s="9">
        <f>M607+M608+M609</f>
        <v>19198524</v>
      </c>
      <c r="N606" s="9">
        <f>N607+N608+N609</f>
        <v>18164447.860000003</v>
      </c>
      <c r="O606" s="9"/>
      <c r="P606" s="9">
        <f t="shared" ref="P606:R606" si="272">P607+P608+P609</f>
        <v>20209122.550000001</v>
      </c>
      <c r="Q606" s="9"/>
      <c r="R606" s="44">
        <f t="shared" si="272"/>
        <v>22454579.25</v>
      </c>
      <c r="S606" s="47"/>
    </row>
    <row r="607" spans="1:19" ht="25.5" outlineLevel="7">
      <c r="A607" s="3" t="s">
        <v>43</v>
      </c>
      <c r="B607" s="4" t="s">
        <v>4</v>
      </c>
      <c r="C607" s="7" t="s">
        <v>471</v>
      </c>
      <c r="D607" s="7" t="s">
        <v>474</v>
      </c>
      <c r="E607" s="8" t="str">
        <f t="shared" si="269"/>
        <v>07 1 F2 55550</v>
      </c>
      <c r="F607" s="7" t="s">
        <v>472</v>
      </c>
      <c r="G607" s="7" t="s">
        <v>487</v>
      </c>
      <c r="H607" s="7" t="s">
        <v>533</v>
      </c>
      <c r="I607" s="7" t="s">
        <v>534</v>
      </c>
      <c r="J607" s="4" t="s">
        <v>31</v>
      </c>
      <c r="K607" s="4" t="s">
        <v>255</v>
      </c>
      <c r="L607" s="4" t="s">
        <v>73</v>
      </c>
      <c r="M607" s="21">
        <v>1215720.6200000001</v>
      </c>
      <c r="N607" s="21">
        <v>181644.48</v>
      </c>
      <c r="O607" s="21"/>
      <c r="P607" s="21">
        <v>202091.23</v>
      </c>
      <c r="Q607" s="21"/>
      <c r="R607" s="45">
        <v>224545.79</v>
      </c>
      <c r="S607" s="47"/>
    </row>
    <row r="608" spans="1:19" ht="25.5" outlineLevel="7">
      <c r="A608" s="3" t="s">
        <v>43</v>
      </c>
      <c r="B608" s="4" t="s">
        <v>4</v>
      </c>
      <c r="C608" s="7" t="s">
        <v>471</v>
      </c>
      <c r="D608" s="7" t="s">
        <v>474</v>
      </c>
      <c r="E608" s="8" t="str">
        <f t="shared" si="269"/>
        <v>07 1 F2 55550</v>
      </c>
      <c r="F608" s="7" t="s">
        <v>472</v>
      </c>
      <c r="G608" s="7" t="s">
        <v>487</v>
      </c>
      <c r="H608" s="7" t="s">
        <v>533</v>
      </c>
      <c r="I608" s="7" t="s">
        <v>534</v>
      </c>
      <c r="J608" s="4" t="s">
        <v>31</v>
      </c>
      <c r="K608" s="4" t="s">
        <v>255</v>
      </c>
      <c r="L608" s="4" t="s">
        <v>44</v>
      </c>
      <c r="M608" s="21">
        <v>179828.03</v>
      </c>
      <c r="N608" s="21">
        <v>179828.03</v>
      </c>
      <c r="O608" s="21"/>
      <c r="P608" s="21">
        <v>200070.31</v>
      </c>
      <c r="Q608" s="21"/>
      <c r="R608" s="45">
        <v>222300.33</v>
      </c>
      <c r="S608" s="47"/>
    </row>
    <row r="609" spans="1:19" ht="25.5" outlineLevel="7">
      <c r="A609" s="3" t="s">
        <v>43</v>
      </c>
      <c r="B609" s="4" t="s">
        <v>4</v>
      </c>
      <c r="C609" s="7" t="s">
        <v>471</v>
      </c>
      <c r="D609" s="7" t="s">
        <v>474</v>
      </c>
      <c r="E609" s="8" t="str">
        <f t="shared" si="269"/>
        <v>07 1 F2 55550</v>
      </c>
      <c r="F609" s="7" t="s">
        <v>472</v>
      </c>
      <c r="G609" s="7" t="s">
        <v>487</v>
      </c>
      <c r="H609" s="7" t="s">
        <v>533</v>
      </c>
      <c r="I609" s="7" t="s">
        <v>534</v>
      </c>
      <c r="J609" s="4" t="s">
        <v>31</v>
      </c>
      <c r="K609" s="4" t="s">
        <v>255</v>
      </c>
      <c r="L609" s="4" t="s">
        <v>256</v>
      </c>
      <c r="M609" s="21">
        <v>17802975.350000001</v>
      </c>
      <c r="N609" s="21">
        <v>17802975.350000001</v>
      </c>
      <c r="O609" s="21"/>
      <c r="P609" s="21">
        <v>19806961.010000002</v>
      </c>
      <c r="Q609" s="21"/>
      <c r="R609" s="45">
        <v>22007733.129999999</v>
      </c>
      <c r="S609" s="47"/>
    </row>
    <row r="610" spans="1:19" ht="25.5" outlineLevel="2">
      <c r="A610" s="3" t="s">
        <v>257</v>
      </c>
      <c r="B610" s="4" t="s">
        <v>4</v>
      </c>
      <c r="C610" s="7" t="s">
        <v>471</v>
      </c>
      <c r="D610" s="7" t="s">
        <v>471</v>
      </c>
      <c r="E610" s="8"/>
      <c r="F610" s="7" t="s">
        <v>468</v>
      </c>
      <c r="G610" s="7" t="s">
        <v>485</v>
      </c>
      <c r="H610" s="7" t="s">
        <v>468</v>
      </c>
      <c r="I610" s="7" t="s">
        <v>489</v>
      </c>
      <c r="J610" s="4"/>
      <c r="K610" s="4"/>
      <c r="L610" s="4"/>
      <c r="M610" s="9">
        <f>M611+M617</f>
        <v>0</v>
      </c>
      <c r="N610" s="9">
        <f>N611+N617</f>
        <v>8504000</v>
      </c>
      <c r="O610" s="9"/>
      <c r="P610" s="9">
        <f t="shared" ref="P610:R610" si="273">P611+P617</f>
        <v>0</v>
      </c>
      <c r="Q610" s="9"/>
      <c r="R610" s="44">
        <f t="shared" si="273"/>
        <v>0</v>
      </c>
      <c r="S610" s="47"/>
    </row>
    <row r="611" spans="1:19" ht="51" outlineLevel="3">
      <c r="A611" s="3" t="s">
        <v>234</v>
      </c>
      <c r="B611" s="4" t="s">
        <v>4</v>
      </c>
      <c r="C611" s="7" t="s">
        <v>471</v>
      </c>
      <c r="D611" s="7" t="s">
        <v>471</v>
      </c>
      <c r="E611" s="8" t="str">
        <f t="shared" si="269"/>
        <v>01 4 11 81850</v>
      </c>
      <c r="F611" s="7" t="s">
        <v>469</v>
      </c>
      <c r="G611" s="7" t="s">
        <v>486</v>
      </c>
      <c r="H611" s="7" t="s">
        <v>482</v>
      </c>
      <c r="I611" s="7" t="s">
        <v>524</v>
      </c>
      <c r="J611" s="4"/>
      <c r="K611" s="4"/>
      <c r="L611" s="4"/>
      <c r="M611" s="9">
        <f t="shared" ref="M611:R615" si="274">M612</f>
        <v>0</v>
      </c>
      <c r="N611" s="9">
        <f t="shared" si="274"/>
        <v>8404000</v>
      </c>
      <c r="O611" s="9"/>
      <c r="P611" s="9">
        <f t="shared" si="274"/>
        <v>0</v>
      </c>
      <c r="Q611" s="9"/>
      <c r="R611" s="44">
        <f t="shared" si="274"/>
        <v>0</v>
      </c>
      <c r="S611" s="47"/>
    </row>
    <row r="612" spans="1:19" ht="38.25" outlineLevel="4">
      <c r="A612" s="3" t="s">
        <v>26</v>
      </c>
      <c r="B612" s="4" t="s">
        <v>4</v>
      </c>
      <c r="C612" s="7" t="s">
        <v>471</v>
      </c>
      <c r="D612" s="7" t="s">
        <v>471</v>
      </c>
      <c r="E612" s="8" t="str">
        <f t="shared" si="269"/>
        <v>01 4 11 81850</v>
      </c>
      <c r="F612" s="7" t="s">
        <v>469</v>
      </c>
      <c r="G612" s="7" t="s">
        <v>486</v>
      </c>
      <c r="H612" s="7" t="s">
        <v>482</v>
      </c>
      <c r="I612" s="7" t="s">
        <v>524</v>
      </c>
      <c r="J612" s="4" t="s">
        <v>27</v>
      </c>
      <c r="K612" s="4"/>
      <c r="L612" s="4"/>
      <c r="M612" s="9">
        <f t="shared" si="274"/>
        <v>0</v>
      </c>
      <c r="N612" s="9">
        <f t="shared" si="274"/>
        <v>8404000</v>
      </c>
      <c r="O612" s="9"/>
      <c r="P612" s="9">
        <f t="shared" si="274"/>
        <v>0</v>
      </c>
      <c r="Q612" s="9"/>
      <c r="R612" s="44">
        <f t="shared" si="274"/>
        <v>0</v>
      </c>
      <c r="S612" s="47"/>
    </row>
    <row r="613" spans="1:19" ht="51" outlineLevel="5">
      <c r="A613" s="3" t="s">
        <v>28</v>
      </c>
      <c r="B613" s="4" t="s">
        <v>4</v>
      </c>
      <c r="C613" s="7" t="s">
        <v>471</v>
      </c>
      <c r="D613" s="7" t="s">
        <v>471</v>
      </c>
      <c r="E613" s="8" t="str">
        <f t="shared" si="269"/>
        <v>01 4 11 81850</v>
      </c>
      <c r="F613" s="7" t="s">
        <v>469</v>
      </c>
      <c r="G613" s="7" t="s">
        <v>486</v>
      </c>
      <c r="H613" s="7" t="s">
        <v>482</v>
      </c>
      <c r="I613" s="7" t="s">
        <v>524</v>
      </c>
      <c r="J613" s="4" t="s">
        <v>29</v>
      </c>
      <c r="K613" s="4"/>
      <c r="L613" s="4"/>
      <c r="M613" s="9">
        <f t="shared" si="274"/>
        <v>0</v>
      </c>
      <c r="N613" s="9">
        <f t="shared" si="274"/>
        <v>8404000</v>
      </c>
      <c r="O613" s="9"/>
      <c r="P613" s="9">
        <f t="shared" si="274"/>
        <v>0</v>
      </c>
      <c r="Q613" s="9"/>
      <c r="R613" s="44">
        <f t="shared" si="274"/>
        <v>0</v>
      </c>
      <c r="S613" s="47"/>
    </row>
    <row r="614" spans="1:19" ht="25.5" outlineLevel="6">
      <c r="A614" s="3" t="s">
        <v>30</v>
      </c>
      <c r="B614" s="4" t="s">
        <v>4</v>
      </c>
      <c r="C614" s="7" t="s">
        <v>471</v>
      </c>
      <c r="D614" s="7" t="s">
        <v>471</v>
      </c>
      <c r="E614" s="8" t="str">
        <f t="shared" si="269"/>
        <v>01 4 11 81850</v>
      </c>
      <c r="F614" s="7" t="s">
        <v>469</v>
      </c>
      <c r="G614" s="7" t="s">
        <v>486</v>
      </c>
      <c r="H614" s="7" t="s">
        <v>482</v>
      </c>
      <c r="I614" s="7" t="s">
        <v>524</v>
      </c>
      <c r="J614" s="4" t="s">
        <v>31</v>
      </c>
      <c r="K614" s="4"/>
      <c r="L614" s="4"/>
      <c r="M614" s="9">
        <f t="shared" si="274"/>
        <v>0</v>
      </c>
      <c r="N614" s="9">
        <f t="shared" si="274"/>
        <v>8404000</v>
      </c>
      <c r="O614" s="9"/>
      <c r="P614" s="9">
        <f t="shared" si="274"/>
        <v>0</v>
      </c>
      <c r="Q614" s="9"/>
      <c r="R614" s="44">
        <f t="shared" si="274"/>
        <v>0</v>
      </c>
      <c r="S614" s="47"/>
    </row>
    <row r="615" spans="1:19" ht="25.5" outlineLevel="7">
      <c r="A615" s="3" t="s">
        <v>71</v>
      </c>
      <c r="B615" s="4" t="s">
        <v>4</v>
      </c>
      <c r="C615" s="7" t="s">
        <v>471</v>
      </c>
      <c r="D615" s="7" t="s">
        <v>471</v>
      </c>
      <c r="E615" s="8" t="str">
        <f t="shared" si="269"/>
        <v>01 4 11 81850</v>
      </c>
      <c r="F615" s="7" t="s">
        <v>469</v>
      </c>
      <c r="G615" s="7" t="s">
        <v>486</v>
      </c>
      <c r="H615" s="7" t="s">
        <v>482</v>
      </c>
      <c r="I615" s="7" t="s">
        <v>524</v>
      </c>
      <c r="J615" s="4" t="s">
        <v>31</v>
      </c>
      <c r="K615" s="4" t="s">
        <v>72</v>
      </c>
      <c r="L615" s="4"/>
      <c r="M615" s="9">
        <f t="shared" si="274"/>
        <v>0</v>
      </c>
      <c r="N615" s="9">
        <f t="shared" si="274"/>
        <v>8404000</v>
      </c>
      <c r="O615" s="9"/>
      <c r="P615" s="9">
        <f t="shared" si="274"/>
        <v>0</v>
      </c>
      <c r="Q615" s="9"/>
      <c r="R615" s="44">
        <f t="shared" si="274"/>
        <v>0</v>
      </c>
      <c r="S615" s="47"/>
    </row>
    <row r="616" spans="1:19" ht="25.5" outlineLevel="7">
      <c r="A616" s="3" t="s">
        <v>43</v>
      </c>
      <c r="B616" s="4" t="s">
        <v>4</v>
      </c>
      <c r="C616" s="7" t="s">
        <v>471</v>
      </c>
      <c r="D616" s="7" t="s">
        <v>471</v>
      </c>
      <c r="E616" s="8" t="str">
        <f t="shared" si="269"/>
        <v>01 4 11 81850</v>
      </c>
      <c r="F616" s="7" t="s">
        <v>469</v>
      </c>
      <c r="G616" s="7" t="s">
        <v>486</v>
      </c>
      <c r="H616" s="7" t="s">
        <v>482</v>
      </c>
      <c r="I616" s="7" t="s">
        <v>524</v>
      </c>
      <c r="J616" s="4" t="s">
        <v>31</v>
      </c>
      <c r="K616" s="4" t="s">
        <v>72</v>
      </c>
      <c r="L616" s="4" t="s">
        <v>73</v>
      </c>
      <c r="M616" s="21">
        <v>0</v>
      </c>
      <c r="N616" s="21">
        <v>8404000</v>
      </c>
      <c r="O616" s="21"/>
      <c r="P616" s="21">
        <v>0</v>
      </c>
      <c r="Q616" s="21"/>
      <c r="R616" s="45">
        <v>0</v>
      </c>
      <c r="S616" s="47"/>
    </row>
    <row r="617" spans="1:19" ht="25.5" outlineLevel="3">
      <c r="A617" s="3" t="s">
        <v>225</v>
      </c>
      <c r="B617" s="4" t="s">
        <v>4</v>
      </c>
      <c r="C617" s="7" t="s">
        <v>471</v>
      </c>
      <c r="D617" s="7" t="s">
        <v>471</v>
      </c>
      <c r="E617" s="8" t="str">
        <f t="shared" si="269"/>
        <v>01 4 11 81870</v>
      </c>
      <c r="F617" s="7" t="s">
        <v>469</v>
      </c>
      <c r="G617" s="7" t="s">
        <v>486</v>
      </c>
      <c r="H617" s="7" t="s">
        <v>482</v>
      </c>
      <c r="I617" s="7" t="s">
        <v>522</v>
      </c>
      <c r="J617" s="4"/>
      <c r="K617" s="4"/>
      <c r="L617" s="4"/>
      <c r="M617" s="9">
        <f t="shared" ref="M617:R621" si="275">M618</f>
        <v>0</v>
      </c>
      <c r="N617" s="9">
        <f t="shared" si="275"/>
        <v>100000</v>
      </c>
      <c r="O617" s="9"/>
      <c r="P617" s="9">
        <f t="shared" si="275"/>
        <v>0</v>
      </c>
      <c r="Q617" s="9"/>
      <c r="R617" s="44">
        <f t="shared" si="275"/>
        <v>0</v>
      </c>
      <c r="S617" s="47"/>
    </row>
    <row r="618" spans="1:19" ht="38.25" outlineLevel="4">
      <c r="A618" s="3" t="s">
        <v>26</v>
      </c>
      <c r="B618" s="4" t="s">
        <v>4</v>
      </c>
      <c r="C618" s="7" t="s">
        <v>471</v>
      </c>
      <c r="D618" s="7" t="s">
        <v>471</v>
      </c>
      <c r="E618" s="8" t="str">
        <f t="shared" si="269"/>
        <v>01 4 11 81870</v>
      </c>
      <c r="F618" s="7" t="s">
        <v>469</v>
      </c>
      <c r="G618" s="7" t="s">
        <v>486</v>
      </c>
      <c r="H618" s="7" t="s">
        <v>482</v>
      </c>
      <c r="I618" s="7" t="s">
        <v>522</v>
      </c>
      <c r="J618" s="4" t="s">
        <v>27</v>
      </c>
      <c r="K618" s="4"/>
      <c r="L618" s="4"/>
      <c r="M618" s="9">
        <f t="shared" si="275"/>
        <v>0</v>
      </c>
      <c r="N618" s="9">
        <f t="shared" si="275"/>
        <v>100000</v>
      </c>
      <c r="O618" s="9"/>
      <c r="P618" s="9">
        <f t="shared" si="275"/>
        <v>0</v>
      </c>
      <c r="Q618" s="9"/>
      <c r="R618" s="44">
        <f t="shared" si="275"/>
        <v>0</v>
      </c>
      <c r="S618" s="47"/>
    </row>
    <row r="619" spans="1:19" ht="51" outlineLevel="5">
      <c r="A619" s="3" t="s">
        <v>28</v>
      </c>
      <c r="B619" s="4" t="s">
        <v>4</v>
      </c>
      <c r="C619" s="7" t="s">
        <v>471</v>
      </c>
      <c r="D619" s="7" t="s">
        <v>471</v>
      </c>
      <c r="E619" s="8" t="str">
        <f t="shared" si="269"/>
        <v>01 4 11 81870</v>
      </c>
      <c r="F619" s="7" t="s">
        <v>469</v>
      </c>
      <c r="G619" s="7" t="s">
        <v>486</v>
      </c>
      <c r="H619" s="7" t="s">
        <v>482</v>
      </c>
      <c r="I619" s="7" t="s">
        <v>522</v>
      </c>
      <c r="J619" s="4" t="s">
        <v>29</v>
      </c>
      <c r="K619" s="4"/>
      <c r="L619" s="4"/>
      <c r="M619" s="9">
        <f t="shared" si="275"/>
        <v>0</v>
      </c>
      <c r="N619" s="9">
        <f t="shared" si="275"/>
        <v>100000</v>
      </c>
      <c r="O619" s="9"/>
      <c r="P619" s="9">
        <f t="shared" si="275"/>
        <v>0</v>
      </c>
      <c r="Q619" s="9"/>
      <c r="R619" s="44">
        <f t="shared" si="275"/>
        <v>0</v>
      </c>
      <c r="S619" s="47"/>
    </row>
    <row r="620" spans="1:19" ht="25.5" outlineLevel="6">
      <c r="A620" s="3" t="s">
        <v>30</v>
      </c>
      <c r="B620" s="4" t="s">
        <v>4</v>
      </c>
      <c r="C620" s="7" t="s">
        <v>471</v>
      </c>
      <c r="D620" s="7" t="s">
        <v>471</v>
      </c>
      <c r="E620" s="8" t="str">
        <f t="shared" si="269"/>
        <v>01 4 11 81870</v>
      </c>
      <c r="F620" s="7" t="s">
        <v>469</v>
      </c>
      <c r="G620" s="7" t="s">
        <v>486</v>
      </c>
      <c r="H620" s="7" t="s">
        <v>482</v>
      </c>
      <c r="I620" s="7" t="s">
        <v>522</v>
      </c>
      <c r="J620" s="4" t="s">
        <v>31</v>
      </c>
      <c r="K620" s="4"/>
      <c r="L620" s="4"/>
      <c r="M620" s="9">
        <f t="shared" si="275"/>
        <v>0</v>
      </c>
      <c r="N620" s="9">
        <f t="shared" si="275"/>
        <v>100000</v>
      </c>
      <c r="O620" s="9"/>
      <c r="P620" s="9">
        <f t="shared" si="275"/>
        <v>0</v>
      </c>
      <c r="Q620" s="9"/>
      <c r="R620" s="44">
        <f t="shared" si="275"/>
        <v>0</v>
      </c>
      <c r="S620" s="47"/>
    </row>
    <row r="621" spans="1:19" outlineLevel="7">
      <c r="A621" s="3" t="s">
        <v>68</v>
      </c>
      <c r="B621" s="4" t="s">
        <v>4</v>
      </c>
      <c r="C621" s="7" t="s">
        <v>471</v>
      </c>
      <c r="D621" s="7" t="s">
        <v>471</v>
      </c>
      <c r="E621" s="8" t="str">
        <f t="shared" si="269"/>
        <v>01 4 11 81870</v>
      </c>
      <c r="F621" s="7" t="s">
        <v>469</v>
      </c>
      <c r="G621" s="7" t="s">
        <v>486</v>
      </c>
      <c r="H621" s="7" t="s">
        <v>482</v>
      </c>
      <c r="I621" s="7" t="s">
        <v>522</v>
      </c>
      <c r="J621" s="4" t="s">
        <v>31</v>
      </c>
      <c r="K621" s="4" t="s">
        <v>69</v>
      </c>
      <c r="L621" s="4"/>
      <c r="M621" s="9">
        <f t="shared" si="275"/>
        <v>0</v>
      </c>
      <c r="N621" s="9">
        <f t="shared" si="275"/>
        <v>100000</v>
      </c>
      <c r="O621" s="9"/>
      <c r="P621" s="9">
        <f t="shared" si="275"/>
        <v>0</v>
      </c>
      <c r="Q621" s="9"/>
      <c r="R621" s="44">
        <f t="shared" si="275"/>
        <v>0</v>
      </c>
      <c r="S621" s="47"/>
    </row>
    <row r="622" spans="1:19" outlineLevel="7">
      <c r="A622" s="3" t="s">
        <v>48</v>
      </c>
      <c r="B622" s="4" t="s">
        <v>4</v>
      </c>
      <c r="C622" s="7" t="s">
        <v>471</v>
      </c>
      <c r="D622" s="7" t="s">
        <v>471</v>
      </c>
      <c r="E622" s="8" t="str">
        <f t="shared" si="269"/>
        <v>01 4 11 81870</v>
      </c>
      <c r="F622" s="7" t="s">
        <v>469</v>
      </c>
      <c r="G622" s="7" t="s">
        <v>486</v>
      </c>
      <c r="H622" s="7" t="s">
        <v>482</v>
      </c>
      <c r="I622" s="7" t="s">
        <v>522</v>
      </c>
      <c r="J622" s="4" t="s">
        <v>31</v>
      </c>
      <c r="K622" s="4" t="s">
        <v>69</v>
      </c>
      <c r="L622" s="4" t="s">
        <v>70</v>
      </c>
      <c r="M622" s="21">
        <v>0</v>
      </c>
      <c r="N622" s="21">
        <v>100000</v>
      </c>
      <c r="O622" s="21"/>
      <c r="P622" s="21">
        <v>0</v>
      </c>
      <c r="Q622" s="21"/>
      <c r="R622" s="45">
        <v>0</v>
      </c>
      <c r="S622" s="47"/>
    </row>
    <row r="623" spans="1:19" outlineLevel="7">
      <c r="A623" s="3" t="s">
        <v>641</v>
      </c>
      <c r="B623" s="4" t="s">
        <v>4</v>
      </c>
      <c r="C623" s="7" t="s">
        <v>481</v>
      </c>
      <c r="D623" s="7"/>
      <c r="E623" s="8"/>
      <c r="F623" s="7"/>
      <c r="G623" s="7"/>
      <c r="H623" s="7"/>
      <c r="I623" s="7"/>
      <c r="J623" s="4"/>
      <c r="K623" s="4"/>
      <c r="L623" s="4"/>
      <c r="M623" s="23">
        <f t="shared" ref="M623:M629" si="276">M624</f>
        <v>150000</v>
      </c>
      <c r="N623" s="21"/>
      <c r="O623" s="21"/>
      <c r="P623" s="21"/>
      <c r="Q623" s="21"/>
      <c r="R623" s="45"/>
      <c r="S623" s="47"/>
    </row>
    <row r="624" spans="1:19" ht="25.5" outlineLevel="7">
      <c r="A624" s="3" t="s">
        <v>642</v>
      </c>
      <c r="B624" s="4" t="s">
        <v>4</v>
      </c>
      <c r="C624" s="7" t="s">
        <v>481</v>
      </c>
      <c r="D624" s="7" t="s">
        <v>471</v>
      </c>
      <c r="E624" s="8"/>
      <c r="F624" s="7"/>
      <c r="G624" s="7"/>
      <c r="H624" s="7"/>
      <c r="I624" s="7"/>
      <c r="J624" s="4"/>
      <c r="K624" s="4"/>
      <c r="L624" s="4"/>
      <c r="M624" s="23">
        <f t="shared" si="276"/>
        <v>150000</v>
      </c>
      <c r="N624" s="21"/>
      <c r="O624" s="21"/>
      <c r="P624" s="21"/>
      <c r="Q624" s="21"/>
      <c r="R624" s="45"/>
      <c r="S624" s="47"/>
    </row>
    <row r="625" spans="1:19" ht="25.5" outlineLevel="7">
      <c r="A625" s="3" t="s">
        <v>643</v>
      </c>
      <c r="B625" s="4" t="s">
        <v>4</v>
      </c>
      <c r="C625" s="7" t="s">
        <v>481</v>
      </c>
      <c r="D625" s="7" t="s">
        <v>471</v>
      </c>
      <c r="E625" s="8" t="str">
        <f t="shared" ref="E625:E630" si="277">CONCATENATE(F625," ",G625," ",H625," ",I625)</f>
        <v>01 4 11 83280</v>
      </c>
      <c r="F625" s="7" t="s">
        <v>469</v>
      </c>
      <c r="G625" s="7" t="s">
        <v>486</v>
      </c>
      <c r="H625" s="7" t="s">
        <v>482</v>
      </c>
      <c r="I625" s="7" t="s">
        <v>644</v>
      </c>
      <c r="J625" s="4"/>
      <c r="K625" s="4"/>
      <c r="L625" s="4"/>
      <c r="M625" s="23">
        <f t="shared" si="276"/>
        <v>150000</v>
      </c>
      <c r="N625" s="21"/>
      <c r="O625" s="21"/>
      <c r="P625" s="21"/>
      <c r="Q625" s="21"/>
      <c r="R625" s="45"/>
      <c r="S625" s="47"/>
    </row>
    <row r="626" spans="1:19" ht="38.25" outlineLevel="7">
      <c r="A626" s="3" t="s">
        <v>26</v>
      </c>
      <c r="B626" s="4" t="s">
        <v>4</v>
      </c>
      <c r="C626" s="7" t="s">
        <v>481</v>
      </c>
      <c r="D626" s="7" t="s">
        <v>471</v>
      </c>
      <c r="E626" s="8" t="str">
        <f t="shared" si="277"/>
        <v>01 4 11 83280</v>
      </c>
      <c r="F626" s="7" t="s">
        <v>469</v>
      </c>
      <c r="G626" s="7" t="s">
        <v>486</v>
      </c>
      <c r="H626" s="7" t="s">
        <v>482</v>
      </c>
      <c r="I626" s="7" t="s">
        <v>644</v>
      </c>
      <c r="J626" s="4" t="s">
        <v>27</v>
      </c>
      <c r="K626" s="4"/>
      <c r="L626" s="4"/>
      <c r="M626" s="23">
        <f t="shared" si="276"/>
        <v>150000</v>
      </c>
      <c r="N626" s="21"/>
      <c r="O626" s="21"/>
      <c r="P626" s="21"/>
      <c r="Q626" s="21"/>
      <c r="R626" s="45"/>
      <c r="S626" s="47"/>
    </row>
    <row r="627" spans="1:19" ht="51" outlineLevel="7">
      <c r="A627" s="3" t="s">
        <v>28</v>
      </c>
      <c r="B627" s="4" t="s">
        <v>4</v>
      </c>
      <c r="C627" s="7" t="s">
        <v>481</v>
      </c>
      <c r="D627" s="7" t="s">
        <v>471</v>
      </c>
      <c r="E627" s="8" t="str">
        <f t="shared" si="277"/>
        <v>01 4 11 83280</v>
      </c>
      <c r="F627" s="7" t="s">
        <v>469</v>
      </c>
      <c r="G627" s="7" t="s">
        <v>486</v>
      </c>
      <c r="H627" s="7" t="s">
        <v>482</v>
      </c>
      <c r="I627" s="7" t="s">
        <v>644</v>
      </c>
      <c r="J627" s="4" t="s">
        <v>29</v>
      </c>
      <c r="K627" s="4"/>
      <c r="L627" s="4"/>
      <c r="M627" s="23">
        <f t="shared" si="276"/>
        <v>150000</v>
      </c>
      <c r="N627" s="21"/>
      <c r="O627" s="21"/>
      <c r="P627" s="21"/>
      <c r="Q627" s="21"/>
      <c r="R627" s="45"/>
      <c r="S627" s="47"/>
    </row>
    <row r="628" spans="1:19" ht="25.5" outlineLevel="7">
      <c r="A628" s="3" t="s">
        <v>30</v>
      </c>
      <c r="B628" s="4" t="s">
        <v>4</v>
      </c>
      <c r="C628" s="7" t="s">
        <v>481</v>
      </c>
      <c r="D628" s="7" t="s">
        <v>471</v>
      </c>
      <c r="E628" s="8" t="str">
        <f t="shared" si="277"/>
        <v>01 4 11 83280</v>
      </c>
      <c r="F628" s="7" t="s">
        <v>469</v>
      </c>
      <c r="G628" s="7" t="s">
        <v>486</v>
      </c>
      <c r="H628" s="7" t="s">
        <v>482</v>
      </c>
      <c r="I628" s="7" t="s">
        <v>644</v>
      </c>
      <c r="J628" s="4" t="s">
        <v>31</v>
      </c>
      <c r="K628" s="4"/>
      <c r="L628" s="4"/>
      <c r="M628" s="23">
        <f t="shared" si="276"/>
        <v>150000</v>
      </c>
      <c r="N628" s="21"/>
      <c r="O628" s="21"/>
      <c r="P628" s="21"/>
      <c r="Q628" s="21"/>
      <c r="R628" s="45"/>
      <c r="S628" s="47"/>
    </row>
    <row r="629" spans="1:19" outlineLevel="7">
      <c r="A629" s="3" t="s">
        <v>68</v>
      </c>
      <c r="B629" s="4" t="s">
        <v>4</v>
      </c>
      <c r="C629" s="7" t="s">
        <v>481</v>
      </c>
      <c r="D629" s="7" t="s">
        <v>471</v>
      </c>
      <c r="E629" s="8" t="str">
        <f t="shared" si="277"/>
        <v>01 4 11 83280</v>
      </c>
      <c r="F629" s="7" t="s">
        <v>469</v>
      </c>
      <c r="G629" s="7" t="s">
        <v>486</v>
      </c>
      <c r="H629" s="7" t="s">
        <v>482</v>
      </c>
      <c r="I629" s="7" t="s">
        <v>644</v>
      </c>
      <c r="J629" s="4" t="s">
        <v>31</v>
      </c>
      <c r="K629" s="4" t="s">
        <v>69</v>
      </c>
      <c r="L629" s="4"/>
      <c r="M629" s="23">
        <f t="shared" si="276"/>
        <v>150000</v>
      </c>
      <c r="N629" s="21"/>
      <c r="O629" s="21"/>
      <c r="P629" s="21"/>
      <c r="Q629" s="21"/>
      <c r="R629" s="45"/>
      <c r="S629" s="47"/>
    </row>
    <row r="630" spans="1:19" outlineLevel="7">
      <c r="A630" s="3" t="s">
        <v>48</v>
      </c>
      <c r="B630" s="4" t="s">
        <v>4</v>
      </c>
      <c r="C630" s="7" t="s">
        <v>481</v>
      </c>
      <c r="D630" s="7" t="s">
        <v>471</v>
      </c>
      <c r="E630" s="8" t="str">
        <f t="shared" si="277"/>
        <v>01 4 11 83280</v>
      </c>
      <c r="F630" s="7" t="s">
        <v>469</v>
      </c>
      <c r="G630" s="7" t="s">
        <v>486</v>
      </c>
      <c r="H630" s="7" t="s">
        <v>482</v>
      </c>
      <c r="I630" s="7" t="s">
        <v>644</v>
      </c>
      <c r="J630" s="4" t="s">
        <v>31</v>
      </c>
      <c r="K630" s="4" t="s">
        <v>69</v>
      </c>
      <c r="L630" s="4" t="s">
        <v>70</v>
      </c>
      <c r="M630" s="21">
        <v>150000</v>
      </c>
      <c r="N630" s="21"/>
      <c r="O630" s="21"/>
      <c r="P630" s="21"/>
      <c r="Q630" s="21"/>
      <c r="R630" s="45"/>
      <c r="S630" s="47"/>
    </row>
    <row r="631" spans="1:19" outlineLevel="1">
      <c r="A631" s="3" t="s">
        <v>258</v>
      </c>
      <c r="B631" s="4" t="s">
        <v>4</v>
      </c>
      <c r="C631" s="7" t="s">
        <v>472</v>
      </c>
      <c r="D631" s="7"/>
      <c r="E631" s="8"/>
      <c r="F631" s="7" t="s">
        <v>468</v>
      </c>
      <c r="G631" s="7" t="s">
        <v>485</v>
      </c>
      <c r="H631" s="7" t="s">
        <v>468</v>
      </c>
      <c r="I631" s="7" t="s">
        <v>489</v>
      </c>
      <c r="J631" s="4"/>
      <c r="K631" s="4"/>
      <c r="L631" s="4"/>
      <c r="M631" s="9">
        <f>M632+M682+M691</f>
        <v>35618413.830000006</v>
      </c>
      <c r="N631" s="9">
        <f>N632+N682+N691</f>
        <v>40969098.649999999</v>
      </c>
      <c r="O631" s="9"/>
      <c r="P631" s="9">
        <f t="shared" ref="P631:R631" si="278">P632+P682+P691</f>
        <v>35509070.380000003</v>
      </c>
      <c r="Q631" s="9"/>
      <c r="R631" s="44">
        <f t="shared" si="278"/>
        <v>35674285.700000003</v>
      </c>
      <c r="S631" s="47"/>
    </row>
    <row r="632" spans="1:19" ht="25.5" outlineLevel="2">
      <c r="A632" s="3" t="s">
        <v>259</v>
      </c>
      <c r="B632" s="4" t="s">
        <v>4</v>
      </c>
      <c r="C632" s="7" t="s">
        <v>472</v>
      </c>
      <c r="D632" s="7" t="s">
        <v>474</v>
      </c>
      <c r="E632" s="8"/>
      <c r="F632" s="7" t="s">
        <v>468</v>
      </c>
      <c r="G632" s="7" t="s">
        <v>485</v>
      </c>
      <c r="H632" s="7" t="s">
        <v>468</v>
      </c>
      <c r="I632" s="7" t="s">
        <v>489</v>
      </c>
      <c r="J632" s="4"/>
      <c r="K632" s="4"/>
      <c r="L632" s="4"/>
      <c r="M632" s="9">
        <f>M633+M663+M670+M676</f>
        <v>35291913.830000006</v>
      </c>
      <c r="N632" s="9">
        <f>N633+N663+N670+N676</f>
        <v>40642598.649999999</v>
      </c>
      <c r="O632" s="9"/>
      <c r="P632" s="9">
        <f t="shared" ref="P632:R632" si="279">P633+P663+P670+P676</f>
        <v>35172870.380000003</v>
      </c>
      <c r="Q632" s="9"/>
      <c r="R632" s="44">
        <f t="shared" si="279"/>
        <v>35325785.700000003</v>
      </c>
      <c r="S632" s="47"/>
    </row>
    <row r="633" spans="1:19" ht="25.5" outlineLevel="2">
      <c r="A633" s="3" t="s">
        <v>627</v>
      </c>
      <c r="B633" s="4" t="s">
        <v>4</v>
      </c>
      <c r="C633" s="7" t="s">
        <v>472</v>
      </c>
      <c r="D633" s="7" t="s">
        <v>474</v>
      </c>
      <c r="E633" s="8" t="str">
        <f t="shared" ref="E633:E636" si="280">CONCATENATE(F633," ",G633," ",H633," ",I633)</f>
        <v>01 4 11 80320</v>
      </c>
      <c r="F633" s="7" t="s">
        <v>469</v>
      </c>
      <c r="G633" s="7" t="s">
        <v>486</v>
      </c>
      <c r="H633" s="7" t="s">
        <v>482</v>
      </c>
      <c r="I633" s="27" t="s">
        <v>628</v>
      </c>
      <c r="J633" s="28"/>
      <c r="K633" s="4"/>
      <c r="L633" s="4"/>
      <c r="M633" s="9">
        <f t="shared" ref="M633:R635" si="281">M634</f>
        <v>34929566.890000008</v>
      </c>
      <c r="N633" s="9">
        <f t="shared" si="281"/>
        <v>35251566.890000001</v>
      </c>
      <c r="O633" s="9"/>
      <c r="P633" s="9">
        <f t="shared" si="281"/>
        <v>34810523.440000005</v>
      </c>
      <c r="Q633" s="9"/>
      <c r="R633" s="44">
        <f t="shared" si="281"/>
        <v>34963438.760000005</v>
      </c>
      <c r="S633" s="47"/>
    </row>
    <row r="634" spans="1:19" ht="38.25" outlineLevel="2">
      <c r="A634" s="3" t="s">
        <v>109</v>
      </c>
      <c r="B634" s="4" t="s">
        <v>4</v>
      </c>
      <c r="C634" s="7" t="s">
        <v>472</v>
      </c>
      <c r="D634" s="7" t="s">
        <v>474</v>
      </c>
      <c r="E634" s="8" t="str">
        <f t="shared" si="280"/>
        <v>01 4 11 80320</v>
      </c>
      <c r="F634" s="7" t="s">
        <v>469</v>
      </c>
      <c r="G634" s="7" t="s">
        <v>486</v>
      </c>
      <c r="H634" s="7" t="s">
        <v>482</v>
      </c>
      <c r="I634" s="27" t="s">
        <v>628</v>
      </c>
      <c r="J634" s="28" t="s">
        <v>110</v>
      </c>
      <c r="K634" s="4"/>
      <c r="L634" s="4"/>
      <c r="M634" s="9">
        <f t="shared" si="281"/>
        <v>34929566.890000008</v>
      </c>
      <c r="N634" s="9">
        <f t="shared" si="281"/>
        <v>35251566.890000001</v>
      </c>
      <c r="O634" s="9"/>
      <c r="P634" s="9">
        <f t="shared" si="281"/>
        <v>34810523.440000005</v>
      </c>
      <c r="Q634" s="9"/>
      <c r="R634" s="44">
        <f t="shared" si="281"/>
        <v>34963438.760000005</v>
      </c>
      <c r="S634" s="47"/>
    </row>
    <row r="635" spans="1:19" ht="25.5" outlineLevel="2">
      <c r="A635" s="3" t="s">
        <v>111</v>
      </c>
      <c r="B635" s="4" t="s">
        <v>4</v>
      </c>
      <c r="C635" s="7" t="s">
        <v>472</v>
      </c>
      <c r="D635" s="7" t="s">
        <v>474</v>
      </c>
      <c r="E635" s="8" t="str">
        <f t="shared" si="280"/>
        <v>01 4 11 80320</v>
      </c>
      <c r="F635" s="7" t="s">
        <v>469</v>
      </c>
      <c r="G635" s="7" t="s">
        <v>486</v>
      </c>
      <c r="H635" s="7" t="s">
        <v>482</v>
      </c>
      <c r="I635" s="27" t="s">
        <v>628</v>
      </c>
      <c r="J635" s="28" t="s">
        <v>112</v>
      </c>
      <c r="K635" s="4"/>
      <c r="L635" s="4"/>
      <c r="M635" s="9">
        <f t="shared" si="281"/>
        <v>34929566.890000008</v>
      </c>
      <c r="N635" s="9">
        <f t="shared" si="281"/>
        <v>35251566.890000001</v>
      </c>
      <c r="O635" s="9"/>
      <c r="P635" s="9">
        <f t="shared" si="281"/>
        <v>34810523.440000005</v>
      </c>
      <c r="Q635" s="9"/>
      <c r="R635" s="44">
        <f t="shared" si="281"/>
        <v>34963438.760000005</v>
      </c>
      <c r="S635" s="47"/>
    </row>
    <row r="636" spans="1:19" ht="76.5" outlineLevel="2">
      <c r="A636" s="3" t="s">
        <v>113</v>
      </c>
      <c r="B636" s="4" t="s">
        <v>4</v>
      </c>
      <c r="C636" s="7" t="s">
        <v>472</v>
      </c>
      <c r="D636" s="7" t="s">
        <v>474</v>
      </c>
      <c r="E636" s="8" t="str">
        <f t="shared" si="280"/>
        <v>01 4 11 80320</v>
      </c>
      <c r="F636" s="7" t="s">
        <v>469</v>
      </c>
      <c r="G636" s="7" t="s">
        <v>486</v>
      </c>
      <c r="H636" s="7" t="s">
        <v>482</v>
      </c>
      <c r="I636" s="27" t="s">
        <v>628</v>
      </c>
      <c r="J636" s="28" t="s">
        <v>114</v>
      </c>
      <c r="K636" s="4"/>
      <c r="L636" s="4"/>
      <c r="M636" s="9">
        <f>M640+M660</f>
        <v>34929566.890000008</v>
      </c>
      <c r="N636" s="9">
        <f>N640+N660</f>
        <v>35251566.890000001</v>
      </c>
      <c r="O636" s="9"/>
      <c r="P636" s="9">
        <f>P640+P660</f>
        <v>34810523.440000005</v>
      </c>
      <c r="Q636" s="9"/>
      <c r="R636" s="44">
        <f t="shared" ref="R636" si="282">R640+R660</f>
        <v>34963438.760000005</v>
      </c>
      <c r="S636" s="47"/>
    </row>
    <row r="637" spans="1:19" ht="38.25" outlineLevel="3">
      <c r="A637" s="3" t="s">
        <v>260</v>
      </c>
      <c r="B637" s="4" t="s">
        <v>4</v>
      </c>
      <c r="C637" s="7" t="s">
        <v>472</v>
      </c>
      <c r="D637" s="7" t="s">
        <v>474</v>
      </c>
      <c r="E637" s="8" t="str">
        <f t="shared" si="269"/>
        <v>01 4 11 80321</v>
      </c>
      <c r="F637" s="7" t="s">
        <v>469</v>
      </c>
      <c r="G637" s="7" t="s">
        <v>486</v>
      </c>
      <c r="H637" s="7" t="s">
        <v>482</v>
      </c>
      <c r="I637" s="7" t="s">
        <v>535</v>
      </c>
      <c r="J637" s="4"/>
      <c r="K637" s="4"/>
      <c r="L637" s="4"/>
      <c r="M637" s="9">
        <f t="shared" ref="M637:R639" si="283">M638</f>
        <v>34885580.890000008</v>
      </c>
      <c r="N637" s="9">
        <f t="shared" si="283"/>
        <v>35207580.890000001</v>
      </c>
      <c r="O637" s="9"/>
      <c r="P637" s="9">
        <f t="shared" si="283"/>
        <v>34766537.440000005</v>
      </c>
      <c r="Q637" s="9"/>
      <c r="R637" s="44">
        <f t="shared" si="283"/>
        <v>34919452.760000005</v>
      </c>
      <c r="S637" s="47"/>
    </row>
    <row r="638" spans="1:19" ht="38.25" outlineLevel="4">
      <c r="A638" s="3" t="s">
        <v>109</v>
      </c>
      <c r="B638" s="4" t="s">
        <v>4</v>
      </c>
      <c r="C638" s="7" t="s">
        <v>472</v>
      </c>
      <c r="D638" s="7" t="s">
        <v>474</v>
      </c>
      <c r="E638" s="8" t="str">
        <f t="shared" si="269"/>
        <v>01 4 11 80321</v>
      </c>
      <c r="F638" s="7" t="s">
        <v>469</v>
      </c>
      <c r="G638" s="7" t="s">
        <v>486</v>
      </c>
      <c r="H638" s="7" t="s">
        <v>482</v>
      </c>
      <c r="I638" s="7" t="s">
        <v>535</v>
      </c>
      <c r="J638" s="4" t="s">
        <v>110</v>
      </c>
      <c r="K638" s="4"/>
      <c r="L638" s="4"/>
      <c r="M638" s="9">
        <f t="shared" si="283"/>
        <v>34885580.890000008</v>
      </c>
      <c r="N638" s="9">
        <f t="shared" si="283"/>
        <v>35207580.890000001</v>
      </c>
      <c r="O638" s="9"/>
      <c r="P638" s="9">
        <f t="shared" si="283"/>
        <v>34766537.440000005</v>
      </c>
      <c r="Q638" s="9"/>
      <c r="R638" s="44">
        <f t="shared" si="283"/>
        <v>34919452.760000005</v>
      </c>
      <c r="S638" s="47"/>
    </row>
    <row r="639" spans="1:19" ht="25.5" outlineLevel="5">
      <c r="A639" s="3" t="s">
        <v>111</v>
      </c>
      <c r="B639" s="4" t="s">
        <v>4</v>
      </c>
      <c r="C639" s="7" t="s">
        <v>472</v>
      </c>
      <c r="D639" s="7" t="s">
        <v>474</v>
      </c>
      <c r="E639" s="8" t="str">
        <f t="shared" si="269"/>
        <v>01 4 11 80321</v>
      </c>
      <c r="F639" s="7" t="s">
        <v>469</v>
      </c>
      <c r="G639" s="7" t="s">
        <v>486</v>
      </c>
      <c r="H639" s="7" t="s">
        <v>482</v>
      </c>
      <c r="I639" s="7" t="s">
        <v>535</v>
      </c>
      <c r="J639" s="4" t="s">
        <v>112</v>
      </c>
      <c r="K639" s="4"/>
      <c r="L639" s="4"/>
      <c r="M639" s="9">
        <f t="shared" si="283"/>
        <v>34885580.890000008</v>
      </c>
      <c r="N639" s="9">
        <f t="shared" si="283"/>
        <v>35207580.890000001</v>
      </c>
      <c r="O639" s="9"/>
      <c r="P639" s="9">
        <f t="shared" si="283"/>
        <v>34766537.440000005</v>
      </c>
      <c r="Q639" s="9"/>
      <c r="R639" s="44">
        <f t="shared" si="283"/>
        <v>34919452.760000005</v>
      </c>
      <c r="S639" s="47"/>
    </row>
    <row r="640" spans="1:19" ht="76.5" outlineLevel="6">
      <c r="A640" s="3" t="s">
        <v>113</v>
      </c>
      <c r="B640" s="4" t="s">
        <v>4</v>
      </c>
      <c r="C640" s="7" t="s">
        <v>472</v>
      </c>
      <c r="D640" s="7" t="s">
        <v>474</v>
      </c>
      <c r="E640" s="8" t="str">
        <f t="shared" si="269"/>
        <v>01 4 11 80321</v>
      </c>
      <c r="F640" s="7" t="s">
        <v>469</v>
      </c>
      <c r="G640" s="7" t="s">
        <v>486</v>
      </c>
      <c r="H640" s="7" t="s">
        <v>482</v>
      </c>
      <c r="I640" s="7" t="s">
        <v>535</v>
      </c>
      <c r="J640" s="4" t="s">
        <v>114</v>
      </c>
      <c r="K640" s="4"/>
      <c r="L640" s="4"/>
      <c r="M640" s="9">
        <f>M641+M643+M645+M647+M649+M651+M653+M655</f>
        <v>34885580.890000008</v>
      </c>
      <c r="N640" s="9">
        <f>N641+N643+N645+N647+N649+N651+N653+N655</f>
        <v>35207580.890000001</v>
      </c>
      <c r="O640" s="9"/>
      <c r="P640" s="9">
        <f t="shared" ref="P640:R640" si="284">P641+P643+P645+P647+P649+P651+P653+P655</f>
        <v>34766537.440000005</v>
      </c>
      <c r="Q640" s="9"/>
      <c r="R640" s="44">
        <f t="shared" si="284"/>
        <v>34919452.760000005</v>
      </c>
      <c r="S640" s="47"/>
    </row>
    <row r="641" spans="1:19" outlineLevel="7">
      <c r="A641" s="3" t="s">
        <v>51</v>
      </c>
      <c r="B641" s="4" t="s">
        <v>4</v>
      </c>
      <c r="C641" s="7" t="s">
        <v>472</v>
      </c>
      <c r="D641" s="7" t="s">
        <v>474</v>
      </c>
      <c r="E641" s="8" t="str">
        <f t="shared" si="269"/>
        <v>01 4 11 80321</v>
      </c>
      <c r="F641" s="7" t="s">
        <v>469</v>
      </c>
      <c r="G641" s="7" t="s">
        <v>486</v>
      </c>
      <c r="H641" s="7" t="s">
        <v>482</v>
      </c>
      <c r="I641" s="7" t="s">
        <v>535</v>
      </c>
      <c r="J641" s="4" t="s">
        <v>114</v>
      </c>
      <c r="K641" s="4" t="s">
        <v>52</v>
      </c>
      <c r="L641" s="4"/>
      <c r="M641" s="9">
        <f>M642</f>
        <v>25616396.300000001</v>
      </c>
      <c r="N641" s="9">
        <f>N642</f>
        <v>25616396.300000001</v>
      </c>
      <c r="O641" s="9"/>
      <c r="P641" s="9">
        <f t="shared" ref="P641:R641" si="285">P642</f>
        <v>25503968.300000001</v>
      </c>
      <c r="Q641" s="9"/>
      <c r="R641" s="44">
        <f t="shared" si="285"/>
        <v>25591830</v>
      </c>
      <c r="S641" s="47"/>
    </row>
    <row r="642" spans="1:19" outlineLevel="7">
      <c r="A642" s="3" t="s">
        <v>16</v>
      </c>
      <c r="B642" s="4" t="s">
        <v>4</v>
      </c>
      <c r="C642" s="7" t="s">
        <v>472</v>
      </c>
      <c r="D642" s="7" t="s">
        <v>474</v>
      </c>
      <c r="E642" s="8" t="str">
        <f t="shared" si="269"/>
        <v>01 4 11 80321</v>
      </c>
      <c r="F642" s="7" t="s">
        <v>469</v>
      </c>
      <c r="G642" s="7" t="s">
        <v>486</v>
      </c>
      <c r="H642" s="7" t="s">
        <v>482</v>
      </c>
      <c r="I642" s="7" t="s">
        <v>535</v>
      </c>
      <c r="J642" s="4" t="s">
        <v>114</v>
      </c>
      <c r="K642" s="4" t="s">
        <v>52</v>
      </c>
      <c r="L642" s="4" t="s">
        <v>53</v>
      </c>
      <c r="M642" s="21">
        <v>25616396.300000001</v>
      </c>
      <c r="N642" s="21">
        <v>25616396.300000001</v>
      </c>
      <c r="O642" s="21"/>
      <c r="P642" s="21">
        <v>25503968.300000001</v>
      </c>
      <c r="Q642" s="21"/>
      <c r="R642" s="45">
        <v>25591830</v>
      </c>
      <c r="S642" s="47"/>
    </row>
    <row r="643" spans="1:19" ht="25.5" outlineLevel="7">
      <c r="A643" s="3" t="s">
        <v>57</v>
      </c>
      <c r="B643" s="4" t="s">
        <v>4</v>
      </c>
      <c r="C643" s="7" t="s">
        <v>472</v>
      </c>
      <c r="D643" s="7" t="s">
        <v>474</v>
      </c>
      <c r="E643" s="8" t="str">
        <f t="shared" si="269"/>
        <v>01 4 11 80321</v>
      </c>
      <c r="F643" s="7" t="s">
        <v>469</v>
      </c>
      <c r="G643" s="7" t="s">
        <v>486</v>
      </c>
      <c r="H643" s="7" t="s">
        <v>482</v>
      </c>
      <c r="I643" s="7" t="s">
        <v>535</v>
      </c>
      <c r="J643" s="4" t="s">
        <v>114</v>
      </c>
      <c r="K643" s="4" t="s">
        <v>58</v>
      </c>
      <c r="L643" s="4"/>
      <c r="M643" s="9">
        <f>M644</f>
        <v>7674697.7999999998</v>
      </c>
      <c r="N643" s="9">
        <f>N644</f>
        <v>7674697.7999999998</v>
      </c>
      <c r="O643" s="9"/>
      <c r="P643" s="9">
        <f t="shared" ref="P643:R643" si="286">P644</f>
        <v>7648744.4299999997</v>
      </c>
      <c r="Q643" s="9"/>
      <c r="R643" s="44">
        <f t="shared" si="286"/>
        <v>7675278.6600000001</v>
      </c>
      <c r="S643" s="47"/>
    </row>
    <row r="644" spans="1:19" ht="25.5" outlineLevel="7">
      <c r="A644" s="3" t="s">
        <v>24</v>
      </c>
      <c r="B644" s="4" t="s">
        <v>4</v>
      </c>
      <c r="C644" s="7" t="s">
        <v>472</v>
      </c>
      <c r="D644" s="7" t="s">
        <v>474</v>
      </c>
      <c r="E644" s="8" t="str">
        <f t="shared" si="269"/>
        <v>01 4 11 80321</v>
      </c>
      <c r="F644" s="7" t="s">
        <v>469</v>
      </c>
      <c r="G644" s="7" t="s">
        <v>486</v>
      </c>
      <c r="H644" s="7" t="s">
        <v>482</v>
      </c>
      <c r="I644" s="7" t="s">
        <v>535</v>
      </c>
      <c r="J644" s="4" t="s">
        <v>114</v>
      </c>
      <c r="K644" s="4" t="s">
        <v>58</v>
      </c>
      <c r="L644" s="4" t="s">
        <v>59</v>
      </c>
      <c r="M644" s="21">
        <v>7674697.7999999998</v>
      </c>
      <c r="N644" s="21">
        <v>7674697.7999999998</v>
      </c>
      <c r="O644" s="21"/>
      <c r="P644" s="21">
        <v>7648744.4299999997</v>
      </c>
      <c r="Q644" s="21"/>
      <c r="R644" s="45">
        <v>7675278.6600000001</v>
      </c>
      <c r="S644" s="47"/>
    </row>
    <row r="645" spans="1:19" outlineLevel="7">
      <c r="A645" s="3" t="s">
        <v>61</v>
      </c>
      <c r="B645" s="4" t="s">
        <v>4</v>
      </c>
      <c r="C645" s="7" t="s">
        <v>472</v>
      </c>
      <c r="D645" s="7" t="s">
        <v>474</v>
      </c>
      <c r="E645" s="8" t="str">
        <f t="shared" si="269"/>
        <v>01 4 11 80321</v>
      </c>
      <c r="F645" s="7" t="s">
        <v>469</v>
      </c>
      <c r="G645" s="7" t="s">
        <v>486</v>
      </c>
      <c r="H645" s="7" t="s">
        <v>482</v>
      </c>
      <c r="I645" s="7" t="s">
        <v>535</v>
      </c>
      <c r="J645" s="4" t="s">
        <v>114</v>
      </c>
      <c r="K645" s="4" t="s">
        <v>62</v>
      </c>
      <c r="L645" s="4"/>
      <c r="M645" s="9">
        <f>M646</f>
        <v>94381.5</v>
      </c>
      <c r="N645" s="9">
        <f>N646</f>
        <v>94381.5</v>
      </c>
      <c r="O645" s="9"/>
      <c r="P645" s="9">
        <f t="shared" ref="P645:R645" si="287">P646</f>
        <v>98156.76</v>
      </c>
      <c r="Q645" s="9"/>
      <c r="R645" s="44">
        <f t="shared" si="287"/>
        <v>102083.03</v>
      </c>
      <c r="S645" s="47"/>
    </row>
    <row r="646" spans="1:19" outlineLevel="7">
      <c r="A646" s="3" t="s">
        <v>32</v>
      </c>
      <c r="B646" s="4" t="s">
        <v>4</v>
      </c>
      <c r="C646" s="7" t="s">
        <v>472</v>
      </c>
      <c r="D646" s="7" t="s">
        <v>474</v>
      </c>
      <c r="E646" s="8" t="str">
        <f t="shared" si="269"/>
        <v>01 4 11 80321</v>
      </c>
      <c r="F646" s="7" t="s">
        <v>469</v>
      </c>
      <c r="G646" s="7" t="s">
        <v>486</v>
      </c>
      <c r="H646" s="7" t="s">
        <v>482</v>
      </c>
      <c r="I646" s="7" t="s">
        <v>535</v>
      </c>
      <c r="J646" s="4" t="s">
        <v>114</v>
      </c>
      <c r="K646" s="4" t="s">
        <v>62</v>
      </c>
      <c r="L646" s="4" t="s">
        <v>63</v>
      </c>
      <c r="M646" s="21">
        <v>94381.5</v>
      </c>
      <c r="N646" s="21">
        <v>94381.5</v>
      </c>
      <c r="O646" s="21"/>
      <c r="P646" s="21">
        <v>98156.76</v>
      </c>
      <c r="Q646" s="21"/>
      <c r="R646" s="45">
        <v>102083.03</v>
      </c>
      <c r="S646" s="47"/>
    </row>
    <row r="647" spans="1:19" outlineLevel="7">
      <c r="A647" s="3" t="s">
        <v>261</v>
      </c>
      <c r="B647" s="4" t="s">
        <v>4</v>
      </c>
      <c r="C647" s="7" t="s">
        <v>472</v>
      </c>
      <c r="D647" s="7" t="s">
        <v>474</v>
      </c>
      <c r="E647" s="8" t="str">
        <f t="shared" si="269"/>
        <v>01 4 11 80321</v>
      </c>
      <c r="F647" s="7" t="s">
        <v>469</v>
      </c>
      <c r="G647" s="7" t="s">
        <v>486</v>
      </c>
      <c r="H647" s="7" t="s">
        <v>482</v>
      </c>
      <c r="I647" s="7" t="s">
        <v>535</v>
      </c>
      <c r="J647" s="4" t="s">
        <v>114</v>
      </c>
      <c r="K647" s="4" t="s">
        <v>262</v>
      </c>
      <c r="L647" s="4"/>
      <c r="M647" s="9">
        <f>M648</f>
        <v>50000</v>
      </c>
      <c r="N647" s="9">
        <f>N648</f>
        <v>50000</v>
      </c>
      <c r="O647" s="9"/>
      <c r="P647" s="9">
        <f t="shared" ref="P647:R647" si="288">P648</f>
        <v>50000</v>
      </c>
      <c r="Q647" s="9"/>
      <c r="R647" s="44">
        <f t="shared" si="288"/>
        <v>50000</v>
      </c>
      <c r="S647" s="47"/>
    </row>
    <row r="648" spans="1:19" outlineLevel="7">
      <c r="A648" s="3" t="s">
        <v>263</v>
      </c>
      <c r="B648" s="4" t="s">
        <v>4</v>
      </c>
      <c r="C648" s="7" t="s">
        <v>472</v>
      </c>
      <c r="D648" s="7" t="s">
        <v>474</v>
      </c>
      <c r="E648" s="8" t="str">
        <f t="shared" si="269"/>
        <v>01 4 11 80321</v>
      </c>
      <c r="F648" s="7" t="s">
        <v>469</v>
      </c>
      <c r="G648" s="7" t="s">
        <v>486</v>
      </c>
      <c r="H648" s="7" t="s">
        <v>482</v>
      </c>
      <c r="I648" s="7" t="s">
        <v>535</v>
      </c>
      <c r="J648" s="4" t="s">
        <v>114</v>
      </c>
      <c r="K648" s="4" t="s">
        <v>262</v>
      </c>
      <c r="L648" s="4" t="s">
        <v>264</v>
      </c>
      <c r="M648" s="21">
        <v>50000</v>
      </c>
      <c r="N648" s="21">
        <v>50000</v>
      </c>
      <c r="O648" s="21"/>
      <c r="P648" s="21">
        <v>50000</v>
      </c>
      <c r="Q648" s="21"/>
      <c r="R648" s="45">
        <v>50000</v>
      </c>
      <c r="S648" s="47"/>
    </row>
    <row r="649" spans="1:19" outlineLevel="7">
      <c r="A649" s="3" t="s">
        <v>115</v>
      </c>
      <c r="B649" s="4" t="s">
        <v>4</v>
      </c>
      <c r="C649" s="7" t="s">
        <v>472</v>
      </c>
      <c r="D649" s="7" t="s">
        <v>474</v>
      </c>
      <c r="E649" s="8" t="str">
        <f t="shared" si="269"/>
        <v>01 4 11 80321</v>
      </c>
      <c r="F649" s="7" t="s">
        <v>469</v>
      </c>
      <c r="G649" s="7" t="s">
        <v>486</v>
      </c>
      <c r="H649" s="7" t="s">
        <v>482</v>
      </c>
      <c r="I649" s="7" t="s">
        <v>535</v>
      </c>
      <c r="J649" s="4" t="s">
        <v>114</v>
      </c>
      <c r="K649" s="4" t="s">
        <v>116</v>
      </c>
      <c r="L649" s="4"/>
      <c r="M649" s="9">
        <f>M650</f>
        <v>831565.77</v>
      </c>
      <c r="N649" s="9">
        <f>N650</f>
        <v>831565.77</v>
      </c>
      <c r="O649" s="9"/>
      <c r="P649" s="9">
        <f t="shared" ref="P649:R649" si="289">P650</f>
        <v>864828.43</v>
      </c>
      <c r="Q649" s="9"/>
      <c r="R649" s="44">
        <f t="shared" si="289"/>
        <v>899421.55</v>
      </c>
      <c r="S649" s="47"/>
    </row>
    <row r="650" spans="1:19" outlineLevel="7">
      <c r="A650" s="3" t="s">
        <v>117</v>
      </c>
      <c r="B650" s="4" t="s">
        <v>4</v>
      </c>
      <c r="C650" s="7" t="s">
        <v>472</v>
      </c>
      <c r="D650" s="7" t="s">
        <v>474</v>
      </c>
      <c r="E650" s="8" t="str">
        <f t="shared" si="269"/>
        <v>01 4 11 80321</v>
      </c>
      <c r="F650" s="7" t="s">
        <v>469</v>
      </c>
      <c r="G650" s="7" t="s">
        <v>486</v>
      </c>
      <c r="H650" s="7" t="s">
        <v>482</v>
      </c>
      <c r="I650" s="7" t="s">
        <v>535</v>
      </c>
      <c r="J650" s="4" t="s">
        <v>114</v>
      </c>
      <c r="K650" s="4" t="s">
        <v>116</v>
      </c>
      <c r="L650" s="4" t="s">
        <v>118</v>
      </c>
      <c r="M650" s="21">
        <v>831565.77</v>
      </c>
      <c r="N650" s="21">
        <v>831565.77</v>
      </c>
      <c r="O650" s="21"/>
      <c r="P650" s="21">
        <v>864828.43</v>
      </c>
      <c r="Q650" s="21"/>
      <c r="R650" s="45">
        <v>899421.55</v>
      </c>
      <c r="S650" s="47"/>
    </row>
    <row r="651" spans="1:19" ht="25.5" outlineLevel="7">
      <c r="A651" s="3" t="s">
        <v>64</v>
      </c>
      <c r="B651" s="4" t="s">
        <v>4</v>
      </c>
      <c r="C651" s="7" t="s">
        <v>472</v>
      </c>
      <c r="D651" s="7" t="s">
        <v>474</v>
      </c>
      <c r="E651" s="8" t="str">
        <f t="shared" si="269"/>
        <v>01 4 11 80321</v>
      </c>
      <c r="F651" s="7" t="s">
        <v>469</v>
      </c>
      <c r="G651" s="7" t="s">
        <v>486</v>
      </c>
      <c r="H651" s="7" t="s">
        <v>482</v>
      </c>
      <c r="I651" s="7" t="s">
        <v>535</v>
      </c>
      <c r="J651" s="4" t="s">
        <v>114</v>
      </c>
      <c r="K651" s="4" t="s">
        <v>65</v>
      </c>
      <c r="L651" s="4"/>
      <c r="M651" s="9">
        <f>M652</f>
        <v>94237.52</v>
      </c>
      <c r="N651" s="9">
        <f>N652</f>
        <v>188738.3</v>
      </c>
      <c r="O651" s="9"/>
      <c r="P651" s="9">
        <f t="shared" ref="P651:R651" si="290">P652</f>
        <v>94237.52</v>
      </c>
      <c r="Q651" s="9"/>
      <c r="R651" s="44">
        <f t="shared" si="290"/>
        <v>94237.52</v>
      </c>
      <c r="S651" s="47"/>
    </row>
    <row r="652" spans="1:19" ht="25.5" outlineLevel="7">
      <c r="A652" s="3" t="s">
        <v>66</v>
      </c>
      <c r="B652" s="4" t="s">
        <v>4</v>
      </c>
      <c r="C652" s="7" t="s">
        <v>472</v>
      </c>
      <c r="D652" s="7" t="s">
        <v>474</v>
      </c>
      <c r="E652" s="8" t="str">
        <f t="shared" si="269"/>
        <v>01 4 11 80321</v>
      </c>
      <c r="F652" s="7" t="s">
        <v>469</v>
      </c>
      <c r="G652" s="7" t="s">
        <v>486</v>
      </c>
      <c r="H652" s="7" t="s">
        <v>482</v>
      </c>
      <c r="I652" s="7" t="s">
        <v>535</v>
      </c>
      <c r="J652" s="4" t="s">
        <v>114</v>
      </c>
      <c r="K652" s="4" t="s">
        <v>65</v>
      </c>
      <c r="L652" s="4" t="s">
        <v>67</v>
      </c>
      <c r="M652" s="21">
        <v>94237.52</v>
      </c>
      <c r="N652" s="21">
        <v>188738.3</v>
      </c>
      <c r="O652" s="21"/>
      <c r="P652" s="21">
        <v>94237.52</v>
      </c>
      <c r="Q652" s="21"/>
      <c r="R652" s="45">
        <v>94237.52</v>
      </c>
      <c r="S652" s="47"/>
    </row>
    <row r="653" spans="1:19" outlineLevel="7">
      <c r="A653" s="3" t="s">
        <v>68</v>
      </c>
      <c r="B653" s="4" t="s">
        <v>4</v>
      </c>
      <c r="C653" s="7" t="s">
        <v>472</v>
      </c>
      <c r="D653" s="7" t="s">
        <v>474</v>
      </c>
      <c r="E653" s="8" t="str">
        <f t="shared" si="269"/>
        <v>01 4 11 80321</v>
      </c>
      <c r="F653" s="7" t="s">
        <v>469</v>
      </c>
      <c r="G653" s="7" t="s">
        <v>486</v>
      </c>
      <c r="H653" s="7" t="s">
        <v>482</v>
      </c>
      <c r="I653" s="7" t="s">
        <v>535</v>
      </c>
      <c r="J653" s="4" t="s">
        <v>114</v>
      </c>
      <c r="K653" s="4" t="s">
        <v>69</v>
      </c>
      <c r="L653" s="4"/>
      <c r="M653" s="9">
        <f>M654</f>
        <v>484702</v>
      </c>
      <c r="N653" s="9">
        <f>N654</f>
        <v>712201.22</v>
      </c>
      <c r="O653" s="9"/>
      <c r="P653" s="9">
        <f t="shared" ref="P653:R653" si="291">P654</f>
        <v>467002</v>
      </c>
      <c r="Q653" s="9"/>
      <c r="R653" s="44">
        <f t="shared" si="291"/>
        <v>467002</v>
      </c>
      <c r="S653" s="47"/>
    </row>
    <row r="654" spans="1:19" outlineLevel="7">
      <c r="A654" s="3" t="s">
        <v>48</v>
      </c>
      <c r="B654" s="4" t="s">
        <v>4</v>
      </c>
      <c r="C654" s="7" t="s">
        <v>472</v>
      </c>
      <c r="D654" s="7" t="s">
        <v>474</v>
      </c>
      <c r="E654" s="8" t="str">
        <f t="shared" si="269"/>
        <v>01 4 11 80321</v>
      </c>
      <c r="F654" s="7" t="s">
        <v>469</v>
      </c>
      <c r="G654" s="7" t="s">
        <v>486</v>
      </c>
      <c r="H654" s="7" t="s">
        <v>482</v>
      </c>
      <c r="I654" s="7" t="s">
        <v>535</v>
      </c>
      <c r="J654" s="4" t="s">
        <v>114</v>
      </c>
      <c r="K654" s="4" t="s">
        <v>69</v>
      </c>
      <c r="L654" s="4" t="s">
        <v>70</v>
      </c>
      <c r="M654" s="21">
        <v>484702</v>
      </c>
      <c r="N654" s="21">
        <v>712201.22</v>
      </c>
      <c r="O654" s="21"/>
      <c r="P654" s="21">
        <v>467002</v>
      </c>
      <c r="Q654" s="21"/>
      <c r="R654" s="45">
        <v>467002</v>
      </c>
      <c r="S654" s="47"/>
    </row>
    <row r="655" spans="1:19" ht="38.25" outlineLevel="7">
      <c r="A655" s="3" t="s">
        <v>54</v>
      </c>
      <c r="B655" s="4" t="s">
        <v>4</v>
      </c>
      <c r="C655" s="7" t="s">
        <v>472</v>
      </c>
      <c r="D655" s="7" t="s">
        <v>474</v>
      </c>
      <c r="E655" s="8" t="str">
        <f t="shared" si="269"/>
        <v>01 4 11 80321</v>
      </c>
      <c r="F655" s="7" t="s">
        <v>469</v>
      </c>
      <c r="G655" s="7" t="s">
        <v>486</v>
      </c>
      <c r="H655" s="7" t="s">
        <v>482</v>
      </c>
      <c r="I655" s="7" t="s">
        <v>535</v>
      </c>
      <c r="J655" s="4" t="s">
        <v>114</v>
      </c>
      <c r="K655" s="4" t="s">
        <v>55</v>
      </c>
      <c r="L655" s="4"/>
      <c r="M655" s="9">
        <f>M656</f>
        <v>39600</v>
      </c>
      <c r="N655" s="9">
        <f>N656</f>
        <v>39600</v>
      </c>
      <c r="O655" s="9"/>
      <c r="P655" s="9">
        <f t="shared" ref="P655:R655" si="292">P656</f>
        <v>39600</v>
      </c>
      <c r="Q655" s="9"/>
      <c r="R655" s="44">
        <f t="shared" si="292"/>
        <v>39600</v>
      </c>
      <c r="S655" s="47"/>
    </row>
    <row r="656" spans="1:19" ht="38.25" outlineLevel="7">
      <c r="A656" s="3" t="s">
        <v>20</v>
      </c>
      <c r="B656" s="4" t="s">
        <v>4</v>
      </c>
      <c r="C656" s="7" t="s">
        <v>472</v>
      </c>
      <c r="D656" s="7" t="s">
        <v>474</v>
      </c>
      <c r="E656" s="8" t="str">
        <f t="shared" si="269"/>
        <v>01 4 11 80321</v>
      </c>
      <c r="F656" s="7" t="s">
        <v>469</v>
      </c>
      <c r="G656" s="7" t="s">
        <v>486</v>
      </c>
      <c r="H656" s="7" t="s">
        <v>482</v>
      </c>
      <c r="I656" s="7" t="s">
        <v>535</v>
      </c>
      <c r="J656" s="4" t="s">
        <v>114</v>
      </c>
      <c r="K656" s="4" t="s">
        <v>55</v>
      </c>
      <c r="L656" s="4" t="s">
        <v>56</v>
      </c>
      <c r="M656" s="21">
        <v>39600</v>
      </c>
      <c r="N656" s="21">
        <v>39600</v>
      </c>
      <c r="O656" s="21"/>
      <c r="P656" s="21">
        <v>39600</v>
      </c>
      <c r="Q656" s="21"/>
      <c r="R656" s="45">
        <v>39600</v>
      </c>
      <c r="S656" s="47"/>
    </row>
    <row r="657" spans="1:19" ht="51" outlineLevel="3">
      <c r="A657" s="3" t="s">
        <v>265</v>
      </c>
      <c r="B657" s="4" t="s">
        <v>4</v>
      </c>
      <c r="C657" s="7" t="s">
        <v>472</v>
      </c>
      <c r="D657" s="7" t="s">
        <v>474</v>
      </c>
      <c r="E657" s="8" t="str">
        <f t="shared" si="269"/>
        <v>01 4 11 80323</v>
      </c>
      <c r="F657" s="7" t="s">
        <v>469</v>
      </c>
      <c r="G657" s="7" t="s">
        <v>486</v>
      </c>
      <c r="H657" s="7" t="s">
        <v>482</v>
      </c>
      <c r="I657" s="7" t="s">
        <v>536</v>
      </c>
      <c r="J657" s="4"/>
      <c r="K657" s="4"/>
      <c r="L657" s="4"/>
      <c r="M657" s="9">
        <f t="shared" ref="M657:R661" si="293">M658</f>
        <v>43986</v>
      </c>
      <c r="N657" s="9">
        <f t="shared" si="293"/>
        <v>43986</v>
      </c>
      <c r="O657" s="9"/>
      <c r="P657" s="9">
        <f t="shared" si="293"/>
        <v>43986</v>
      </c>
      <c r="Q657" s="9"/>
      <c r="R657" s="44">
        <f t="shared" si="293"/>
        <v>43986</v>
      </c>
      <c r="S657" s="47"/>
    </row>
    <row r="658" spans="1:19" ht="38.25" outlineLevel="4">
      <c r="A658" s="3" t="s">
        <v>109</v>
      </c>
      <c r="B658" s="4" t="s">
        <v>4</v>
      </c>
      <c r="C658" s="7" t="s">
        <v>472</v>
      </c>
      <c r="D658" s="7" t="s">
        <v>474</v>
      </c>
      <c r="E658" s="8" t="str">
        <f t="shared" si="269"/>
        <v>01 4 11 80323</v>
      </c>
      <c r="F658" s="7" t="s">
        <v>469</v>
      </c>
      <c r="G658" s="7" t="s">
        <v>486</v>
      </c>
      <c r="H658" s="7" t="s">
        <v>482</v>
      </c>
      <c r="I658" s="7" t="s">
        <v>536</v>
      </c>
      <c r="J658" s="4" t="s">
        <v>110</v>
      </c>
      <c r="K658" s="4"/>
      <c r="L658" s="4"/>
      <c r="M658" s="9">
        <f t="shared" si="293"/>
        <v>43986</v>
      </c>
      <c r="N658" s="9">
        <f t="shared" si="293"/>
        <v>43986</v>
      </c>
      <c r="O658" s="9"/>
      <c r="P658" s="9">
        <f t="shared" si="293"/>
        <v>43986</v>
      </c>
      <c r="Q658" s="9"/>
      <c r="R658" s="44">
        <f t="shared" si="293"/>
        <v>43986</v>
      </c>
      <c r="S658" s="47"/>
    </row>
    <row r="659" spans="1:19" ht="25.5" outlineLevel="5">
      <c r="A659" s="3" t="s">
        <v>111</v>
      </c>
      <c r="B659" s="4" t="s">
        <v>4</v>
      </c>
      <c r="C659" s="7" t="s">
        <v>472</v>
      </c>
      <c r="D659" s="7" t="s">
        <v>474</v>
      </c>
      <c r="E659" s="8" t="str">
        <f t="shared" si="269"/>
        <v>01 4 11 80323</v>
      </c>
      <c r="F659" s="7" t="s">
        <v>469</v>
      </c>
      <c r="G659" s="7" t="s">
        <v>486</v>
      </c>
      <c r="H659" s="7" t="s">
        <v>482</v>
      </c>
      <c r="I659" s="7" t="s">
        <v>536</v>
      </c>
      <c r="J659" s="4" t="s">
        <v>112</v>
      </c>
      <c r="K659" s="4"/>
      <c r="L659" s="4"/>
      <c r="M659" s="9">
        <f t="shared" si="293"/>
        <v>43986</v>
      </c>
      <c r="N659" s="9">
        <f t="shared" si="293"/>
        <v>43986</v>
      </c>
      <c r="O659" s="9"/>
      <c r="P659" s="9">
        <f t="shared" si="293"/>
        <v>43986</v>
      </c>
      <c r="Q659" s="9"/>
      <c r="R659" s="44">
        <f t="shared" si="293"/>
        <v>43986</v>
      </c>
      <c r="S659" s="47"/>
    </row>
    <row r="660" spans="1:19" ht="76.5" outlineLevel="6">
      <c r="A660" s="3" t="s">
        <v>113</v>
      </c>
      <c r="B660" s="4" t="s">
        <v>4</v>
      </c>
      <c r="C660" s="7" t="s">
        <v>472</v>
      </c>
      <c r="D660" s="7" t="s">
        <v>474</v>
      </c>
      <c r="E660" s="8" t="str">
        <f t="shared" si="269"/>
        <v>01 4 11 80323</v>
      </c>
      <c r="F660" s="7" t="s">
        <v>469</v>
      </c>
      <c r="G660" s="7" t="s">
        <v>486</v>
      </c>
      <c r="H660" s="7" t="s">
        <v>482</v>
      </c>
      <c r="I660" s="7" t="s">
        <v>536</v>
      </c>
      <c r="J660" s="4" t="s">
        <v>114</v>
      </c>
      <c r="K660" s="4"/>
      <c r="L660" s="4"/>
      <c r="M660" s="9">
        <f t="shared" si="293"/>
        <v>43986</v>
      </c>
      <c r="N660" s="9">
        <f t="shared" si="293"/>
        <v>43986</v>
      </c>
      <c r="O660" s="9"/>
      <c r="P660" s="9">
        <f t="shared" si="293"/>
        <v>43986</v>
      </c>
      <c r="Q660" s="9"/>
      <c r="R660" s="44">
        <f t="shared" si="293"/>
        <v>43986</v>
      </c>
      <c r="S660" s="47"/>
    </row>
    <row r="661" spans="1:19" outlineLevel="7">
      <c r="A661" s="3" t="s">
        <v>85</v>
      </c>
      <c r="B661" s="4" t="s">
        <v>4</v>
      </c>
      <c r="C661" s="7" t="s">
        <v>472</v>
      </c>
      <c r="D661" s="7" t="s">
        <v>474</v>
      </c>
      <c r="E661" s="8" t="str">
        <f t="shared" si="269"/>
        <v>01 4 11 80323</v>
      </c>
      <c r="F661" s="7" t="s">
        <v>469</v>
      </c>
      <c r="G661" s="7" t="s">
        <v>486</v>
      </c>
      <c r="H661" s="7" t="s">
        <v>482</v>
      </c>
      <c r="I661" s="7" t="s">
        <v>536</v>
      </c>
      <c r="J661" s="4" t="s">
        <v>114</v>
      </c>
      <c r="K661" s="4" t="s">
        <v>86</v>
      </c>
      <c r="L661" s="4"/>
      <c r="M661" s="9">
        <f t="shared" si="293"/>
        <v>43986</v>
      </c>
      <c r="N661" s="9">
        <f t="shared" si="293"/>
        <v>43986</v>
      </c>
      <c r="O661" s="9"/>
      <c r="P661" s="9">
        <f t="shared" si="293"/>
        <v>43986</v>
      </c>
      <c r="Q661" s="9"/>
      <c r="R661" s="44">
        <f t="shared" si="293"/>
        <v>43986</v>
      </c>
      <c r="S661" s="47"/>
    </row>
    <row r="662" spans="1:19" outlineLevel="7">
      <c r="A662" s="3" t="s">
        <v>87</v>
      </c>
      <c r="B662" s="4" t="s">
        <v>4</v>
      </c>
      <c r="C662" s="7" t="s">
        <v>472</v>
      </c>
      <c r="D662" s="7" t="s">
        <v>474</v>
      </c>
      <c r="E662" s="8" t="str">
        <f t="shared" si="269"/>
        <v>01 4 11 80323</v>
      </c>
      <c r="F662" s="7" t="s">
        <v>469</v>
      </c>
      <c r="G662" s="7" t="s">
        <v>486</v>
      </c>
      <c r="H662" s="7" t="s">
        <v>482</v>
      </c>
      <c r="I662" s="7" t="s">
        <v>536</v>
      </c>
      <c r="J662" s="4" t="s">
        <v>114</v>
      </c>
      <c r="K662" s="4" t="s">
        <v>86</v>
      </c>
      <c r="L662" s="4" t="s">
        <v>88</v>
      </c>
      <c r="M662" s="21">
        <v>43986</v>
      </c>
      <c r="N662" s="21">
        <v>43986</v>
      </c>
      <c r="O662" s="21"/>
      <c r="P662" s="21">
        <v>43986</v>
      </c>
      <c r="Q662" s="21"/>
      <c r="R662" s="45">
        <v>43986</v>
      </c>
      <c r="S662" s="47"/>
    </row>
    <row r="663" spans="1:19" ht="89.25" outlineLevel="3">
      <c r="A663" s="3" t="s">
        <v>137</v>
      </c>
      <c r="B663" s="4" t="s">
        <v>4</v>
      </c>
      <c r="C663" s="7" t="s">
        <v>472</v>
      </c>
      <c r="D663" s="7" t="s">
        <v>474</v>
      </c>
      <c r="E663" s="8" t="str">
        <f t="shared" si="269"/>
        <v>01 4 11 81180</v>
      </c>
      <c r="F663" s="7" t="s">
        <v>469</v>
      </c>
      <c r="G663" s="7" t="s">
        <v>486</v>
      </c>
      <c r="H663" s="7" t="s">
        <v>482</v>
      </c>
      <c r="I663" s="7" t="s">
        <v>505</v>
      </c>
      <c r="J663" s="4"/>
      <c r="K663" s="4"/>
      <c r="L663" s="4"/>
      <c r="M663" s="9">
        <f t="shared" ref="M663:R666" si="294">M664</f>
        <v>362346.94</v>
      </c>
      <c r="N663" s="9">
        <f t="shared" si="294"/>
        <v>495031.76</v>
      </c>
      <c r="O663" s="9"/>
      <c r="P663" s="9">
        <f t="shared" si="294"/>
        <v>362346.94</v>
      </c>
      <c r="Q663" s="9"/>
      <c r="R663" s="44">
        <f t="shared" si="294"/>
        <v>362346.94</v>
      </c>
      <c r="S663" s="47"/>
    </row>
    <row r="664" spans="1:19" ht="38.25" outlineLevel="4">
      <c r="A664" s="3" t="s">
        <v>109</v>
      </c>
      <c r="B664" s="4" t="s">
        <v>4</v>
      </c>
      <c r="C664" s="7" t="s">
        <v>472</v>
      </c>
      <c r="D664" s="7" t="s">
        <v>474</v>
      </c>
      <c r="E664" s="8" t="str">
        <f t="shared" si="269"/>
        <v>01 4 11 81180</v>
      </c>
      <c r="F664" s="7" t="s">
        <v>469</v>
      </c>
      <c r="G664" s="7" t="s">
        <v>486</v>
      </c>
      <c r="H664" s="7" t="s">
        <v>482</v>
      </c>
      <c r="I664" s="7" t="s">
        <v>505</v>
      </c>
      <c r="J664" s="4" t="s">
        <v>110</v>
      </c>
      <c r="K664" s="4"/>
      <c r="L664" s="4"/>
      <c r="M664" s="9">
        <f t="shared" si="294"/>
        <v>362346.94</v>
      </c>
      <c r="N664" s="9">
        <f t="shared" si="294"/>
        <v>495031.76</v>
      </c>
      <c r="O664" s="9"/>
      <c r="P664" s="9">
        <f t="shared" si="294"/>
        <v>362346.94</v>
      </c>
      <c r="Q664" s="9"/>
      <c r="R664" s="44">
        <f t="shared" si="294"/>
        <v>362346.94</v>
      </c>
      <c r="S664" s="47"/>
    </row>
    <row r="665" spans="1:19" ht="25.5" outlineLevel="5">
      <c r="A665" s="3" t="s">
        <v>111</v>
      </c>
      <c r="B665" s="4" t="s">
        <v>4</v>
      </c>
      <c r="C665" s="7" t="s">
        <v>472</v>
      </c>
      <c r="D665" s="7" t="s">
        <v>474</v>
      </c>
      <c r="E665" s="8" t="str">
        <f t="shared" si="269"/>
        <v>01 4 11 81180</v>
      </c>
      <c r="F665" s="7" t="s">
        <v>469</v>
      </c>
      <c r="G665" s="7" t="s">
        <v>486</v>
      </c>
      <c r="H665" s="7" t="s">
        <v>482</v>
      </c>
      <c r="I665" s="7" t="s">
        <v>505</v>
      </c>
      <c r="J665" s="4" t="s">
        <v>112</v>
      </c>
      <c r="K665" s="4"/>
      <c r="L665" s="4"/>
      <c r="M665" s="9">
        <f t="shared" si="294"/>
        <v>362346.94</v>
      </c>
      <c r="N665" s="9">
        <f t="shared" si="294"/>
        <v>495031.76</v>
      </c>
      <c r="O665" s="9"/>
      <c r="P665" s="9">
        <f t="shared" si="294"/>
        <v>362346.94</v>
      </c>
      <c r="Q665" s="9"/>
      <c r="R665" s="44">
        <f t="shared" si="294"/>
        <v>362346.94</v>
      </c>
      <c r="S665" s="47"/>
    </row>
    <row r="666" spans="1:19" ht="25.5" outlineLevel="6">
      <c r="A666" s="3" t="s">
        <v>138</v>
      </c>
      <c r="B666" s="4" t="s">
        <v>4</v>
      </c>
      <c r="C666" s="7" t="s">
        <v>472</v>
      </c>
      <c r="D666" s="7" t="s">
        <v>474</v>
      </c>
      <c r="E666" s="8" t="str">
        <f t="shared" si="269"/>
        <v>01 4 11 81180</v>
      </c>
      <c r="F666" s="7" t="s">
        <v>469</v>
      </c>
      <c r="G666" s="7" t="s">
        <v>486</v>
      </c>
      <c r="H666" s="7" t="s">
        <v>482</v>
      </c>
      <c r="I666" s="7" t="s">
        <v>505</v>
      </c>
      <c r="J666" s="4" t="s">
        <v>139</v>
      </c>
      <c r="K666" s="4"/>
      <c r="L666" s="4"/>
      <c r="M666" s="9">
        <f t="shared" si="294"/>
        <v>362346.94</v>
      </c>
      <c r="N666" s="9">
        <f t="shared" si="294"/>
        <v>495031.76</v>
      </c>
      <c r="O666" s="9"/>
      <c r="P666" s="9">
        <f t="shared" si="294"/>
        <v>362346.94</v>
      </c>
      <c r="Q666" s="9"/>
      <c r="R666" s="44">
        <f t="shared" si="294"/>
        <v>362346.94</v>
      </c>
      <c r="S666" s="47"/>
    </row>
    <row r="667" spans="1:19" ht="63.75" outlineLevel="7">
      <c r="A667" s="3" t="s">
        <v>140</v>
      </c>
      <c r="B667" s="4" t="s">
        <v>4</v>
      </c>
      <c r="C667" s="7" t="s">
        <v>472</v>
      </c>
      <c r="D667" s="7" t="s">
        <v>474</v>
      </c>
      <c r="E667" s="8" t="str">
        <f t="shared" si="269"/>
        <v>01 4 11 81180</v>
      </c>
      <c r="F667" s="7" t="s">
        <v>469</v>
      </c>
      <c r="G667" s="7" t="s">
        <v>486</v>
      </c>
      <c r="H667" s="7" t="s">
        <v>482</v>
      </c>
      <c r="I667" s="7" t="s">
        <v>505</v>
      </c>
      <c r="J667" s="4" t="s">
        <v>139</v>
      </c>
      <c r="K667" s="4" t="s">
        <v>141</v>
      </c>
      <c r="L667" s="4"/>
      <c r="M667" s="9">
        <f>M668+M669</f>
        <v>362346.94</v>
      </c>
      <c r="N667" s="9">
        <f>N668+N669</f>
        <v>495031.76</v>
      </c>
      <c r="O667" s="9"/>
      <c r="P667" s="9">
        <f t="shared" ref="P667:R667" si="295">P668+P669</f>
        <v>362346.94</v>
      </c>
      <c r="Q667" s="9"/>
      <c r="R667" s="44">
        <f t="shared" si="295"/>
        <v>362346.94</v>
      </c>
      <c r="S667" s="47"/>
    </row>
    <row r="668" spans="1:19" ht="25.5" outlineLevel="7">
      <c r="A668" s="3" t="s">
        <v>66</v>
      </c>
      <c r="B668" s="4" t="s">
        <v>4</v>
      </c>
      <c r="C668" s="7" t="s">
        <v>472</v>
      </c>
      <c r="D668" s="7" t="s">
        <v>474</v>
      </c>
      <c r="E668" s="8" t="str">
        <f t="shared" si="269"/>
        <v>01 4 11 81180</v>
      </c>
      <c r="F668" s="7" t="s">
        <v>469</v>
      </c>
      <c r="G668" s="7" t="s">
        <v>486</v>
      </c>
      <c r="H668" s="7" t="s">
        <v>482</v>
      </c>
      <c r="I668" s="7" t="s">
        <v>505</v>
      </c>
      <c r="J668" s="4" t="s">
        <v>139</v>
      </c>
      <c r="K668" s="4" t="s">
        <v>141</v>
      </c>
      <c r="L668" s="4" t="s">
        <v>67</v>
      </c>
      <c r="M668" s="21">
        <v>22800</v>
      </c>
      <c r="N668" s="21">
        <v>22800</v>
      </c>
      <c r="O668" s="21"/>
      <c r="P668" s="21">
        <v>22800</v>
      </c>
      <c r="Q668" s="21"/>
      <c r="R668" s="45">
        <v>22800</v>
      </c>
      <c r="S668" s="47"/>
    </row>
    <row r="669" spans="1:19" outlineLevel="7">
      <c r="A669" s="3" t="s">
        <v>48</v>
      </c>
      <c r="B669" s="4" t="s">
        <v>4</v>
      </c>
      <c r="C669" s="7" t="s">
        <v>472</v>
      </c>
      <c r="D669" s="7" t="s">
        <v>474</v>
      </c>
      <c r="E669" s="8" t="str">
        <f t="shared" si="269"/>
        <v>01 4 11 81180</v>
      </c>
      <c r="F669" s="7" t="s">
        <v>469</v>
      </c>
      <c r="G669" s="7" t="s">
        <v>486</v>
      </c>
      <c r="H669" s="7" t="s">
        <v>482</v>
      </c>
      <c r="I669" s="7" t="s">
        <v>505</v>
      </c>
      <c r="J669" s="4" t="s">
        <v>139</v>
      </c>
      <c r="K669" s="4" t="s">
        <v>141</v>
      </c>
      <c r="L669" s="4" t="s">
        <v>70</v>
      </c>
      <c r="M669" s="21">
        <v>339546.94</v>
      </c>
      <c r="N669" s="21">
        <v>472231.76</v>
      </c>
      <c r="O669" s="21"/>
      <c r="P669" s="21">
        <v>339546.94</v>
      </c>
      <c r="Q669" s="21"/>
      <c r="R669" s="45">
        <v>339546.94</v>
      </c>
      <c r="S669" s="47"/>
    </row>
    <row r="670" spans="1:19" ht="25.5" outlineLevel="3">
      <c r="A670" s="3" t="s">
        <v>266</v>
      </c>
      <c r="B670" s="4" t="s">
        <v>4</v>
      </c>
      <c r="C670" s="7" t="s">
        <v>472</v>
      </c>
      <c r="D670" s="7" t="s">
        <v>474</v>
      </c>
      <c r="E670" s="8" t="str">
        <f t="shared" si="269"/>
        <v>01 4 11 S7580</v>
      </c>
      <c r="F670" s="7" t="s">
        <v>469</v>
      </c>
      <c r="G670" s="7" t="s">
        <v>486</v>
      </c>
      <c r="H670" s="7" t="s">
        <v>482</v>
      </c>
      <c r="I670" s="7" t="s">
        <v>537</v>
      </c>
      <c r="J670" s="4"/>
      <c r="K670" s="4"/>
      <c r="L670" s="4"/>
      <c r="M670" s="9">
        <f t="shared" ref="M670:R674" si="296">M671</f>
        <v>0</v>
      </c>
      <c r="N670" s="9">
        <f t="shared" si="296"/>
        <v>396000</v>
      </c>
      <c r="O670" s="9"/>
      <c r="P670" s="9">
        <f t="shared" si="296"/>
        <v>0</v>
      </c>
      <c r="Q670" s="9"/>
      <c r="R670" s="44">
        <f t="shared" si="296"/>
        <v>0</v>
      </c>
      <c r="S670" s="47"/>
    </row>
    <row r="671" spans="1:19" ht="38.25" outlineLevel="4">
      <c r="A671" s="3" t="s">
        <v>26</v>
      </c>
      <c r="B671" s="4" t="s">
        <v>4</v>
      </c>
      <c r="C671" s="7" t="s">
        <v>472</v>
      </c>
      <c r="D671" s="7" t="s">
        <v>474</v>
      </c>
      <c r="E671" s="8" t="str">
        <f t="shared" si="269"/>
        <v>01 4 11 S7580</v>
      </c>
      <c r="F671" s="7" t="s">
        <v>469</v>
      </c>
      <c r="G671" s="7" t="s">
        <v>486</v>
      </c>
      <c r="H671" s="7" t="s">
        <v>482</v>
      </c>
      <c r="I671" s="7" t="s">
        <v>537</v>
      </c>
      <c r="J671" s="4" t="s">
        <v>27</v>
      </c>
      <c r="K671" s="4"/>
      <c r="L671" s="4"/>
      <c r="M671" s="9">
        <f t="shared" si="296"/>
        <v>0</v>
      </c>
      <c r="N671" s="9">
        <f t="shared" si="296"/>
        <v>396000</v>
      </c>
      <c r="O671" s="9"/>
      <c r="P671" s="9">
        <f t="shared" si="296"/>
        <v>0</v>
      </c>
      <c r="Q671" s="9"/>
      <c r="R671" s="44">
        <f t="shared" si="296"/>
        <v>0</v>
      </c>
      <c r="S671" s="47"/>
    </row>
    <row r="672" spans="1:19" ht="51" outlineLevel="5">
      <c r="A672" s="3" t="s">
        <v>28</v>
      </c>
      <c r="B672" s="4" t="s">
        <v>4</v>
      </c>
      <c r="C672" s="7" t="s">
        <v>472</v>
      </c>
      <c r="D672" s="7" t="s">
        <v>474</v>
      </c>
      <c r="E672" s="8" t="str">
        <f t="shared" ref="E672:E743" si="297">CONCATENATE(F672," ",G672," ",H672," ",I672)</f>
        <v>01 4 11 S7580</v>
      </c>
      <c r="F672" s="7" t="s">
        <v>469</v>
      </c>
      <c r="G672" s="7" t="s">
        <v>486</v>
      </c>
      <c r="H672" s="7" t="s">
        <v>482</v>
      </c>
      <c r="I672" s="7" t="s">
        <v>537</v>
      </c>
      <c r="J672" s="4" t="s">
        <v>29</v>
      </c>
      <c r="K672" s="4"/>
      <c r="L672" s="4"/>
      <c r="M672" s="9">
        <f t="shared" si="296"/>
        <v>0</v>
      </c>
      <c r="N672" s="9">
        <f t="shared" si="296"/>
        <v>396000</v>
      </c>
      <c r="O672" s="9"/>
      <c r="P672" s="9">
        <f t="shared" si="296"/>
        <v>0</v>
      </c>
      <c r="Q672" s="9"/>
      <c r="R672" s="44">
        <f t="shared" si="296"/>
        <v>0</v>
      </c>
      <c r="S672" s="47"/>
    </row>
    <row r="673" spans="1:19" ht="25.5" outlineLevel="6">
      <c r="A673" s="3" t="s">
        <v>30</v>
      </c>
      <c r="B673" s="4" t="s">
        <v>4</v>
      </c>
      <c r="C673" s="7" t="s">
        <v>472</v>
      </c>
      <c r="D673" s="7" t="s">
        <v>474</v>
      </c>
      <c r="E673" s="8" t="str">
        <f t="shared" si="297"/>
        <v>01 4 11 S7580</v>
      </c>
      <c r="F673" s="7" t="s">
        <v>469</v>
      </c>
      <c r="G673" s="7" t="s">
        <v>486</v>
      </c>
      <c r="H673" s="7" t="s">
        <v>482</v>
      </c>
      <c r="I673" s="7" t="s">
        <v>537</v>
      </c>
      <c r="J673" s="4" t="s">
        <v>31</v>
      </c>
      <c r="K673" s="4"/>
      <c r="L673" s="4"/>
      <c r="M673" s="9">
        <f t="shared" si="296"/>
        <v>0</v>
      </c>
      <c r="N673" s="9">
        <f t="shared" si="296"/>
        <v>396000</v>
      </c>
      <c r="O673" s="9"/>
      <c r="P673" s="9">
        <f t="shared" si="296"/>
        <v>0</v>
      </c>
      <c r="Q673" s="9"/>
      <c r="R673" s="44">
        <f t="shared" si="296"/>
        <v>0</v>
      </c>
      <c r="S673" s="47"/>
    </row>
    <row r="674" spans="1:19" outlineLevel="7">
      <c r="A674" s="3" t="s">
        <v>68</v>
      </c>
      <c r="B674" s="4" t="s">
        <v>4</v>
      </c>
      <c r="C674" s="7" t="s">
        <v>472</v>
      </c>
      <c r="D674" s="7" t="s">
        <v>474</v>
      </c>
      <c r="E674" s="8" t="str">
        <f t="shared" si="297"/>
        <v>01 4 11 S7580</v>
      </c>
      <c r="F674" s="7" t="s">
        <v>469</v>
      </c>
      <c r="G674" s="7" t="s">
        <v>486</v>
      </c>
      <c r="H674" s="7" t="s">
        <v>482</v>
      </c>
      <c r="I674" s="7" t="s">
        <v>537</v>
      </c>
      <c r="J674" s="4" t="s">
        <v>31</v>
      </c>
      <c r="K674" s="4" t="s">
        <v>69</v>
      </c>
      <c r="L674" s="4"/>
      <c r="M674" s="9">
        <f t="shared" si="296"/>
        <v>0</v>
      </c>
      <c r="N674" s="9">
        <f t="shared" si="296"/>
        <v>396000</v>
      </c>
      <c r="O674" s="9"/>
      <c r="P674" s="9">
        <f t="shared" si="296"/>
        <v>0</v>
      </c>
      <c r="Q674" s="9"/>
      <c r="R674" s="44">
        <f t="shared" si="296"/>
        <v>0</v>
      </c>
      <c r="S674" s="47"/>
    </row>
    <row r="675" spans="1:19" outlineLevel="7">
      <c r="A675" s="3" t="s">
        <v>48</v>
      </c>
      <c r="B675" s="4" t="s">
        <v>4</v>
      </c>
      <c r="C675" s="7" t="s">
        <v>472</v>
      </c>
      <c r="D675" s="7" t="s">
        <v>474</v>
      </c>
      <c r="E675" s="8" t="str">
        <f t="shared" si="297"/>
        <v>01 4 11 S7580</v>
      </c>
      <c r="F675" s="7" t="s">
        <v>469</v>
      </c>
      <c r="G675" s="7" t="s">
        <v>486</v>
      </c>
      <c r="H675" s="7" t="s">
        <v>482</v>
      </c>
      <c r="I675" s="7" t="s">
        <v>537</v>
      </c>
      <c r="J675" s="4" t="s">
        <v>31</v>
      </c>
      <c r="K675" s="4" t="s">
        <v>69</v>
      </c>
      <c r="L675" s="4" t="s">
        <v>70</v>
      </c>
      <c r="M675" s="21">
        <v>0</v>
      </c>
      <c r="N675" s="21">
        <v>396000</v>
      </c>
      <c r="O675" s="21"/>
      <c r="P675" s="21">
        <v>0</v>
      </c>
      <c r="Q675" s="21"/>
      <c r="R675" s="45">
        <v>0</v>
      </c>
      <c r="S675" s="47"/>
    </row>
    <row r="676" spans="1:19" ht="25.5" outlineLevel="3">
      <c r="A676" s="3" t="s">
        <v>267</v>
      </c>
      <c r="B676" s="4" t="s">
        <v>4</v>
      </c>
      <c r="C676" s="7" t="s">
        <v>472</v>
      </c>
      <c r="D676" s="7" t="s">
        <v>474</v>
      </c>
      <c r="E676" s="8" t="str">
        <f t="shared" si="297"/>
        <v>03 4 11 82330</v>
      </c>
      <c r="F676" s="7" t="s">
        <v>474</v>
      </c>
      <c r="G676" s="7" t="s">
        <v>486</v>
      </c>
      <c r="H676" s="7" t="s">
        <v>482</v>
      </c>
      <c r="I676" s="7" t="s">
        <v>538</v>
      </c>
      <c r="J676" s="4"/>
      <c r="K676" s="4"/>
      <c r="L676" s="4"/>
      <c r="M676" s="9">
        <f t="shared" ref="M676:R680" si="298">M677</f>
        <v>0</v>
      </c>
      <c r="N676" s="9">
        <f t="shared" si="298"/>
        <v>4500000</v>
      </c>
      <c r="O676" s="9"/>
      <c r="P676" s="9">
        <f t="shared" si="298"/>
        <v>0</v>
      </c>
      <c r="Q676" s="9"/>
      <c r="R676" s="44">
        <f t="shared" si="298"/>
        <v>0</v>
      </c>
      <c r="S676" s="47"/>
    </row>
    <row r="677" spans="1:19" ht="38.25" outlineLevel="4">
      <c r="A677" s="3" t="s">
        <v>109</v>
      </c>
      <c r="B677" s="4" t="s">
        <v>4</v>
      </c>
      <c r="C677" s="7" t="s">
        <v>472</v>
      </c>
      <c r="D677" s="7" t="s">
        <v>474</v>
      </c>
      <c r="E677" s="8" t="str">
        <f t="shared" si="297"/>
        <v>03 4 11 82330</v>
      </c>
      <c r="F677" s="7" t="s">
        <v>474</v>
      </c>
      <c r="G677" s="7" t="s">
        <v>486</v>
      </c>
      <c r="H677" s="7" t="s">
        <v>482</v>
      </c>
      <c r="I677" s="7" t="s">
        <v>538</v>
      </c>
      <c r="J677" s="4" t="s">
        <v>110</v>
      </c>
      <c r="K677" s="4"/>
      <c r="L677" s="4"/>
      <c r="M677" s="9">
        <f t="shared" si="298"/>
        <v>0</v>
      </c>
      <c r="N677" s="9">
        <f t="shared" si="298"/>
        <v>4500000</v>
      </c>
      <c r="O677" s="9"/>
      <c r="P677" s="9">
        <f t="shared" si="298"/>
        <v>0</v>
      </c>
      <c r="Q677" s="9"/>
      <c r="R677" s="44">
        <f t="shared" si="298"/>
        <v>0</v>
      </c>
      <c r="S677" s="47"/>
    </row>
    <row r="678" spans="1:19" ht="25.5" outlineLevel="5">
      <c r="A678" s="3" t="s">
        <v>111</v>
      </c>
      <c r="B678" s="4" t="s">
        <v>4</v>
      </c>
      <c r="C678" s="7" t="s">
        <v>472</v>
      </c>
      <c r="D678" s="7" t="s">
        <v>474</v>
      </c>
      <c r="E678" s="8" t="str">
        <f t="shared" si="297"/>
        <v>03 4 11 82330</v>
      </c>
      <c r="F678" s="7" t="s">
        <v>474</v>
      </c>
      <c r="G678" s="7" t="s">
        <v>486</v>
      </c>
      <c r="H678" s="7" t="s">
        <v>482</v>
      </c>
      <c r="I678" s="7" t="s">
        <v>538</v>
      </c>
      <c r="J678" s="4" t="s">
        <v>112</v>
      </c>
      <c r="K678" s="4"/>
      <c r="L678" s="4"/>
      <c r="M678" s="9">
        <f t="shared" si="298"/>
        <v>0</v>
      </c>
      <c r="N678" s="9">
        <f t="shared" si="298"/>
        <v>4500000</v>
      </c>
      <c r="O678" s="9"/>
      <c r="P678" s="9">
        <f t="shared" si="298"/>
        <v>0</v>
      </c>
      <c r="Q678" s="9"/>
      <c r="R678" s="44">
        <f t="shared" si="298"/>
        <v>0</v>
      </c>
      <c r="S678" s="47"/>
    </row>
    <row r="679" spans="1:19" ht="25.5" outlineLevel="6">
      <c r="A679" s="3" t="s">
        <v>138</v>
      </c>
      <c r="B679" s="4" t="s">
        <v>4</v>
      </c>
      <c r="C679" s="7" t="s">
        <v>472</v>
      </c>
      <c r="D679" s="7" t="s">
        <v>474</v>
      </c>
      <c r="E679" s="8" t="str">
        <f t="shared" si="297"/>
        <v>03 4 11 82330</v>
      </c>
      <c r="F679" s="7" t="s">
        <v>474</v>
      </c>
      <c r="G679" s="7" t="s">
        <v>486</v>
      </c>
      <c r="H679" s="7" t="s">
        <v>482</v>
      </c>
      <c r="I679" s="7" t="s">
        <v>538</v>
      </c>
      <c r="J679" s="4" t="s">
        <v>139</v>
      </c>
      <c r="K679" s="4"/>
      <c r="L679" s="4"/>
      <c r="M679" s="9">
        <f t="shared" si="298"/>
        <v>0</v>
      </c>
      <c r="N679" s="9">
        <f t="shared" si="298"/>
        <v>4500000</v>
      </c>
      <c r="O679" s="9"/>
      <c r="P679" s="9">
        <f t="shared" si="298"/>
        <v>0</v>
      </c>
      <c r="Q679" s="9"/>
      <c r="R679" s="44">
        <f t="shared" si="298"/>
        <v>0</v>
      </c>
      <c r="S679" s="47"/>
    </row>
    <row r="680" spans="1:19" ht="38.25" outlineLevel="7">
      <c r="A680" s="3" t="s">
        <v>268</v>
      </c>
      <c r="B680" s="4" t="s">
        <v>4</v>
      </c>
      <c r="C680" s="7" t="s">
        <v>472</v>
      </c>
      <c r="D680" s="7" t="s">
        <v>474</v>
      </c>
      <c r="E680" s="8" t="str">
        <f t="shared" si="297"/>
        <v>03 4 11 82330</v>
      </c>
      <c r="F680" s="7" t="s">
        <v>474</v>
      </c>
      <c r="G680" s="7" t="s">
        <v>486</v>
      </c>
      <c r="H680" s="7" t="s">
        <v>482</v>
      </c>
      <c r="I680" s="7" t="s">
        <v>538</v>
      </c>
      <c r="J680" s="4" t="s">
        <v>139</v>
      </c>
      <c r="K680" s="4" t="s">
        <v>269</v>
      </c>
      <c r="L680" s="4"/>
      <c r="M680" s="9">
        <f t="shared" si="298"/>
        <v>0</v>
      </c>
      <c r="N680" s="9">
        <f t="shared" si="298"/>
        <v>4500000</v>
      </c>
      <c r="O680" s="9"/>
      <c r="P680" s="9">
        <f t="shared" si="298"/>
        <v>0</v>
      </c>
      <c r="Q680" s="9"/>
      <c r="R680" s="44">
        <f t="shared" si="298"/>
        <v>0</v>
      </c>
      <c r="S680" s="47"/>
    </row>
    <row r="681" spans="1:19" ht="25.5" outlineLevel="7">
      <c r="A681" s="3" t="s">
        <v>66</v>
      </c>
      <c r="B681" s="4" t="s">
        <v>4</v>
      </c>
      <c r="C681" s="7" t="s">
        <v>472</v>
      </c>
      <c r="D681" s="7" t="s">
        <v>474</v>
      </c>
      <c r="E681" s="8" t="str">
        <f t="shared" si="297"/>
        <v>03 4 11 82330</v>
      </c>
      <c r="F681" s="7" t="s">
        <v>474</v>
      </c>
      <c r="G681" s="7" t="s">
        <v>486</v>
      </c>
      <c r="H681" s="7" t="s">
        <v>482</v>
      </c>
      <c r="I681" s="7" t="s">
        <v>538</v>
      </c>
      <c r="J681" s="4" t="s">
        <v>139</v>
      </c>
      <c r="K681" s="4" t="s">
        <v>269</v>
      </c>
      <c r="L681" s="4" t="s">
        <v>67</v>
      </c>
      <c r="M681" s="21">
        <v>0</v>
      </c>
      <c r="N681" s="21">
        <v>4500000</v>
      </c>
      <c r="O681" s="21"/>
      <c r="P681" s="21">
        <v>0</v>
      </c>
      <c r="Q681" s="21"/>
      <c r="R681" s="45">
        <v>0</v>
      </c>
      <c r="S681" s="47"/>
    </row>
    <row r="682" spans="1:19" outlineLevel="2">
      <c r="A682" s="3" t="s">
        <v>270</v>
      </c>
      <c r="B682" s="4" t="s">
        <v>4</v>
      </c>
      <c r="C682" s="7" t="s">
        <v>472</v>
      </c>
      <c r="D682" s="7" t="s">
        <v>472</v>
      </c>
      <c r="E682" s="8"/>
      <c r="F682" s="7" t="s">
        <v>468</v>
      </c>
      <c r="G682" s="7" t="s">
        <v>485</v>
      </c>
      <c r="H682" s="7" t="s">
        <v>468</v>
      </c>
      <c r="I682" s="7" t="s">
        <v>489</v>
      </c>
      <c r="J682" s="4"/>
      <c r="K682" s="4"/>
      <c r="L682" s="4"/>
      <c r="M682" s="9">
        <f t="shared" ref="M682:R685" si="299">M683</f>
        <v>269500</v>
      </c>
      <c r="N682" s="9">
        <f t="shared" si="299"/>
        <v>269500</v>
      </c>
      <c r="O682" s="9"/>
      <c r="P682" s="9">
        <f t="shared" si="299"/>
        <v>279200</v>
      </c>
      <c r="Q682" s="9"/>
      <c r="R682" s="44">
        <f t="shared" si="299"/>
        <v>291500</v>
      </c>
      <c r="S682" s="47"/>
    </row>
    <row r="683" spans="1:19" ht="25.5" outlineLevel="3">
      <c r="A683" s="3" t="s">
        <v>271</v>
      </c>
      <c r="B683" s="4" t="s">
        <v>4</v>
      </c>
      <c r="C683" s="7" t="s">
        <v>472</v>
      </c>
      <c r="D683" s="7" t="s">
        <v>472</v>
      </c>
      <c r="E683" s="8" t="str">
        <f t="shared" si="297"/>
        <v>01 4 11 82360</v>
      </c>
      <c r="F683" s="7" t="s">
        <v>469</v>
      </c>
      <c r="G683" s="7" t="s">
        <v>486</v>
      </c>
      <c r="H683" s="7" t="s">
        <v>482</v>
      </c>
      <c r="I683" s="7" t="s">
        <v>539</v>
      </c>
      <c r="J683" s="4"/>
      <c r="K683" s="4"/>
      <c r="L683" s="4"/>
      <c r="M683" s="9">
        <f t="shared" si="299"/>
        <v>269500</v>
      </c>
      <c r="N683" s="9">
        <f t="shared" si="299"/>
        <v>269500</v>
      </c>
      <c r="O683" s="9"/>
      <c r="P683" s="9">
        <f t="shared" si="299"/>
        <v>279200</v>
      </c>
      <c r="Q683" s="9"/>
      <c r="R683" s="44">
        <f t="shared" si="299"/>
        <v>291500</v>
      </c>
      <c r="S683" s="47"/>
    </row>
    <row r="684" spans="1:19" ht="38.25" outlineLevel="4">
      <c r="A684" s="3" t="s">
        <v>26</v>
      </c>
      <c r="B684" s="4" t="s">
        <v>4</v>
      </c>
      <c r="C684" s="7" t="s">
        <v>472</v>
      </c>
      <c r="D684" s="7" t="s">
        <v>472</v>
      </c>
      <c r="E684" s="8" t="str">
        <f t="shared" si="297"/>
        <v>01 4 11 82360</v>
      </c>
      <c r="F684" s="7" t="s">
        <v>469</v>
      </c>
      <c r="G684" s="7" t="s">
        <v>486</v>
      </c>
      <c r="H684" s="7" t="s">
        <v>482</v>
      </c>
      <c r="I684" s="7" t="s">
        <v>539</v>
      </c>
      <c r="J684" s="4" t="s">
        <v>27</v>
      </c>
      <c r="K684" s="4"/>
      <c r="L684" s="4"/>
      <c r="M684" s="9">
        <f t="shared" si="299"/>
        <v>269500</v>
      </c>
      <c r="N684" s="9">
        <f t="shared" si="299"/>
        <v>269500</v>
      </c>
      <c r="O684" s="9"/>
      <c r="P684" s="9">
        <f t="shared" si="299"/>
        <v>279200</v>
      </c>
      <c r="Q684" s="9"/>
      <c r="R684" s="44">
        <f t="shared" si="299"/>
        <v>291500</v>
      </c>
      <c r="S684" s="47"/>
    </row>
    <row r="685" spans="1:19" ht="51" outlineLevel="5">
      <c r="A685" s="3" t="s">
        <v>28</v>
      </c>
      <c r="B685" s="4" t="s">
        <v>4</v>
      </c>
      <c r="C685" s="7" t="s">
        <v>472</v>
      </c>
      <c r="D685" s="7" t="s">
        <v>472</v>
      </c>
      <c r="E685" s="8" t="str">
        <f t="shared" si="297"/>
        <v>01 4 11 82360</v>
      </c>
      <c r="F685" s="7" t="s">
        <v>469</v>
      </c>
      <c r="G685" s="7" t="s">
        <v>486</v>
      </c>
      <c r="H685" s="7" t="s">
        <v>482</v>
      </c>
      <c r="I685" s="7" t="s">
        <v>539</v>
      </c>
      <c r="J685" s="4" t="s">
        <v>29</v>
      </c>
      <c r="K685" s="4"/>
      <c r="L685" s="4"/>
      <c r="M685" s="9">
        <f t="shared" si="299"/>
        <v>269500</v>
      </c>
      <c r="N685" s="9">
        <f t="shared" si="299"/>
        <v>269500</v>
      </c>
      <c r="O685" s="9"/>
      <c r="P685" s="9">
        <f t="shared" si="299"/>
        <v>279200</v>
      </c>
      <c r="Q685" s="9"/>
      <c r="R685" s="44">
        <f t="shared" si="299"/>
        <v>291500</v>
      </c>
      <c r="S685" s="47"/>
    </row>
    <row r="686" spans="1:19" ht="25.5" outlineLevel="6">
      <c r="A686" s="3" t="s">
        <v>30</v>
      </c>
      <c r="B686" s="4" t="s">
        <v>4</v>
      </c>
      <c r="C686" s="7" t="s">
        <v>472</v>
      </c>
      <c r="D686" s="7" t="s">
        <v>472</v>
      </c>
      <c r="E686" s="8" t="str">
        <f t="shared" si="297"/>
        <v>01 4 11 82360</v>
      </c>
      <c r="F686" s="7" t="s">
        <v>469</v>
      </c>
      <c r="G686" s="7" t="s">
        <v>486</v>
      </c>
      <c r="H686" s="7" t="s">
        <v>482</v>
      </c>
      <c r="I686" s="7" t="s">
        <v>539</v>
      </c>
      <c r="J686" s="4" t="s">
        <v>31</v>
      </c>
      <c r="K686" s="4"/>
      <c r="L686" s="4"/>
      <c r="M686" s="9">
        <f>M687+M689</f>
        <v>269500</v>
      </c>
      <c r="N686" s="9">
        <f>N687+N689</f>
        <v>269500</v>
      </c>
      <c r="O686" s="9"/>
      <c r="P686" s="9">
        <f t="shared" ref="P686:R686" si="300">P687+P689</f>
        <v>279200</v>
      </c>
      <c r="Q686" s="9"/>
      <c r="R686" s="44">
        <f t="shared" si="300"/>
        <v>291500</v>
      </c>
      <c r="S686" s="47"/>
    </row>
    <row r="687" spans="1:19" outlineLevel="7">
      <c r="A687" s="3" t="s">
        <v>68</v>
      </c>
      <c r="B687" s="4" t="s">
        <v>4</v>
      </c>
      <c r="C687" s="7" t="s">
        <v>472</v>
      </c>
      <c r="D687" s="7" t="s">
        <v>472</v>
      </c>
      <c r="E687" s="8" t="str">
        <f t="shared" si="297"/>
        <v>01 4 11 82360</v>
      </c>
      <c r="F687" s="7" t="s">
        <v>469</v>
      </c>
      <c r="G687" s="7" t="s">
        <v>486</v>
      </c>
      <c r="H687" s="7" t="s">
        <v>482</v>
      </c>
      <c r="I687" s="7" t="s">
        <v>539</v>
      </c>
      <c r="J687" s="4" t="s">
        <v>31</v>
      </c>
      <c r="K687" s="4" t="s">
        <v>69</v>
      </c>
      <c r="L687" s="4"/>
      <c r="M687" s="9">
        <f>M688</f>
        <v>209000</v>
      </c>
      <c r="N687" s="9">
        <f>N688</f>
        <v>98300</v>
      </c>
      <c r="O687" s="9"/>
      <c r="P687" s="9">
        <f t="shared" ref="P687:R687" si="301">P688</f>
        <v>218700</v>
      </c>
      <c r="Q687" s="9"/>
      <c r="R687" s="44">
        <f t="shared" si="301"/>
        <v>231000</v>
      </c>
      <c r="S687" s="47"/>
    </row>
    <row r="688" spans="1:19" outlineLevel="7">
      <c r="A688" s="3" t="s">
        <v>48</v>
      </c>
      <c r="B688" s="4" t="s">
        <v>4</v>
      </c>
      <c r="C688" s="7" t="s">
        <v>472</v>
      </c>
      <c r="D688" s="7" t="s">
        <v>472</v>
      </c>
      <c r="E688" s="8" t="str">
        <f t="shared" si="297"/>
        <v>01 4 11 82360</v>
      </c>
      <c r="F688" s="7" t="s">
        <v>469</v>
      </c>
      <c r="G688" s="7" t="s">
        <v>486</v>
      </c>
      <c r="H688" s="7" t="s">
        <v>482</v>
      </c>
      <c r="I688" s="7" t="s">
        <v>539</v>
      </c>
      <c r="J688" s="4" t="s">
        <v>31</v>
      </c>
      <c r="K688" s="4" t="s">
        <v>69</v>
      </c>
      <c r="L688" s="4" t="s">
        <v>70</v>
      </c>
      <c r="M688" s="21">
        <v>209000</v>
      </c>
      <c r="N688" s="21">
        <v>98300</v>
      </c>
      <c r="O688" s="21"/>
      <c r="P688" s="21">
        <v>218700</v>
      </c>
      <c r="Q688" s="21"/>
      <c r="R688" s="45">
        <v>231000</v>
      </c>
      <c r="S688" s="47"/>
    </row>
    <row r="689" spans="1:19" ht="38.25" outlineLevel="7">
      <c r="A689" s="3" t="s">
        <v>75</v>
      </c>
      <c r="B689" s="4" t="s">
        <v>4</v>
      </c>
      <c r="C689" s="7" t="s">
        <v>472</v>
      </c>
      <c r="D689" s="7" t="s">
        <v>472</v>
      </c>
      <c r="E689" s="8" t="str">
        <f t="shared" si="297"/>
        <v>01 4 11 82360</v>
      </c>
      <c r="F689" s="7" t="s">
        <v>469</v>
      </c>
      <c r="G689" s="7" t="s">
        <v>486</v>
      </c>
      <c r="H689" s="7" t="s">
        <v>482</v>
      </c>
      <c r="I689" s="7" t="s">
        <v>539</v>
      </c>
      <c r="J689" s="4" t="s">
        <v>31</v>
      </c>
      <c r="K689" s="4" t="s">
        <v>76</v>
      </c>
      <c r="L689" s="4"/>
      <c r="M689" s="9">
        <f>M690</f>
        <v>60500</v>
      </c>
      <c r="N689" s="9">
        <f>N690</f>
        <v>171200</v>
      </c>
      <c r="O689" s="9"/>
      <c r="P689" s="9">
        <f t="shared" ref="P689:R689" si="302">P690</f>
        <v>60500</v>
      </c>
      <c r="Q689" s="9"/>
      <c r="R689" s="44">
        <f t="shared" si="302"/>
        <v>60500</v>
      </c>
      <c r="S689" s="47"/>
    </row>
    <row r="690" spans="1:19" ht="38.25" outlineLevel="7">
      <c r="A690" s="3" t="s">
        <v>77</v>
      </c>
      <c r="B690" s="4" t="s">
        <v>4</v>
      </c>
      <c r="C690" s="7" t="s">
        <v>472</v>
      </c>
      <c r="D690" s="7" t="s">
        <v>472</v>
      </c>
      <c r="E690" s="8" t="str">
        <f t="shared" si="297"/>
        <v>01 4 11 82360</v>
      </c>
      <c r="F690" s="7" t="s">
        <v>469</v>
      </c>
      <c r="G690" s="7" t="s">
        <v>486</v>
      </c>
      <c r="H690" s="7" t="s">
        <v>482</v>
      </c>
      <c r="I690" s="7" t="s">
        <v>539</v>
      </c>
      <c r="J690" s="4" t="s">
        <v>31</v>
      </c>
      <c r="K690" s="4" t="s">
        <v>76</v>
      </c>
      <c r="L690" s="4" t="s">
        <v>78</v>
      </c>
      <c r="M690" s="21">
        <v>60500</v>
      </c>
      <c r="N690" s="21">
        <v>171200</v>
      </c>
      <c r="O690" s="21"/>
      <c r="P690" s="21">
        <v>60500</v>
      </c>
      <c r="Q690" s="21"/>
      <c r="R690" s="45">
        <v>60500</v>
      </c>
      <c r="S690" s="47"/>
    </row>
    <row r="691" spans="1:19" ht="25.5" outlineLevel="2">
      <c r="A691" s="3" t="s">
        <v>272</v>
      </c>
      <c r="B691" s="4" t="s">
        <v>4</v>
      </c>
      <c r="C691" s="7" t="s">
        <v>472</v>
      </c>
      <c r="D691" s="7" t="s">
        <v>475</v>
      </c>
      <c r="E691" s="8"/>
      <c r="F691" s="7" t="s">
        <v>468</v>
      </c>
      <c r="G691" s="7" t="s">
        <v>485</v>
      </c>
      <c r="H691" s="7" t="s">
        <v>468</v>
      </c>
      <c r="I691" s="7" t="s">
        <v>489</v>
      </c>
      <c r="J691" s="4"/>
      <c r="K691" s="4"/>
      <c r="L691" s="4"/>
      <c r="M691" s="9">
        <f t="shared" ref="M691:R694" si="303">M692</f>
        <v>57000</v>
      </c>
      <c r="N691" s="9">
        <f t="shared" si="303"/>
        <v>57000</v>
      </c>
      <c r="O691" s="9"/>
      <c r="P691" s="9">
        <f t="shared" si="303"/>
        <v>57000</v>
      </c>
      <c r="Q691" s="9"/>
      <c r="R691" s="44">
        <f t="shared" si="303"/>
        <v>57000</v>
      </c>
      <c r="S691" s="47"/>
    </row>
    <row r="692" spans="1:19" ht="38.25" outlineLevel="3">
      <c r="A692" s="3" t="s">
        <v>273</v>
      </c>
      <c r="B692" s="4" t="s">
        <v>4</v>
      </c>
      <c r="C692" s="7" t="s">
        <v>472</v>
      </c>
      <c r="D692" s="7" t="s">
        <v>475</v>
      </c>
      <c r="E692" s="8" t="str">
        <f t="shared" si="297"/>
        <v>01 4 11 81150</v>
      </c>
      <c r="F692" s="7" t="s">
        <v>469</v>
      </c>
      <c r="G692" s="7" t="s">
        <v>486</v>
      </c>
      <c r="H692" s="7" t="s">
        <v>482</v>
      </c>
      <c r="I692" s="7" t="s">
        <v>540</v>
      </c>
      <c r="J692" s="4"/>
      <c r="K692" s="4"/>
      <c r="L692" s="4"/>
      <c r="M692" s="9">
        <f t="shared" si="303"/>
        <v>57000</v>
      </c>
      <c r="N692" s="9">
        <f t="shared" si="303"/>
        <v>57000</v>
      </c>
      <c r="O692" s="9"/>
      <c r="P692" s="9">
        <f t="shared" si="303"/>
        <v>57000</v>
      </c>
      <c r="Q692" s="9"/>
      <c r="R692" s="44">
        <f t="shared" si="303"/>
        <v>57000</v>
      </c>
      <c r="S692" s="47"/>
    </row>
    <row r="693" spans="1:19" ht="38.25" outlineLevel="4">
      <c r="A693" s="3" t="s">
        <v>26</v>
      </c>
      <c r="B693" s="4" t="s">
        <v>4</v>
      </c>
      <c r="C693" s="7" t="s">
        <v>472</v>
      </c>
      <c r="D693" s="7" t="s">
        <v>475</v>
      </c>
      <c r="E693" s="8" t="str">
        <f t="shared" si="297"/>
        <v>01 4 11 81150</v>
      </c>
      <c r="F693" s="7" t="s">
        <v>469</v>
      </c>
      <c r="G693" s="7" t="s">
        <v>486</v>
      </c>
      <c r="H693" s="7" t="s">
        <v>482</v>
      </c>
      <c r="I693" s="7" t="s">
        <v>540</v>
      </c>
      <c r="J693" s="4" t="s">
        <v>27</v>
      </c>
      <c r="K693" s="4"/>
      <c r="L693" s="4"/>
      <c r="M693" s="9">
        <f t="shared" si="303"/>
        <v>57000</v>
      </c>
      <c r="N693" s="9">
        <f t="shared" si="303"/>
        <v>57000</v>
      </c>
      <c r="O693" s="9"/>
      <c r="P693" s="9">
        <f t="shared" si="303"/>
        <v>57000</v>
      </c>
      <c r="Q693" s="9"/>
      <c r="R693" s="44">
        <f t="shared" si="303"/>
        <v>57000</v>
      </c>
      <c r="S693" s="47"/>
    </row>
    <row r="694" spans="1:19" ht="51" outlineLevel="5">
      <c r="A694" s="3" t="s">
        <v>28</v>
      </c>
      <c r="B694" s="4" t="s">
        <v>4</v>
      </c>
      <c r="C694" s="7" t="s">
        <v>472</v>
      </c>
      <c r="D694" s="7" t="s">
        <v>475</v>
      </c>
      <c r="E694" s="8" t="str">
        <f t="shared" si="297"/>
        <v>01 4 11 81150</v>
      </c>
      <c r="F694" s="7" t="s">
        <v>469</v>
      </c>
      <c r="G694" s="7" t="s">
        <v>486</v>
      </c>
      <c r="H694" s="7" t="s">
        <v>482</v>
      </c>
      <c r="I694" s="7" t="s">
        <v>540</v>
      </c>
      <c r="J694" s="4" t="s">
        <v>29</v>
      </c>
      <c r="K694" s="4"/>
      <c r="L694" s="4"/>
      <c r="M694" s="9">
        <f t="shared" si="303"/>
        <v>57000</v>
      </c>
      <c r="N694" s="9">
        <f t="shared" si="303"/>
        <v>57000</v>
      </c>
      <c r="O694" s="9"/>
      <c r="P694" s="9">
        <f t="shared" si="303"/>
        <v>57000</v>
      </c>
      <c r="Q694" s="9"/>
      <c r="R694" s="44">
        <f t="shared" si="303"/>
        <v>57000</v>
      </c>
      <c r="S694" s="47"/>
    </row>
    <row r="695" spans="1:19" ht="25.5" outlineLevel="6">
      <c r="A695" s="3" t="s">
        <v>30</v>
      </c>
      <c r="B695" s="4" t="s">
        <v>4</v>
      </c>
      <c r="C695" s="7" t="s">
        <v>472</v>
      </c>
      <c r="D695" s="7" t="s">
        <v>475</v>
      </c>
      <c r="E695" s="8" t="str">
        <f t="shared" si="297"/>
        <v>01 4 11 81150</v>
      </c>
      <c r="F695" s="7" t="s">
        <v>469</v>
      </c>
      <c r="G695" s="7" t="s">
        <v>486</v>
      </c>
      <c r="H695" s="7" t="s">
        <v>482</v>
      </c>
      <c r="I695" s="7" t="s">
        <v>540</v>
      </c>
      <c r="J695" s="4" t="s">
        <v>31</v>
      </c>
      <c r="K695" s="4"/>
      <c r="L695" s="4"/>
      <c r="M695" s="9">
        <f>M696+M698+M700</f>
        <v>57000</v>
      </c>
      <c r="N695" s="9">
        <f>N696+N698+N700</f>
        <v>57000</v>
      </c>
      <c r="O695" s="9"/>
      <c r="P695" s="9">
        <f t="shared" ref="P695:R695" si="304">P696+P698+P700</f>
        <v>57000</v>
      </c>
      <c r="Q695" s="9"/>
      <c r="R695" s="44">
        <f t="shared" si="304"/>
        <v>57000</v>
      </c>
      <c r="S695" s="47"/>
    </row>
    <row r="696" spans="1:19" outlineLevel="7">
      <c r="A696" s="3" t="s">
        <v>68</v>
      </c>
      <c r="B696" s="4" t="s">
        <v>4</v>
      </c>
      <c r="C696" s="7" t="s">
        <v>472</v>
      </c>
      <c r="D696" s="7" t="s">
        <v>475</v>
      </c>
      <c r="E696" s="8" t="str">
        <f t="shared" si="297"/>
        <v>01 4 11 81150</v>
      </c>
      <c r="F696" s="7" t="s">
        <v>469</v>
      </c>
      <c r="G696" s="7" t="s">
        <v>486</v>
      </c>
      <c r="H696" s="7" t="s">
        <v>482</v>
      </c>
      <c r="I696" s="7" t="s">
        <v>540</v>
      </c>
      <c r="J696" s="4" t="s">
        <v>31</v>
      </c>
      <c r="K696" s="4" t="s">
        <v>69</v>
      </c>
      <c r="L696" s="4"/>
      <c r="M696" s="9">
        <f>M697</f>
        <v>32200</v>
      </c>
      <c r="N696" s="9">
        <f>N697</f>
        <v>32200</v>
      </c>
      <c r="O696" s="9"/>
      <c r="P696" s="9">
        <f t="shared" ref="P696:R696" si="305">P697</f>
        <v>32200</v>
      </c>
      <c r="Q696" s="9"/>
      <c r="R696" s="44">
        <f t="shared" si="305"/>
        <v>32200</v>
      </c>
      <c r="S696" s="47"/>
    </row>
    <row r="697" spans="1:19" outlineLevel="7">
      <c r="A697" s="3" t="s">
        <v>48</v>
      </c>
      <c r="B697" s="4" t="s">
        <v>4</v>
      </c>
      <c r="C697" s="7" t="s">
        <v>472</v>
      </c>
      <c r="D697" s="7" t="s">
        <v>475</v>
      </c>
      <c r="E697" s="8" t="str">
        <f t="shared" si="297"/>
        <v>01 4 11 81150</v>
      </c>
      <c r="F697" s="7" t="s">
        <v>469</v>
      </c>
      <c r="G697" s="7" t="s">
        <v>486</v>
      </c>
      <c r="H697" s="7" t="s">
        <v>482</v>
      </c>
      <c r="I697" s="7" t="s">
        <v>540</v>
      </c>
      <c r="J697" s="4" t="s">
        <v>31</v>
      </c>
      <c r="K697" s="4" t="s">
        <v>69</v>
      </c>
      <c r="L697" s="4" t="s">
        <v>70</v>
      </c>
      <c r="M697" s="21">
        <v>32200</v>
      </c>
      <c r="N697" s="21">
        <v>32200</v>
      </c>
      <c r="O697" s="21"/>
      <c r="P697" s="21">
        <v>32200</v>
      </c>
      <c r="Q697" s="21"/>
      <c r="R697" s="45">
        <v>32200</v>
      </c>
      <c r="S697" s="47"/>
    </row>
    <row r="698" spans="1:19" ht="38.25" outlineLevel="7">
      <c r="A698" s="3" t="s">
        <v>38</v>
      </c>
      <c r="B698" s="4" t="s">
        <v>4</v>
      </c>
      <c r="C698" s="7" t="s">
        <v>472</v>
      </c>
      <c r="D698" s="7" t="s">
        <v>475</v>
      </c>
      <c r="E698" s="8" t="str">
        <f t="shared" si="297"/>
        <v>01 4 11 81150</v>
      </c>
      <c r="F698" s="7" t="s">
        <v>469</v>
      </c>
      <c r="G698" s="7" t="s">
        <v>486</v>
      </c>
      <c r="H698" s="7" t="s">
        <v>482</v>
      </c>
      <c r="I698" s="7" t="s">
        <v>540</v>
      </c>
      <c r="J698" s="4" t="s">
        <v>31</v>
      </c>
      <c r="K698" s="4" t="s">
        <v>39</v>
      </c>
      <c r="L698" s="4"/>
      <c r="M698" s="9">
        <f>M699</f>
        <v>14000</v>
      </c>
      <c r="N698" s="9">
        <f>N699</f>
        <v>14000</v>
      </c>
      <c r="O698" s="9"/>
      <c r="P698" s="9">
        <f t="shared" ref="P698:R698" si="306">P699</f>
        <v>14000</v>
      </c>
      <c r="Q698" s="9"/>
      <c r="R698" s="44">
        <f t="shared" si="306"/>
        <v>14000</v>
      </c>
      <c r="S698" s="47"/>
    </row>
    <row r="699" spans="1:19" ht="38.25" outlineLevel="7">
      <c r="A699" s="3" t="s">
        <v>34</v>
      </c>
      <c r="B699" s="4" t="s">
        <v>4</v>
      </c>
      <c r="C699" s="7" t="s">
        <v>472</v>
      </c>
      <c r="D699" s="7" t="s">
        <v>475</v>
      </c>
      <c r="E699" s="8" t="str">
        <f t="shared" si="297"/>
        <v>01 4 11 81150</v>
      </c>
      <c r="F699" s="7" t="s">
        <v>469</v>
      </c>
      <c r="G699" s="7" t="s">
        <v>486</v>
      </c>
      <c r="H699" s="7" t="s">
        <v>482</v>
      </c>
      <c r="I699" s="7" t="s">
        <v>540</v>
      </c>
      <c r="J699" s="4" t="s">
        <v>31</v>
      </c>
      <c r="K699" s="4" t="s">
        <v>39</v>
      </c>
      <c r="L699" s="4" t="s">
        <v>74</v>
      </c>
      <c r="M699" s="21">
        <v>14000</v>
      </c>
      <c r="N699" s="21">
        <v>14000</v>
      </c>
      <c r="O699" s="21"/>
      <c r="P699" s="21">
        <v>14000</v>
      </c>
      <c r="Q699" s="21"/>
      <c r="R699" s="45">
        <v>14000</v>
      </c>
      <c r="S699" s="47"/>
    </row>
    <row r="700" spans="1:19" ht="38.25" outlineLevel="7">
      <c r="A700" s="3" t="s">
        <v>75</v>
      </c>
      <c r="B700" s="4" t="s">
        <v>4</v>
      </c>
      <c r="C700" s="7" t="s">
        <v>472</v>
      </c>
      <c r="D700" s="7" t="s">
        <v>475</v>
      </c>
      <c r="E700" s="8" t="str">
        <f t="shared" si="297"/>
        <v>01 4 11 81150</v>
      </c>
      <c r="F700" s="7" t="s">
        <v>469</v>
      </c>
      <c r="G700" s="7" t="s">
        <v>486</v>
      </c>
      <c r="H700" s="7" t="s">
        <v>482</v>
      </c>
      <c r="I700" s="7" t="s">
        <v>540</v>
      </c>
      <c r="J700" s="4" t="s">
        <v>31</v>
      </c>
      <c r="K700" s="4" t="s">
        <v>76</v>
      </c>
      <c r="L700" s="4"/>
      <c r="M700" s="9">
        <f>M701</f>
        <v>10800</v>
      </c>
      <c r="N700" s="9">
        <f>N701</f>
        <v>10800</v>
      </c>
      <c r="O700" s="9"/>
      <c r="P700" s="9">
        <f t="shared" ref="P700:R700" si="307">P701</f>
        <v>10800</v>
      </c>
      <c r="Q700" s="9"/>
      <c r="R700" s="44">
        <f t="shared" si="307"/>
        <v>10800</v>
      </c>
      <c r="S700" s="47"/>
    </row>
    <row r="701" spans="1:19" ht="38.25" outlineLevel="7">
      <c r="A701" s="3" t="s">
        <v>77</v>
      </c>
      <c r="B701" s="4" t="s">
        <v>4</v>
      </c>
      <c r="C701" s="7" t="s">
        <v>472</v>
      </c>
      <c r="D701" s="7" t="s">
        <v>475</v>
      </c>
      <c r="E701" s="8" t="str">
        <f t="shared" si="297"/>
        <v>01 4 11 81150</v>
      </c>
      <c r="F701" s="7" t="s">
        <v>469</v>
      </c>
      <c r="G701" s="7" t="s">
        <v>486</v>
      </c>
      <c r="H701" s="7" t="s">
        <v>482</v>
      </c>
      <c r="I701" s="7" t="s">
        <v>540</v>
      </c>
      <c r="J701" s="4" t="s">
        <v>31</v>
      </c>
      <c r="K701" s="4" t="s">
        <v>76</v>
      </c>
      <c r="L701" s="4" t="s">
        <v>78</v>
      </c>
      <c r="M701" s="21">
        <v>10800</v>
      </c>
      <c r="N701" s="21">
        <v>10800</v>
      </c>
      <c r="O701" s="21"/>
      <c r="P701" s="21">
        <v>10800</v>
      </c>
      <c r="Q701" s="21"/>
      <c r="R701" s="45">
        <v>10800</v>
      </c>
      <c r="S701" s="47"/>
    </row>
    <row r="702" spans="1:19" outlineLevel="1">
      <c r="A702" s="3" t="s">
        <v>274</v>
      </c>
      <c r="B702" s="4" t="s">
        <v>4</v>
      </c>
      <c r="C702" s="7" t="s">
        <v>478</v>
      </c>
      <c r="D702" s="7"/>
      <c r="E702" s="8"/>
      <c r="F702" s="7" t="s">
        <v>468</v>
      </c>
      <c r="G702" s="7" t="s">
        <v>485</v>
      </c>
      <c r="H702" s="7" t="s">
        <v>468</v>
      </c>
      <c r="I702" s="7" t="s">
        <v>489</v>
      </c>
      <c r="J702" s="4"/>
      <c r="K702" s="4"/>
      <c r="L702" s="4"/>
      <c r="M702" s="9">
        <f>M703+M790</f>
        <v>33942326.950000003</v>
      </c>
      <c r="N702" s="9">
        <f>N703+N790</f>
        <v>36469043.950000003</v>
      </c>
      <c r="O702" s="9"/>
      <c r="P702" s="9">
        <f t="shared" ref="P702:R702" si="308">P703+P790</f>
        <v>34083190.020000003</v>
      </c>
      <c r="Q702" s="9"/>
      <c r="R702" s="44">
        <f t="shared" si="308"/>
        <v>35490885.670000002</v>
      </c>
      <c r="S702" s="47"/>
    </row>
    <row r="703" spans="1:19" outlineLevel="2">
      <c r="A703" s="3" t="s">
        <v>275</v>
      </c>
      <c r="B703" s="4" t="s">
        <v>4</v>
      </c>
      <c r="C703" s="7" t="s">
        <v>478</v>
      </c>
      <c r="D703" s="7" t="s">
        <v>469</v>
      </c>
      <c r="E703" s="8"/>
      <c r="F703" s="7" t="s">
        <v>468</v>
      </c>
      <c r="G703" s="7" t="s">
        <v>485</v>
      </c>
      <c r="H703" s="7" t="s">
        <v>468</v>
      </c>
      <c r="I703" s="7" t="s">
        <v>489</v>
      </c>
      <c r="J703" s="4"/>
      <c r="K703" s="4"/>
      <c r="L703" s="4"/>
      <c r="M703" s="9">
        <f>M704+M738+M770+M777+M783</f>
        <v>31938726.949999999</v>
      </c>
      <c r="N703" s="9">
        <f>N704+N738+N770+N777+N783</f>
        <v>33313702.950000003</v>
      </c>
      <c r="O703" s="9"/>
      <c r="P703" s="9">
        <f t="shared" ref="P703:R703" si="309">P704+P738+P770+P777+P783</f>
        <v>32071887.48</v>
      </c>
      <c r="Q703" s="9"/>
      <c r="R703" s="44">
        <f t="shared" si="309"/>
        <v>32210481.129999999</v>
      </c>
      <c r="S703" s="47"/>
    </row>
    <row r="704" spans="1:19" outlineLevel="2">
      <c r="A704" s="3" t="s">
        <v>629</v>
      </c>
      <c r="B704" s="4" t="s">
        <v>4</v>
      </c>
      <c r="C704" s="27" t="s">
        <v>478</v>
      </c>
      <c r="D704" s="29" t="s">
        <v>469</v>
      </c>
      <c r="E704" s="30" t="str">
        <f t="shared" ref="E704:E707" si="310">CONCATENATE(F704," ",G704," ",H704," ",I704)</f>
        <v>01 4 11 80450</v>
      </c>
      <c r="F704" s="7" t="s">
        <v>469</v>
      </c>
      <c r="G704" s="7" t="s">
        <v>486</v>
      </c>
      <c r="H704" s="7" t="s">
        <v>482</v>
      </c>
      <c r="I704" s="27" t="s">
        <v>630</v>
      </c>
      <c r="J704" s="28"/>
      <c r="K704" s="4"/>
      <c r="L704" s="4"/>
      <c r="M704" s="9">
        <f t="shared" ref="M704:R706" si="311">M705</f>
        <v>14492560.040000001</v>
      </c>
      <c r="N704" s="9">
        <f t="shared" si="311"/>
        <v>14492559.940000001</v>
      </c>
      <c r="O704" s="9"/>
      <c r="P704" s="9">
        <f t="shared" si="311"/>
        <v>14522326.15</v>
      </c>
      <c r="Q704" s="9"/>
      <c r="R704" s="44">
        <f t="shared" si="311"/>
        <v>14553389.600000001</v>
      </c>
      <c r="S704" s="47"/>
    </row>
    <row r="705" spans="1:19" ht="38.25" outlineLevel="2">
      <c r="A705" s="3" t="s">
        <v>109</v>
      </c>
      <c r="B705" s="4" t="s">
        <v>4</v>
      </c>
      <c r="C705" s="27" t="s">
        <v>478</v>
      </c>
      <c r="D705" s="29" t="s">
        <v>469</v>
      </c>
      <c r="E705" s="30" t="str">
        <f t="shared" si="310"/>
        <v>01 4 11 80450</v>
      </c>
      <c r="F705" s="7" t="s">
        <v>469</v>
      </c>
      <c r="G705" s="7" t="s">
        <v>486</v>
      </c>
      <c r="H705" s="7" t="s">
        <v>482</v>
      </c>
      <c r="I705" s="27" t="s">
        <v>630</v>
      </c>
      <c r="J705" s="28" t="s">
        <v>110</v>
      </c>
      <c r="K705" s="4"/>
      <c r="L705" s="4"/>
      <c r="M705" s="9">
        <f t="shared" si="311"/>
        <v>14492560.040000001</v>
      </c>
      <c r="N705" s="9">
        <f t="shared" si="311"/>
        <v>14492559.940000001</v>
      </c>
      <c r="O705" s="9"/>
      <c r="P705" s="9">
        <f t="shared" si="311"/>
        <v>14522326.15</v>
      </c>
      <c r="Q705" s="9"/>
      <c r="R705" s="44">
        <f t="shared" si="311"/>
        <v>14553389.600000001</v>
      </c>
      <c r="S705" s="47"/>
    </row>
    <row r="706" spans="1:19" ht="25.5" outlineLevel="2">
      <c r="A706" s="3" t="s">
        <v>111</v>
      </c>
      <c r="B706" s="4" t="s">
        <v>4</v>
      </c>
      <c r="C706" s="27" t="s">
        <v>478</v>
      </c>
      <c r="D706" s="29" t="s">
        <v>469</v>
      </c>
      <c r="E706" s="30" t="str">
        <f t="shared" si="310"/>
        <v>01 4 11 80450</v>
      </c>
      <c r="F706" s="7" t="s">
        <v>469</v>
      </c>
      <c r="G706" s="7" t="s">
        <v>486</v>
      </c>
      <c r="H706" s="7" t="s">
        <v>482</v>
      </c>
      <c r="I706" s="27" t="s">
        <v>630</v>
      </c>
      <c r="J706" s="28" t="s">
        <v>112</v>
      </c>
      <c r="K706" s="4"/>
      <c r="L706" s="4"/>
      <c r="M706" s="9">
        <f t="shared" si="311"/>
        <v>14492560.040000001</v>
      </c>
      <c r="N706" s="9">
        <f t="shared" si="311"/>
        <v>14492559.940000001</v>
      </c>
      <c r="O706" s="9"/>
      <c r="P706" s="9">
        <f t="shared" si="311"/>
        <v>14522326.15</v>
      </c>
      <c r="Q706" s="9"/>
      <c r="R706" s="44">
        <f t="shared" si="311"/>
        <v>14553389.600000001</v>
      </c>
      <c r="S706" s="47"/>
    </row>
    <row r="707" spans="1:19" ht="76.5" outlineLevel="2">
      <c r="A707" s="3" t="s">
        <v>113</v>
      </c>
      <c r="B707" s="4" t="s">
        <v>4</v>
      </c>
      <c r="C707" s="27" t="s">
        <v>478</v>
      </c>
      <c r="D707" s="29" t="s">
        <v>469</v>
      </c>
      <c r="E707" s="30" t="str">
        <f t="shared" si="310"/>
        <v>01 4 11 80450</v>
      </c>
      <c r="F707" s="31" t="s">
        <v>469</v>
      </c>
      <c r="G707" s="7" t="s">
        <v>486</v>
      </c>
      <c r="H707" s="31" t="s">
        <v>482</v>
      </c>
      <c r="I707" s="32" t="s">
        <v>630</v>
      </c>
      <c r="J707" s="28" t="s">
        <v>114</v>
      </c>
      <c r="K707" s="4"/>
      <c r="L707" s="4"/>
      <c r="M707" s="9">
        <f>M711+M732</f>
        <v>14492560.040000001</v>
      </c>
      <c r="N707" s="9">
        <f>N711+N732</f>
        <v>14492559.940000001</v>
      </c>
      <c r="O707" s="9"/>
      <c r="P707" s="9">
        <f t="shared" ref="P707:R707" si="312">P711+P732</f>
        <v>14522326.15</v>
      </c>
      <c r="Q707" s="9"/>
      <c r="R707" s="44">
        <f t="shared" si="312"/>
        <v>14553389.600000001</v>
      </c>
      <c r="S707" s="47"/>
    </row>
    <row r="708" spans="1:19" ht="25.5" outlineLevel="3">
      <c r="A708" s="3" t="s">
        <v>276</v>
      </c>
      <c r="B708" s="4" t="s">
        <v>4</v>
      </c>
      <c r="C708" s="7" t="s">
        <v>478</v>
      </c>
      <c r="D708" s="7" t="s">
        <v>469</v>
      </c>
      <c r="E708" s="8" t="str">
        <f t="shared" si="297"/>
        <v>01 4 11 80451</v>
      </c>
      <c r="F708" s="7" t="s">
        <v>469</v>
      </c>
      <c r="G708" s="7" t="s">
        <v>486</v>
      </c>
      <c r="H708" s="7" t="s">
        <v>482</v>
      </c>
      <c r="I708" s="7" t="s">
        <v>541</v>
      </c>
      <c r="J708" s="4"/>
      <c r="K708" s="4"/>
      <c r="L708" s="4"/>
      <c r="M708" s="9">
        <f t="shared" ref="M708:R710" si="313">M709</f>
        <v>14244094.040000001</v>
      </c>
      <c r="N708" s="9">
        <f t="shared" si="313"/>
        <v>14244093.940000001</v>
      </c>
      <c r="O708" s="9"/>
      <c r="P708" s="9">
        <f t="shared" si="313"/>
        <v>14276464.15</v>
      </c>
      <c r="Q708" s="9"/>
      <c r="R708" s="44">
        <f t="shared" si="313"/>
        <v>14310131.600000001</v>
      </c>
      <c r="S708" s="47"/>
    </row>
    <row r="709" spans="1:19" ht="38.25" outlineLevel="4">
      <c r="A709" s="3" t="s">
        <v>109</v>
      </c>
      <c r="B709" s="4" t="s">
        <v>4</v>
      </c>
      <c r="C709" s="7" t="s">
        <v>478</v>
      </c>
      <c r="D709" s="7" t="s">
        <v>469</v>
      </c>
      <c r="E709" s="8" t="str">
        <f t="shared" si="297"/>
        <v>01 4 11 80451</v>
      </c>
      <c r="F709" s="7" t="s">
        <v>469</v>
      </c>
      <c r="G709" s="7" t="s">
        <v>486</v>
      </c>
      <c r="H709" s="7" t="s">
        <v>482</v>
      </c>
      <c r="I709" s="7" t="s">
        <v>541</v>
      </c>
      <c r="J709" s="4" t="s">
        <v>110</v>
      </c>
      <c r="K709" s="4"/>
      <c r="L709" s="4"/>
      <c r="M709" s="9">
        <f t="shared" si="313"/>
        <v>14244094.040000001</v>
      </c>
      <c r="N709" s="9">
        <f t="shared" si="313"/>
        <v>14244093.940000001</v>
      </c>
      <c r="O709" s="9"/>
      <c r="P709" s="9">
        <f t="shared" si="313"/>
        <v>14276464.15</v>
      </c>
      <c r="Q709" s="9"/>
      <c r="R709" s="44">
        <f t="shared" si="313"/>
        <v>14310131.600000001</v>
      </c>
      <c r="S709" s="47"/>
    </row>
    <row r="710" spans="1:19" ht="25.5" outlineLevel="5">
      <c r="A710" s="3" t="s">
        <v>111</v>
      </c>
      <c r="B710" s="4" t="s">
        <v>4</v>
      </c>
      <c r="C710" s="7" t="s">
        <v>478</v>
      </c>
      <c r="D710" s="7" t="s">
        <v>469</v>
      </c>
      <c r="E710" s="8" t="str">
        <f t="shared" si="297"/>
        <v>01 4 11 80451</v>
      </c>
      <c r="F710" s="7" t="s">
        <v>469</v>
      </c>
      <c r="G710" s="7" t="s">
        <v>486</v>
      </c>
      <c r="H710" s="7" t="s">
        <v>482</v>
      </c>
      <c r="I710" s="7" t="s">
        <v>541</v>
      </c>
      <c r="J710" s="4" t="s">
        <v>112</v>
      </c>
      <c r="K710" s="4"/>
      <c r="L710" s="4"/>
      <c r="M710" s="9">
        <f t="shared" si="313"/>
        <v>14244094.040000001</v>
      </c>
      <c r="N710" s="9">
        <f t="shared" si="313"/>
        <v>14244093.940000001</v>
      </c>
      <c r="O710" s="9"/>
      <c r="P710" s="9">
        <f t="shared" si="313"/>
        <v>14276464.15</v>
      </c>
      <c r="Q710" s="9"/>
      <c r="R710" s="44">
        <f t="shared" si="313"/>
        <v>14310131.600000001</v>
      </c>
      <c r="S710" s="47"/>
    </row>
    <row r="711" spans="1:19" ht="76.5" outlineLevel="6">
      <c r="A711" s="3" t="s">
        <v>113</v>
      </c>
      <c r="B711" s="4" t="s">
        <v>4</v>
      </c>
      <c r="C711" s="7" t="s">
        <v>478</v>
      </c>
      <c r="D711" s="7" t="s">
        <v>469</v>
      </c>
      <c r="E711" s="8" t="str">
        <f t="shared" si="297"/>
        <v>01 4 11 80451</v>
      </c>
      <c r="F711" s="7" t="s">
        <v>469</v>
      </c>
      <c r="G711" s="7" t="s">
        <v>486</v>
      </c>
      <c r="H711" s="7" t="s">
        <v>482</v>
      </c>
      <c r="I711" s="7" t="s">
        <v>541</v>
      </c>
      <c r="J711" s="4" t="s">
        <v>114</v>
      </c>
      <c r="K711" s="4"/>
      <c r="L711" s="4"/>
      <c r="M711" s="9">
        <f>M712+M714+M716+M718+M720+M722+M724+M726+M728+M730</f>
        <v>14244094.040000001</v>
      </c>
      <c r="N711" s="9">
        <f>N712+N714+N716+N718+N720+N722+N724+N726+N728+N730</f>
        <v>14244093.940000001</v>
      </c>
      <c r="O711" s="9"/>
      <c r="P711" s="9">
        <f t="shared" ref="P711:R711" si="314">P712+P714+P716+P718+P720+P722+P724+P726+P728+P730</f>
        <v>14276464.15</v>
      </c>
      <c r="Q711" s="9"/>
      <c r="R711" s="44">
        <f t="shared" si="314"/>
        <v>14310131.600000001</v>
      </c>
      <c r="S711" s="47"/>
    </row>
    <row r="712" spans="1:19" outlineLevel="7">
      <c r="A712" s="3" t="s">
        <v>51</v>
      </c>
      <c r="B712" s="4" t="s">
        <v>4</v>
      </c>
      <c r="C712" s="7" t="s">
        <v>478</v>
      </c>
      <c r="D712" s="7" t="s">
        <v>469</v>
      </c>
      <c r="E712" s="8" t="str">
        <f t="shared" si="297"/>
        <v>01 4 11 80451</v>
      </c>
      <c r="F712" s="7" t="s">
        <v>469</v>
      </c>
      <c r="G712" s="7" t="s">
        <v>486</v>
      </c>
      <c r="H712" s="7" t="s">
        <v>482</v>
      </c>
      <c r="I712" s="7" t="s">
        <v>541</v>
      </c>
      <c r="J712" s="4" t="s">
        <v>114</v>
      </c>
      <c r="K712" s="4" t="s">
        <v>52</v>
      </c>
      <c r="L712" s="4"/>
      <c r="M712" s="9">
        <f>M713</f>
        <v>10080762</v>
      </c>
      <c r="N712" s="9">
        <f>N713</f>
        <v>10060762</v>
      </c>
      <c r="O712" s="9"/>
      <c r="P712" s="9">
        <f t="shared" ref="P712:R712" si="315">P713</f>
        <v>10080762</v>
      </c>
      <c r="Q712" s="9"/>
      <c r="R712" s="44">
        <f t="shared" si="315"/>
        <v>10080762</v>
      </c>
      <c r="S712" s="47"/>
    </row>
    <row r="713" spans="1:19" outlineLevel="7">
      <c r="A713" s="3" t="s">
        <v>16</v>
      </c>
      <c r="B713" s="4" t="s">
        <v>4</v>
      </c>
      <c r="C713" s="7" t="s">
        <v>478</v>
      </c>
      <c r="D713" s="7" t="s">
        <v>469</v>
      </c>
      <c r="E713" s="8" t="str">
        <f t="shared" si="297"/>
        <v>01 4 11 80451</v>
      </c>
      <c r="F713" s="7" t="s">
        <v>469</v>
      </c>
      <c r="G713" s="7" t="s">
        <v>486</v>
      </c>
      <c r="H713" s="7" t="s">
        <v>482</v>
      </c>
      <c r="I713" s="7" t="s">
        <v>541</v>
      </c>
      <c r="J713" s="4" t="s">
        <v>114</v>
      </c>
      <c r="K713" s="4" t="s">
        <v>52</v>
      </c>
      <c r="L713" s="4" t="s">
        <v>53</v>
      </c>
      <c r="M713" s="21">
        <v>10080762</v>
      </c>
      <c r="N713" s="21">
        <v>10060762</v>
      </c>
      <c r="O713" s="21"/>
      <c r="P713" s="21">
        <v>10080762</v>
      </c>
      <c r="Q713" s="21"/>
      <c r="R713" s="45">
        <v>10080762</v>
      </c>
      <c r="S713" s="47"/>
    </row>
    <row r="714" spans="1:19" ht="25.5" outlineLevel="7">
      <c r="A714" s="3" t="s">
        <v>57</v>
      </c>
      <c r="B714" s="4" t="s">
        <v>4</v>
      </c>
      <c r="C714" s="7" t="s">
        <v>478</v>
      </c>
      <c r="D714" s="7" t="s">
        <v>469</v>
      </c>
      <c r="E714" s="8" t="str">
        <f t="shared" si="297"/>
        <v>01 4 11 80451</v>
      </c>
      <c r="F714" s="7" t="s">
        <v>469</v>
      </c>
      <c r="G714" s="7" t="s">
        <v>486</v>
      </c>
      <c r="H714" s="7" t="s">
        <v>482</v>
      </c>
      <c r="I714" s="7" t="s">
        <v>541</v>
      </c>
      <c r="J714" s="4" t="s">
        <v>114</v>
      </c>
      <c r="K714" s="4" t="s">
        <v>58</v>
      </c>
      <c r="L714" s="4"/>
      <c r="M714" s="9">
        <f>M715</f>
        <v>3013586.12</v>
      </c>
      <c r="N714" s="9">
        <f>N715</f>
        <v>3013586.12</v>
      </c>
      <c r="O714" s="9"/>
      <c r="P714" s="9">
        <f t="shared" ref="P714:R714" si="316">P715</f>
        <v>3013586.12</v>
      </c>
      <c r="Q714" s="9"/>
      <c r="R714" s="44">
        <f t="shared" si="316"/>
        <v>3013586.12</v>
      </c>
      <c r="S714" s="47"/>
    </row>
    <row r="715" spans="1:19" ht="25.5" outlineLevel="7">
      <c r="A715" s="3" t="s">
        <v>24</v>
      </c>
      <c r="B715" s="4" t="s">
        <v>4</v>
      </c>
      <c r="C715" s="7" t="s">
        <v>478</v>
      </c>
      <c r="D715" s="7" t="s">
        <v>469</v>
      </c>
      <c r="E715" s="8" t="str">
        <f t="shared" si="297"/>
        <v>01 4 11 80451</v>
      </c>
      <c r="F715" s="7" t="s">
        <v>469</v>
      </c>
      <c r="G715" s="7" t="s">
        <v>486</v>
      </c>
      <c r="H715" s="7" t="s">
        <v>482</v>
      </c>
      <c r="I715" s="7" t="s">
        <v>541</v>
      </c>
      <c r="J715" s="4" t="s">
        <v>114</v>
      </c>
      <c r="K715" s="4" t="s">
        <v>58</v>
      </c>
      <c r="L715" s="4" t="s">
        <v>59</v>
      </c>
      <c r="M715" s="21">
        <v>3013586.12</v>
      </c>
      <c r="N715" s="21">
        <v>3013586.12</v>
      </c>
      <c r="O715" s="21"/>
      <c r="P715" s="21">
        <v>3013586.12</v>
      </c>
      <c r="Q715" s="21"/>
      <c r="R715" s="45">
        <v>3013586.12</v>
      </c>
      <c r="S715" s="47"/>
    </row>
    <row r="716" spans="1:19" outlineLevel="7">
      <c r="A716" s="3" t="s">
        <v>61</v>
      </c>
      <c r="B716" s="4" t="s">
        <v>4</v>
      </c>
      <c r="C716" s="7" t="s">
        <v>478</v>
      </c>
      <c r="D716" s="7" t="s">
        <v>469</v>
      </c>
      <c r="E716" s="8" t="str">
        <f t="shared" si="297"/>
        <v>01 4 11 80451</v>
      </c>
      <c r="F716" s="7" t="s">
        <v>469</v>
      </c>
      <c r="G716" s="7" t="s">
        <v>486</v>
      </c>
      <c r="H716" s="7" t="s">
        <v>482</v>
      </c>
      <c r="I716" s="7" t="s">
        <v>541</v>
      </c>
      <c r="J716" s="4" t="s">
        <v>114</v>
      </c>
      <c r="K716" s="4" t="s">
        <v>62</v>
      </c>
      <c r="L716" s="4"/>
      <c r="M716" s="9">
        <f>M717</f>
        <v>191565.76</v>
      </c>
      <c r="N716" s="9">
        <f>N717</f>
        <v>191565.76</v>
      </c>
      <c r="O716" s="9"/>
      <c r="P716" s="9">
        <f t="shared" ref="P716:R716" si="317">P717</f>
        <v>199227.79</v>
      </c>
      <c r="Q716" s="9"/>
      <c r="R716" s="44">
        <f t="shared" si="317"/>
        <v>207198.83</v>
      </c>
      <c r="S716" s="47"/>
    </row>
    <row r="717" spans="1:19" outlineLevel="7">
      <c r="A717" s="3" t="s">
        <v>32</v>
      </c>
      <c r="B717" s="4" t="s">
        <v>4</v>
      </c>
      <c r="C717" s="7" t="s">
        <v>478</v>
      </c>
      <c r="D717" s="7" t="s">
        <v>469</v>
      </c>
      <c r="E717" s="8" t="str">
        <f t="shared" si="297"/>
        <v>01 4 11 80451</v>
      </c>
      <c r="F717" s="7" t="s">
        <v>469</v>
      </c>
      <c r="G717" s="7" t="s">
        <v>486</v>
      </c>
      <c r="H717" s="7" t="s">
        <v>482</v>
      </c>
      <c r="I717" s="7" t="s">
        <v>541</v>
      </c>
      <c r="J717" s="4" t="s">
        <v>114</v>
      </c>
      <c r="K717" s="4" t="s">
        <v>62</v>
      </c>
      <c r="L717" s="4" t="s">
        <v>63</v>
      </c>
      <c r="M717" s="21">
        <v>191565.76</v>
      </c>
      <c r="N717" s="21">
        <v>191565.76</v>
      </c>
      <c r="O717" s="21"/>
      <c r="P717" s="21">
        <v>199227.79</v>
      </c>
      <c r="Q717" s="21"/>
      <c r="R717" s="45">
        <v>207198.83</v>
      </c>
      <c r="S717" s="47"/>
    </row>
    <row r="718" spans="1:19" outlineLevel="7">
      <c r="A718" s="3" t="s">
        <v>115</v>
      </c>
      <c r="B718" s="4" t="s">
        <v>4</v>
      </c>
      <c r="C718" s="7" t="s">
        <v>478</v>
      </c>
      <c r="D718" s="7" t="s">
        <v>469</v>
      </c>
      <c r="E718" s="8" t="str">
        <f t="shared" si="297"/>
        <v>01 4 11 80451</v>
      </c>
      <c r="F718" s="7" t="s">
        <v>469</v>
      </c>
      <c r="G718" s="7" t="s">
        <v>486</v>
      </c>
      <c r="H718" s="7" t="s">
        <v>482</v>
      </c>
      <c r="I718" s="7" t="s">
        <v>541</v>
      </c>
      <c r="J718" s="4" t="s">
        <v>114</v>
      </c>
      <c r="K718" s="4" t="s">
        <v>116</v>
      </c>
      <c r="L718" s="4"/>
      <c r="M718" s="9">
        <f>M719</f>
        <v>617702.16</v>
      </c>
      <c r="N718" s="9">
        <f>N719</f>
        <v>617702.16</v>
      </c>
      <c r="O718" s="9"/>
      <c r="P718" s="9">
        <f t="shared" ref="P718:R718" si="318">P719</f>
        <v>642410.23999999999</v>
      </c>
      <c r="Q718" s="9"/>
      <c r="R718" s="44">
        <f t="shared" si="318"/>
        <v>668106.65</v>
      </c>
      <c r="S718" s="47"/>
    </row>
    <row r="719" spans="1:19" outlineLevel="7">
      <c r="A719" s="3" t="s">
        <v>117</v>
      </c>
      <c r="B719" s="4" t="s">
        <v>4</v>
      </c>
      <c r="C719" s="7" t="s">
        <v>478</v>
      </c>
      <c r="D719" s="7" t="s">
        <v>469</v>
      </c>
      <c r="E719" s="8" t="str">
        <f t="shared" si="297"/>
        <v>01 4 11 80451</v>
      </c>
      <c r="F719" s="7" t="s">
        <v>469</v>
      </c>
      <c r="G719" s="7" t="s">
        <v>486</v>
      </c>
      <c r="H719" s="7" t="s">
        <v>482</v>
      </c>
      <c r="I719" s="7" t="s">
        <v>541</v>
      </c>
      <c r="J719" s="4" t="s">
        <v>114</v>
      </c>
      <c r="K719" s="4" t="s">
        <v>116</v>
      </c>
      <c r="L719" s="4" t="s">
        <v>118</v>
      </c>
      <c r="M719" s="21">
        <v>617702.16</v>
      </c>
      <c r="N719" s="21">
        <v>617702.16</v>
      </c>
      <c r="O719" s="21"/>
      <c r="P719" s="21">
        <v>642410.23999999999</v>
      </c>
      <c r="Q719" s="21"/>
      <c r="R719" s="45">
        <v>668106.65</v>
      </c>
      <c r="S719" s="47"/>
    </row>
    <row r="720" spans="1:19" ht="25.5" outlineLevel="7">
      <c r="A720" s="3" t="s">
        <v>64</v>
      </c>
      <c r="B720" s="4" t="s">
        <v>4</v>
      </c>
      <c r="C720" s="7" t="s">
        <v>478</v>
      </c>
      <c r="D720" s="7" t="s">
        <v>469</v>
      </c>
      <c r="E720" s="8" t="str">
        <f t="shared" si="297"/>
        <v>01 4 11 80451</v>
      </c>
      <c r="F720" s="7" t="s">
        <v>469</v>
      </c>
      <c r="G720" s="7" t="s">
        <v>486</v>
      </c>
      <c r="H720" s="7" t="s">
        <v>482</v>
      </c>
      <c r="I720" s="7" t="s">
        <v>541</v>
      </c>
      <c r="J720" s="4" t="s">
        <v>114</v>
      </c>
      <c r="K720" s="4" t="s">
        <v>65</v>
      </c>
      <c r="L720" s="4"/>
      <c r="M720" s="9">
        <f>M721</f>
        <v>48545</v>
      </c>
      <c r="N720" s="9">
        <f>N721</f>
        <v>48545</v>
      </c>
      <c r="O720" s="9"/>
      <c r="P720" s="9">
        <f t="shared" ref="P720:R720" si="319">P721</f>
        <v>48545</v>
      </c>
      <c r="Q720" s="9"/>
      <c r="R720" s="44">
        <f t="shared" si="319"/>
        <v>48545</v>
      </c>
      <c r="S720" s="47"/>
    </row>
    <row r="721" spans="1:19" ht="25.5" outlineLevel="7">
      <c r="A721" s="3" t="s">
        <v>66</v>
      </c>
      <c r="B721" s="4" t="s">
        <v>4</v>
      </c>
      <c r="C721" s="7" t="s">
        <v>478</v>
      </c>
      <c r="D721" s="7" t="s">
        <v>469</v>
      </c>
      <c r="E721" s="8" t="str">
        <f t="shared" si="297"/>
        <v>01 4 11 80451</v>
      </c>
      <c r="F721" s="7" t="s">
        <v>469</v>
      </c>
      <c r="G721" s="7" t="s">
        <v>486</v>
      </c>
      <c r="H721" s="7" t="s">
        <v>482</v>
      </c>
      <c r="I721" s="7" t="s">
        <v>541</v>
      </c>
      <c r="J721" s="4" t="s">
        <v>114</v>
      </c>
      <c r="K721" s="4" t="s">
        <v>65</v>
      </c>
      <c r="L721" s="4" t="s">
        <v>67</v>
      </c>
      <c r="M721" s="21">
        <v>48545</v>
      </c>
      <c r="N721" s="21">
        <v>48545</v>
      </c>
      <c r="O721" s="21"/>
      <c r="P721" s="21">
        <v>48545</v>
      </c>
      <c r="Q721" s="21"/>
      <c r="R721" s="45">
        <v>48545</v>
      </c>
      <c r="S721" s="47"/>
    </row>
    <row r="722" spans="1:19" outlineLevel="7">
      <c r="A722" s="3" t="s">
        <v>68</v>
      </c>
      <c r="B722" s="4" t="s">
        <v>4</v>
      </c>
      <c r="C722" s="7" t="s">
        <v>478</v>
      </c>
      <c r="D722" s="7" t="s">
        <v>469</v>
      </c>
      <c r="E722" s="8" t="str">
        <f t="shared" si="297"/>
        <v>01 4 11 80451</v>
      </c>
      <c r="F722" s="7" t="s">
        <v>469</v>
      </c>
      <c r="G722" s="7" t="s">
        <v>486</v>
      </c>
      <c r="H722" s="7" t="s">
        <v>482</v>
      </c>
      <c r="I722" s="7" t="s">
        <v>541</v>
      </c>
      <c r="J722" s="4" t="s">
        <v>114</v>
      </c>
      <c r="K722" s="4" t="s">
        <v>69</v>
      </c>
      <c r="L722" s="4"/>
      <c r="M722" s="9">
        <f>M723</f>
        <v>181527</v>
      </c>
      <c r="N722" s="9">
        <f>N723</f>
        <v>181527</v>
      </c>
      <c r="O722" s="9"/>
      <c r="P722" s="9">
        <f t="shared" ref="P722:R722" si="320">P723</f>
        <v>181527</v>
      </c>
      <c r="Q722" s="9"/>
      <c r="R722" s="44">
        <f t="shared" si="320"/>
        <v>181527</v>
      </c>
      <c r="S722" s="47"/>
    </row>
    <row r="723" spans="1:19" outlineLevel="7">
      <c r="A723" s="3" t="s">
        <v>48</v>
      </c>
      <c r="B723" s="4" t="s">
        <v>4</v>
      </c>
      <c r="C723" s="7" t="s">
        <v>478</v>
      </c>
      <c r="D723" s="7" t="s">
        <v>469</v>
      </c>
      <c r="E723" s="8" t="str">
        <f t="shared" si="297"/>
        <v>01 4 11 80451</v>
      </c>
      <c r="F723" s="7" t="s">
        <v>469</v>
      </c>
      <c r="G723" s="7" t="s">
        <v>486</v>
      </c>
      <c r="H723" s="7" t="s">
        <v>482</v>
      </c>
      <c r="I723" s="7" t="s">
        <v>541</v>
      </c>
      <c r="J723" s="4" t="s">
        <v>114</v>
      </c>
      <c r="K723" s="4" t="s">
        <v>69</v>
      </c>
      <c r="L723" s="4" t="s">
        <v>70</v>
      </c>
      <c r="M723" s="21">
        <v>181527</v>
      </c>
      <c r="N723" s="21">
        <v>181527</v>
      </c>
      <c r="O723" s="21"/>
      <c r="P723" s="21">
        <v>181527</v>
      </c>
      <c r="Q723" s="21"/>
      <c r="R723" s="45">
        <v>181527</v>
      </c>
      <c r="S723" s="47"/>
    </row>
    <row r="724" spans="1:19" ht="38.25" outlineLevel="7">
      <c r="A724" s="3" t="s">
        <v>54</v>
      </c>
      <c r="B724" s="4" t="s">
        <v>4</v>
      </c>
      <c r="C724" s="7" t="s">
        <v>478</v>
      </c>
      <c r="D724" s="7" t="s">
        <v>469</v>
      </c>
      <c r="E724" s="8" t="str">
        <f t="shared" si="297"/>
        <v>01 4 11 80451</v>
      </c>
      <c r="F724" s="7" t="s">
        <v>469</v>
      </c>
      <c r="G724" s="7" t="s">
        <v>486</v>
      </c>
      <c r="H724" s="7" t="s">
        <v>482</v>
      </c>
      <c r="I724" s="7" t="s">
        <v>541</v>
      </c>
      <c r="J724" s="4" t="s">
        <v>114</v>
      </c>
      <c r="K724" s="4" t="s">
        <v>55</v>
      </c>
      <c r="L724" s="4"/>
      <c r="M724" s="9">
        <f>M725</f>
        <v>46800</v>
      </c>
      <c r="N724" s="9">
        <f>N725</f>
        <v>66800</v>
      </c>
      <c r="O724" s="9"/>
      <c r="P724" s="9">
        <f t="shared" ref="P724:R724" si="321">P725</f>
        <v>46800</v>
      </c>
      <c r="Q724" s="9"/>
      <c r="R724" s="44">
        <f t="shared" si="321"/>
        <v>46800</v>
      </c>
      <c r="S724" s="47"/>
    </row>
    <row r="725" spans="1:19" ht="38.25" outlineLevel="7">
      <c r="A725" s="3" t="s">
        <v>20</v>
      </c>
      <c r="B725" s="4" t="s">
        <v>4</v>
      </c>
      <c r="C725" s="7" t="s">
        <v>478</v>
      </c>
      <c r="D725" s="7" t="s">
        <v>469</v>
      </c>
      <c r="E725" s="8" t="str">
        <f t="shared" si="297"/>
        <v>01 4 11 80451</v>
      </c>
      <c r="F725" s="7" t="s">
        <v>469</v>
      </c>
      <c r="G725" s="7" t="s">
        <v>486</v>
      </c>
      <c r="H725" s="7" t="s">
        <v>482</v>
      </c>
      <c r="I725" s="7" t="s">
        <v>541</v>
      </c>
      <c r="J725" s="4" t="s">
        <v>114</v>
      </c>
      <c r="K725" s="4" t="s">
        <v>55</v>
      </c>
      <c r="L725" s="4" t="s">
        <v>56</v>
      </c>
      <c r="M725" s="21">
        <v>46800</v>
      </c>
      <c r="N725" s="21">
        <v>66800</v>
      </c>
      <c r="O725" s="21"/>
      <c r="P725" s="21">
        <v>46800</v>
      </c>
      <c r="Q725" s="21"/>
      <c r="R725" s="45">
        <v>46800</v>
      </c>
      <c r="S725" s="47"/>
    </row>
    <row r="726" spans="1:19" ht="25.5" outlineLevel="7">
      <c r="A726" s="3" t="s">
        <v>151</v>
      </c>
      <c r="B726" s="4" t="s">
        <v>4</v>
      </c>
      <c r="C726" s="7" t="s">
        <v>478</v>
      </c>
      <c r="D726" s="7" t="s">
        <v>469</v>
      </c>
      <c r="E726" s="8" t="str">
        <f t="shared" si="297"/>
        <v>01 4 11 80451</v>
      </c>
      <c r="F726" s="7" t="s">
        <v>469</v>
      </c>
      <c r="G726" s="7" t="s">
        <v>486</v>
      </c>
      <c r="H726" s="7" t="s">
        <v>482</v>
      </c>
      <c r="I726" s="7" t="s">
        <v>541</v>
      </c>
      <c r="J726" s="4" t="s">
        <v>114</v>
      </c>
      <c r="K726" s="4" t="s">
        <v>152</v>
      </c>
      <c r="L726" s="4"/>
      <c r="M726" s="9">
        <f>M727</f>
        <v>8400</v>
      </c>
      <c r="N726" s="9">
        <f>N727</f>
        <v>8400</v>
      </c>
      <c r="O726" s="9"/>
      <c r="P726" s="9">
        <f t="shared" ref="P726:R726" si="322">P727</f>
        <v>8400</v>
      </c>
      <c r="Q726" s="9"/>
      <c r="R726" s="44">
        <f t="shared" si="322"/>
        <v>8400</v>
      </c>
      <c r="S726" s="47"/>
    </row>
    <row r="727" spans="1:19" ht="25.5" outlineLevel="7">
      <c r="A727" s="3" t="s">
        <v>153</v>
      </c>
      <c r="B727" s="4" t="s">
        <v>4</v>
      </c>
      <c r="C727" s="7" t="s">
        <v>478</v>
      </c>
      <c r="D727" s="7" t="s">
        <v>469</v>
      </c>
      <c r="E727" s="8" t="str">
        <f t="shared" si="297"/>
        <v>01 4 11 80451</v>
      </c>
      <c r="F727" s="7" t="s">
        <v>469</v>
      </c>
      <c r="G727" s="7" t="s">
        <v>486</v>
      </c>
      <c r="H727" s="7" t="s">
        <v>482</v>
      </c>
      <c r="I727" s="7" t="s">
        <v>541</v>
      </c>
      <c r="J727" s="4" t="s">
        <v>114</v>
      </c>
      <c r="K727" s="4" t="s">
        <v>152</v>
      </c>
      <c r="L727" s="4" t="s">
        <v>154</v>
      </c>
      <c r="M727" s="21">
        <v>8400</v>
      </c>
      <c r="N727" s="21">
        <v>8400</v>
      </c>
      <c r="O727" s="21"/>
      <c r="P727" s="21">
        <v>8400</v>
      </c>
      <c r="Q727" s="21"/>
      <c r="R727" s="45">
        <v>8400</v>
      </c>
      <c r="S727" s="47"/>
    </row>
    <row r="728" spans="1:19" ht="25.5" outlineLevel="7">
      <c r="A728" s="3" t="s">
        <v>155</v>
      </c>
      <c r="B728" s="4" t="s">
        <v>4</v>
      </c>
      <c r="C728" s="7" t="s">
        <v>478</v>
      </c>
      <c r="D728" s="7" t="s">
        <v>469</v>
      </c>
      <c r="E728" s="8" t="str">
        <f t="shared" si="297"/>
        <v>01 4 11 80451</v>
      </c>
      <c r="F728" s="7" t="s">
        <v>469</v>
      </c>
      <c r="G728" s="7" t="s">
        <v>486</v>
      </c>
      <c r="H728" s="7" t="s">
        <v>482</v>
      </c>
      <c r="I728" s="7" t="s">
        <v>541</v>
      </c>
      <c r="J728" s="4" t="s">
        <v>114</v>
      </c>
      <c r="K728" s="4" t="s">
        <v>156</v>
      </c>
      <c r="L728" s="4"/>
      <c r="M728" s="9">
        <f>M729</f>
        <v>12800</v>
      </c>
      <c r="N728" s="9">
        <f>N729</f>
        <v>12800</v>
      </c>
      <c r="O728" s="9"/>
      <c r="P728" s="9">
        <f t="shared" ref="P728:R728" si="323">P729</f>
        <v>12800</v>
      </c>
      <c r="Q728" s="9"/>
      <c r="R728" s="44">
        <f t="shared" si="323"/>
        <v>12800</v>
      </c>
      <c r="S728" s="47"/>
    </row>
    <row r="729" spans="1:19" ht="25.5" outlineLevel="7">
      <c r="A729" s="3" t="s">
        <v>157</v>
      </c>
      <c r="B729" s="4" t="s">
        <v>4</v>
      </c>
      <c r="C729" s="7" t="s">
        <v>478</v>
      </c>
      <c r="D729" s="7" t="s">
        <v>469</v>
      </c>
      <c r="E729" s="8" t="str">
        <f t="shared" si="297"/>
        <v>01 4 11 80451</v>
      </c>
      <c r="F729" s="7" t="s">
        <v>469</v>
      </c>
      <c r="G729" s="7" t="s">
        <v>486</v>
      </c>
      <c r="H729" s="7" t="s">
        <v>482</v>
      </c>
      <c r="I729" s="7" t="s">
        <v>541</v>
      </c>
      <c r="J729" s="4" t="s">
        <v>114</v>
      </c>
      <c r="K729" s="4" t="s">
        <v>156</v>
      </c>
      <c r="L729" s="4" t="s">
        <v>158</v>
      </c>
      <c r="M729" s="21">
        <v>12800</v>
      </c>
      <c r="N729" s="21">
        <v>12800</v>
      </c>
      <c r="O729" s="21"/>
      <c r="P729" s="21">
        <v>12800</v>
      </c>
      <c r="Q729" s="21"/>
      <c r="R729" s="45">
        <v>12800</v>
      </c>
      <c r="S729" s="47"/>
    </row>
    <row r="730" spans="1:19" ht="38.25" outlineLevel="7">
      <c r="A730" s="3" t="s">
        <v>38</v>
      </c>
      <c r="B730" s="4" t="s">
        <v>4</v>
      </c>
      <c r="C730" s="7" t="s">
        <v>478</v>
      </c>
      <c r="D730" s="7" t="s">
        <v>469</v>
      </c>
      <c r="E730" s="8" t="str">
        <f t="shared" si="297"/>
        <v>01 4 11 80451</v>
      </c>
      <c r="F730" s="7" t="s">
        <v>469</v>
      </c>
      <c r="G730" s="7" t="s">
        <v>486</v>
      </c>
      <c r="H730" s="7" t="s">
        <v>482</v>
      </c>
      <c r="I730" s="7" t="s">
        <v>541</v>
      </c>
      <c r="J730" s="4" t="s">
        <v>114</v>
      </c>
      <c r="K730" s="4" t="s">
        <v>39</v>
      </c>
      <c r="L730" s="4"/>
      <c r="M730" s="9">
        <f>M731</f>
        <v>42406</v>
      </c>
      <c r="N730" s="9">
        <f>N731</f>
        <v>42405.9</v>
      </c>
      <c r="O730" s="9"/>
      <c r="P730" s="9">
        <f t="shared" ref="P730:R730" si="324">P731</f>
        <v>42406</v>
      </c>
      <c r="Q730" s="9"/>
      <c r="R730" s="44">
        <f t="shared" si="324"/>
        <v>42406</v>
      </c>
      <c r="S730" s="47"/>
    </row>
    <row r="731" spans="1:19" ht="38.25" outlineLevel="7">
      <c r="A731" s="3" t="s">
        <v>34</v>
      </c>
      <c r="B731" s="4" t="s">
        <v>4</v>
      </c>
      <c r="C731" s="7" t="s">
        <v>478</v>
      </c>
      <c r="D731" s="7" t="s">
        <v>469</v>
      </c>
      <c r="E731" s="8" t="str">
        <f t="shared" si="297"/>
        <v>01 4 11 80451</v>
      </c>
      <c r="F731" s="7" t="s">
        <v>469</v>
      </c>
      <c r="G731" s="7" t="s">
        <v>486</v>
      </c>
      <c r="H731" s="7" t="s">
        <v>482</v>
      </c>
      <c r="I731" s="7" t="s">
        <v>541</v>
      </c>
      <c r="J731" s="4" t="s">
        <v>114</v>
      </c>
      <c r="K731" s="4" t="s">
        <v>39</v>
      </c>
      <c r="L731" s="4" t="s">
        <v>74</v>
      </c>
      <c r="M731" s="21">
        <v>42406</v>
      </c>
      <c r="N731" s="21">
        <v>42405.9</v>
      </c>
      <c r="O731" s="21"/>
      <c r="P731" s="21">
        <v>42406</v>
      </c>
      <c r="Q731" s="21"/>
      <c r="R731" s="45">
        <v>42406</v>
      </c>
      <c r="S731" s="47"/>
    </row>
    <row r="732" spans="1:19" ht="25.5" outlineLevel="3">
      <c r="A732" s="3" t="s">
        <v>277</v>
      </c>
      <c r="B732" s="4" t="s">
        <v>4</v>
      </c>
      <c r="C732" s="7" t="s">
        <v>478</v>
      </c>
      <c r="D732" s="7" t="s">
        <v>469</v>
      </c>
      <c r="E732" s="8" t="str">
        <f t="shared" si="297"/>
        <v>01 4 11 80453</v>
      </c>
      <c r="F732" s="7" t="s">
        <v>469</v>
      </c>
      <c r="G732" s="7" t="s">
        <v>486</v>
      </c>
      <c r="H732" s="7" t="s">
        <v>482</v>
      </c>
      <c r="I732" s="7" t="s">
        <v>542</v>
      </c>
      <c r="J732" s="4"/>
      <c r="K732" s="4"/>
      <c r="L732" s="4"/>
      <c r="M732" s="9">
        <f t="shared" ref="M732:R736" si="325">M733</f>
        <v>248466</v>
      </c>
      <c r="N732" s="9">
        <f t="shared" si="325"/>
        <v>248466</v>
      </c>
      <c r="O732" s="9"/>
      <c r="P732" s="9">
        <f t="shared" si="325"/>
        <v>245862</v>
      </c>
      <c r="Q732" s="9"/>
      <c r="R732" s="44">
        <f t="shared" si="325"/>
        <v>243258</v>
      </c>
      <c r="S732" s="47"/>
    </row>
    <row r="733" spans="1:19" ht="38.25" outlineLevel="4">
      <c r="A733" s="3" t="s">
        <v>109</v>
      </c>
      <c r="B733" s="4" t="s">
        <v>4</v>
      </c>
      <c r="C733" s="7" t="s">
        <v>478</v>
      </c>
      <c r="D733" s="7" t="s">
        <v>469</v>
      </c>
      <c r="E733" s="8" t="str">
        <f t="shared" si="297"/>
        <v>01 4 11 80453</v>
      </c>
      <c r="F733" s="7" t="s">
        <v>469</v>
      </c>
      <c r="G733" s="7" t="s">
        <v>486</v>
      </c>
      <c r="H733" s="7" t="s">
        <v>482</v>
      </c>
      <c r="I733" s="7" t="s">
        <v>542</v>
      </c>
      <c r="J733" s="4" t="s">
        <v>110</v>
      </c>
      <c r="K733" s="4"/>
      <c r="L733" s="4"/>
      <c r="M733" s="9">
        <f t="shared" si="325"/>
        <v>248466</v>
      </c>
      <c r="N733" s="9">
        <f t="shared" si="325"/>
        <v>248466</v>
      </c>
      <c r="O733" s="9"/>
      <c r="P733" s="9">
        <f t="shared" si="325"/>
        <v>245862</v>
      </c>
      <c r="Q733" s="9"/>
      <c r="R733" s="44">
        <f t="shared" si="325"/>
        <v>243258</v>
      </c>
      <c r="S733" s="47"/>
    </row>
    <row r="734" spans="1:19" ht="25.5" outlineLevel="5">
      <c r="A734" s="3" t="s">
        <v>111</v>
      </c>
      <c r="B734" s="4" t="s">
        <v>4</v>
      </c>
      <c r="C734" s="7" t="s">
        <v>478</v>
      </c>
      <c r="D734" s="7" t="s">
        <v>469</v>
      </c>
      <c r="E734" s="8" t="str">
        <f t="shared" si="297"/>
        <v>01 4 11 80453</v>
      </c>
      <c r="F734" s="7" t="s">
        <v>469</v>
      </c>
      <c r="G734" s="7" t="s">
        <v>486</v>
      </c>
      <c r="H734" s="7" t="s">
        <v>482</v>
      </c>
      <c r="I734" s="7" t="s">
        <v>542</v>
      </c>
      <c r="J734" s="4" t="s">
        <v>112</v>
      </c>
      <c r="K734" s="4"/>
      <c r="L734" s="4"/>
      <c r="M734" s="9">
        <f t="shared" si="325"/>
        <v>248466</v>
      </c>
      <c r="N734" s="9">
        <f t="shared" si="325"/>
        <v>248466</v>
      </c>
      <c r="O734" s="9"/>
      <c r="P734" s="9">
        <f t="shared" si="325"/>
        <v>245862</v>
      </c>
      <c r="Q734" s="9"/>
      <c r="R734" s="44">
        <f t="shared" si="325"/>
        <v>243258</v>
      </c>
      <c r="S734" s="47"/>
    </row>
    <row r="735" spans="1:19" ht="76.5" outlineLevel="6">
      <c r="A735" s="3" t="s">
        <v>113</v>
      </c>
      <c r="B735" s="4" t="s">
        <v>4</v>
      </c>
      <c r="C735" s="7" t="s">
        <v>478</v>
      </c>
      <c r="D735" s="7" t="s">
        <v>469</v>
      </c>
      <c r="E735" s="8" t="str">
        <f t="shared" si="297"/>
        <v>01 4 11 80453</v>
      </c>
      <c r="F735" s="7" t="s">
        <v>469</v>
      </c>
      <c r="G735" s="7" t="s">
        <v>486</v>
      </c>
      <c r="H735" s="7" t="s">
        <v>482</v>
      </c>
      <c r="I735" s="7" t="s">
        <v>542</v>
      </c>
      <c r="J735" s="4" t="s">
        <v>114</v>
      </c>
      <c r="K735" s="4"/>
      <c r="L735" s="4"/>
      <c r="M735" s="9">
        <f t="shared" si="325"/>
        <v>248466</v>
      </c>
      <c r="N735" s="9">
        <f t="shared" si="325"/>
        <v>248466</v>
      </c>
      <c r="O735" s="9"/>
      <c r="P735" s="9">
        <f t="shared" si="325"/>
        <v>245862</v>
      </c>
      <c r="Q735" s="9"/>
      <c r="R735" s="44">
        <f t="shared" si="325"/>
        <v>243258</v>
      </c>
      <c r="S735" s="47"/>
    </row>
    <row r="736" spans="1:19" outlineLevel="7">
      <c r="A736" s="3" t="s">
        <v>85</v>
      </c>
      <c r="B736" s="4" t="s">
        <v>4</v>
      </c>
      <c r="C736" s="7" t="s">
        <v>478</v>
      </c>
      <c r="D736" s="7" t="s">
        <v>469</v>
      </c>
      <c r="E736" s="8" t="str">
        <f t="shared" si="297"/>
        <v>01 4 11 80453</v>
      </c>
      <c r="F736" s="7" t="s">
        <v>469</v>
      </c>
      <c r="G736" s="7" t="s">
        <v>486</v>
      </c>
      <c r="H736" s="7" t="s">
        <v>482</v>
      </c>
      <c r="I736" s="7" t="s">
        <v>542</v>
      </c>
      <c r="J736" s="4" t="s">
        <v>114</v>
      </c>
      <c r="K736" s="4" t="s">
        <v>86</v>
      </c>
      <c r="L736" s="4"/>
      <c r="M736" s="9">
        <f t="shared" si="325"/>
        <v>248466</v>
      </c>
      <c r="N736" s="9">
        <f t="shared" si="325"/>
        <v>248466</v>
      </c>
      <c r="O736" s="9"/>
      <c r="P736" s="9">
        <f t="shared" si="325"/>
        <v>245862</v>
      </c>
      <c r="Q736" s="9"/>
      <c r="R736" s="44">
        <f t="shared" si="325"/>
        <v>243258</v>
      </c>
      <c r="S736" s="47"/>
    </row>
    <row r="737" spans="1:19" outlineLevel="7">
      <c r="A737" s="3" t="s">
        <v>87</v>
      </c>
      <c r="B737" s="4" t="s">
        <v>4</v>
      </c>
      <c r="C737" s="7" t="s">
        <v>478</v>
      </c>
      <c r="D737" s="7" t="s">
        <v>469</v>
      </c>
      <c r="E737" s="8" t="str">
        <f t="shared" si="297"/>
        <v>01 4 11 80453</v>
      </c>
      <c r="F737" s="7" t="s">
        <v>469</v>
      </c>
      <c r="G737" s="7" t="s">
        <v>486</v>
      </c>
      <c r="H737" s="7" t="s">
        <v>482</v>
      </c>
      <c r="I737" s="7" t="s">
        <v>542</v>
      </c>
      <c r="J737" s="4" t="s">
        <v>114</v>
      </c>
      <c r="K737" s="4" t="s">
        <v>86</v>
      </c>
      <c r="L737" s="4" t="s">
        <v>88</v>
      </c>
      <c r="M737" s="21">
        <v>248466</v>
      </c>
      <c r="N737" s="21">
        <v>248466</v>
      </c>
      <c r="O737" s="21"/>
      <c r="P737" s="21">
        <v>245862</v>
      </c>
      <c r="Q737" s="21"/>
      <c r="R737" s="45">
        <v>243258</v>
      </c>
      <c r="S737" s="47"/>
    </row>
    <row r="738" spans="1:19" ht="25.5" outlineLevel="7">
      <c r="A738" s="3" t="s">
        <v>631</v>
      </c>
      <c r="B738" s="4" t="s">
        <v>4</v>
      </c>
      <c r="C738" s="27" t="s">
        <v>478</v>
      </c>
      <c r="D738" s="29" t="s">
        <v>469</v>
      </c>
      <c r="E738" s="30" t="str">
        <f t="shared" si="297"/>
        <v>01 4 11 80480</v>
      </c>
      <c r="F738" s="7" t="s">
        <v>469</v>
      </c>
      <c r="G738" s="7" t="s">
        <v>486</v>
      </c>
      <c r="H738" s="7" t="s">
        <v>482</v>
      </c>
      <c r="I738" s="27" t="s">
        <v>632</v>
      </c>
      <c r="J738" s="28"/>
      <c r="K738" s="4"/>
      <c r="L738" s="4"/>
      <c r="M738" s="23">
        <f t="shared" ref="M738:R740" si="326">M739</f>
        <v>17095289.530000001</v>
      </c>
      <c r="N738" s="23">
        <f t="shared" si="326"/>
        <v>17378006.530000001</v>
      </c>
      <c r="O738" s="23"/>
      <c r="P738" s="23">
        <f t="shared" si="326"/>
        <v>17198683.949999999</v>
      </c>
      <c r="Q738" s="23"/>
      <c r="R738" s="46">
        <f t="shared" si="326"/>
        <v>17306214.149999999</v>
      </c>
      <c r="S738" s="47"/>
    </row>
    <row r="739" spans="1:19" ht="38.25" outlineLevel="7">
      <c r="A739" s="3" t="s">
        <v>109</v>
      </c>
      <c r="B739" s="4" t="s">
        <v>4</v>
      </c>
      <c r="C739" s="27" t="s">
        <v>478</v>
      </c>
      <c r="D739" s="29" t="s">
        <v>469</v>
      </c>
      <c r="E739" s="30" t="str">
        <f t="shared" si="297"/>
        <v>01 4 11 80480</v>
      </c>
      <c r="F739" s="7" t="s">
        <v>469</v>
      </c>
      <c r="G739" s="7" t="s">
        <v>486</v>
      </c>
      <c r="H739" s="7" t="s">
        <v>482</v>
      </c>
      <c r="I739" s="27" t="s">
        <v>632</v>
      </c>
      <c r="J739" s="28" t="s">
        <v>110</v>
      </c>
      <c r="K739" s="4"/>
      <c r="L739" s="4"/>
      <c r="M739" s="23">
        <f t="shared" si="326"/>
        <v>17095289.530000001</v>
      </c>
      <c r="N739" s="23">
        <f t="shared" si="326"/>
        <v>17378006.530000001</v>
      </c>
      <c r="O739" s="23"/>
      <c r="P739" s="23">
        <f t="shared" si="326"/>
        <v>17198683.949999999</v>
      </c>
      <c r="Q739" s="23"/>
      <c r="R739" s="46">
        <f t="shared" si="326"/>
        <v>17306214.149999999</v>
      </c>
      <c r="S739" s="47"/>
    </row>
    <row r="740" spans="1:19" ht="25.5" outlineLevel="7">
      <c r="A740" s="3" t="s">
        <v>111</v>
      </c>
      <c r="B740" s="4" t="s">
        <v>4</v>
      </c>
      <c r="C740" s="27" t="s">
        <v>478</v>
      </c>
      <c r="D740" s="29" t="s">
        <v>469</v>
      </c>
      <c r="E740" s="30" t="str">
        <f t="shared" si="297"/>
        <v>01 4 11 80480</v>
      </c>
      <c r="F740" s="7" t="s">
        <v>469</v>
      </c>
      <c r="G740" s="7" t="s">
        <v>486</v>
      </c>
      <c r="H740" s="7" t="s">
        <v>482</v>
      </c>
      <c r="I740" s="27" t="s">
        <v>632</v>
      </c>
      <c r="J740" s="28" t="s">
        <v>112</v>
      </c>
      <c r="K740" s="4"/>
      <c r="L740" s="4"/>
      <c r="M740" s="23">
        <f t="shared" si="326"/>
        <v>17095289.530000001</v>
      </c>
      <c r="N740" s="23">
        <f t="shared" si="326"/>
        <v>17378006.530000001</v>
      </c>
      <c r="O740" s="23"/>
      <c r="P740" s="23">
        <f t="shared" si="326"/>
        <v>17198683.949999999</v>
      </c>
      <c r="Q740" s="23"/>
      <c r="R740" s="46">
        <f t="shared" si="326"/>
        <v>17306214.149999999</v>
      </c>
      <c r="S740" s="47"/>
    </row>
    <row r="741" spans="1:19" ht="76.5" outlineLevel="7">
      <c r="A741" s="3" t="s">
        <v>113</v>
      </c>
      <c r="B741" s="4" t="s">
        <v>4</v>
      </c>
      <c r="C741" s="27" t="s">
        <v>478</v>
      </c>
      <c r="D741" s="29" t="s">
        <v>469</v>
      </c>
      <c r="E741" s="30" t="str">
        <f t="shared" si="297"/>
        <v>01 4 11 80480</v>
      </c>
      <c r="F741" s="31" t="s">
        <v>469</v>
      </c>
      <c r="G741" s="7" t="s">
        <v>486</v>
      </c>
      <c r="H741" s="31" t="s">
        <v>482</v>
      </c>
      <c r="I741" s="32" t="s">
        <v>632</v>
      </c>
      <c r="J741" s="28" t="s">
        <v>114</v>
      </c>
      <c r="K741" s="4"/>
      <c r="L741" s="4"/>
      <c r="M741" s="23">
        <f>M745+M767</f>
        <v>17095289.530000001</v>
      </c>
      <c r="N741" s="23">
        <f>N745+N767</f>
        <v>17378006.530000001</v>
      </c>
      <c r="O741" s="23"/>
      <c r="P741" s="23">
        <f>P745+P767</f>
        <v>17198683.949999999</v>
      </c>
      <c r="Q741" s="23"/>
      <c r="R741" s="46">
        <f>R745+R767</f>
        <v>17306214.149999999</v>
      </c>
      <c r="S741" s="47"/>
    </row>
    <row r="742" spans="1:19" ht="25.5" outlineLevel="3">
      <c r="A742" s="3" t="s">
        <v>278</v>
      </c>
      <c r="B742" s="4" t="s">
        <v>4</v>
      </c>
      <c r="C742" s="7" t="s">
        <v>478</v>
      </c>
      <c r="D742" s="7" t="s">
        <v>469</v>
      </c>
      <c r="E742" s="8" t="str">
        <f t="shared" si="297"/>
        <v>01 4 11 80481</v>
      </c>
      <c r="F742" s="7" t="s">
        <v>469</v>
      </c>
      <c r="G742" s="7" t="s">
        <v>486</v>
      </c>
      <c r="H742" s="7" t="s">
        <v>482</v>
      </c>
      <c r="I742" s="7" t="s">
        <v>543</v>
      </c>
      <c r="J742" s="4"/>
      <c r="K742" s="4"/>
      <c r="L742" s="4"/>
      <c r="M742" s="9">
        <f t="shared" ref="M742:R744" si="327">M743</f>
        <v>16739214.529999999</v>
      </c>
      <c r="N742" s="9">
        <f t="shared" si="327"/>
        <v>17021931.530000001</v>
      </c>
      <c r="O742" s="9"/>
      <c r="P742" s="9">
        <f t="shared" si="327"/>
        <v>16842608.949999999</v>
      </c>
      <c r="Q742" s="9"/>
      <c r="R742" s="44">
        <f t="shared" si="327"/>
        <v>16950139.149999999</v>
      </c>
      <c r="S742" s="47"/>
    </row>
    <row r="743" spans="1:19" ht="38.25" outlineLevel="4">
      <c r="A743" s="3" t="s">
        <v>109</v>
      </c>
      <c r="B743" s="4" t="s">
        <v>4</v>
      </c>
      <c r="C743" s="7" t="s">
        <v>478</v>
      </c>
      <c r="D743" s="7" t="s">
        <v>469</v>
      </c>
      <c r="E743" s="8" t="str">
        <f t="shared" si="297"/>
        <v>01 4 11 80481</v>
      </c>
      <c r="F743" s="7" t="s">
        <v>469</v>
      </c>
      <c r="G743" s="7" t="s">
        <v>486</v>
      </c>
      <c r="H743" s="7" t="s">
        <v>482</v>
      </c>
      <c r="I743" s="7" t="s">
        <v>543</v>
      </c>
      <c r="J743" s="4" t="s">
        <v>110</v>
      </c>
      <c r="K743" s="4"/>
      <c r="L743" s="4"/>
      <c r="M743" s="9">
        <f t="shared" si="327"/>
        <v>16739214.529999999</v>
      </c>
      <c r="N743" s="9">
        <f t="shared" si="327"/>
        <v>17021931.530000001</v>
      </c>
      <c r="O743" s="9"/>
      <c r="P743" s="9">
        <f t="shared" si="327"/>
        <v>16842608.949999999</v>
      </c>
      <c r="Q743" s="9"/>
      <c r="R743" s="44">
        <f t="shared" si="327"/>
        <v>16950139.149999999</v>
      </c>
      <c r="S743" s="47"/>
    </row>
    <row r="744" spans="1:19" ht="25.5" outlineLevel="5">
      <c r="A744" s="3" t="s">
        <v>111</v>
      </c>
      <c r="B744" s="4" t="s">
        <v>4</v>
      </c>
      <c r="C744" s="7" t="s">
        <v>478</v>
      </c>
      <c r="D744" s="7" t="s">
        <v>469</v>
      </c>
      <c r="E744" s="8" t="str">
        <f t="shared" ref="E744:E807" si="328">CONCATENATE(F744," ",G744," ",H744," ",I744)</f>
        <v>01 4 11 80481</v>
      </c>
      <c r="F744" s="7" t="s">
        <v>469</v>
      </c>
      <c r="G744" s="7" t="s">
        <v>486</v>
      </c>
      <c r="H744" s="7" t="s">
        <v>482</v>
      </c>
      <c r="I744" s="7" t="s">
        <v>543</v>
      </c>
      <c r="J744" s="4" t="s">
        <v>112</v>
      </c>
      <c r="K744" s="4"/>
      <c r="L744" s="4"/>
      <c r="M744" s="9">
        <f t="shared" si="327"/>
        <v>16739214.529999999</v>
      </c>
      <c r="N744" s="9">
        <f t="shared" si="327"/>
        <v>17021931.530000001</v>
      </c>
      <c r="O744" s="9"/>
      <c r="P744" s="9">
        <f t="shared" si="327"/>
        <v>16842608.949999999</v>
      </c>
      <c r="Q744" s="9"/>
      <c r="R744" s="44">
        <f t="shared" si="327"/>
        <v>16950139.149999999</v>
      </c>
      <c r="S744" s="47"/>
    </row>
    <row r="745" spans="1:19" ht="76.5" outlineLevel="6">
      <c r="A745" s="3" t="s">
        <v>113</v>
      </c>
      <c r="B745" s="4" t="s">
        <v>4</v>
      </c>
      <c r="C745" s="7" t="s">
        <v>478</v>
      </c>
      <c r="D745" s="7" t="s">
        <v>469</v>
      </c>
      <c r="E745" s="8" t="str">
        <f t="shared" si="328"/>
        <v>01 4 11 80481</v>
      </c>
      <c r="F745" s="7" t="s">
        <v>469</v>
      </c>
      <c r="G745" s="7" t="s">
        <v>486</v>
      </c>
      <c r="H745" s="7" t="s">
        <v>482</v>
      </c>
      <c r="I745" s="7" t="s">
        <v>543</v>
      </c>
      <c r="J745" s="4" t="s">
        <v>114</v>
      </c>
      <c r="K745" s="4"/>
      <c r="L745" s="4"/>
      <c r="M745" s="9">
        <f>M746+M748+M750+M752+M754+M756+M758+M760+M762</f>
        <v>16739214.529999999</v>
      </c>
      <c r="N745" s="9">
        <f>N746+N748+N750+N752+N754+N756+N758+N760+N762</f>
        <v>17021931.530000001</v>
      </c>
      <c r="O745" s="9"/>
      <c r="P745" s="9">
        <f>P746+P748+P750+P752+P754+P756+P758+P760+P762</f>
        <v>16842608.949999999</v>
      </c>
      <c r="Q745" s="9"/>
      <c r="R745" s="44">
        <f>R746+R748+R750+R752+R754+R756+R758+R760+R762</f>
        <v>16950139.149999999</v>
      </c>
      <c r="S745" s="47"/>
    </row>
    <row r="746" spans="1:19" outlineLevel="7">
      <c r="A746" s="3" t="s">
        <v>51</v>
      </c>
      <c r="B746" s="4" t="s">
        <v>4</v>
      </c>
      <c r="C746" s="7" t="s">
        <v>478</v>
      </c>
      <c r="D746" s="7" t="s">
        <v>469</v>
      </c>
      <c r="E746" s="8" t="str">
        <f t="shared" si="328"/>
        <v>01 4 11 80481</v>
      </c>
      <c r="F746" s="7" t="s">
        <v>469</v>
      </c>
      <c r="G746" s="7" t="s">
        <v>486</v>
      </c>
      <c r="H746" s="7" t="s">
        <v>482</v>
      </c>
      <c r="I746" s="7" t="s">
        <v>543</v>
      </c>
      <c r="J746" s="4" t="s">
        <v>114</v>
      </c>
      <c r="K746" s="4" t="s">
        <v>52</v>
      </c>
      <c r="L746" s="4"/>
      <c r="M746" s="9">
        <f>M747</f>
        <v>10589698</v>
      </c>
      <c r="N746" s="9">
        <f>N747</f>
        <v>10589698</v>
      </c>
      <c r="O746" s="9"/>
      <c r="P746" s="9">
        <f>P747</f>
        <v>10589698</v>
      </c>
      <c r="Q746" s="9"/>
      <c r="R746" s="44">
        <f>R747</f>
        <v>10589698</v>
      </c>
      <c r="S746" s="47"/>
    </row>
    <row r="747" spans="1:19" outlineLevel="7">
      <c r="A747" s="3" t="s">
        <v>16</v>
      </c>
      <c r="B747" s="4" t="s">
        <v>4</v>
      </c>
      <c r="C747" s="7" t="s">
        <v>478</v>
      </c>
      <c r="D747" s="7" t="s">
        <v>469</v>
      </c>
      <c r="E747" s="8" t="str">
        <f t="shared" si="328"/>
        <v>01 4 11 80481</v>
      </c>
      <c r="F747" s="7" t="s">
        <v>469</v>
      </c>
      <c r="G747" s="7" t="s">
        <v>486</v>
      </c>
      <c r="H747" s="7" t="s">
        <v>482</v>
      </c>
      <c r="I747" s="7" t="s">
        <v>543</v>
      </c>
      <c r="J747" s="4" t="s">
        <v>114</v>
      </c>
      <c r="K747" s="4" t="s">
        <v>52</v>
      </c>
      <c r="L747" s="4" t="s">
        <v>53</v>
      </c>
      <c r="M747" s="21">
        <v>10589698</v>
      </c>
      <c r="N747" s="21">
        <v>10589698</v>
      </c>
      <c r="O747" s="21"/>
      <c r="P747" s="21">
        <v>10589698</v>
      </c>
      <c r="Q747" s="21"/>
      <c r="R747" s="45">
        <v>10589698</v>
      </c>
      <c r="S747" s="47"/>
    </row>
    <row r="748" spans="1:19" ht="25.5" outlineLevel="7">
      <c r="A748" s="3" t="s">
        <v>57</v>
      </c>
      <c r="B748" s="4" t="s">
        <v>4</v>
      </c>
      <c r="C748" s="7" t="s">
        <v>478</v>
      </c>
      <c r="D748" s="7" t="s">
        <v>469</v>
      </c>
      <c r="E748" s="8" t="str">
        <f t="shared" si="328"/>
        <v>01 4 11 80481</v>
      </c>
      <c r="F748" s="7" t="s">
        <v>469</v>
      </c>
      <c r="G748" s="7" t="s">
        <v>486</v>
      </c>
      <c r="H748" s="7" t="s">
        <v>482</v>
      </c>
      <c r="I748" s="7" t="s">
        <v>543</v>
      </c>
      <c r="J748" s="4" t="s">
        <v>114</v>
      </c>
      <c r="K748" s="4" t="s">
        <v>58</v>
      </c>
      <c r="L748" s="4"/>
      <c r="M748" s="9">
        <f>M749</f>
        <v>3167285</v>
      </c>
      <c r="N748" s="9">
        <f>N749</f>
        <v>3167285</v>
      </c>
      <c r="O748" s="9"/>
      <c r="P748" s="9">
        <f t="shared" ref="P748:R748" si="329">P749</f>
        <v>3167285</v>
      </c>
      <c r="Q748" s="9"/>
      <c r="R748" s="44">
        <f t="shared" si="329"/>
        <v>3167285</v>
      </c>
      <c r="S748" s="47"/>
    </row>
    <row r="749" spans="1:19" ht="25.5" outlineLevel="7">
      <c r="A749" s="3" t="s">
        <v>24</v>
      </c>
      <c r="B749" s="4" t="s">
        <v>4</v>
      </c>
      <c r="C749" s="7" t="s">
        <v>478</v>
      </c>
      <c r="D749" s="7" t="s">
        <v>469</v>
      </c>
      <c r="E749" s="8" t="str">
        <f t="shared" si="328"/>
        <v>01 4 11 80481</v>
      </c>
      <c r="F749" s="7" t="s">
        <v>469</v>
      </c>
      <c r="G749" s="7" t="s">
        <v>486</v>
      </c>
      <c r="H749" s="7" t="s">
        <v>482</v>
      </c>
      <c r="I749" s="7" t="s">
        <v>543</v>
      </c>
      <c r="J749" s="4" t="s">
        <v>114</v>
      </c>
      <c r="K749" s="4" t="s">
        <v>58</v>
      </c>
      <c r="L749" s="4" t="s">
        <v>59</v>
      </c>
      <c r="M749" s="21">
        <v>3167285</v>
      </c>
      <c r="N749" s="21">
        <v>3167285</v>
      </c>
      <c r="O749" s="21"/>
      <c r="P749" s="21">
        <v>3167285</v>
      </c>
      <c r="Q749" s="21"/>
      <c r="R749" s="45">
        <v>3167285</v>
      </c>
      <c r="S749" s="47"/>
    </row>
    <row r="750" spans="1:19" outlineLevel="7">
      <c r="A750" s="3" t="s">
        <v>61</v>
      </c>
      <c r="B750" s="4" t="s">
        <v>4</v>
      </c>
      <c r="C750" s="7" t="s">
        <v>478</v>
      </c>
      <c r="D750" s="7" t="s">
        <v>469</v>
      </c>
      <c r="E750" s="8" t="str">
        <f t="shared" si="328"/>
        <v>01 4 11 80481</v>
      </c>
      <c r="F750" s="7" t="s">
        <v>469</v>
      </c>
      <c r="G750" s="7" t="s">
        <v>486</v>
      </c>
      <c r="H750" s="7" t="s">
        <v>482</v>
      </c>
      <c r="I750" s="7" t="s">
        <v>543</v>
      </c>
      <c r="J750" s="4" t="s">
        <v>114</v>
      </c>
      <c r="K750" s="4" t="s">
        <v>62</v>
      </c>
      <c r="L750" s="4"/>
      <c r="M750" s="9">
        <f>M751</f>
        <v>120683.68</v>
      </c>
      <c r="N750" s="9">
        <f>N751</f>
        <v>120683.68</v>
      </c>
      <c r="O750" s="9"/>
      <c r="P750" s="9">
        <f t="shared" ref="P750:R750" si="330">P751</f>
        <v>125511.03</v>
      </c>
      <c r="Q750" s="9"/>
      <c r="R750" s="44">
        <f t="shared" si="330"/>
        <v>130531.47</v>
      </c>
      <c r="S750" s="47"/>
    </row>
    <row r="751" spans="1:19" outlineLevel="7">
      <c r="A751" s="3" t="s">
        <v>32</v>
      </c>
      <c r="B751" s="4" t="s">
        <v>4</v>
      </c>
      <c r="C751" s="7" t="s">
        <v>478</v>
      </c>
      <c r="D751" s="7" t="s">
        <v>469</v>
      </c>
      <c r="E751" s="8" t="str">
        <f t="shared" si="328"/>
        <v>01 4 11 80481</v>
      </c>
      <c r="F751" s="7" t="s">
        <v>469</v>
      </c>
      <c r="G751" s="7" t="s">
        <v>486</v>
      </c>
      <c r="H751" s="7" t="s">
        <v>482</v>
      </c>
      <c r="I751" s="7" t="s">
        <v>543</v>
      </c>
      <c r="J751" s="4" t="s">
        <v>114</v>
      </c>
      <c r="K751" s="4" t="s">
        <v>62</v>
      </c>
      <c r="L751" s="4" t="s">
        <v>63</v>
      </c>
      <c r="M751" s="21">
        <v>120683.68</v>
      </c>
      <c r="N751" s="21">
        <v>120683.68</v>
      </c>
      <c r="O751" s="21"/>
      <c r="P751" s="21">
        <v>125511.03</v>
      </c>
      <c r="Q751" s="21"/>
      <c r="R751" s="45">
        <v>130531.47</v>
      </c>
      <c r="S751" s="47"/>
    </row>
    <row r="752" spans="1:19" outlineLevel="7">
      <c r="A752" s="3" t="s">
        <v>115</v>
      </c>
      <c r="B752" s="4" t="s">
        <v>4</v>
      </c>
      <c r="C752" s="7" t="s">
        <v>478</v>
      </c>
      <c r="D752" s="7" t="s">
        <v>469</v>
      </c>
      <c r="E752" s="8" t="str">
        <f t="shared" si="328"/>
        <v>01 4 11 80481</v>
      </c>
      <c r="F752" s="7" t="s">
        <v>469</v>
      </c>
      <c r="G752" s="7" t="s">
        <v>486</v>
      </c>
      <c r="H752" s="7" t="s">
        <v>482</v>
      </c>
      <c r="I752" s="7" t="s">
        <v>543</v>
      </c>
      <c r="J752" s="4" t="s">
        <v>114</v>
      </c>
      <c r="K752" s="4" t="s">
        <v>116</v>
      </c>
      <c r="L752" s="4"/>
      <c r="M752" s="9">
        <f>M753</f>
        <v>2464176.85</v>
      </c>
      <c r="N752" s="9">
        <f>N753</f>
        <v>2464176.85</v>
      </c>
      <c r="O752" s="9"/>
      <c r="P752" s="9">
        <f t="shared" ref="P752:R752" si="331">P753</f>
        <v>2562743.92</v>
      </c>
      <c r="Q752" s="9"/>
      <c r="R752" s="44">
        <f t="shared" si="331"/>
        <v>2665253.6800000002</v>
      </c>
      <c r="S752" s="47"/>
    </row>
    <row r="753" spans="1:19" outlineLevel="7">
      <c r="A753" s="3" t="s">
        <v>117</v>
      </c>
      <c r="B753" s="4" t="s">
        <v>4</v>
      </c>
      <c r="C753" s="7" t="s">
        <v>478</v>
      </c>
      <c r="D753" s="7" t="s">
        <v>469</v>
      </c>
      <c r="E753" s="8" t="str">
        <f t="shared" si="328"/>
        <v>01 4 11 80481</v>
      </c>
      <c r="F753" s="7" t="s">
        <v>469</v>
      </c>
      <c r="G753" s="7" t="s">
        <v>486</v>
      </c>
      <c r="H753" s="7" t="s">
        <v>482</v>
      </c>
      <c r="I753" s="7" t="s">
        <v>543</v>
      </c>
      <c r="J753" s="4" t="s">
        <v>114</v>
      </c>
      <c r="K753" s="4" t="s">
        <v>116</v>
      </c>
      <c r="L753" s="4" t="s">
        <v>118</v>
      </c>
      <c r="M753" s="21">
        <v>2464176.85</v>
      </c>
      <c r="N753" s="21">
        <v>2464176.85</v>
      </c>
      <c r="O753" s="21"/>
      <c r="P753" s="21">
        <v>2562743.92</v>
      </c>
      <c r="Q753" s="21"/>
      <c r="R753" s="45">
        <v>2665253.6800000002</v>
      </c>
      <c r="S753" s="47"/>
    </row>
    <row r="754" spans="1:19" ht="25.5" outlineLevel="7">
      <c r="A754" s="3" t="s">
        <v>64</v>
      </c>
      <c r="B754" s="4" t="s">
        <v>4</v>
      </c>
      <c r="C754" s="7" t="s">
        <v>478</v>
      </c>
      <c r="D754" s="7" t="s">
        <v>469</v>
      </c>
      <c r="E754" s="8" t="str">
        <f t="shared" si="328"/>
        <v>01 4 11 80481</v>
      </c>
      <c r="F754" s="7" t="s">
        <v>469</v>
      </c>
      <c r="G754" s="7" t="s">
        <v>486</v>
      </c>
      <c r="H754" s="7" t="s">
        <v>482</v>
      </c>
      <c r="I754" s="7" t="s">
        <v>543</v>
      </c>
      <c r="J754" s="4" t="s">
        <v>114</v>
      </c>
      <c r="K754" s="4" t="s">
        <v>65</v>
      </c>
      <c r="L754" s="4"/>
      <c r="M754" s="9">
        <f>M755</f>
        <v>251607</v>
      </c>
      <c r="N754" s="9">
        <f>N755</f>
        <v>251607</v>
      </c>
      <c r="O754" s="9"/>
      <c r="P754" s="9">
        <f t="shared" ref="P754:R754" si="332">P755</f>
        <v>251607</v>
      </c>
      <c r="Q754" s="9"/>
      <c r="R754" s="44">
        <f t="shared" si="332"/>
        <v>251607</v>
      </c>
      <c r="S754" s="47"/>
    </row>
    <row r="755" spans="1:19" ht="25.5" outlineLevel="7">
      <c r="A755" s="3" t="s">
        <v>66</v>
      </c>
      <c r="B755" s="4" t="s">
        <v>4</v>
      </c>
      <c r="C755" s="7" t="s">
        <v>478</v>
      </c>
      <c r="D755" s="7" t="s">
        <v>469</v>
      </c>
      <c r="E755" s="8" t="str">
        <f t="shared" si="328"/>
        <v>01 4 11 80481</v>
      </c>
      <c r="F755" s="7" t="s">
        <v>469</v>
      </c>
      <c r="G755" s="7" t="s">
        <v>486</v>
      </c>
      <c r="H755" s="7" t="s">
        <v>482</v>
      </c>
      <c r="I755" s="7" t="s">
        <v>543</v>
      </c>
      <c r="J755" s="4" t="s">
        <v>114</v>
      </c>
      <c r="K755" s="4" t="s">
        <v>65</v>
      </c>
      <c r="L755" s="4" t="s">
        <v>67</v>
      </c>
      <c r="M755" s="21">
        <v>251607</v>
      </c>
      <c r="N755" s="21">
        <v>251607</v>
      </c>
      <c r="O755" s="21"/>
      <c r="P755" s="21">
        <v>251607</v>
      </c>
      <c r="Q755" s="21"/>
      <c r="R755" s="45">
        <v>251607</v>
      </c>
      <c r="S755" s="47"/>
    </row>
    <row r="756" spans="1:19" outlineLevel="7">
      <c r="A756" s="3" t="s">
        <v>68</v>
      </c>
      <c r="B756" s="4" t="s">
        <v>4</v>
      </c>
      <c r="C756" s="7" t="s">
        <v>478</v>
      </c>
      <c r="D756" s="7" t="s">
        <v>469</v>
      </c>
      <c r="E756" s="8" t="str">
        <f t="shared" si="328"/>
        <v>01 4 11 80481</v>
      </c>
      <c r="F756" s="7" t="s">
        <v>469</v>
      </c>
      <c r="G756" s="7" t="s">
        <v>486</v>
      </c>
      <c r="H756" s="7" t="s">
        <v>482</v>
      </c>
      <c r="I756" s="7" t="s">
        <v>543</v>
      </c>
      <c r="J756" s="4" t="s">
        <v>114</v>
      </c>
      <c r="K756" s="4" t="s">
        <v>69</v>
      </c>
      <c r="L756" s="4"/>
      <c r="M756" s="9">
        <f>M757</f>
        <v>99590</v>
      </c>
      <c r="N756" s="9">
        <f>N757</f>
        <v>99590</v>
      </c>
      <c r="O756" s="9"/>
      <c r="P756" s="9">
        <f t="shared" ref="P756:R756" si="333">P757</f>
        <v>99590</v>
      </c>
      <c r="Q756" s="9"/>
      <c r="R756" s="44">
        <f t="shared" si="333"/>
        <v>99590</v>
      </c>
      <c r="S756" s="47"/>
    </row>
    <row r="757" spans="1:19" outlineLevel="7">
      <c r="A757" s="3" t="s">
        <v>48</v>
      </c>
      <c r="B757" s="4" t="s">
        <v>4</v>
      </c>
      <c r="C757" s="7" t="s">
        <v>478</v>
      </c>
      <c r="D757" s="7" t="s">
        <v>469</v>
      </c>
      <c r="E757" s="8" t="str">
        <f t="shared" si="328"/>
        <v>01 4 11 80481</v>
      </c>
      <c r="F757" s="7" t="s">
        <v>469</v>
      </c>
      <c r="G757" s="7" t="s">
        <v>486</v>
      </c>
      <c r="H757" s="7" t="s">
        <v>482</v>
      </c>
      <c r="I757" s="7" t="s">
        <v>543</v>
      </c>
      <c r="J757" s="4" t="s">
        <v>114</v>
      </c>
      <c r="K757" s="4" t="s">
        <v>69</v>
      </c>
      <c r="L757" s="4" t="s">
        <v>70</v>
      </c>
      <c r="M757" s="21">
        <v>99590</v>
      </c>
      <c r="N757" s="21">
        <v>99590</v>
      </c>
      <c r="O757" s="21"/>
      <c r="P757" s="21">
        <v>99590</v>
      </c>
      <c r="Q757" s="21"/>
      <c r="R757" s="45">
        <v>99590</v>
      </c>
      <c r="S757" s="47"/>
    </row>
    <row r="758" spans="1:19" ht="38.25" outlineLevel="7">
      <c r="A758" s="3" t="s">
        <v>54</v>
      </c>
      <c r="B758" s="4" t="s">
        <v>4</v>
      </c>
      <c r="C758" s="7" t="s">
        <v>478</v>
      </c>
      <c r="D758" s="7" t="s">
        <v>469</v>
      </c>
      <c r="E758" s="8" t="str">
        <f t="shared" si="328"/>
        <v>01 4 11 80481</v>
      </c>
      <c r="F758" s="7" t="s">
        <v>469</v>
      </c>
      <c r="G758" s="7" t="s">
        <v>486</v>
      </c>
      <c r="H758" s="7" t="s">
        <v>482</v>
      </c>
      <c r="I758" s="7" t="s">
        <v>543</v>
      </c>
      <c r="J758" s="4" t="s">
        <v>114</v>
      </c>
      <c r="K758" s="4" t="s">
        <v>55</v>
      </c>
      <c r="L758" s="4"/>
      <c r="M758" s="9">
        <f>M759</f>
        <v>37200</v>
      </c>
      <c r="N758" s="9">
        <f>N759</f>
        <v>37200</v>
      </c>
      <c r="O758" s="9"/>
      <c r="P758" s="9">
        <f t="shared" ref="P758:R758" si="334">P759</f>
        <v>37200</v>
      </c>
      <c r="Q758" s="9"/>
      <c r="R758" s="44">
        <f t="shared" si="334"/>
        <v>37200</v>
      </c>
      <c r="S758" s="47"/>
    </row>
    <row r="759" spans="1:19" ht="38.25" outlineLevel="7">
      <c r="A759" s="3" t="s">
        <v>20</v>
      </c>
      <c r="B759" s="4" t="s">
        <v>4</v>
      </c>
      <c r="C759" s="7" t="s">
        <v>478</v>
      </c>
      <c r="D759" s="7" t="s">
        <v>469</v>
      </c>
      <c r="E759" s="8" t="str">
        <f t="shared" si="328"/>
        <v>01 4 11 80481</v>
      </c>
      <c r="F759" s="7" t="s">
        <v>469</v>
      </c>
      <c r="G759" s="7" t="s">
        <v>486</v>
      </c>
      <c r="H759" s="7" t="s">
        <v>482</v>
      </c>
      <c r="I759" s="7" t="s">
        <v>543</v>
      </c>
      <c r="J759" s="4" t="s">
        <v>114</v>
      </c>
      <c r="K759" s="4" t="s">
        <v>55</v>
      </c>
      <c r="L759" s="4" t="s">
        <v>56</v>
      </c>
      <c r="M759" s="21">
        <v>37200</v>
      </c>
      <c r="N759" s="21">
        <v>37200</v>
      </c>
      <c r="O759" s="21"/>
      <c r="P759" s="9">
        <v>37200</v>
      </c>
      <c r="Q759" s="9"/>
      <c r="R759" s="44">
        <v>37200</v>
      </c>
      <c r="S759" s="47"/>
    </row>
    <row r="760" spans="1:19" ht="25.5" outlineLevel="7">
      <c r="A760" s="3" t="s">
        <v>71</v>
      </c>
      <c r="B760" s="4" t="s">
        <v>4</v>
      </c>
      <c r="C760" s="7" t="s">
        <v>478</v>
      </c>
      <c r="D760" s="7" t="s">
        <v>469</v>
      </c>
      <c r="E760" s="8" t="str">
        <f t="shared" si="328"/>
        <v>01 4 11 80481</v>
      </c>
      <c r="F760" s="7" t="s">
        <v>469</v>
      </c>
      <c r="G760" s="7" t="s">
        <v>486</v>
      </c>
      <c r="H760" s="7" t="s">
        <v>482</v>
      </c>
      <c r="I760" s="7" t="s">
        <v>543</v>
      </c>
      <c r="J760" s="4" t="s">
        <v>114</v>
      </c>
      <c r="K760" s="4" t="s">
        <v>72</v>
      </c>
      <c r="L760" s="4"/>
      <c r="M760" s="9">
        <f>M761</f>
        <v>0</v>
      </c>
      <c r="N760" s="9">
        <f>N761</f>
        <v>253648.99</v>
      </c>
      <c r="O760" s="9"/>
      <c r="P760" s="9">
        <f t="shared" ref="P760:R760" si="335">P761</f>
        <v>0</v>
      </c>
      <c r="Q760" s="9"/>
      <c r="R760" s="44">
        <f t="shared" si="335"/>
        <v>0</v>
      </c>
      <c r="S760" s="47"/>
    </row>
    <row r="761" spans="1:19" ht="25.5" outlineLevel="7">
      <c r="A761" s="3" t="s">
        <v>43</v>
      </c>
      <c r="B761" s="4" t="s">
        <v>4</v>
      </c>
      <c r="C761" s="7" t="s">
        <v>478</v>
      </c>
      <c r="D761" s="7" t="s">
        <v>469</v>
      </c>
      <c r="E761" s="8" t="str">
        <f t="shared" si="328"/>
        <v>01 4 11 80481</v>
      </c>
      <c r="F761" s="7" t="s">
        <v>469</v>
      </c>
      <c r="G761" s="7" t="s">
        <v>486</v>
      </c>
      <c r="H761" s="7" t="s">
        <v>482</v>
      </c>
      <c r="I761" s="7" t="s">
        <v>543</v>
      </c>
      <c r="J761" s="4" t="s">
        <v>114</v>
      </c>
      <c r="K761" s="4" t="s">
        <v>72</v>
      </c>
      <c r="L761" s="4" t="s">
        <v>73</v>
      </c>
      <c r="M761" s="21">
        <v>0</v>
      </c>
      <c r="N761" s="21">
        <v>253648.99</v>
      </c>
      <c r="O761" s="21"/>
      <c r="P761" s="21">
        <v>0</v>
      </c>
      <c r="Q761" s="21"/>
      <c r="R761" s="45">
        <v>0</v>
      </c>
      <c r="S761" s="47"/>
    </row>
    <row r="762" spans="1:19" ht="38.25" outlineLevel="7">
      <c r="A762" s="3" t="s">
        <v>38</v>
      </c>
      <c r="B762" s="4" t="s">
        <v>4</v>
      </c>
      <c r="C762" s="7" t="s">
        <v>478</v>
      </c>
      <c r="D762" s="7" t="s">
        <v>469</v>
      </c>
      <c r="E762" s="8" t="str">
        <f t="shared" si="328"/>
        <v>01 4 11 80481</v>
      </c>
      <c r="F762" s="7" t="s">
        <v>469</v>
      </c>
      <c r="G762" s="7" t="s">
        <v>486</v>
      </c>
      <c r="H762" s="7" t="s">
        <v>482</v>
      </c>
      <c r="I762" s="7" t="s">
        <v>543</v>
      </c>
      <c r="J762" s="4" t="s">
        <v>114</v>
      </c>
      <c r="K762" s="4" t="s">
        <v>39</v>
      </c>
      <c r="L762" s="4"/>
      <c r="M762" s="9">
        <f>M763</f>
        <v>8974</v>
      </c>
      <c r="N762" s="9">
        <f>N763</f>
        <v>38042.01</v>
      </c>
      <c r="O762" s="9"/>
      <c r="P762" s="9">
        <f t="shared" ref="P762:R762" si="336">P763</f>
        <v>8974</v>
      </c>
      <c r="Q762" s="9"/>
      <c r="R762" s="44">
        <f t="shared" si="336"/>
        <v>8974</v>
      </c>
      <c r="S762" s="47"/>
    </row>
    <row r="763" spans="1:19" ht="38.25" outlineLevel="7">
      <c r="A763" s="3" t="s">
        <v>34</v>
      </c>
      <c r="B763" s="4" t="s">
        <v>4</v>
      </c>
      <c r="C763" s="7" t="s">
        <v>478</v>
      </c>
      <c r="D763" s="7" t="s">
        <v>469</v>
      </c>
      <c r="E763" s="8" t="str">
        <f t="shared" si="328"/>
        <v>01 4 11 80481</v>
      </c>
      <c r="F763" s="7" t="s">
        <v>469</v>
      </c>
      <c r="G763" s="7" t="s">
        <v>486</v>
      </c>
      <c r="H763" s="7" t="s">
        <v>482</v>
      </c>
      <c r="I763" s="7" t="s">
        <v>543</v>
      </c>
      <c r="J763" s="4" t="s">
        <v>114</v>
      </c>
      <c r="K763" s="4" t="s">
        <v>39</v>
      </c>
      <c r="L763" s="4" t="s">
        <v>74</v>
      </c>
      <c r="M763" s="21">
        <v>8974</v>
      </c>
      <c r="N763" s="21">
        <v>38042.01</v>
      </c>
      <c r="O763" s="21"/>
      <c r="P763" s="21">
        <v>8974</v>
      </c>
      <c r="Q763" s="21"/>
      <c r="R763" s="45">
        <v>8974</v>
      </c>
      <c r="S763" s="47"/>
    </row>
    <row r="764" spans="1:19" ht="38.25" outlineLevel="3">
      <c r="A764" s="3" t="s">
        <v>279</v>
      </c>
      <c r="B764" s="4" t="s">
        <v>4</v>
      </c>
      <c r="C764" s="7" t="s">
        <v>478</v>
      </c>
      <c r="D764" s="7" t="s">
        <v>469</v>
      </c>
      <c r="E764" s="8" t="str">
        <f t="shared" si="328"/>
        <v>01 4 11 80483</v>
      </c>
      <c r="F764" s="7" t="s">
        <v>469</v>
      </c>
      <c r="G764" s="7" t="s">
        <v>486</v>
      </c>
      <c r="H764" s="7" t="s">
        <v>482</v>
      </c>
      <c r="I764" s="7" t="s">
        <v>544</v>
      </c>
      <c r="J764" s="4"/>
      <c r="K764" s="4"/>
      <c r="L764" s="4"/>
      <c r="M764" s="9">
        <f t="shared" ref="M764:R768" si="337">M765</f>
        <v>356075</v>
      </c>
      <c r="N764" s="9">
        <f t="shared" si="337"/>
        <v>356075</v>
      </c>
      <c r="O764" s="9"/>
      <c r="P764" s="9">
        <f t="shared" si="337"/>
        <v>356075</v>
      </c>
      <c r="Q764" s="9"/>
      <c r="R764" s="44">
        <f t="shared" si="337"/>
        <v>356075</v>
      </c>
      <c r="S764" s="47"/>
    </row>
    <row r="765" spans="1:19" ht="38.25" outlineLevel="4">
      <c r="A765" s="3" t="s">
        <v>109</v>
      </c>
      <c r="B765" s="4" t="s">
        <v>4</v>
      </c>
      <c r="C765" s="7" t="s">
        <v>478</v>
      </c>
      <c r="D765" s="7" t="s">
        <v>469</v>
      </c>
      <c r="E765" s="8" t="str">
        <f t="shared" si="328"/>
        <v>01 4 11 80483</v>
      </c>
      <c r="F765" s="7" t="s">
        <v>469</v>
      </c>
      <c r="G765" s="7" t="s">
        <v>486</v>
      </c>
      <c r="H765" s="7" t="s">
        <v>482</v>
      </c>
      <c r="I765" s="7" t="s">
        <v>544</v>
      </c>
      <c r="J765" s="4" t="s">
        <v>110</v>
      </c>
      <c r="K765" s="4"/>
      <c r="L765" s="4"/>
      <c r="M765" s="9">
        <f t="shared" si="337"/>
        <v>356075</v>
      </c>
      <c r="N765" s="9">
        <f t="shared" si="337"/>
        <v>356075</v>
      </c>
      <c r="O765" s="9"/>
      <c r="P765" s="9">
        <f t="shared" si="337"/>
        <v>356075</v>
      </c>
      <c r="Q765" s="9"/>
      <c r="R765" s="44">
        <f t="shared" si="337"/>
        <v>356075</v>
      </c>
      <c r="S765" s="47"/>
    </row>
    <row r="766" spans="1:19" ht="25.5" outlineLevel="5">
      <c r="A766" s="3" t="s">
        <v>111</v>
      </c>
      <c r="B766" s="4" t="s">
        <v>4</v>
      </c>
      <c r="C766" s="7" t="s">
        <v>478</v>
      </c>
      <c r="D766" s="7" t="s">
        <v>469</v>
      </c>
      <c r="E766" s="8" t="str">
        <f t="shared" si="328"/>
        <v>01 4 11 80483</v>
      </c>
      <c r="F766" s="7" t="s">
        <v>469</v>
      </c>
      <c r="G766" s="7" t="s">
        <v>486</v>
      </c>
      <c r="H766" s="7" t="s">
        <v>482</v>
      </c>
      <c r="I766" s="7" t="s">
        <v>544</v>
      </c>
      <c r="J766" s="4" t="s">
        <v>112</v>
      </c>
      <c r="K766" s="4"/>
      <c r="L766" s="4"/>
      <c r="M766" s="9">
        <f t="shared" si="337"/>
        <v>356075</v>
      </c>
      <c r="N766" s="9">
        <f t="shared" si="337"/>
        <v>356075</v>
      </c>
      <c r="O766" s="9"/>
      <c r="P766" s="9">
        <f t="shared" si="337"/>
        <v>356075</v>
      </c>
      <c r="Q766" s="9"/>
      <c r="R766" s="44">
        <f t="shared" si="337"/>
        <v>356075</v>
      </c>
      <c r="S766" s="47"/>
    </row>
    <row r="767" spans="1:19" ht="76.5" outlineLevel="6">
      <c r="A767" s="3" t="s">
        <v>113</v>
      </c>
      <c r="B767" s="4" t="s">
        <v>4</v>
      </c>
      <c r="C767" s="7" t="s">
        <v>478</v>
      </c>
      <c r="D767" s="7" t="s">
        <v>469</v>
      </c>
      <c r="E767" s="8" t="str">
        <f t="shared" si="328"/>
        <v>01 4 11 80483</v>
      </c>
      <c r="F767" s="7" t="s">
        <v>469</v>
      </c>
      <c r="G767" s="7" t="s">
        <v>486</v>
      </c>
      <c r="H767" s="7" t="s">
        <v>482</v>
      </c>
      <c r="I767" s="7" t="s">
        <v>544</v>
      </c>
      <c r="J767" s="4" t="s">
        <v>114</v>
      </c>
      <c r="K767" s="4"/>
      <c r="L767" s="4"/>
      <c r="M767" s="9">
        <f t="shared" si="337"/>
        <v>356075</v>
      </c>
      <c r="N767" s="9">
        <f t="shared" si="337"/>
        <v>356075</v>
      </c>
      <c r="O767" s="9"/>
      <c r="P767" s="9">
        <f t="shared" si="337"/>
        <v>356075</v>
      </c>
      <c r="Q767" s="9"/>
      <c r="R767" s="44">
        <f t="shared" si="337"/>
        <v>356075</v>
      </c>
      <c r="S767" s="47"/>
    </row>
    <row r="768" spans="1:19" outlineLevel="7">
      <c r="A768" s="3" t="s">
        <v>85</v>
      </c>
      <c r="B768" s="4" t="s">
        <v>4</v>
      </c>
      <c r="C768" s="7" t="s">
        <v>478</v>
      </c>
      <c r="D768" s="7" t="s">
        <v>469</v>
      </c>
      <c r="E768" s="8" t="str">
        <f t="shared" si="328"/>
        <v>01 4 11 80483</v>
      </c>
      <c r="F768" s="7" t="s">
        <v>469</v>
      </c>
      <c r="G768" s="7" t="s">
        <v>486</v>
      </c>
      <c r="H768" s="7" t="s">
        <v>482</v>
      </c>
      <c r="I768" s="7" t="s">
        <v>544</v>
      </c>
      <c r="J768" s="4" t="s">
        <v>114</v>
      </c>
      <c r="K768" s="4" t="s">
        <v>86</v>
      </c>
      <c r="L768" s="4"/>
      <c r="M768" s="9">
        <f t="shared" si="337"/>
        <v>356075</v>
      </c>
      <c r="N768" s="9">
        <f t="shared" si="337"/>
        <v>356075</v>
      </c>
      <c r="O768" s="9"/>
      <c r="P768" s="9">
        <f t="shared" si="337"/>
        <v>356075</v>
      </c>
      <c r="Q768" s="9"/>
      <c r="R768" s="44">
        <f t="shared" si="337"/>
        <v>356075</v>
      </c>
      <c r="S768" s="47"/>
    </row>
    <row r="769" spans="1:19" outlineLevel="7">
      <c r="A769" s="3" t="s">
        <v>87</v>
      </c>
      <c r="B769" s="4" t="s">
        <v>4</v>
      </c>
      <c r="C769" s="7" t="s">
        <v>478</v>
      </c>
      <c r="D769" s="7" t="s">
        <v>469</v>
      </c>
      <c r="E769" s="8" t="str">
        <f t="shared" si="328"/>
        <v>01 4 11 80483</v>
      </c>
      <c r="F769" s="7" t="s">
        <v>469</v>
      </c>
      <c r="G769" s="7" t="s">
        <v>486</v>
      </c>
      <c r="H769" s="7" t="s">
        <v>482</v>
      </c>
      <c r="I769" s="7" t="s">
        <v>544</v>
      </c>
      <c r="J769" s="4" t="s">
        <v>114</v>
      </c>
      <c r="K769" s="4" t="s">
        <v>86</v>
      </c>
      <c r="L769" s="4" t="s">
        <v>88</v>
      </c>
      <c r="M769" s="21">
        <v>356075</v>
      </c>
      <c r="N769" s="21">
        <v>356075</v>
      </c>
      <c r="O769" s="21"/>
      <c r="P769" s="21">
        <v>356075</v>
      </c>
      <c r="Q769" s="21"/>
      <c r="R769" s="45">
        <v>356075</v>
      </c>
      <c r="S769" s="47"/>
    </row>
    <row r="770" spans="1:19" ht="89.25" outlineLevel="3">
      <c r="A770" s="3" t="s">
        <v>137</v>
      </c>
      <c r="B770" s="4" t="s">
        <v>4</v>
      </c>
      <c r="C770" s="7" t="s">
        <v>478</v>
      </c>
      <c r="D770" s="7" t="s">
        <v>469</v>
      </c>
      <c r="E770" s="8" t="str">
        <f t="shared" si="328"/>
        <v>01 4 11 81180</v>
      </c>
      <c r="F770" s="7" t="s">
        <v>469</v>
      </c>
      <c r="G770" s="7" t="s">
        <v>486</v>
      </c>
      <c r="H770" s="7" t="s">
        <v>482</v>
      </c>
      <c r="I770" s="7" t="s">
        <v>505</v>
      </c>
      <c r="J770" s="4"/>
      <c r="K770" s="4"/>
      <c r="L770" s="4"/>
      <c r="M770" s="9">
        <f t="shared" ref="M770:R773" si="338">M771</f>
        <v>139764.48000000001</v>
      </c>
      <c r="N770" s="9">
        <f t="shared" si="338"/>
        <v>139764.48000000001</v>
      </c>
      <c r="O770" s="9"/>
      <c r="P770" s="9">
        <f t="shared" si="338"/>
        <v>139764.48000000001</v>
      </c>
      <c r="Q770" s="9"/>
      <c r="R770" s="44">
        <f t="shared" si="338"/>
        <v>139764.48000000001</v>
      </c>
      <c r="S770" s="47"/>
    </row>
    <row r="771" spans="1:19" ht="38.25" outlineLevel="4">
      <c r="A771" s="3" t="s">
        <v>109</v>
      </c>
      <c r="B771" s="4" t="s">
        <v>4</v>
      </c>
      <c r="C771" s="7" t="s">
        <v>478</v>
      </c>
      <c r="D771" s="7" t="s">
        <v>469</v>
      </c>
      <c r="E771" s="8" t="str">
        <f t="shared" si="328"/>
        <v>01 4 11 81180</v>
      </c>
      <c r="F771" s="7" t="s">
        <v>469</v>
      </c>
      <c r="G771" s="7" t="s">
        <v>486</v>
      </c>
      <c r="H771" s="7" t="s">
        <v>482</v>
      </c>
      <c r="I771" s="7" t="s">
        <v>505</v>
      </c>
      <c r="J771" s="4" t="s">
        <v>110</v>
      </c>
      <c r="K771" s="4"/>
      <c r="L771" s="4"/>
      <c r="M771" s="9">
        <f t="shared" si="338"/>
        <v>139764.48000000001</v>
      </c>
      <c r="N771" s="9">
        <f t="shared" si="338"/>
        <v>139764.48000000001</v>
      </c>
      <c r="O771" s="9"/>
      <c r="P771" s="9">
        <f t="shared" si="338"/>
        <v>139764.48000000001</v>
      </c>
      <c r="Q771" s="9"/>
      <c r="R771" s="44">
        <f t="shared" si="338"/>
        <v>139764.48000000001</v>
      </c>
      <c r="S771" s="47"/>
    </row>
    <row r="772" spans="1:19" ht="25.5" outlineLevel="5">
      <c r="A772" s="3" t="s">
        <v>111</v>
      </c>
      <c r="B772" s="4" t="s">
        <v>4</v>
      </c>
      <c r="C772" s="7" t="s">
        <v>478</v>
      </c>
      <c r="D772" s="7" t="s">
        <v>469</v>
      </c>
      <c r="E772" s="8" t="str">
        <f t="shared" si="328"/>
        <v>01 4 11 81180</v>
      </c>
      <c r="F772" s="7" t="s">
        <v>469</v>
      </c>
      <c r="G772" s="7" t="s">
        <v>486</v>
      </c>
      <c r="H772" s="7" t="s">
        <v>482</v>
      </c>
      <c r="I772" s="7" t="s">
        <v>505</v>
      </c>
      <c r="J772" s="4" t="s">
        <v>112</v>
      </c>
      <c r="K772" s="4"/>
      <c r="L772" s="4"/>
      <c r="M772" s="9">
        <f t="shared" si="338"/>
        <v>139764.48000000001</v>
      </c>
      <c r="N772" s="9">
        <f t="shared" si="338"/>
        <v>139764.48000000001</v>
      </c>
      <c r="O772" s="9"/>
      <c r="P772" s="9">
        <f t="shared" si="338"/>
        <v>139764.48000000001</v>
      </c>
      <c r="Q772" s="9"/>
      <c r="R772" s="44">
        <f t="shared" si="338"/>
        <v>139764.48000000001</v>
      </c>
      <c r="S772" s="47"/>
    </row>
    <row r="773" spans="1:19" ht="25.5" outlineLevel="6">
      <c r="A773" s="3" t="s">
        <v>138</v>
      </c>
      <c r="B773" s="4" t="s">
        <v>4</v>
      </c>
      <c r="C773" s="7" t="s">
        <v>478</v>
      </c>
      <c r="D773" s="7" t="s">
        <v>469</v>
      </c>
      <c r="E773" s="8" t="str">
        <f t="shared" si="328"/>
        <v>01 4 11 81180</v>
      </c>
      <c r="F773" s="7" t="s">
        <v>469</v>
      </c>
      <c r="G773" s="7" t="s">
        <v>486</v>
      </c>
      <c r="H773" s="7" t="s">
        <v>482</v>
      </c>
      <c r="I773" s="7" t="s">
        <v>505</v>
      </c>
      <c r="J773" s="4" t="s">
        <v>139</v>
      </c>
      <c r="K773" s="4"/>
      <c r="L773" s="4"/>
      <c r="M773" s="9">
        <f t="shared" si="338"/>
        <v>139764.48000000001</v>
      </c>
      <c r="N773" s="9">
        <f t="shared" si="338"/>
        <v>139764.48000000001</v>
      </c>
      <c r="O773" s="9"/>
      <c r="P773" s="9">
        <f t="shared" si="338"/>
        <v>139764.48000000001</v>
      </c>
      <c r="Q773" s="9"/>
      <c r="R773" s="44">
        <f t="shared" si="338"/>
        <v>139764.48000000001</v>
      </c>
      <c r="S773" s="47"/>
    </row>
    <row r="774" spans="1:19" ht="63.75" outlineLevel="7">
      <c r="A774" s="3" t="s">
        <v>140</v>
      </c>
      <c r="B774" s="4" t="s">
        <v>4</v>
      </c>
      <c r="C774" s="7" t="s">
        <v>478</v>
      </c>
      <c r="D774" s="7" t="s">
        <v>469</v>
      </c>
      <c r="E774" s="8" t="str">
        <f t="shared" si="328"/>
        <v>01 4 11 81180</v>
      </c>
      <c r="F774" s="7" t="s">
        <v>469</v>
      </c>
      <c r="G774" s="7" t="s">
        <v>486</v>
      </c>
      <c r="H774" s="7" t="s">
        <v>482</v>
      </c>
      <c r="I774" s="7" t="s">
        <v>505</v>
      </c>
      <c r="J774" s="4" t="s">
        <v>139</v>
      </c>
      <c r="K774" s="4" t="s">
        <v>141</v>
      </c>
      <c r="L774" s="4"/>
      <c r="M774" s="9">
        <f>M775+M776</f>
        <v>139764.48000000001</v>
      </c>
      <c r="N774" s="9">
        <f>N775+N776</f>
        <v>139764.48000000001</v>
      </c>
      <c r="O774" s="9"/>
      <c r="P774" s="9">
        <f t="shared" ref="P774:R774" si="339">P775+P776</f>
        <v>139764.48000000001</v>
      </c>
      <c r="Q774" s="9"/>
      <c r="R774" s="44">
        <f t="shared" si="339"/>
        <v>139764.48000000001</v>
      </c>
      <c r="S774" s="47"/>
    </row>
    <row r="775" spans="1:19" ht="25.5" outlineLevel="7">
      <c r="A775" s="3" t="s">
        <v>66</v>
      </c>
      <c r="B775" s="4" t="s">
        <v>4</v>
      </c>
      <c r="C775" s="7" t="s">
        <v>478</v>
      </c>
      <c r="D775" s="7" t="s">
        <v>469</v>
      </c>
      <c r="E775" s="8" t="str">
        <f t="shared" si="328"/>
        <v>01 4 11 81180</v>
      </c>
      <c r="F775" s="7" t="s">
        <v>469</v>
      </c>
      <c r="G775" s="7" t="s">
        <v>486</v>
      </c>
      <c r="H775" s="7" t="s">
        <v>482</v>
      </c>
      <c r="I775" s="7" t="s">
        <v>505</v>
      </c>
      <c r="J775" s="4" t="s">
        <v>139</v>
      </c>
      <c r="K775" s="4" t="s">
        <v>141</v>
      </c>
      <c r="L775" s="4" t="s">
        <v>67</v>
      </c>
      <c r="M775" s="21">
        <v>42114.6</v>
      </c>
      <c r="N775" s="21">
        <v>42114.6</v>
      </c>
      <c r="O775" s="21"/>
      <c r="P775" s="21">
        <v>42114.6</v>
      </c>
      <c r="Q775" s="21"/>
      <c r="R775" s="45">
        <v>42114.6</v>
      </c>
      <c r="S775" s="47"/>
    </row>
    <row r="776" spans="1:19" outlineLevel="7">
      <c r="A776" s="3" t="s">
        <v>48</v>
      </c>
      <c r="B776" s="4" t="s">
        <v>4</v>
      </c>
      <c r="C776" s="7" t="s">
        <v>478</v>
      </c>
      <c r="D776" s="7" t="s">
        <v>469</v>
      </c>
      <c r="E776" s="8" t="str">
        <f t="shared" si="328"/>
        <v>01 4 11 81180</v>
      </c>
      <c r="F776" s="7" t="s">
        <v>469</v>
      </c>
      <c r="G776" s="7" t="s">
        <v>486</v>
      </c>
      <c r="H776" s="7" t="s">
        <v>482</v>
      </c>
      <c r="I776" s="7" t="s">
        <v>505</v>
      </c>
      <c r="J776" s="4" t="s">
        <v>139</v>
      </c>
      <c r="K776" s="4" t="s">
        <v>141</v>
      </c>
      <c r="L776" s="4" t="s">
        <v>70</v>
      </c>
      <c r="M776" s="21">
        <v>97649.88</v>
      </c>
      <c r="N776" s="21">
        <v>97649.88</v>
      </c>
      <c r="O776" s="21"/>
      <c r="P776" s="21">
        <v>97649.88</v>
      </c>
      <c r="Q776" s="21"/>
      <c r="R776" s="45">
        <v>97649.88</v>
      </c>
      <c r="S776" s="47"/>
    </row>
    <row r="777" spans="1:19" ht="25.5" outlineLevel="3">
      <c r="A777" s="3" t="s">
        <v>280</v>
      </c>
      <c r="B777" s="4" t="s">
        <v>4</v>
      </c>
      <c r="C777" s="7" t="s">
        <v>478</v>
      </c>
      <c r="D777" s="7" t="s">
        <v>469</v>
      </c>
      <c r="E777" s="8" t="str">
        <f t="shared" si="328"/>
        <v>01 4 11 82400</v>
      </c>
      <c r="F777" s="7" t="s">
        <v>469</v>
      </c>
      <c r="G777" s="7" t="s">
        <v>486</v>
      </c>
      <c r="H777" s="7" t="s">
        <v>482</v>
      </c>
      <c r="I777" s="7" t="s">
        <v>545</v>
      </c>
      <c r="J777" s="4"/>
      <c r="K777" s="4"/>
      <c r="L777" s="4"/>
      <c r="M777" s="9">
        <f t="shared" ref="M777:R781" si="340">M778</f>
        <v>0</v>
      </c>
      <c r="N777" s="9">
        <f t="shared" si="340"/>
        <v>1092259</v>
      </c>
      <c r="O777" s="9"/>
      <c r="P777" s="9">
        <f t="shared" si="340"/>
        <v>0</v>
      </c>
      <c r="Q777" s="9"/>
      <c r="R777" s="44">
        <f t="shared" si="340"/>
        <v>0</v>
      </c>
      <c r="S777" s="47"/>
    </row>
    <row r="778" spans="1:19" ht="38.25" outlineLevel="4">
      <c r="A778" s="3" t="s">
        <v>109</v>
      </c>
      <c r="B778" s="4" t="s">
        <v>4</v>
      </c>
      <c r="C778" s="7" t="s">
        <v>478</v>
      </c>
      <c r="D778" s="7" t="s">
        <v>469</v>
      </c>
      <c r="E778" s="8" t="str">
        <f t="shared" si="328"/>
        <v>01 4 11 82400</v>
      </c>
      <c r="F778" s="7" t="s">
        <v>469</v>
      </c>
      <c r="G778" s="7" t="s">
        <v>486</v>
      </c>
      <c r="H778" s="7" t="s">
        <v>482</v>
      </c>
      <c r="I778" s="7" t="s">
        <v>545</v>
      </c>
      <c r="J778" s="4" t="s">
        <v>110</v>
      </c>
      <c r="K778" s="4"/>
      <c r="L778" s="4"/>
      <c r="M778" s="9">
        <f t="shared" si="340"/>
        <v>0</v>
      </c>
      <c r="N778" s="9">
        <f t="shared" si="340"/>
        <v>1092259</v>
      </c>
      <c r="O778" s="9"/>
      <c r="P778" s="9">
        <f t="shared" si="340"/>
        <v>0</v>
      </c>
      <c r="Q778" s="9"/>
      <c r="R778" s="44">
        <f t="shared" si="340"/>
        <v>0</v>
      </c>
      <c r="S778" s="47"/>
    </row>
    <row r="779" spans="1:19" ht="25.5" outlineLevel="5">
      <c r="A779" s="3" t="s">
        <v>111</v>
      </c>
      <c r="B779" s="4" t="s">
        <v>4</v>
      </c>
      <c r="C779" s="7" t="s">
        <v>478</v>
      </c>
      <c r="D779" s="7" t="s">
        <v>469</v>
      </c>
      <c r="E779" s="8" t="str">
        <f t="shared" si="328"/>
        <v>01 4 11 82400</v>
      </c>
      <c r="F779" s="7" t="s">
        <v>469</v>
      </c>
      <c r="G779" s="7" t="s">
        <v>486</v>
      </c>
      <c r="H779" s="7" t="s">
        <v>482</v>
      </c>
      <c r="I779" s="7" t="s">
        <v>545</v>
      </c>
      <c r="J779" s="4" t="s">
        <v>112</v>
      </c>
      <c r="K779" s="4"/>
      <c r="L779" s="4"/>
      <c r="M779" s="9">
        <f t="shared" si="340"/>
        <v>0</v>
      </c>
      <c r="N779" s="9">
        <f t="shared" si="340"/>
        <v>1092259</v>
      </c>
      <c r="O779" s="9"/>
      <c r="P779" s="9">
        <f t="shared" si="340"/>
        <v>0</v>
      </c>
      <c r="Q779" s="9"/>
      <c r="R779" s="44">
        <f t="shared" si="340"/>
        <v>0</v>
      </c>
      <c r="S779" s="47"/>
    </row>
    <row r="780" spans="1:19" ht="25.5" outlineLevel="6">
      <c r="A780" s="3" t="s">
        <v>138</v>
      </c>
      <c r="B780" s="4" t="s">
        <v>4</v>
      </c>
      <c r="C780" s="7" t="s">
        <v>478</v>
      </c>
      <c r="D780" s="7" t="s">
        <v>469</v>
      </c>
      <c r="E780" s="8" t="str">
        <f t="shared" si="328"/>
        <v>01 4 11 82400</v>
      </c>
      <c r="F780" s="7" t="s">
        <v>469</v>
      </c>
      <c r="G780" s="7" t="s">
        <v>486</v>
      </c>
      <c r="H780" s="7" t="s">
        <v>482</v>
      </c>
      <c r="I780" s="7" t="s">
        <v>545</v>
      </c>
      <c r="J780" s="4" t="s">
        <v>139</v>
      </c>
      <c r="K780" s="4"/>
      <c r="L780" s="4"/>
      <c r="M780" s="9">
        <f t="shared" si="340"/>
        <v>0</v>
      </c>
      <c r="N780" s="9">
        <f t="shared" si="340"/>
        <v>1092259</v>
      </c>
      <c r="O780" s="9"/>
      <c r="P780" s="9">
        <f t="shared" si="340"/>
        <v>0</v>
      </c>
      <c r="Q780" s="9"/>
      <c r="R780" s="44">
        <f t="shared" si="340"/>
        <v>0</v>
      </c>
      <c r="S780" s="47"/>
    </row>
    <row r="781" spans="1:19" ht="51" outlineLevel="7">
      <c r="A781" s="3" t="s">
        <v>281</v>
      </c>
      <c r="B781" s="4" t="s">
        <v>4</v>
      </c>
      <c r="C781" s="7" t="s">
        <v>478</v>
      </c>
      <c r="D781" s="7" t="s">
        <v>469</v>
      </c>
      <c r="E781" s="8" t="str">
        <f t="shared" si="328"/>
        <v>01 4 11 82400</v>
      </c>
      <c r="F781" s="7" t="s">
        <v>469</v>
      </c>
      <c r="G781" s="7" t="s">
        <v>486</v>
      </c>
      <c r="H781" s="7" t="s">
        <v>482</v>
      </c>
      <c r="I781" s="7" t="s">
        <v>545</v>
      </c>
      <c r="J781" s="4" t="s">
        <v>139</v>
      </c>
      <c r="K781" s="4" t="s">
        <v>282</v>
      </c>
      <c r="L781" s="4"/>
      <c r="M781" s="9">
        <f t="shared" si="340"/>
        <v>0</v>
      </c>
      <c r="N781" s="9">
        <f t="shared" si="340"/>
        <v>1092259</v>
      </c>
      <c r="O781" s="9"/>
      <c r="P781" s="9">
        <f t="shared" si="340"/>
        <v>0</v>
      </c>
      <c r="Q781" s="9"/>
      <c r="R781" s="44">
        <f t="shared" si="340"/>
        <v>0</v>
      </c>
      <c r="S781" s="47"/>
    </row>
    <row r="782" spans="1:19" ht="25.5" outlineLevel="7">
      <c r="A782" s="3" t="s">
        <v>66</v>
      </c>
      <c r="B782" s="4" t="s">
        <v>4</v>
      </c>
      <c r="C782" s="7" t="s">
        <v>478</v>
      </c>
      <c r="D782" s="7" t="s">
        <v>469</v>
      </c>
      <c r="E782" s="8" t="str">
        <f t="shared" si="328"/>
        <v>01 4 11 82400</v>
      </c>
      <c r="F782" s="7" t="s">
        <v>469</v>
      </c>
      <c r="G782" s="7" t="s">
        <v>486</v>
      </c>
      <c r="H782" s="7" t="s">
        <v>482</v>
      </c>
      <c r="I782" s="7" t="s">
        <v>545</v>
      </c>
      <c r="J782" s="4" t="s">
        <v>139</v>
      </c>
      <c r="K782" s="4" t="s">
        <v>282</v>
      </c>
      <c r="L782" s="4" t="s">
        <v>67</v>
      </c>
      <c r="M782" s="21">
        <v>0</v>
      </c>
      <c r="N782" s="21">
        <v>1092259</v>
      </c>
      <c r="O782" s="21"/>
      <c r="P782" s="21">
        <v>0</v>
      </c>
      <c r="Q782" s="21"/>
      <c r="R782" s="45">
        <v>0</v>
      </c>
      <c r="S782" s="47"/>
    </row>
    <row r="783" spans="1:19" ht="25.5" outlineLevel="3">
      <c r="A783" s="3" t="s">
        <v>283</v>
      </c>
      <c r="B783" s="4" t="s">
        <v>4</v>
      </c>
      <c r="C783" s="7" t="s">
        <v>478</v>
      </c>
      <c r="D783" s="7" t="s">
        <v>469</v>
      </c>
      <c r="E783" s="8" t="str">
        <f t="shared" si="328"/>
        <v>01 4 11 L5190</v>
      </c>
      <c r="F783" s="7" t="s">
        <v>469</v>
      </c>
      <c r="G783" s="7" t="s">
        <v>486</v>
      </c>
      <c r="H783" s="7" t="s">
        <v>482</v>
      </c>
      <c r="I783" s="7" t="s">
        <v>546</v>
      </c>
      <c r="J783" s="4"/>
      <c r="K783" s="4"/>
      <c r="L783" s="4"/>
      <c r="M783" s="9">
        <f t="shared" ref="M783:R786" si="341">M784</f>
        <v>211112.9</v>
      </c>
      <c r="N783" s="9">
        <f t="shared" si="341"/>
        <v>211113</v>
      </c>
      <c r="O783" s="9"/>
      <c r="P783" s="9">
        <f t="shared" si="341"/>
        <v>211112.9</v>
      </c>
      <c r="Q783" s="9"/>
      <c r="R783" s="44">
        <f t="shared" si="341"/>
        <v>211112.9</v>
      </c>
      <c r="S783" s="47"/>
    </row>
    <row r="784" spans="1:19" ht="38.25" outlineLevel="4">
      <c r="A784" s="3" t="s">
        <v>109</v>
      </c>
      <c r="B784" s="4" t="s">
        <v>4</v>
      </c>
      <c r="C784" s="7" t="s">
        <v>478</v>
      </c>
      <c r="D784" s="7" t="s">
        <v>469</v>
      </c>
      <c r="E784" s="8" t="str">
        <f t="shared" si="328"/>
        <v>01 4 11 L5190</v>
      </c>
      <c r="F784" s="7" t="s">
        <v>469</v>
      </c>
      <c r="G784" s="7" t="s">
        <v>486</v>
      </c>
      <c r="H784" s="7" t="s">
        <v>482</v>
      </c>
      <c r="I784" s="7" t="s">
        <v>546</v>
      </c>
      <c r="J784" s="4" t="s">
        <v>110</v>
      </c>
      <c r="K784" s="4"/>
      <c r="L784" s="4"/>
      <c r="M784" s="9">
        <f t="shared" si="341"/>
        <v>211112.9</v>
      </c>
      <c r="N784" s="9">
        <f t="shared" si="341"/>
        <v>211113</v>
      </c>
      <c r="O784" s="9"/>
      <c r="P784" s="9">
        <f t="shared" si="341"/>
        <v>211112.9</v>
      </c>
      <c r="Q784" s="9"/>
      <c r="R784" s="44">
        <f t="shared" si="341"/>
        <v>211112.9</v>
      </c>
      <c r="S784" s="47"/>
    </row>
    <row r="785" spans="1:19" ht="25.5" outlineLevel="5">
      <c r="A785" s="3" t="s">
        <v>111</v>
      </c>
      <c r="B785" s="4" t="s">
        <v>4</v>
      </c>
      <c r="C785" s="7" t="s">
        <v>478</v>
      </c>
      <c r="D785" s="7" t="s">
        <v>469</v>
      </c>
      <c r="E785" s="8" t="str">
        <f t="shared" si="328"/>
        <v>01 4 11 L5190</v>
      </c>
      <c r="F785" s="7" t="s">
        <v>469</v>
      </c>
      <c r="G785" s="7" t="s">
        <v>486</v>
      </c>
      <c r="H785" s="7" t="s">
        <v>482</v>
      </c>
      <c r="I785" s="7" t="s">
        <v>546</v>
      </c>
      <c r="J785" s="4" t="s">
        <v>112</v>
      </c>
      <c r="K785" s="4"/>
      <c r="L785" s="4"/>
      <c r="M785" s="9">
        <f t="shared" si="341"/>
        <v>211112.9</v>
      </c>
      <c r="N785" s="9">
        <f t="shared" si="341"/>
        <v>211113</v>
      </c>
      <c r="O785" s="9"/>
      <c r="P785" s="9">
        <f t="shared" si="341"/>
        <v>211112.9</v>
      </c>
      <c r="Q785" s="9"/>
      <c r="R785" s="44">
        <f t="shared" si="341"/>
        <v>211112.9</v>
      </c>
      <c r="S785" s="47"/>
    </row>
    <row r="786" spans="1:19" ht="25.5" outlineLevel="6">
      <c r="A786" s="3" t="s">
        <v>138</v>
      </c>
      <c r="B786" s="4" t="s">
        <v>4</v>
      </c>
      <c r="C786" s="7" t="s">
        <v>478</v>
      </c>
      <c r="D786" s="7" t="s">
        <v>469</v>
      </c>
      <c r="E786" s="8" t="str">
        <f t="shared" si="328"/>
        <v>01 4 11 L5190</v>
      </c>
      <c r="F786" s="7" t="s">
        <v>469</v>
      </c>
      <c r="G786" s="7" t="s">
        <v>486</v>
      </c>
      <c r="H786" s="7" t="s">
        <v>482</v>
      </c>
      <c r="I786" s="7" t="s">
        <v>546</v>
      </c>
      <c r="J786" s="4" t="s">
        <v>139</v>
      </c>
      <c r="K786" s="4"/>
      <c r="L786" s="4"/>
      <c r="M786" s="9">
        <f t="shared" si="341"/>
        <v>211112.9</v>
      </c>
      <c r="N786" s="9">
        <f t="shared" si="341"/>
        <v>211113</v>
      </c>
      <c r="O786" s="9"/>
      <c r="P786" s="9">
        <f t="shared" si="341"/>
        <v>211112.9</v>
      </c>
      <c r="Q786" s="9"/>
      <c r="R786" s="44">
        <f t="shared" si="341"/>
        <v>211112.9</v>
      </c>
      <c r="S786" s="47"/>
    </row>
    <row r="787" spans="1:19" ht="25.5" outlineLevel="7">
      <c r="A787" s="3" t="s">
        <v>284</v>
      </c>
      <c r="B787" s="4" t="s">
        <v>4</v>
      </c>
      <c r="C787" s="7" t="s">
        <v>478</v>
      </c>
      <c r="D787" s="7" t="s">
        <v>469</v>
      </c>
      <c r="E787" s="8" t="str">
        <f t="shared" si="328"/>
        <v>01 4 11 L5190</v>
      </c>
      <c r="F787" s="7" t="s">
        <v>469</v>
      </c>
      <c r="G787" s="7" t="s">
        <v>486</v>
      </c>
      <c r="H787" s="7" t="s">
        <v>482</v>
      </c>
      <c r="I787" s="7" t="s">
        <v>546</v>
      </c>
      <c r="J787" s="4" t="s">
        <v>139</v>
      </c>
      <c r="K787" s="4" t="s">
        <v>285</v>
      </c>
      <c r="L787" s="4"/>
      <c r="M787" s="9">
        <f>M788+M789</f>
        <v>211112.9</v>
      </c>
      <c r="N787" s="9">
        <f>N788+N789</f>
        <v>211113</v>
      </c>
      <c r="O787" s="9"/>
      <c r="P787" s="9">
        <f t="shared" ref="P787:R787" si="342">P788+P789</f>
        <v>211112.9</v>
      </c>
      <c r="Q787" s="9"/>
      <c r="R787" s="44">
        <f t="shared" si="342"/>
        <v>211112.9</v>
      </c>
      <c r="S787" s="47"/>
    </row>
    <row r="788" spans="1:19" ht="25.5" outlineLevel="7">
      <c r="A788" s="3" t="s">
        <v>43</v>
      </c>
      <c r="B788" s="4" t="s">
        <v>4</v>
      </c>
      <c r="C788" s="7" t="s">
        <v>478</v>
      </c>
      <c r="D788" s="7" t="s">
        <v>469</v>
      </c>
      <c r="E788" s="8" t="str">
        <f t="shared" si="328"/>
        <v>01 4 11 L5190</v>
      </c>
      <c r="F788" s="7" t="s">
        <v>469</v>
      </c>
      <c r="G788" s="7" t="s">
        <v>486</v>
      </c>
      <c r="H788" s="7" t="s">
        <v>482</v>
      </c>
      <c r="I788" s="7" t="s">
        <v>546</v>
      </c>
      <c r="J788" s="4" t="s">
        <v>139</v>
      </c>
      <c r="K788" s="4" t="s">
        <v>285</v>
      </c>
      <c r="L788" s="4" t="s">
        <v>73</v>
      </c>
      <c r="M788" s="21">
        <v>14777.9</v>
      </c>
      <c r="N788" s="21">
        <v>14778</v>
      </c>
      <c r="O788" s="21"/>
      <c r="P788" s="21">
        <v>14777.9</v>
      </c>
      <c r="Q788" s="21"/>
      <c r="R788" s="45">
        <v>14777.9</v>
      </c>
      <c r="S788" s="47"/>
    </row>
    <row r="789" spans="1:19" ht="25.5" outlineLevel="7">
      <c r="A789" s="3" t="s">
        <v>43</v>
      </c>
      <c r="B789" s="4" t="s">
        <v>4</v>
      </c>
      <c r="C789" s="7" t="s">
        <v>478</v>
      </c>
      <c r="D789" s="7" t="s">
        <v>469</v>
      </c>
      <c r="E789" s="8" t="str">
        <f t="shared" si="328"/>
        <v>01 4 11 L5190</v>
      </c>
      <c r="F789" s="7" t="s">
        <v>469</v>
      </c>
      <c r="G789" s="7" t="s">
        <v>486</v>
      </c>
      <c r="H789" s="7" t="s">
        <v>482</v>
      </c>
      <c r="I789" s="7" t="s">
        <v>546</v>
      </c>
      <c r="J789" s="4" t="s">
        <v>139</v>
      </c>
      <c r="K789" s="4" t="s">
        <v>285</v>
      </c>
      <c r="L789" s="4" t="s">
        <v>256</v>
      </c>
      <c r="M789" s="21">
        <v>196335</v>
      </c>
      <c r="N789" s="21">
        <v>196335</v>
      </c>
      <c r="O789" s="21"/>
      <c r="P789" s="21">
        <v>196335</v>
      </c>
      <c r="Q789" s="21"/>
      <c r="R789" s="45">
        <v>196335</v>
      </c>
      <c r="S789" s="47"/>
    </row>
    <row r="790" spans="1:19" ht="25.5" outlineLevel="2">
      <c r="A790" s="3" t="s">
        <v>286</v>
      </c>
      <c r="B790" s="4" t="s">
        <v>4</v>
      </c>
      <c r="C790" s="7" t="s">
        <v>478</v>
      </c>
      <c r="D790" s="7" t="s">
        <v>470</v>
      </c>
      <c r="E790" s="8"/>
      <c r="F790" s="7" t="s">
        <v>468</v>
      </c>
      <c r="G790" s="7" t="s">
        <v>485</v>
      </c>
      <c r="H790" s="7" t="s">
        <v>468</v>
      </c>
      <c r="I790" s="7" t="s">
        <v>489</v>
      </c>
      <c r="J790" s="4"/>
      <c r="K790" s="4"/>
      <c r="L790" s="4"/>
      <c r="M790" s="9">
        <f>M791+M797</f>
        <v>2003600</v>
      </c>
      <c r="N790" s="9">
        <f>N791+N797</f>
        <v>3155341</v>
      </c>
      <c r="O790" s="9"/>
      <c r="P790" s="9">
        <f t="shared" ref="P790:R790" si="343">P791+P797</f>
        <v>2011302.54</v>
      </c>
      <c r="Q790" s="9"/>
      <c r="R790" s="44">
        <f t="shared" si="343"/>
        <v>3280404.54</v>
      </c>
      <c r="S790" s="47"/>
    </row>
    <row r="791" spans="1:19" ht="102" outlineLevel="3">
      <c r="A791" s="3" t="s">
        <v>287</v>
      </c>
      <c r="B791" s="4" t="s">
        <v>4</v>
      </c>
      <c r="C791" s="7" t="s">
        <v>478</v>
      </c>
      <c r="D791" s="7" t="s">
        <v>470</v>
      </c>
      <c r="E791" s="8" t="str">
        <f t="shared" si="328"/>
        <v>01 4 11 14210</v>
      </c>
      <c r="F791" s="7" t="s">
        <v>469</v>
      </c>
      <c r="G791" s="7" t="s">
        <v>486</v>
      </c>
      <c r="H791" s="7" t="s">
        <v>482</v>
      </c>
      <c r="I791" s="7" t="s">
        <v>547</v>
      </c>
      <c r="J791" s="4"/>
      <c r="K791" s="4"/>
      <c r="L791" s="4"/>
      <c r="M791" s="9">
        <f t="shared" ref="M791:R795" si="344">M792</f>
        <v>3600</v>
      </c>
      <c r="N791" s="9">
        <f t="shared" si="344"/>
        <v>3600</v>
      </c>
      <c r="O791" s="9"/>
      <c r="P791" s="9">
        <f t="shared" si="344"/>
        <v>3600</v>
      </c>
      <c r="Q791" s="9"/>
      <c r="R791" s="44">
        <f t="shared" si="344"/>
        <v>3600</v>
      </c>
      <c r="S791" s="47"/>
    </row>
    <row r="792" spans="1:19" ht="38.25" outlineLevel="4">
      <c r="A792" s="3" t="s">
        <v>109</v>
      </c>
      <c r="B792" s="4" t="s">
        <v>4</v>
      </c>
      <c r="C792" s="7" t="s">
        <v>478</v>
      </c>
      <c r="D792" s="7" t="s">
        <v>470</v>
      </c>
      <c r="E792" s="8" t="str">
        <f t="shared" si="328"/>
        <v>01 4 11 14210</v>
      </c>
      <c r="F792" s="7" t="s">
        <v>469</v>
      </c>
      <c r="G792" s="7" t="s">
        <v>486</v>
      </c>
      <c r="H792" s="7" t="s">
        <v>482</v>
      </c>
      <c r="I792" s="7" t="s">
        <v>547</v>
      </c>
      <c r="J792" s="4" t="s">
        <v>110</v>
      </c>
      <c r="K792" s="4"/>
      <c r="L792" s="4"/>
      <c r="M792" s="9">
        <f t="shared" si="344"/>
        <v>3600</v>
      </c>
      <c r="N792" s="9">
        <f t="shared" si="344"/>
        <v>3600</v>
      </c>
      <c r="O792" s="9"/>
      <c r="P792" s="9">
        <f t="shared" si="344"/>
        <v>3600</v>
      </c>
      <c r="Q792" s="9"/>
      <c r="R792" s="44">
        <f t="shared" si="344"/>
        <v>3600</v>
      </c>
      <c r="S792" s="47"/>
    </row>
    <row r="793" spans="1:19" ht="25.5" outlineLevel="5">
      <c r="A793" s="3" t="s">
        <v>111</v>
      </c>
      <c r="B793" s="4" t="s">
        <v>4</v>
      </c>
      <c r="C793" s="7" t="s">
        <v>478</v>
      </c>
      <c r="D793" s="7" t="s">
        <v>470</v>
      </c>
      <c r="E793" s="8" t="str">
        <f t="shared" si="328"/>
        <v>01 4 11 14210</v>
      </c>
      <c r="F793" s="7" t="s">
        <v>469</v>
      </c>
      <c r="G793" s="7" t="s">
        <v>486</v>
      </c>
      <c r="H793" s="7" t="s">
        <v>482</v>
      </c>
      <c r="I793" s="7" t="s">
        <v>547</v>
      </c>
      <c r="J793" s="4" t="s">
        <v>112</v>
      </c>
      <c r="K793" s="4"/>
      <c r="L793" s="4"/>
      <c r="M793" s="9">
        <f t="shared" si="344"/>
        <v>3600</v>
      </c>
      <c r="N793" s="9">
        <f t="shared" si="344"/>
        <v>3600</v>
      </c>
      <c r="O793" s="9"/>
      <c r="P793" s="9">
        <f t="shared" si="344"/>
        <v>3600</v>
      </c>
      <c r="Q793" s="9"/>
      <c r="R793" s="44">
        <f t="shared" si="344"/>
        <v>3600</v>
      </c>
      <c r="S793" s="47"/>
    </row>
    <row r="794" spans="1:19" ht="76.5" outlineLevel="6">
      <c r="A794" s="3" t="s">
        <v>113</v>
      </c>
      <c r="B794" s="4" t="s">
        <v>4</v>
      </c>
      <c r="C794" s="7" t="s">
        <v>478</v>
      </c>
      <c r="D794" s="7" t="s">
        <v>470</v>
      </c>
      <c r="E794" s="8" t="str">
        <f t="shared" si="328"/>
        <v>01 4 11 14210</v>
      </c>
      <c r="F794" s="7" t="s">
        <v>469</v>
      </c>
      <c r="G794" s="7" t="s">
        <v>486</v>
      </c>
      <c r="H794" s="7" t="s">
        <v>482</v>
      </c>
      <c r="I794" s="7" t="s">
        <v>547</v>
      </c>
      <c r="J794" s="4" t="s">
        <v>114</v>
      </c>
      <c r="K794" s="4"/>
      <c r="L794" s="4"/>
      <c r="M794" s="9">
        <f t="shared" si="344"/>
        <v>3600</v>
      </c>
      <c r="N794" s="9">
        <f t="shared" si="344"/>
        <v>3600</v>
      </c>
      <c r="O794" s="9"/>
      <c r="P794" s="9">
        <f t="shared" si="344"/>
        <v>3600</v>
      </c>
      <c r="Q794" s="9"/>
      <c r="R794" s="44">
        <f t="shared" si="344"/>
        <v>3600</v>
      </c>
      <c r="S794" s="47"/>
    </row>
    <row r="795" spans="1:19" ht="114.75" outlineLevel="7">
      <c r="A795" s="3" t="s">
        <v>288</v>
      </c>
      <c r="B795" s="4" t="s">
        <v>4</v>
      </c>
      <c r="C795" s="7" t="s">
        <v>478</v>
      </c>
      <c r="D795" s="7" t="s">
        <v>470</v>
      </c>
      <c r="E795" s="8" t="str">
        <f t="shared" si="328"/>
        <v>01 4 11 14210</v>
      </c>
      <c r="F795" s="7" t="s">
        <v>469</v>
      </c>
      <c r="G795" s="7" t="s">
        <v>486</v>
      </c>
      <c r="H795" s="7" t="s">
        <v>482</v>
      </c>
      <c r="I795" s="7" t="s">
        <v>547</v>
      </c>
      <c r="J795" s="4" t="s">
        <v>114</v>
      </c>
      <c r="K795" s="4" t="s">
        <v>289</v>
      </c>
      <c r="L795" s="4"/>
      <c r="M795" s="9">
        <f t="shared" si="344"/>
        <v>3600</v>
      </c>
      <c r="N795" s="9">
        <f t="shared" si="344"/>
        <v>3600</v>
      </c>
      <c r="O795" s="9"/>
      <c r="P795" s="9">
        <f t="shared" si="344"/>
        <v>3600</v>
      </c>
      <c r="Q795" s="9"/>
      <c r="R795" s="44">
        <f t="shared" si="344"/>
        <v>3600</v>
      </c>
      <c r="S795" s="47"/>
    </row>
    <row r="796" spans="1:19" ht="25.5" outlineLevel="7">
      <c r="A796" s="3" t="s">
        <v>192</v>
      </c>
      <c r="B796" s="4" t="s">
        <v>4</v>
      </c>
      <c r="C796" s="7" t="s">
        <v>478</v>
      </c>
      <c r="D796" s="7" t="s">
        <v>470</v>
      </c>
      <c r="E796" s="8" t="str">
        <f t="shared" si="328"/>
        <v>01 4 11 14210</v>
      </c>
      <c r="F796" s="7" t="s">
        <v>469</v>
      </c>
      <c r="G796" s="7" t="s">
        <v>486</v>
      </c>
      <c r="H796" s="7" t="s">
        <v>482</v>
      </c>
      <c r="I796" s="7" t="s">
        <v>547</v>
      </c>
      <c r="J796" s="4" t="s">
        <v>114</v>
      </c>
      <c r="K796" s="4" t="s">
        <v>289</v>
      </c>
      <c r="L796" s="4" t="s">
        <v>290</v>
      </c>
      <c r="M796" s="21">
        <v>3600</v>
      </c>
      <c r="N796" s="21">
        <v>3600</v>
      </c>
      <c r="O796" s="21"/>
      <c r="P796" s="9">
        <v>3600</v>
      </c>
      <c r="Q796" s="9"/>
      <c r="R796" s="44">
        <v>3600</v>
      </c>
      <c r="S796" s="47"/>
    </row>
    <row r="797" spans="1:19" ht="25.5" outlineLevel="3">
      <c r="A797" s="3" t="s">
        <v>280</v>
      </c>
      <c r="B797" s="4" t="s">
        <v>4</v>
      </c>
      <c r="C797" s="7" t="s">
        <v>478</v>
      </c>
      <c r="D797" s="7" t="s">
        <v>470</v>
      </c>
      <c r="E797" s="8" t="str">
        <f t="shared" si="328"/>
        <v>01 4 11 82400</v>
      </c>
      <c r="F797" s="7" t="s">
        <v>469</v>
      </c>
      <c r="G797" s="7" t="s">
        <v>486</v>
      </c>
      <c r="H797" s="7" t="s">
        <v>482</v>
      </c>
      <c r="I797" s="7" t="s">
        <v>545</v>
      </c>
      <c r="J797" s="4"/>
      <c r="K797" s="4"/>
      <c r="L797" s="4"/>
      <c r="M797" s="9">
        <f>M798+M814</f>
        <v>2000000</v>
      </c>
      <c r="N797" s="9">
        <f>N798+N814</f>
        <v>3151741</v>
      </c>
      <c r="O797" s="9"/>
      <c r="P797" s="9">
        <f t="shared" ref="P797:R797" si="345">P798+P814</f>
        <v>2007702.54</v>
      </c>
      <c r="Q797" s="9"/>
      <c r="R797" s="44">
        <f t="shared" si="345"/>
        <v>3276804.54</v>
      </c>
      <c r="S797" s="47"/>
    </row>
    <row r="798" spans="1:19" ht="38.25" outlineLevel="4">
      <c r="A798" s="3" t="s">
        <v>26</v>
      </c>
      <c r="B798" s="4" t="s">
        <v>4</v>
      </c>
      <c r="C798" s="7" t="s">
        <v>478</v>
      </c>
      <c r="D798" s="7" t="s">
        <v>470</v>
      </c>
      <c r="E798" s="8" t="str">
        <f t="shared" si="328"/>
        <v>01 4 11 82400</v>
      </c>
      <c r="F798" s="7" t="s">
        <v>469</v>
      </c>
      <c r="G798" s="7" t="s">
        <v>486</v>
      </c>
      <c r="H798" s="7" t="s">
        <v>482</v>
      </c>
      <c r="I798" s="7" t="s">
        <v>545</v>
      </c>
      <c r="J798" s="4" t="s">
        <v>27</v>
      </c>
      <c r="K798" s="4"/>
      <c r="L798" s="4"/>
      <c r="M798" s="9">
        <f>M799</f>
        <v>1452837.89</v>
      </c>
      <c r="N798" s="9">
        <f>N799</f>
        <v>2031837.89</v>
      </c>
      <c r="O798" s="9"/>
      <c r="P798" s="9">
        <f t="shared" ref="P798:R798" si="346">P799</f>
        <v>1010540.4299999999</v>
      </c>
      <c r="Q798" s="9"/>
      <c r="R798" s="44">
        <f t="shared" si="346"/>
        <v>1879642.43</v>
      </c>
      <c r="S798" s="47"/>
    </row>
    <row r="799" spans="1:19" ht="51" outlineLevel="5">
      <c r="A799" s="3" t="s">
        <v>28</v>
      </c>
      <c r="B799" s="4" t="s">
        <v>4</v>
      </c>
      <c r="C799" s="7" t="s">
        <v>478</v>
      </c>
      <c r="D799" s="7" t="s">
        <v>470</v>
      </c>
      <c r="E799" s="8" t="str">
        <f t="shared" si="328"/>
        <v>01 4 11 82400</v>
      </c>
      <c r="F799" s="7" t="s">
        <v>469</v>
      </c>
      <c r="G799" s="7" t="s">
        <v>486</v>
      </c>
      <c r="H799" s="7" t="s">
        <v>482</v>
      </c>
      <c r="I799" s="7" t="s">
        <v>545</v>
      </c>
      <c r="J799" s="4" t="s">
        <v>29</v>
      </c>
      <c r="K799" s="4"/>
      <c r="L799" s="4"/>
      <c r="M799" s="9">
        <f>M800+M811</f>
        <v>1452837.89</v>
      </c>
      <c r="N799" s="9">
        <f>N800+N811</f>
        <v>2031837.89</v>
      </c>
      <c r="O799" s="9"/>
      <c r="P799" s="9">
        <f t="shared" ref="P799:R799" si="347">P800+P811</f>
        <v>1010540.4299999999</v>
      </c>
      <c r="Q799" s="9"/>
      <c r="R799" s="44">
        <f t="shared" si="347"/>
        <v>1879642.43</v>
      </c>
      <c r="S799" s="47"/>
    </row>
    <row r="800" spans="1:19" ht="25.5" outlineLevel="6">
      <c r="A800" s="3" t="s">
        <v>30</v>
      </c>
      <c r="B800" s="4" t="s">
        <v>4</v>
      </c>
      <c r="C800" s="7" t="s">
        <v>478</v>
      </c>
      <c r="D800" s="7" t="s">
        <v>470</v>
      </c>
      <c r="E800" s="8" t="str">
        <f t="shared" si="328"/>
        <v>01 4 11 82400</v>
      </c>
      <c r="F800" s="7" t="s">
        <v>469</v>
      </c>
      <c r="G800" s="7" t="s">
        <v>486</v>
      </c>
      <c r="H800" s="7" t="s">
        <v>482</v>
      </c>
      <c r="I800" s="7" t="s">
        <v>545</v>
      </c>
      <c r="J800" s="4" t="s">
        <v>31</v>
      </c>
      <c r="K800" s="4"/>
      <c r="L800" s="4"/>
      <c r="M800" s="9">
        <f>M801+M803+M805+M807+M809</f>
        <v>1112757.8899999999</v>
      </c>
      <c r="N800" s="9">
        <f>N801+N803+N805+N807+N809</f>
        <v>1691757.89</v>
      </c>
      <c r="O800" s="9"/>
      <c r="P800" s="9">
        <f t="shared" ref="P800:R800" si="348">P801+P803+P805+P807+P809</f>
        <v>657980.42999999993</v>
      </c>
      <c r="Q800" s="9"/>
      <c r="R800" s="44">
        <f t="shared" si="348"/>
        <v>1512980.43</v>
      </c>
      <c r="S800" s="47"/>
    </row>
    <row r="801" spans="1:19" outlineLevel="7">
      <c r="A801" s="3" t="s">
        <v>261</v>
      </c>
      <c r="B801" s="4" t="s">
        <v>4</v>
      </c>
      <c r="C801" s="7" t="s">
        <v>478</v>
      </c>
      <c r="D801" s="7" t="s">
        <v>470</v>
      </c>
      <c r="E801" s="8" t="str">
        <f t="shared" si="328"/>
        <v>01 4 11 82400</v>
      </c>
      <c r="F801" s="7" t="s">
        <v>469</v>
      </c>
      <c r="G801" s="7" t="s">
        <v>486</v>
      </c>
      <c r="H801" s="7" t="s">
        <v>482</v>
      </c>
      <c r="I801" s="7" t="s">
        <v>545</v>
      </c>
      <c r="J801" s="4" t="s">
        <v>31</v>
      </c>
      <c r="K801" s="4" t="s">
        <v>262</v>
      </c>
      <c r="L801" s="4"/>
      <c r="M801" s="9">
        <f>M802</f>
        <v>50000</v>
      </c>
      <c r="N801" s="9">
        <f>N802</f>
        <v>50000</v>
      </c>
      <c r="O801" s="9"/>
      <c r="P801" s="9">
        <f t="shared" ref="P801:R801" si="349">P802</f>
        <v>80000</v>
      </c>
      <c r="Q801" s="9"/>
      <c r="R801" s="44">
        <f t="shared" si="349"/>
        <v>130000</v>
      </c>
      <c r="S801" s="47"/>
    </row>
    <row r="802" spans="1:19" outlineLevel="7">
      <c r="A802" s="3" t="s">
        <v>263</v>
      </c>
      <c r="B802" s="4" t="s">
        <v>4</v>
      </c>
      <c r="C802" s="7" t="s">
        <v>478</v>
      </c>
      <c r="D802" s="7" t="s">
        <v>470</v>
      </c>
      <c r="E802" s="8" t="str">
        <f t="shared" si="328"/>
        <v>01 4 11 82400</v>
      </c>
      <c r="F802" s="7" t="s">
        <v>469</v>
      </c>
      <c r="G802" s="7" t="s">
        <v>486</v>
      </c>
      <c r="H802" s="7" t="s">
        <v>482</v>
      </c>
      <c r="I802" s="7" t="s">
        <v>545</v>
      </c>
      <c r="J802" s="4" t="s">
        <v>31</v>
      </c>
      <c r="K802" s="4" t="s">
        <v>262</v>
      </c>
      <c r="L802" s="4" t="s">
        <v>264</v>
      </c>
      <c r="M802" s="21">
        <v>50000</v>
      </c>
      <c r="N802" s="21">
        <v>50000</v>
      </c>
      <c r="O802" s="21"/>
      <c r="P802" s="21">
        <v>80000</v>
      </c>
      <c r="Q802" s="21"/>
      <c r="R802" s="45">
        <v>130000</v>
      </c>
      <c r="S802" s="47"/>
    </row>
    <row r="803" spans="1:19" ht="25.5" outlineLevel="7">
      <c r="A803" s="3" t="s">
        <v>64</v>
      </c>
      <c r="B803" s="4" t="s">
        <v>4</v>
      </c>
      <c r="C803" s="7" t="s">
        <v>478</v>
      </c>
      <c r="D803" s="7" t="s">
        <v>470</v>
      </c>
      <c r="E803" s="8" t="str">
        <f t="shared" si="328"/>
        <v>01 4 11 82400</v>
      </c>
      <c r="F803" s="7" t="s">
        <v>469</v>
      </c>
      <c r="G803" s="7" t="s">
        <v>486</v>
      </c>
      <c r="H803" s="7" t="s">
        <v>482</v>
      </c>
      <c r="I803" s="7" t="s">
        <v>545</v>
      </c>
      <c r="J803" s="4" t="s">
        <v>31</v>
      </c>
      <c r="K803" s="4" t="s">
        <v>65</v>
      </c>
      <c r="L803" s="4"/>
      <c r="M803" s="9">
        <f>M804</f>
        <v>50000</v>
      </c>
      <c r="N803" s="9">
        <f>N804</f>
        <v>50000</v>
      </c>
      <c r="O803" s="9"/>
      <c r="P803" s="9">
        <f t="shared" ref="P803:R803" si="350">P804</f>
        <v>200000</v>
      </c>
      <c r="Q803" s="9"/>
      <c r="R803" s="44">
        <f t="shared" si="350"/>
        <v>250000</v>
      </c>
      <c r="S803" s="47"/>
    </row>
    <row r="804" spans="1:19" ht="25.5" outlineLevel="7">
      <c r="A804" s="3" t="s">
        <v>66</v>
      </c>
      <c r="B804" s="4" t="s">
        <v>4</v>
      </c>
      <c r="C804" s="7" t="s">
        <v>478</v>
      </c>
      <c r="D804" s="7" t="s">
        <v>470</v>
      </c>
      <c r="E804" s="8" t="str">
        <f t="shared" si="328"/>
        <v>01 4 11 82400</v>
      </c>
      <c r="F804" s="7" t="s">
        <v>469</v>
      </c>
      <c r="G804" s="7" t="s">
        <v>486</v>
      </c>
      <c r="H804" s="7" t="s">
        <v>482</v>
      </c>
      <c r="I804" s="7" t="s">
        <v>545</v>
      </c>
      <c r="J804" s="4" t="s">
        <v>31</v>
      </c>
      <c r="K804" s="4" t="s">
        <v>65</v>
      </c>
      <c r="L804" s="4" t="s">
        <v>67</v>
      </c>
      <c r="M804" s="21">
        <v>50000</v>
      </c>
      <c r="N804" s="21">
        <v>50000</v>
      </c>
      <c r="O804" s="21"/>
      <c r="P804" s="21">
        <v>200000</v>
      </c>
      <c r="Q804" s="21"/>
      <c r="R804" s="45">
        <v>250000</v>
      </c>
      <c r="S804" s="47"/>
    </row>
    <row r="805" spans="1:19" outlineLevel="7">
      <c r="A805" s="3" t="s">
        <v>68</v>
      </c>
      <c r="B805" s="4" t="s">
        <v>4</v>
      </c>
      <c r="C805" s="7" t="s">
        <v>478</v>
      </c>
      <c r="D805" s="7" t="s">
        <v>470</v>
      </c>
      <c r="E805" s="8" t="str">
        <f t="shared" si="328"/>
        <v>01 4 11 82400</v>
      </c>
      <c r="F805" s="7" t="s">
        <v>469</v>
      </c>
      <c r="G805" s="7" t="s">
        <v>486</v>
      </c>
      <c r="H805" s="7" t="s">
        <v>482</v>
      </c>
      <c r="I805" s="7" t="s">
        <v>545</v>
      </c>
      <c r="J805" s="4" t="s">
        <v>31</v>
      </c>
      <c r="K805" s="4" t="s">
        <v>69</v>
      </c>
      <c r="L805" s="4"/>
      <c r="M805" s="9">
        <f>M806</f>
        <v>714777.46</v>
      </c>
      <c r="N805" s="9">
        <f>N806</f>
        <v>864777.46</v>
      </c>
      <c r="O805" s="9"/>
      <c r="P805" s="9">
        <f t="shared" ref="P805:R805" si="351">P806</f>
        <v>0</v>
      </c>
      <c r="Q805" s="9"/>
      <c r="R805" s="44">
        <f t="shared" si="351"/>
        <v>120000</v>
      </c>
      <c r="S805" s="47"/>
    </row>
    <row r="806" spans="1:19" outlineLevel="7">
      <c r="A806" s="3" t="s">
        <v>48</v>
      </c>
      <c r="B806" s="4" t="s">
        <v>4</v>
      </c>
      <c r="C806" s="7" t="s">
        <v>478</v>
      </c>
      <c r="D806" s="7" t="s">
        <v>470</v>
      </c>
      <c r="E806" s="8" t="str">
        <f t="shared" si="328"/>
        <v>01 4 11 82400</v>
      </c>
      <c r="F806" s="7" t="s">
        <v>469</v>
      </c>
      <c r="G806" s="7" t="s">
        <v>486</v>
      </c>
      <c r="H806" s="7" t="s">
        <v>482</v>
      </c>
      <c r="I806" s="7" t="s">
        <v>545</v>
      </c>
      <c r="J806" s="4" t="s">
        <v>31</v>
      </c>
      <c r="K806" s="4" t="s">
        <v>69</v>
      </c>
      <c r="L806" s="4" t="s">
        <v>70</v>
      </c>
      <c r="M806" s="21">
        <v>714777.46</v>
      </c>
      <c r="N806" s="21">
        <v>864777.46</v>
      </c>
      <c r="O806" s="21"/>
      <c r="P806" s="21">
        <v>0</v>
      </c>
      <c r="Q806" s="21"/>
      <c r="R806" s="45">
        <v>120000</v>
      </c>
      <c r="S806" s="47"/>
    </row>
    <row r="807" spans="1:19" ht="38.25" outlineLevel="7">
      <c r="A807" s="3" t="s">
        <v>38</v>
      </c>
      <c r="B807" s="4" t="s">
        <v>4</v>
      </c>
      <c r="C807" s="7" t="s">
        <v>478</v>
      </c>
      <c r="D807" s="7" t="s">
        <v>470</v>
      </c>
      <c r="E807" s="8" t="str">
        <f t="shared" si="328"/>
        <v>01 4 11 82400</v>
      </c>
      <c r="F807" s="7" t="s">
        <v>469</v>
      </c>
      <c r="G807" s="7" t="s">
        <v>486</v>
      </c>
      <c r="H807" s="7" t="s">
        <v>482</v>
      </c>
      <c r="I807" s="7" t="s">
        <v>545</v>
      </c>
      <c r="J807" s="4" t="s">
        <v>31</v>
      </c>
      <c r="K807" s="4" t="s">
        <v>39</v>
      </c>
      <c r="L807" s="4"/>
      <c r="M807" s="9">
        <f>M808</f>
        <v>97980.43</v>
      </c>
      <c r="N807" s="9">
        <f>N808</f>
        <v>97980.43</v>
      </c>
      <c r="O807" s="9"/>
      <c r="P807" s="9">
        <f t="shared" ref="P807:R807" si="352">P808</f>
        <v>97980.43</v>
      </c>
      <c r="Q807" s="9"/>
      <c r="R807" s="44">
        <f t="shared" si="352"/>
        <v>97980.43</v>
      </c>
      <c r="S807" s="47"/>
    </row>
    <row r="808" spans="1:19" ht="38.25" outlineLevel="7">
      <c r="A808" s="3" t="s">
        <v>34</v>
      </c>
      <c r="B808" s="4" t="s">
        <v>4</v>
      </c>
      <c r="C808" s="7" t="s">
        <v>478</v>
      </c>
      <c r="D808" s="7" t="s">
        <v>470</v>
      </c>
      <c r="E808" s="8" t="str">
        <f t="shared" ref="E808:E869" si="353">CONCATENATE(F808," ",G808," ",H808," ",I808)</f>
        <v>01 4 11 82400</v>
      </c>
      <c r="F808" s="7" t="s">
        <v>469</v>
      </c>
      <c r="G808" s="7" t="s">
        <v>486</v>
      </c>
      <c r="H808" s="7" t="s">
        <v>482</v>
      </c>
      <c r="I808" s="7" t="s">
        <v>545</v>
      </c>
      <c r="J808" s="4" t="s">
        <v>31</v>
      </c>
      <c r="K808" s="4" t="s">
        <v>39</v>
      </c>
      <c r="L808" s="4" t="s">
        <v>74</v>
      </c>
      <c r="M808" s="21">
        <v>97980.43</v>
      </c>
      <c r="N808" s="21">
        <v>97980.43</v>
      </c>
      <c r="O808" s="21"/>
      <c r="P808" s="21">
        <v>97980.43</v>
      </c>
      <c r="Q808" s="21"/>
      <c r="R808" s="45">
        <v>97980.43</v>
      </c>
      <c r="S808" s="47"/>
    </row>
    <row r="809" spans="1:19" ht="38.25" outlineLevel="7">
      <c r="A809" s="3" t="s">
        <v>75</v>
      </c>
      <c r="B809" s="4" t="s">
        <v>4</v>
      </c>
      <c r="C809" s="7" t="s">
        <v>478</v>
      </c>
      <c r="D809" s="7" t="s">
        <v>470</v>
      </c>
      <c r="E809" s="8" t="str">
        <f t="shared" si="353"/>
        <v>01 4 11 82400</v>
      </c>
      <c r="F809" s="7" t="s">
        <v>469</v>
      </c>
      <c r="G809" s="7" t="s">
        <v>486</v>
      </c>
      <c r="H809" s="7" t="s">
        <v>482</v>
      </c>
      <c r="I809" s="7" t="s">
        <v>545</v>
      </c>
      <c r="J809" s="4" t="s">
        <v>31</v>
      </c>
      <c r="K809" s="4" t="s">
        <v>76</v>
      </c>
      <c r="L809" s="4"/>
      <c r="M809" s="9">
        <f>M810</f>
        <v>200000</v>
      </c>
      <c r="N809" s="9">
        <f>N810</f>
        <v>629000</v>
      </c>
      <c r="O809" s="9"/>
      <c r="P809" s="9">
        <f t="shared" ref="P809:R809" si="354">P810</f>
        <v>280000</v>
      </c>
      <c r="Q809" s="9"/>
      <c r="R809" s="44">
        <f t="shared" si="354"/>
        <v>915000</v>
      </c>
      <c r="S809" s="47"/>
    </row>
    <row r="810" spans="1:19" ht="38.25" outlineLevel="7">
      <c r="A810" s="3" t="s">
        <v>77</v>
      </c>
      <c r="B810" s="4" t="s">
        <v>4</v>
      </c>
      <c r="C810" s="7" t="s">
        <v>478</v>
      </c>
      <c r="D810" s="7" t="s">
        <v>470</v>
      </c>
      <c r="E810" s="8" t="str">
        <f t="shared" si="353"/>
        <v>01 4 11 82400</v>
      </c>
      <c r="F810" s="7" t="s">
        <v>469</v>
      </c>
      <c r="G810" s="7" t="s">
        <v>486</v>
      </c>
      <c r="H810" s="7" t="s">
        <v>482</v>
      </c>
      <c r="I810" s="7" t="s">
        <v>545</v>
      </c>
      <c r="J810" s="4" t="s">
        <v>31</v>
      </c>
      <c r="K810" s="4" t="s">
        <v>76</v>
      </c>
      <c r="L810" s="4" t="s">
        <v>78</v>
      </c>
      <c r="M810" s="21">
        <v>200000</v>
      </c>
      <c r="N810" s="21">
        <v>629000</v>
      </c>
      <c r="O810" s="21"/>
      <c r="P810" s="21">
        <v>280000</v>
      </c>
      <c r="Q810" s="21"/>
      <c r="R810" s="45">
        <v>915000</v>
      </c>
      <c r="S810" s="47"/>
    </row>
    <row r="811" spans="1:19" ht="25.5" outlineLevel="6">
      <c r="A811" s="3" t="s">
        <v>135</v>
      </c>
      <c r="B811" s="4" t="s">
        <v>4</v>
      </c>
      <c r="C811" s="7" t="s">
        <v>478</v>
      </c>
      <c r="D811" s="7" t="s">
        <v>470</v>
      </c>
      <c r="E811" s="8" t="str">
        <f t="shared" si="353"/>
        <v>01 4 11 82400</v>
      </c>
      <c r="F811" s="7" t="s">
        <v>469</v>
      </c>
      <c r="G811" s="7" t="s">
        <v>486</v>
      </c>
      <c r="H811" s="7" t="s">
        <v>482</v>
      </c>
      <c r="I811" s="7" t="s">
        <v>545</v>
      </c>
      <c r="J811" s="4" t="s">
        <v>136</v>
      </c>
      <c r="K811" s="4"/>
      <c r="L811" s="4"/>
      <c r="M811" s="9">
        <f>M812</f>
        <v>340080</v>
      </c>
      <c r="N811" s="9">
        <f>N812</f>
        <v>340080</v>
      </c>
      <c r="O811" s="9"/>
      <c r="P811" s="9">
        <f t="shared" ref="P811:R812" si="355">P812</f>
        <v>352560</v>
      </c>
      <c r="Q811" s="9"/>
      <c r="R811" s="44">
        <f t="shared" si="355"/>
        <v>366662</v>
      </c>
      <c r="S811" s="47"/>
    </row>
    <row r="812" spans="1:19" outlineLevel="7">
      <c r="A812" s="3" t="s">
        <v>115</v>
      </c>
      <c r="B812" s="4" t="s">
        <v>4</v>
      </c>
      <c r="C812" s="7" t="s">
        <v>478</v>
      </c>
      <c r="D812" s="7" t="s">
        <v>470</v>
      </c>
      <c r="E812" s="8" t="str">
        <f t="shared" si="353"/>
        <v>01 4 11 82400</v>
      </c>
      <c r="F812" s="7" t="s">
        <v>469</v>
      </c>
      <c r="G812" s="7" t="s">
        <v>486</v>
      </c>
      <c r="H812" s="7" t="s">
        <v>482</v>
      </c>
      <c r="I812" s="7" t="s">
        <v>545</v>
      </c>
      <c r="J812" s="4" t="s">
        <v>136</v>
      </c>
      <c r="K812" s="4" t="s">
        <v>116</v>
      </c>
      <c r="L812" s="4"/>
      <c r="M812" s="9">
        <f>M813</f>
        <v>340080</v>
      </c>
      <c r="N812" s="9">
        <f>N813</f>
        <v>340080</v>
      </c>
      <c r="O812" s="9"/>
      <c r="P812" s="9">
        <f t="shared" si="355"/>
        <v>352560</v>
      </c>
      <c r="Q812" s="9"/>
      <c r="R812" s="44">
        <f t="shared" si="355"/>
        <v>366662</v>
      </c>
      <c r="S812" s="47"/>
    </row>
    <row r="813" spans="1:19" outlineLevel="7">
      <c r="A813" s="3" t="s">
        <v>117</v>
      </c>
      <c r="B813" s="4" t="s">
        <v>4</v>
      </c>
      <c r="C813" s="7" t="s">
        <v>478</v>
      </c>
      <c r="D813" s="7" t="s">
        <v>470</v>
      </c>
      <c r="E813" s="8" t="str">
        <f t="shared" si="353"/>
        <v>01 4 11 82400</v>
      </c>
      <c r="F813" s="7" t="s">
        <v>469</v>
      </c>
      <c r="G813" s="7" t="s">
        <v>486</v>
      </c>
      <c r="H813" s="7" t="s">
        <v>482</v>
      </c>
      <c r="I813" s="7" t="s">
        <v>545</v>
      </c>
      <c r="J813" s="4" t="s">
        <v>136</v>
      </c>
      <c r="K813" s="4" t="s">
        <v>116</v>
      </c>
      <c r="L813" s="4" t="s">
        <v>118</v>
      </c>
      <c r="M813" s="21">
        <v>340080</v>
      </c>
      <c r="N813" s="21">
        <v>340080</v>
      </c>
      <c r="O813" s="21"/>
      <c r="P813" s="21">
        <v>352560</v>
      </c>
      <c r="Q813" s="21"/>
      <c r="R813" s="45">
        <v>366662</v>
      </c>
      <c r="S813" s="47"/>
    </row>
    <row r="814" spans="1:19" ht="38.25" outlineLevel="4">
      <c r="A814" s="3" t="s">
        <v>109</v>
      </c>
      <c r="B814" s="4" t="s">
        <v>4</v>
      </c>
      <c r="C814" s="7" t="s">
        <v>478</v>
      </c>
      <c r="D814" s="7" t="s">
        <v>470</v>
      </c>
      <c r="E814" s="8" t="str">
        <f t="shared" si="353"/>
        <v>01 4 11 82400</v>
      </c>
      <c r="F814" s="7" t="s">
        <v>469</v>
      </c>
      <c r="G814" s="7" t="s">
        <v>486</v>
      </c>
      <c r="H814" s="7" t="s">
        <v>482</v>
      </c>
      <c r="I814" s="7" t="s">
        <v>545</v>
      </c>
      <c r="J814" s="4" t="s">
        <v>110</v>
      </c>
      <c r="K814" s="4"/>
      <c r="L814" s="4"/>
      <c r="M814" s="9">
        <f t="shared" ref="M814:R816" si="356">M815</f>
        <v>547162.11</v>
      </c>
      <c r="N814" s="9">
        <f t="shared" si="356"/>
        <v>1119903.1099999999</v>
      </c>
      <c r="O814" s="9"/>
      <c r="P814" s="9">
        <f t="shared" si="356"/>
        <v>997162.11</v>
      </c>
      <c r="Q814" s="9"/>
      <c r="R814" s="44">
        <f t="shared" si="356"/>
        <v>1397162.1099999999</v>
      </c>
      <c r="S814" s="47"/>
    </row>
    <row r="815" spans="1:19" ht="25.5" outlineLevel="5">
      <c r="A815" s="3" t="s">
        <v>111</v>
      </c>
      <c r="B815" s="4" t="s">
        <v>4</v>
      </c>
      <c r="C815" s="7" t="s">
        <v>478</v>
      </c>
      <c r="D815" s="7" t="s">
        <v>470</v>
      </c>
      <c r="E815" s="8" t="str">
        <f t="shared" si="353"/>
        <v>01 4 11 82400</v>
      </c>
      <c r="F815" s="7" t="s">
        <v>469</v>
      </c>
      <c r="G815" s="7" t="s">
        <v>486</v>
      </c>
      <c r="H815" s="7" t="s">
        <v>482</v>
      </c>
      <c r="I815" s="7" t="s">
        <v>545</v>
      </c>
      <c r="J815" s="4" t="s">
        <v>112</v>
      </c>
      <c r="K815" s="4"/>
      <c r="L815" s="4"/>
      <c r="M815" s="9">
        <f t="shared" si="356"/>
        <v>547162.11</v>
      </c>
      <c r="N815" s="9">
        <f t="shared" si="356"/>
        <v>1119903.1099999999</v>
      </c>
      <c r="O815" s="9"/>
      <c r="P815" s="9">
        <f t="shared" si="356"/>
        <v>997162.11</v>
      </c>
      <c r="Q815" s="9"/>
      <c r="R815" s="44">
        <f t="shared" si="356"/>
        <v>1397162.1099999999</v>
      </c>
      <c r="S815" s="47"/>
    </row>
    <row r="816" spans="1:19" ht="25.5" outlineLevel="6">
      <c r="A816" s="3" t="s">
        <v>138</v>
      </c>
      <c r="B816" s="4" t="s">
        <v>4</v>
      </c>
      <c r="C816" s="7" t="s">
        <v>478</v>
      </c>
      <c r="D816" s="7" t="s">
        <v>470</v>
      </c>
      <c r="E816" s="8" t="str">
        <f t="shared" si="353"/>
        <v>01 4 11 82400</v>
      </c>
      <c r="F816" s="7" t="s">
        <v>469</v>
      </c>
      <c r="G816" s="7" t="s">
        <v>486</v>
      </c>
      <c r="H816" s="7" t="s">
        <v>482</v>
      </c>
      <c r="I816" s="7" t="s">
        <v>545</v>
      </c>
      <c r="J816" s="4" t="s">
        <v>139</v>
      </c>
      <c r="K816" s="4"/>
      <c r="L816" s="4"/>
      <c r="M816" s="9">
        <f t="shared" si="356"/>
        <v>547162.11</v>
      </c>
      <c r="N816" s="9">
        <f t="shared" si="356"/>
        <v>1119903.1099999999</v>
      </c>
      <c r="O816" s="9"/>
      <c r="P816" s="9">
        <f t="shared" si="356"/>
        <v>997162.11</v>
      </c>
      <c r="Q816" s="9"/>
      <c r="R816" s="44">
        <f t="shared" si="356"/>
        <v>1397162.1099999999</v>
      </c>
      <c r="S816" s="47"/>
    </row>
    <row r="817" spans="1:19" ht="51" outlineLevel="7">
      <c r="A817" s="3" t="s">
        <v>281</v>
      </c>
      <c r="B817" s="4" t="s">
        <v>4</v>
      </c>
      <c r="C817" s="7" t="s">
        <v>478</v>
      </c>
      <c r="D817" s="7" t="s">
        <v>470</v>
      </c>
      <c r="E817" s="8" t="str">
        <f t="shared" si="353"/>
        <v>01 4 11 82400</v>
      </c>
      <c r="F817" s="7" t="s">
        <v>469</v>
      </c>
      <c r="G817" s="7" t="s">
        <v>486</v>
      </c>
      <c r="H817" s="7" t="s">
        <v>482</v>
      </c>
      <c r="I817" s="7" t="s">
        <v>545</v>
      </c>
      <c r="J817" s="4" t="s">
        <v>139</v>
      </c>
      <c r="K817" s="4" t="s">
        <v>282</v>
      </c>
      <c r="L817" s="4"/>
      <c r="M817" s="9">
        <f>M818+M819+M820+M821</f>
        <v>547162.11</v>
      </c>
      <c r="N817" s="9">
        <f>N818+N819+N820+N821</f>
        <v>1119903.1099999999</v>
      </c>
      <c r="O817" s="9"/>
      <c r="P817" s="9">
        <f t="shared" ref="P817:R817" si="357">P818+P819+P820+P821</f>
        <v>997162.11</v>
      </c>
      <c r="Q817" s="9"/>
      <c r="R817" s="44">
        <f t="shared" si="357"/>
        <v>1397162.1099999999</v>
      </c>
      <c r="S817" s="47"/>
    </row>
    <row r="818" spans="1:19" outlineLevel="7">
      <c r="A818" s="3" t="s">
        <v>48</v>
      </c>
      <c r="B818" s="4" t="s">
        <v>4</v>
      </c>
      <c r="C818" s="7" t="s">
        <v>478</v>
      </c>
      <c r="D818" s="7" t="s">
        <v>470</v>
      </c>
      <c r="E818" s="8" t="str">
        <f t="shared" si="353"/>
        <v>01 4 11 82400</v>
      </c>
      <c r="F818" s="7" t="s">
        <v>469</v>
      </c>
      <c r="G818" s="7" t="s">
        <v>486</v>
      </c>
      <c r="H818" s="7" t="s">
        <v>482</v>
      </c>
      <c r="I818" s="7" t="s">
        <v>545</v>
      </c>
      <c r="J818" s="4" t="s">
        <v>139</v>
      </c>
      <c r="K818" s="4" t="s">
        <v>282</v>
      </c>
      <c r="L818" s="4" t="s">
        <v>70</v>
      </c>
      <c r="M818" s="21">
        <v>359162.11</v>
      </c>
      <c r="N818" s="21">
        <v>999903.11</v>
      </c>
      <c r="O818" s="21"/>
      <c r="P818" s="21">
        <v>359162.11</v>
      </c>
      <c r="Q818" s="21"/>
      <c r="R818" s="45">
        <v>359162.11</v>
      </c>
      <c r="S818" s="47"/>
    </row>
    <row r="819" spans="1:19" ht="25.5" outlineLevel="7">
      <c r="A819" s="3" t="s">
        <v>43</v>
      </c>
      <c r="B819" s="4" t="s">
        <v>4</v>
      </c>
      <c r="C819" s="7" t="s">
        <v>478</v>
      </c>
      <c r="D819" s="7" t="s">
        <v>470</v>
      </c>
      <c r="E819" s="8" t="str">
        <f t="shared" si="353"/>
        <v>01 4 11 82400</v>
      </c>
      <c r="F819" s="7" t="s">
        <v>469</v>
      </c>
      <c r="G819" s="7" t="s">
        <v>486</v>
      </c>
      <c r="H819" s="7" t="s">
        <v>482</v>
      </c>
      <c r="I819" s="7" t="s">
        <v>545</v>
      </c>
      <c r="J819" s="4" t="s">
        <v>139</v>
      </c>
      <c r="K819" s="4" t="s">
        <v>282</v>
      </c>
      <c r="L819" s="4" t="s">
        <v>73</v>
      </c>
      <c r="M819" s="21">
        <v>50000</v>
      </c>
      <c r="N819" s="21">
        <v>0</v>
      </c>
      <c r="O819" s="21"/>
      <c r="P819" s="21">
        <v>500000</v>
      </c>
      <c r="Q819" s="21"/>
      <c r="R819" s="45">
        <v>900000</v>
      </c>
      <c r="S819" s="47"/>
    </row>
    <row r="820" spans="1:19" ht="38.25" outlineLevel="7">
      <c r="A820" s="3" t="s">
        <v>34</v>
      </c>
      <c r="B820" s="4" t="s">
        <v>4</v>
      </c>
      <c r="C820" s="7" t="s">
        <v>478</v>
      </c>
      <c r="D820" s="7" t="s">
        <v>470</v>
      </c>
      <c r="E820" s="8" t="str">
        <f t="shared" si="353"/>
        <v>01 4 11 82400</v>
      </c>
      <c r="F820" s="7" t="s">
        <v>469</v>
      </c>
      <c r="G820" s="7" t="s">
        <v>486</v>
      </c>
      <c r="H820" s="7" t="s">
        <v>482</v>
      </c>
      <c r="I820" s="7" t="s">
        <v>545</v>
      </c>
      <c r="J820" s="4" t="s">
        <v>139</v>
      </c>
      <c r="K820" s="4" t="s">
        <v>282</v>
      </c>
      <c r="L820" s="4" t="s">
        <v>74</v>
      </c>
      <c r="M820" s="21">
        <v>50000</v>
      </c>
      <c r="N820" s="21">
        <v>100000</v>
      </c>
      <c r="O820" s="21"/>
      <c r="P820" s="21">
        <v>50000</v>
      </c>
      <c r="Q820" s="21"/>
      <c r="R820" s="45">
        <v>50000</v>
      </c>
      <c r="S820" s="47"/>
    </row>
    <row r="821" spans="1:19" ht="38.25" outlineLevel="7">
      <c r="A821" s="3" t="s">
        <v>77</v>
      </c>
      <c r="B821" s="4" t="s">
        <v>4</v>
      </c>
      <c r="C821" s="7" t="s">
        <v>478</v>
      </c>
      <c r="D821" s="7" t="s">
        <v>470</v>
      </c>
      <c r="E821" s="8" t="str">
        <f t="shared" si="353"/>
        <v>01 4 11 82400</v>
      </c>
      <c r="F821" s="7" t="s">
        <v>469</v>
      </c>
      <c r="G821" s="7" t="s">
        <v>486</v>
      </c>
      <c r="H821" s="7" t="s">
        <v>482</v>
      </c>
      <c r="I821" s="7" t="s">
        <v>545</v>
      </c>
      <c r="J821" s="4" t="s">
        <v>139</v>
      </c>
      <c r="K821" s="4" t="s">
        <v>282</v>
      </c>
      <c r="L821" s="4" t="s">
        <v>78</v>
      </c>
      <c r="M821" s="21">
        <v>88000</v>
      </c>
      <c r="N821" s="21">
        <v>20000</v>
      </c>
      <c r="O821" s="21"/>
      <c r="P821" s="21">
        <v>88000</v>
      </c>
      <c r="Q821" s="21"/>
      <c r="R821" s="45">
        <v>88000</v>
      </c>
      <c r="S821" s="47"/>
    </row>
    <row r="822" spans="1:19" outlineLevel="1">
      <c r="A822" s="3" t="s">
        <v>291</v>
      </c>
      <c r="B822" s="4" t="s">
        <v>4</v>
      </c>
      <c r="C822" s="7" t="s">
        <v>476</v>
      </c>
      <c r="D822" s="7"/>
      <c r="E822" s="8"/>
      <c r="F822" s="7" t="s">
        <v>468</v>
      </c>
      <c r="G822" s="7" t="s">
        <v>485</v>
      </c>
      <c r="H822" s="7" t="s">
        <v>468</v>
      </c>
      <c r="I822" s="7" t="s">
        <v>489</v>
      </c>
      <c r="J822" s="4"/>
      <c r="K822" s="4"/>
      <c r="L822" s="4"/>
      <c r="M822" s="9">
        <f>M823+M830+M836+M853</f>
        <v>30046735</v>
      </c>
      <c r="N822" s="9">
        <f>N823+N830+N836+N853</f>
        <v>26201335</v>
      </c>
      <c r="O822" s="9"/>
      <c r="P822" s="9">
        <f t="shared" ref="P822:R822" si="358">P823+P830+P836+P853</f>
        <v>33923192</v>
      </c>
      <c r="Q822" s="9"/>
      <c r="R822" s="44">
        <f t="shared" si="358"/>
        <v>38182308</v>
      </c>
      <c r="S822" s="47"/>
    </row>
    <row r="823" spans="1:19" outlineLevel="2">
      <c r="A823" s="3" t="s">
        <v>292</v>
      </c>
      <c r="B823" s="4" t="s">
        <v>4</v>
      </c>
      <c r="C823" s="7" t="s">
        <v>476</v>
      </c>
      <c r="D823" s="7" t="s">
        <v>469</v>
      </c>
      <c r="E823" s="8"/>
      <c r="F823" s="7" t="s">
        <v>468</v>
      </c>
      <c r="G823" s="7" t="s">
        <v>485</v>
      </c>
      <c r="H823" s="7" t="s">
        <v>468</v>
      </c>
      <c r="I823" s="7" t="s">
        <v>489</v>
      </c>
      <c r="J823" s="4"/>
      <c r="K823" s="4"/>
      <c r="L823" s="4"/>
      <c r="M823" s="9">
        <f t="shared" ref="M823:R828" si="359">M824</f>
        <v>5411435</v>
      </c>
      <c r="N823" s="9">
        <f t="shared" si="359"/>
        <v>5411435</v>
      </c>
      <c r="O823" s="9"/>
      <c r="P823" s="9">
        <f t="shared" si="359"/>
        <v>5627892</v>
      </c>
      <c r="Q823" s="9"/>
      <c r="R823" s="44">
        <f t="shared" si="359"/>
        <v>5853008</v>
      </c>
      <c r="S823" s="47"/>
    </row>
    <row r="824" spans="1:19" ht="25.5" outlineLevel="3">
      <c r="A824" s="3" t="s">
        <v>293</v>
      </c>
      <c r="B824" s="4" t="s">
        <v>4</v>
      </c>
      <c r="C824" s="7" t="s">
        <v>476</v>
      </c>
      <c r="D824" s="7" t="s">
        <v>469</v>
      </c>
      <c r="E824" s="8" t="str">
        <f t="shared" si="353"/>
        <v>01 4 11 82450</v>
      </c>
      <c r="F824" s="7" t="s">
        <v>469</v>
      </c>
      <c r="G824" s="7" t="s">
        <v>486</v>
      </c>
      <c r="H824" s="7" t="s">
        <v>482</v>
      </c>
      <c r="I824" s="7" t="s">
        <v>548</v>
      </c>
      <c r="J824" s="4"/>
      <c r="K824" s="4"/>
      <c r="L824" s="4"/>
      <c r="M824" s="9">
        <f t="shared" si="359"/>
        <v>5411435</v>
      </c>
      <c r="N824" s="9">
        <f t="shared" si="359"/>
        <v>5411435</v>
      </c>
      <c r="O824" s="9"/>
      <c r="P824" s="9">
        <f t="shared" si="359"/>
        <v>5627892</v>
      </c>
      <c r="Q824" s="9"/>
      <c r="R824" s="44">
        <f t="shared" si="359"/>
        <v>5853008</v>
      </c>
      <c r="S824" s="47"/>
    </row>
    <row r="825" spans="1:19" ht="25.5" outlineLevel="4">
      <c r="A825" s="3" t="s">
        <v>294</v>
      </c>
      <c r="B825" s="4" t="s">
        <v>4</v>
      </c>
      <c r="C825" s="7" t="s">
        <v>476</v>
      </c>
      <c r="D825" s="7" t="s">
        <v>469</v>
      </c>
      <c r="E825" s="8" t="str">
        <f t="shared" si="353"/>
        <v>01 4 11 82450</v>
      </c>
      <c r="F825" s="7" t="s">
        <v>469</v>
      </c>
      <c r="G825" s="7" t="s">
        <v>486</v>
      </c>
      <c r="H825" s="7" t="s">
        <v>482</v>
      </c>
      <c r="I825" s="7" t="s">
        <v>548</v>
      </c>
      <c r="J825" s="4" t="s">
        <v>295</v>
      </c>
      <c r="K825" s="4"/>
      <c r="L825" s="4"/>
      <c r="M825" s="9">
        <f t="shared" si="359"/>
        <v>5411435</v>
      </c>
      <c r="N825" s="9">
        <f t="shared" si="359"/>
        <v>5411435</v>
      </c>
      <c r="O825" s="9"/>
      <c r="P825" s="9">
        <f t="shared" si="359"/>
        <v>5627892</v>
      </c>
      <c r="Q825" s="9"/>
      <c r="R825" s="44">
        <f t="shared" si="359"/>
        <v>5853008</v>
      </c>
      <c r="S825" s="47"/>
    </row>
    <row r="826" spans="1:19" ht="25.5" outlineLevel="5">
      <c r="A826" s="3" t="s">
        <v>296</v>
      </c>
      <c r="B826" s="4" t="s">
        <v>4</v>
      </c>
      <c r="C826" s="7" t="s">
        <v>476</v>
      </c>
      <c r="D826" s="7" t="s">
        <v>469</v>
      </c>
      <c r="E826" s="8" t="str">
        <f t="shared" si="353"/>
        <v>01 4 11 82450</v>
      </c>
      <c r="F826" s="7" t="s">
        <v>469</v>
      </c>
      <c r="G826" s="7" t="s">
        <v>486</v>
      </c>
      <c r="H826" s="7" t="s">
        <v>482</v>
      </c>
      <c r="I826" s="7" t="s">
        <v>548</v>
      </c>
      <c r="J826" s="4" t="s">
        <v>73</v>
      </c>
      <c r="K826" s="4"/>
      <c r="L826" s="4"/>
      <c r="M826" s="9">
        <f t="shared" si="359"/>
        <v>5411435</v>
      </c>
      <c r="N826" s="9">
        <f t="shared" si="359"/>
        <v>5411435</v>
      </c>
      <c r="O826" s="9"/>
      <c r="P826" s="9">
        <f t="shared" si="359"/>
        <v>5627892</v>
      </c>
      <c r="Q826" s="9"/>
      <c r="R826" s="44">
        <f t="shared" si="359"/>
        <v>5853008</v>
      </c>
      <c r="S826" s="47"/>
    </row>
    <row r="827" spans="1:19" ht="25.5" outlineLevel="6">
      <c r="A827" s="3" t="s">
        <v>297</v>
      </c>
      <c r="B827" s="4" t="s">
        <v>4</v>
      </c>
      <c r="C827" s="7" t="s">
        <v>476</v>
      </c>
      <c r="D827" s="7" t="s">
        <v>469</v>
      </c>
      <c r="E827" s="8" t="str">
        <f t="shared" si="353"/>
        <v>01 4 11 82450</v>
      </c>
      <c r="F827" s="7" t="s">
        <v>469</v>
      </c>
      <c r="G827" s="7" t="s">
        <v>486</v>
      </c>
      <c r="H827" s="7" t="s">
        <v>482</v>
      </c>
      <c r="I827" s="7" t="s">
        <v>548</v>
      </c>
      <c r="J827" s="4" t="s">
        <v>298</v>
      </c>
      <c r="K827" s="4"/>
      <c r="L827" s="4"/>
      <c r="M827" s="9">
        <f t="shared" si="359"/>
        <v>5411435</v>
      </c>
      <c r="N827" s="9">
        <f t="shared" si="359"/>
        <v>5411435</v>
      </c>
      <c r="O827" s="9"/>
      <c r="P827" s="9">
        <f t="shared" si="359"/>
        <v>5627892</v>
      </c>
      <c r="Q827" s="9"/>
      <c r="R827" s="44">
        <f t="shared" si="359"/>
        <v>5853008</v>
      </c>
      <c r="S827" s="47"/>
    </row>
    <row r="828" spans="1:19" ht="51" outlineLevel="7">
      <c r="A828" s="3" t="s">
        <v>299</v>
      </c>
      <c r="B828" s="4" t="s">
        <v>4</v>
      </c>
      <c r="C828" s="7" t="s">
        <v>476</v>
      </c>
      <c r="D828" s="7" t="s">
        <v>469</v>
      </c>
      <c r="E828" s="8" t="str">
        <f t="shared" si="353"/>
        <v>01 4 11 82450</v>
      </c>
      <c r="F828" s="7" t="s">
        <v>469</v>
      </c>
      <c r="G828" s="7" t="s">
        <v>486</v>
      </c>
      <c r="H828" s="7" t="s">
        <v>482</v>
      </c>
      <c r="I828" s="7" t="s">
        <v>548</v>
      </c>
      <c r="J828" s="4" t="s">
        <v>298</v>
      </c>
      <c r="K828" s="4" t="s">
        <v>300</v>
      </c>
      <c r="L828" s="4"/>
      <c r="M828" s="9">
        <f t="shared" si="359"/>
        <v>5411435</v>
      </c>
      <c r="N828" s="9">
        <f t="shared" si="359"/>
        <v>5411435</v>
      </c>
      <c r="O828" s="9"/>
      <c r="P828" s="9">
        <f t="shared" si="359"/>
        <v>5627892</v>
      </c>
      <c r="Q828" s="9"/>
      <c r="R828" s="44">
        <f t="shared" si="359"/>
        <v>5853008</v>
      </c>
      <c r="S828" s="47"/>
    </row>
    <row r="829" spans="1:19" ht="51" outlineLevel="7">
      <c r="A829" s="3" t="s">
        <v>301</v>
      </c>
      <c r="B829" s="4" t="s">
        <v>4</v>
      </c>
      <c r="C829" s="7" t="s">
        <v>476</v>
      </c>
      <c r="D829" s="7" t="s">
        <v>469</v>
      </c>
      <c r="E829" s="8" t="str">
        <f t="shared" si="353"/>
        <v>01 4 11 82450</v>
      </c>
      <c r="F829" s="7" t="s">
        <v>469</v>
      </c>
      <c r="G829" s="7" t="s">
        <v>486</v>
      </c>
      <c r="H829" s="7" t="s">
        <v>482</v>
      </c>
      <c r="I829" s="7" t="s">
        <v>548</v>
      </c>
      <c r="J829" s="4" t="s">
        <v>298</v>
      </c>
      <c r="K829" s="4" t="s">
        <v>300</v>
      </c>
      <c r="L829" s="4" t="s">
        <v>302</v>
      </c>
      <c r="M829" s="21">
        <v>5411435</v>
      </c>
      <c r="N829" s="21">
        <v>5411435</v>
      </c>
      <c r="O829" s="21"/>
      <c r="P829" s="21">
        <v>5627892</v>
      </c>
      <c r="Q829" s="21"/>
      <c r="R829" s="45">
        <v>5853008</v>
      </c>
      <c r="S829" s="47"/>
    </row>
    <row r="830" spans="1:19" ht="25.5" outlineLevel="2">
      <c r="A830" s="3" t="s">
        <v>303</v>
      </c>
      <c r="B830" s="4" t="s">
        <v>4</v>
      </c>
      <c r="C830" s="7" t="s">
        <v>476</v>
      </c>
      <c r="D830" s="7" t="s">
        <v>474</v>
      </c>
      <c r="E830" s="8"/>
      <c r="F830" s="7" t="s">
        <v>468</v>
      </c>
      <c r="G830" s="7" t="s">
        <v>485</v>
      </c>
      <c r="H830" s="7" t="s">
        <v>468</v>
      </c>
      <c r="I830" s="7" t="s">
        <v>489</v>
      </c>
      <c r="J830" s="4"/>
      <c r="K830" s="4"/>
      <c r="L830" s="4"/>
      <c r="M830" s="9">
        <f t="shared" ref="M830:R834" si="360">M831</f>
        <v>0</v>
      </c>
      <c r="N830" s="9">
        <f t="shared" si="360"/>
        <v>120000</v>
      </c>
      <c r="O830" s="9"/>
      <c r="P830" s="9">
        <f t="shared" si="360"/>
        <v>0</v>
      </c>
      <c r="Q830" s="9"/>
      <c r="R830" s="44">
        <f t="shared" si="360"/>
        <v>0</v>
      </c>
      <c r="S830" s="47"/>
    </row>
    <row r="831" spans="1:19" ht="25.5" outlineLevel="3">
      <c r="A831" s="3" t="s">
        <v>304</v>
      </c>
      <c r="B831" s="4" t="s">
        <v>4</v>
      </c>
      <c r="C831" s="7" t="s">
        <v>476</v>
      </c>
      <c r="D831" s="7" t="s">
        <v>474</v>
      </c>
      <c r="E831" s="8" t="str">
        <f t="shared" si="353"/>
        <v>99 0 00 83030</v>
      </c>
      <c r="F831" s="7" t="s">
        <v>484</v>
      </c>
      <c r="G831" s="7" t="s">
        <v>485</v>
      </c>
      <c r="H831" s="7" t="s">
        <v>468</v>
      </c>
      <c r="I831" s="7" t="s">
        <v>549</v>
      </c>
      <c r="J831" s="4"/>
      <c r="K831" s="4"/>
      <c r="L831" s="4"/>
      <c r="M831" s="9">
        <f t="shared" si="360"/>
        <v>0</v>
      </c>
      <c r="N831" s="9">
        <f t="shared" si="360"/>
        <v>120000</v>
      </c>
      <c r="O831" s="9"/>
      <c r="P831" s="9">
        <f t="shared" si="360"/>
        <v>0</v>
      </c>
      <c r="Q831" s="9"/>
      <c r="R831" s="44">
        <f t="shared" si="360"/>
        <v>0</v>
      </c>
      <c r="S831" s="47"/>
    </row>
    <row r="832" spans="1:19" ht="25.5" outlineLevel="4">
      <c r="A832" s="3" t="s">
        <v>294</v>
      </c>
      <c r="B832" s="4" t="s">
        <v>4</v>
      </c>
      <c r="C832" s="7" t="s">
        <v>476</v>
      </c>
      <c r="D832" s="7" t="s">
        <v>474</v>
      </c>
      <c r="E832" s="8" t="str">
        <f t="shared" si="353"/>
        <v>99 0 00 83030</v>
      </c>
      <c r="F832" s="7" t="s">
        <v>484</v>
      </c>
      <c r="G832" s="7" t="s">
        <v>485</v>
      </c>
      <c r="H832" s="7" t="s">
        <v>468</v>
      </c>
      <c r="I832" s="7" t="s">
        <v>549</v>
      </c>
      <c r="J832" s="4" t="s">
        <v>295</v>
      </c>
      <c r="K832" s="4"/>
      <c r="L832" s="4"/>
      <c r="M832" s="9">
        <f t="shared" si="360"/>
        <v>0</v>
      </c>
      <c r="N832" s="9">
        <f t="shared" si="360"/>
        <v>120000</v>
      </c>
      <c r="O832" s="9"/>
      <c r="P832" s="9">
        <f t="shared" si="360"/>
        <v>0</v>
      </c>
      <c r="Q832" s="9"/>
      <c r="R832" s="44">
        <f t="shared" si="360"/>
        <v>0</v>
      </c>
      <c r="S832" s="47"/>
    </row>
    <row r="833" spans="1:19" outlineLevel="5">
      <c r="A833" s="3" t="s">
        <v>305</v>
      </c>
      <c r="B833" s="4" t="s">
        <v>4</v>
      </c>
      <c r="C833" s="7" t="s">
        <v>476</v>
      </c>
      <c r="D833" s="7" t="s">
        <v>474</v>
      </c>
      <c r="E833" s="8" t="str">
        <f t="shared" si="353"/>
        <v>99 0 00 83030</v>
      </c>
      <c r="F833" s="7" t="s">
        <v>484</v>
      </c>
      <c r="G833" s="7" t="s">
        <v>485</v>
      </c>
      <c r="H833" s="7" t="s">
        <v>468</v>
      </c>
      <c r="I833" s="7" t="s">
        <v>549</v>
      </c>
      <c r="J833" s="4" t="s">
        <v>306</v>
      </c>
      <c r="K833" s="4"/>
      <c r="L833" s="4"/>
      <c r="M833" s="9">
        <f t="shared" si="360"/>
        <v>0</v>
      </c>
      <c r="N833" s="9">
        <f t="shared" si="360"/>
        <v>120000</v>
      </c>
      <c r="O833" s="9"/>
      <c r="P833" s="9">
        <f t="shared" si="360"/>
        <v>0</v>
      </c>
      <c r="Q833" s="9"/>
      <c r="R833" s="44">
        <f t="shared" si="360"/>
        <v>0</v>
      </c>
      <c r="S833" s="47"/>
    </row>
    <row r="834" spans="1:19" ht="25.5" outlineLevel="7">
      <c r="A834" s="3" t="s">
        <v>307</v>
      </c>
      <c r="B834" s="4" t="s">
        <v>4</v>
      </c>
      <c r="C834" s="7" t="s">
        <v>476</v>
      </c>
      <c r="D834" s="7" t="s">
        <v>474</v>
      </c>
      <c r="E834" s="8" t="str">
        <f t="shared" si="353"/>
        <v>99 0 00 83030</v>
      </c>
      <c r="F834" s="7" t="s">
        <v>484</v>
      </c>
      <c r="G834" s="7" t="s">
        <v>485</v>
      </c>
      <c r="H834" s="7" t="s">
        <v>468</v>
      </c>
      <c r="I834" s="7" t="s">
        <v>549</v>
      </c>
      <c r="J834" s="4" t="s">
        <v>306</v>
      </c>
      <c r="K834" s="4" t="s">
        <v>308</v>
      </c>
      <c r="L834" s="4"/>
      <c r="M834" s="9">
        <f t="shared" si="360"/>
        <v>0</v>
      </c>
      <c r="N834" s="9">
        <f t="shared" si="360"/>
        <v>120000</v>
      </c>
      <c r="O834" s="9"/>
      <c r="P834" s="9">
        <f t="shared" si="360"/>
        <v>0</v>
      </c>
      <c r="Q834" s="9"/>
      <c r="R834" s="44">
        <f t="shared" si="360"/>
        <v>0</v>
      </c>
      <c r="S834" s="47"/>
    </row>
    <row r="835" spans="1:19" ht="25.5" outlineLevel="7">
      <c r="A835" s="3" t="s">
        <v>309</v>
      </c>
      <c r="B835" s="4" t="s">
        <v>4</v>
      </c>
      <c r="C835" s="7" t="s">
        <v>476</v>
      </c>
      <c r="D835" s="7" t="s">
        <v>474</v>
      </c>
      <c r="E835" s="8" t="str">
        <f t="shared" si="353"/>
        <v>99 0 00 83030</v>
      </c>
      <c r="F835" s="7" t="s">
        <v>484</v>
      </c>
      <c r="G835" s="7" t="s">
        <v>485</v>
      </c>
      <c r="H835" s="7" t="s">
        <v>468</v>
      </c>
      <c r="I835" s="7" t="s">
        <v>549</v>
      </c>
      <c r="J835" s="4" t="s">
        <v>306</v>
      </c>
      <c r="K835" s="4" t="s">
        <v>308</v>
      </c>
      <c r="L835" s="4" t="s">
        <v>310</v>
      </c>
      <c r="M835" s="21">
        <v>0</v>
      </c>
      <c r="N835" s="21">
        <v>120000</v>
      </c>
      <c r="O835" s="21"/>
      <c r="P835" s="21">
        <v>0</v>
      </c>
      <c r="Q835" s="21"/>
      <c r="R835" s="45">
        <v>0</v>
      </c>
      <c r="S835" s="47"/>
    </row>
    <row r="836" spans="1:19" outlineLevel="2">
      <c r="A836" s="3" t="s">
        <v>311</v>
      </c>
      <c r="B836" s="4" t="s">
        <v>4</v>
      </c>
      <c r="C836" s="7" t="s">
        <v>476</v>
      </c>
      <c r="D836" s="7" t="s">
        <v>470</v>
      </c>
      <c r="E836" s="8"/>
      <c r="F836" s="7" t="s">
        <v>468</v>
      </c>
      <c r="G836" s="7" t="s">
        <v>485</v>
      </c>
      <c r="H836" s="7" t="s">
        <v>468</v>
      </c>
      <c r="I836" s="7" t="s">
        <v>489</v>
      </c>
      <c r="J836" s="4"/>
      <c r="K836" s="4"/>
      <c r="L836" s="4"/>
      <c r="M836" s="9">
        <f>M837+M843</f>
        <v>24559300</v>
      </c>
      <c r="N836" s="9">
        <f>N837+N843</f>
        <v>20605900</v>
      </c>
      <c r="O836" s="9"/>
      <c r="P836" s="9">
        <f t="shared" ref="P836:R836" si="361">P837+P843</f>
        <v>28208300</v>
      </c>
      <c r="Q836" s="9"/>
      <c r="R836" s="44">
        <f t="shared" si="361"/>
        <v>32242300</v>
      </c>
      <c r="S836" s="47"/>
    </row>
    <row r="837" spans="1:19" ht="51" outlineLevel="3">
      <c r="A837" s="3" t="s">
        <v>312</v>
      </c>
      <c r="B837" s="4" t="s">
        <v>4</v>
      </c>
      <c r="C837" s="7" t="s">
        <v>476</v>
      </c>
      <c r="D837" s="7" t="s">
        <v>470</v>
      </c>
      <c r="E837" s="8" t="str">
        <f t="shared" si="353"/>
        <v>01 4 11 16710</v>
      </c>
      <c r="F837" s="7" t="s">
        <v>469</v>
      </c>
      <c r="G837" s="7" t="s">
        <v>486</v>
      </c>
      <c r="H837" s="7" t="s">
        <v>482</v>
      </c>
      <c r="I837" s="7" t="s">
        <v>550</v>
      </c>
      <c r="J837" s="4"/>
      <c r="K837" s="4"/>
      <c r="L837" s="4"/>
      <c r="M837" s="9">
        <f t="shared" ref="M837:R841" si="362">M838</f>
        <v>190000</v>
      </c>
      <c r="N837" s="9">
        <f t="shared" si="362"/>
        <v>190000</v>
      </c>
      <c r="O837" s="9"/>
      <c r="P837" s="9">
        <f t="shared" si="362"/>
        <v>190000</v>
      </c>
      <c r="Q837" s="9"/>
      <c r="R837" s="44">
        <f t="shared" si="362"/>
        <v>190000</v>
      </c>
      <c r="S837" s="47"/>
    </row>
    <row r="838" spans="1:19" ht="25.5" outlineLevel="4">
      <c r="A838" s="3" t="s">
        <v>294</v>
      </c>
      <c r="B838" s="4" t="s">
        <v>4</v>
      </c>
      <c r="C838" s="7" t="s">
        <v>476</v>
      </c>
      <c r="D838" s="7" t="s">
        <v>470</v>
      </c>
      <c r="E838" s="8" t="str">
        <f t="shared" si="353"/>
        <v>01 4 11 16710</v>
      </c>
      <c r="F838" s="7" t="s">
        <v>469</v>
      </c>
      <c r="G838" s="7" t="s">
        <v>486</v>
      </c>
      <c r="H838" s="7" t="s">
        <v>482</v>
      </c>
      <c r="I838" s="7" t="s">
        <v>550</v>
      </c>
      <c r="J838" s="4" t="s">
        <v>295</v>
      </c>
      <c r="K838" s="4"/>
      <c r="L838" s="4"/>
      <c r="M838" s="9">
        <f t="shared" si="362"/>
        <v>190000</v>
      </c>
      <c r="N838" s="9">
        <f t="shared" si="362"/>
        <v>190000</v>
      </c>
      <c r="O838" s="9"/>
      <c r="P838" s="9">
        <f t="shared" si="362"/>
        <v>190000</v>
      </c>
      <c r="Q838" s="9"/>
      <c r="R838" s="44">
        <f t="shared" si="362"/>
        <v>190000</v>
      </c>
      <c r="S838" s="47"/>
    </row>
    <row r="839" spans="1:19" ht="38.25" outlineLevel="5">
      <c r="A839" s="3" t="s">
        <v>313</v>
      </c>
      <c r="B839" s="4" t="s">
        <v>4</v>
      </c>
      <c r="C839" s="7" t="s">
        <v>476</v>
      </c>
      <c r="D839" s="7" t="s">
        <v>470</v>
      </c>
      <c r="E839" s="8" t="str">
        <f t="shared" si="353"/>
        <v>01 4 11 16710</v>
      </c>
      <c r="F839" s="7" t="s">
        <v>469</v>
      </c>
      <c r="G839" s="7" t="s">
        <v>486</v>
      </c>
      <c r="H839" s="7" t="s">
        <v>482</v>
      </c>
      <c r="I839" s="7" t="s">
        <v>550</v>
      </c>
      <c r="J839" s="4" t="s">
        <v>314</v>
      </c>
      <c r="K839" s="4"/>
      <c r="L839" s="4"/>
      <c r="M839" s="9">
        <f t="shared" si="362"/>
        <v>190000</v>
      </c>
      <c r="N839" s="9">
        <f t="shared" si="362"/>
        <v>190000</v>
      </c>
      <c r="O839" s="9"/>
      <c r="P839" s="9">
        <f t="shared" si="362"/>
        <v>190000</v>
      </c>
      <c r="Q839" s="9"/>
      <c r="R839" s="44">
        <f t="shared" si="362"/>
        <v>190000</v>
      </c>
      <c r="S839" s="47"/>
    </row>
    <row r="840" spans="1:19" ht="51" outlineLevel="6">
      <c r="A840" s="3" t="s">
        <v>315</v>
      </c>
      <c r="B840" s="4" t="s">
        <v>4</v>
      </c>
      <c r="C840" s="7" t="s">
        <v>476</v>
      </c>
      <c r="D840" s="7" t="s">
        <v>470</v>
      </c>
      <c r="E840" s="8" t="str">
        <f t="shared" si="353"/>
        <v>01 4 11 16710</v>
      </c>
      <c r="F840" s="7" t="s">
        <v>469</v>
      </c>
      <c r="G840" s="7" t="s">
        <v>486</v>
      </c>
      <c r="H840" s="7" t="s">
        <v>482</v>
      </c>
      <c r="I840" s="7" t="s">
        <v>550</v>
      </c>
      <c r="J840" s="4" t="s">
        <v>316</v>
      </c>
      <c r="K840" s="4"/>
      <c r="L840" s="4"/>
      <c r="M840" s="9">
        <f t="shared" si="362"/>
        <v>190000</v>
      </c>
      <c r="N840" s="9">
        <f t="shared" si="362"/>
        <v>190000</v>
      </c>
      <c r="O840" s="9"/>
      <c r="P840" s="9">
        <f t="shared" si="362"/>
        <v>190000</v>
      </c>
      <c r="Q840" s="9"/>
      <c r="R840" s="44">
        <f t="shared" si="362"/>
        <v>190000</v>
      </c>
      <c r="S840" s="47"/>
    </row>
    <row r="841" spans="1:19" ht="63.75" outlineLevel="7">
      <c r="A841" s="3" t="s">
        <v>317</v>
      </c>
      <c r="B841" s="4" t="s">
        <v>4</v>
      </c>
      <c r="C841" s="7" t="s">
        <v>476</v>
      </c>
      <c r="D841" s="7" t="s">
        <v>470</v>
      </c>
      <c r="E841" s="8" t="str">
        <f t="shared" si="353"/>
        <v>01 4 11 16710</v>
      </c>
      <c r="F841" s="7" t="s">
        <v>469</v>
      </c>
      <c r="G841" s="7" t="s">
        <v>486</v>
      </c>
      <c r="H841" s="7" t="s">
        <v>482</v>
      </c>
      <c r="I841" s="7" t="s">
        <v>550</v>
      </c>
      <c r="J841" s="4" t="s">
        <v>316</v>
      </c>
      <c r="K841" s="4" t="s">
        <v>318</v>
      </c>
      <c r="L841" s="4"/>
      <c r="M841" s="9">
        <f t="shared" si="362"/>
        <v>190000</v>
      </c>
      <c r="N841" s="9">
        <f t="shared" si="362"/>
        <v>190000</v>
      </c>
      <c r="O841" s="9"/>
      <c r="P841" s="9">
        <f t="shared" si="362"/>
        <v>190000</v>
      </c>
      <c r="Q841" s="9"/>
      <c r="R841" s="44">
        <f t="shared" si="362"/>
        <v>190000</v>
      </c>
      <c r="S841" s="47"/>
    </row>
    <row r="842" spans="1:19" ht="25.5" outlineLevel="7">
      <c r="A842" s="3" t="s">
        <v>309</v>
      </c>
      <c r="B842" s="4" t="s">
        <v>4</v>
      </c>
      <c r="C842" s="7" t="s">
        <v>476</v>
      </c>
      <c r="D842" s="7" t="s">
        <v>470</v>
      </c>
      <c r="E842" s="8" t="str">
        <f t="shared" si="353"/>
        <v>01 4 11 16710</v>
      </c>
      <c r="F842" s="7" t="s">
        <v>469</v>
      </c>
      <c r="G842" s="7" t="s">
        <v>486</v>
      </c>
      <c r="H842" s="7" t="s">
        <v>482</v>
      </c>
      <c r="I842" s="7" t="s">
        <v>550</v>
      </c>
      <c r="J842" s="4" t="s">
        <v>316</v>
      </c>
      <c r="K842" s="4" t="s">
        <v>318</v>
      </c>
      <c r="L842" s="4" t="s">
        <v>319</v>
      </c>
      <c r="M842" s="21">
        <v>190000</v>
      </c>
      <c r="N842" s="21">
        <v>190000</v>
      </c>
      <c r="O842" s="21"/>
      <c r="P842" s="21">
        <v>190000</v>
      </c>
      <c r="Q842" s="21"/>
      <c r="R842" s="45">
        <v>190000</v>
      </c>
      <c r="S842" s="47"/>
    </row>
    <row r="843" spans="1:19" ht="114.75" outlineLevel="3">
      <c r="A843" s="3" t="s">
        <v>320</v>
      </c>
      <c r="B843" s="4" t="s">
        <v>4</v>
      </c>
      <c r="C843" s="7" t="s">
        <v>476</v>
      </c>
      <c r="D843" s="7" t="s">
        <v>470</v>
      </c>
      <c r="E843" s="8" t="str">
        <f t="shared" si="353"/>
        <v>01 4 11 16723</v>
      </c>
      <c r="F843" s="7" t="s">
        <v>469</v>
      </c>
      <c r="G843" s="7" t="s">
        <v>486</v>
      </c>
      <c r="H843" s="7" t="s">
        <v>482</v>
      </c>
      <c r="I843" s="7" t="s">
        <v>551</v>
      </c>
      <c r="J843" s="4"/>
      <c r="K843" s="4"/>
      <c r="L843" s="4"/>
      <c r="M843" s="9">
        <f>M844</f>
        <v>24369300</v>
      </c>
      <c r="N843" s="9">
        <f>N844</f>
        <v>20415900</v>
      </c>
      <c r="O843" s="9"/>
      <c r="P843" s="9">
        <f t="shared" ref="P843:R843" si="363">P844</f>
        <v>28018300</v>
      </c>
      <c r="Q843" s="9"/>
      <c r="R843" s="44">
        <f t="shared" si="363"/>
        <v>32052300</v>
      </c>
      <c r="S843" s="47"/>
    </row>
    <row r="844" spans="1:19" ht="25.5" outlineLevel="4">
      <c r="A844" s="3" t="s">
        <v>294</v>
      </c>
      <c r="B844" s="4" t="s">
        <v>4</v>
      </c>
      <c r="C844" s="7" t="s">
        <v>476</v>
      </c>
      <c r="D844" s="7" t="s">
        <v>470</v>
      </c>
      <c r="E844" s="8" t="str">
        <f t="shared" si="353"/>
        <v>01 4 11 16723</v>
      </c>
      <c r="F844" s="7" t="s">
        <v>469</v>
      </c>
      <c r="G844" s="7" t="s">
        <v>486</v>
      </c>
      <c r="H844" s="7" t="s">
        <v>482</v>
      </c>
      <c r="I844" s="7" t="s">
        <v>551</v>
      </c>
      <c r="J844" s="4" t="s">
        <v>295</v>
      </c>
      <c r="K844" s="4"/>
      <c r="L844" s="4"/>
      <c r="M844" s="9">
        <f>M845+M849</f>
        <v>24369300</v>
      </c>
      <c r="N844" s="9">
        <f>N845+N849</f>
        <v>20415900</v>
      </c>
      <c r="O844" s="9"/>
      <c r="P844" s="9">
        <f t="shared" ref="P844:R844" si="364">P845+P849</f>
        <v>28018300</v>
      </c>
      <c r="Q844" s="9"/>
      <c r="R844" s="44">
        <f t="shared" si="364"/>
        <v>32052300</v>
      </c>
      <c r="S844" s="47"/>
    </row>
    <row r="845" spans="1:19" ht="25.5" outlineLevel="5">
      <c r="A845" s="3" t="s">
        <v>296</v>
      </c>
      <c r="B845" s="4" t="s">
        <v>4</v>
      </c>
      <c r="C845" s="7" t="s">
        <v>476</v>
      </c>
      <c r="D845" s="7" t="s">
        <v>470</v>
      </c>
      <c r="E845" s="8" t="str">
        <f t="shared" si="353"/>
        <v>01 4 11 16723</v>
      </c>
      <c r="F845" s="7" t="s">
        <v>469</v>
      </c>
      <c r="G845" s="7" t="s">
        <v>486</v>
      </c>
      <c r="H845" s="7" t="s">
        <v>482</v>
      </c>
      <c r="I845" s="7" t="s">
        <v>551</v>
      </c>
      <c r="J845" s="4" t="s">
        <v>73</v>
      </c>
      <c r="K845" s="4"/>
      <c r="L845" s="4"/>
      <c r="M845" s="9">
        <f t="shared" ref="M845:R847" si="365">M846</f>
        <v>18458835</v>
      </c>
      <c r="N845" s="9">
        <f t="shared" si="365"/>
        <v>15026502</v>
      </c>
      <c r="O845" s="9"/>
      <c r="P845" s="9">
        <f t="shared" si="365"/>
        <v>21194634</v>
      </c>
      <c r="Q845" s="9"/>
      <c r="R845" s="44">
        <f t="shared" si="365"/>
        <v>24316065</v>
      </c>
      <c r="S845" s="47"/>
    </row>
    <row r="846" spans="1:19" ht="38.25" outlineLevel="6">
      <c r="A846" s="3" t="s">
        <v>321</v>
      </c>
      <c r="B846" s="4" t="s">
        <v>4</v>
      </c>
      <c r="C846" s="7" t="s">
        <v>476</v>
      </c>
      <c r="D846" s="7" t="s">
        <v>470</v>
      </c>
      <c r="E846" s="8" t="str">
        <f t="shared" si="353"/>
        <v>01 4 11 16723</v>
      </c>
      <c r="F846" s="7" t="s">
        <v>469</v>
      </c>
      <c r="G846" s="7" t="s">
        <v>486</v>
      </c>
      <c r="H846" s="7" t="s">
        <v>482</v>
      </c>
      <c r="I846" s="7" t="s">
        <v>551</v>
      </c>
      <c r="J846" s="4" t="s">
        <v>322</v>
      </c>
      <c r="K846" s="4"/>
      <c r="L846" s="4"/>
      <c r="M846" s="9">
        <f t="shared" si="365"/>
        <v>18458835</v>
      </c>
      <c r="N846" s="9">
        <f t="shared" si="365"/>
        <v>15026502</v>
      </c>
      <c r="O846" s="9"/>
      <c r="P846" s="9">
        <f t="shared" si="365"/>
        <v>21194634</v>
      </c>
      <c r="Q846" s="9"/>
      <c r="R846" s="44">
        <f t="shared" si="365"/>
        <v>24316065</v>
      </c>
      <c r="S846" s="47"/>
    </row>
    <row r="847" spans="1:19" ht="114.75" outlineLevel="7">
      <c r="A847" s="3" t="s">
        <v>41</v>
      </c>
      <c r="B847" s="4" t="s">
        <v>4</v>
      </c>
      <c r="C847" s="7" t="s">
        <v>476</v>
      </c>
      <c r="D847" s="7" t="s">
        <v>470</v>
      </c>
      <c r="E847" s="8" t="str">
        <f t="shared" si="353"/>
        <v>01 4 11 16723</v>
      </c>
      <c r="F847" s="7" t="s">
        <v>469</v>
      </c>
      <c r="G847" s="7" t="s">
        <v>486</v>
      </c>
      <c r="H847" s="7" t="s">
        <v>482</v>
      </c>
      <c r="I847" s="7" t="s">
        <v>551</v>
      </c>
      <c r="J847" s="4" t="s">
        <v>322</v>
      </c>
      <c r="K847" s="4" t="s">
        <v>42</v>
      </c>
      <c r="L847" s="4"/>
      <c r="M847" s="9">
        <f t="shared" si="365"/>
        <v>18458835</v>
      </c>
      <c r="N847" s="9">
        <f t="shared" si="365"/>
        <v>15026502</v>
      </c>
      <c r="O847" s="9"/>
      <c r="P847" s="9">
        <f t="shared" si="365"/>
        <v>21194634</v>
      </c>
      <c r="Q847" s="9"/>
      <c r="R847" s="44">
        <f t="shared" si="365"/>
        <v>24316065</v>
      </c>
      <c r="S847" s="47"/>
    </row>
    <row r="848" spans="1:19" ht="25.5" outlineLevel="7">
      <c r="A848" s="3" t="s">
        <v>309</v>
      </c>
      <c r="B848" s="4" t="s">
        <v>4</v>
      </c>
      <c r="C848" s="7" t="s">
        <v>476</v>
      </c>
      <c r="D848" s="7" t="s">
        <v>470</v>
      </c>
      <c r="E848" s="8" t="str">
        <f t="shared" si="353"/>
        <v>01 4 11 16723</v>
      </c>
      <c r="F848" s="7" t="s">
        <v>469</v>
      </c>
      <c r="G848" s="7" t="s">
        <v>486</v>
      </c>
      <c r="H848" s="7" t="s">
        <v>482</v>
      </c>
      <c r="I848" s="7" t="s">
        <v>551</v>
      </c>
      <c r="J848" s="4" t="s">
        <v>322</v>
      </c>
      <c r="K848" s="4" t="s">
        <v>42</v>
      </c>
      <c r="L848" s="4" t="s">
        <v>319</v>
      </c>
      <c r="M848" s="21">
        <v>18458835</v>
      </c>
      <c r="N848" s="21">
        <v>15026502</v>
      </c>
      <c r="O848" s="21"/>
      <c r="P848" s="21">
        <v>21194634</v>
      </c>
      <c r="Q848" s="21"/>
      <c r="R848" s="45">
        <v>24316065</v>
      </c>
      <c r="S848" s="47"/>
    </row>
    <row r="849" spans="1:19" ht="38.25" outlineLevel="5">
      <c r="A849" s="3" t="s">
        <v>313</v>
      </c>
      <c r="B849" s="4" t="s">
        <v>4</v>
      </c>
      <c r="C849" s="7" t="s">
        <v>476</v>
      </c>
      <c r="D849" s="7" t="s">
        <v>470</v>
      </c>
      <c r="E849" s="8" t="str">
        <f t="shared" si="353"/>
        <v>01 4 11 16723</v>
      </c>
      <c r="F849" s="7" t="s">
        <v>469</v>
      </c>
      <c r="G849" s="7" t="s">
        <v>486</v>
      </c>
      <c r="H849" s="7" t="s">
        <v>482</v>
      </c>
      <c r="I849" s="7" t="s">
        <v>551</v>
      </c>
      <c r="J849" s="4" t="s">
        <v>314</v>
      </c>
      <c r="K849" s="4"/>
      <c r="L849" s="4"/>
      <c r="M849" s="9">
        <f t="shared" ref="M849:R851" si="366">M850</f>
        <v>5910465</v>
      </c>
      <c r="N849" s="9">
        <f t="shared" si="366"/>
        <v>5389398</v>
      </c>
      <c r="O849" s="9"/>
      <c r="P849" s="9">
        <f t="shared" si="366"/>
        <v>6823666</v>
      </c>
      <c r="Q849" s="9"/>
      <c r="R849" s="44">
        <f t="shared" si="366"/>
        <v>7736235</v>
      </c>
      <c r="S849" s="47"/>
    </row>
    <row r="850" spans="1:19" ht="38.25" outlineLevel="6">
      <c r="A850" s="3" t="s">
        <v>323</v>
      </c>
      <c r="B850" s="4" t="s">
        <v>4</v>
      </c>
      <c r="C850" s="7" t="s">
        <v>476</v>
      </c>
      <c r="D850" s="7" t="s">
        <v>470</v>
      </c>
      <c r="E850" s="8" t="str">
        <f t="shared" si="353"/>
        <v>01 4 11 16723</v>
      </c>
      <c r="F850" s="7" t="s">
        <v>469</v>
      </c>
      <c r="G850" s="7" t="s">
        <v>486</v>
      </c>
      <c r="H850" s="7" t="s">
        <v>482</v>
      </c>
      <c r="I850" s="7" t="s">
        <v>551</v>
      </c>
      <c r="J850" s="4" t="s">
        <v>324</v>
      </c>
      <c r="K850" s="4"/>
      <c r="L850" s="4"/>
      <c r="M850" s="9">
        <f t="shared" si="366"/>
        <v>5910465</v>
      </c>
      <c r="N850" s="9">
        <f t="shared" si="366"/>
        <v>5389398</v>
      </c>
      <c r="O850" s="9"/>
      <c r="P850" s="9">
        <f t="shared" si="366"/>
        <v>6823666</v>
      </c>
      <c r="Q850" s="9"/>
      <c r="R850" s="44">
        <f t="shared" si="366"/>
        <v>7736235</v>
      </c>
      <c r="S850" s="47"/>
    </row>
    <row r="851" spans="1:19" ht="114.75" outlineLevel="7">
      <c r="A851" s="3" t="s">
        <v>41</v>
      </c>
      <c r="B851" s="4" t="s">
        <v>4</v>
      </c>
      <c r="C851" s="7" t="s">
        <v>476</v>
      </c>
      <c r="D851" s="7" t="s">
        <v>470</v>
      </c>
      <c r="E851" s="8" t="str">
        <f t="shared" si="353"/>
        <v>01 4 11 16723</v>
      </c>
      <c r="F851" s="7" t="s">
        <v>469</v>
      </c>
      <c r="G851" s="7" t="s">
        <v>486</v>
      </c>
      <c r="H851" s="7" t="s">
        <v>482</v>
      </c>
      <c r="I851" s="7" t="s">
        <v>551</v>
      </c>
      <c r="J851" s="4" t="s">
        <v>324</v>
      </c>
      <c r="K851" s="4" t="s">
        <v>42</v>
      </c>
      <c r="L851" s="4"/>
      <c r="M851" s="9">
        <f t="shared" si="366"/>
        <v>5910465</v>
      </c>
      <c r="N851" s="9">
        <f t="shared" si="366"/>
        <v>5389398</v>
      </c>
      <c r="O851" s="9"/>
      <c r="P851" s="9">
        <f t="shared" si="366"/>
        <v>6823666</v>
      </c>
      <c r="Q851" s="9"/>
      <c r="R851" s="44">
        <f t="shared" si="366"/>
        <v>7736235</v>
      </c>
      <c r="S851" s="47"/>
    </row>
    <row r="852" spans="1:19" outlineLevel="7">
      <c r="A852" s="3" t="s">
        <v>48</v>
      </c>
      <c r="B852" s="4" t="s">
        <v>4</v>
      </c>
      <c r="C852" s="7" t="s">
        <v>476</v>
      </c>
      <c r="D852" s="7" t="s">
        <v>470</v>
      </c>
      <c r="E852" s="8" t="str">
        <f t="shared" si="353"/>
        <v>01 4 11 16723</v>
      </c>
      <c r="F852" s="7" t="s">
        <v>469</v>
      </c>
      <c r="G852" s="7" t="s">
        <v>486</v>
      </c>
      <c r="H852" s="7" t="s">
        <v>482</v>
      </c>
      <c r="I852" s="7" t="s">
        <v>551</v>
      </c>
      <c r="J852" s="4" t="s">
        <v>324</v>
      </c>
      <c r="K852" s="4" t="s">
        <v>42</v>
      </c>
      <c r="L852" s="4" t="s">
        <v>49</v>
      </c>
      <c r="M852" s="21">
        <v>5910465</v>
      </c>
      <c r="N852" s="21">
        <v>5389398</v>
      </c>
      <c r="O852" s="21"/>
      <c r="P852" s="21">
        <v>6823666</v>
      </c>
      <c r="Q852" s="21"/>
      <c r="R852" s="45">
        <v>7736235</v>
      </c>
      <c r="S852" s="47"/>
    </row>
    <row r="853" spans="1:19" ht="25.5" outlineLevel="2">
      <c r="A853" s="3" t="s">
        <v>325</v>
      </c>
      <c r="B853" s="4" t="s">
        <v>4</v>
      </c>
      <c r="C853" s="7" t="s">
        <v>476</v>
      </c>
      <c r="D853" s="7" t="s">
        <v>481</v>
      </c>
      <c r="E853" s="8"/>
      <c r="F853" s="7" t="s">
        <v>468</v>
      </c>
      <c r="G853" s="7" t="s">
        <v>485</v>
      </c>
      <c r="H853" s="7" t="s">
        <v>468</v>
      </c>
      <c r="I853" s="7" t="s">
        <v>489</v>
      </c>
      <c r="J853" s="4"/>
      <c r="K853" s="4"/>
      <c r="L853" s="4"/>
      <c r="M853" s="9">
        <f t="shared" ref="M853:R858" si="367">M854</f>
        <v>76000</v>
      </c>
      <c r="N853" s="9">
        <f t="shared" si="367"/>
        <v>64000</v>
      </c>
      <c r="O853" s="9"/>
      <c r="P853" s="9">
        <f t="shared" si="367"/>
        <v>87000</v>
      </c>
      <c r="Q853" s="9"/>
      <c r="R853" s="44">
        <f t="shared" si="367"/>
        <v>87000</v>
      </c>
      <c r="S853" s="47"/>
    </row>
    <row r="854" spans="1:19" ht="51" outlineLevel="3">
      <c r="A854" s="3" t="s">
        <v>326</v>
      </c>
      <c r="B854" s="4" t="s">
        <v>4</v>
      </c>
      <c r="C854" s="7" t="s">
        <v>476</v>
      </c>
      <c r="D854" s="7" t="s">
        <v>481</v>
      </c>
      <c r="E854" s="8" t="str">
        <f t="shared" si="353"/>
        <v>01 4 11 16722</v>
      </c>
      <c r="F854" s="7" t="s">
        <v>469</v>
      </c>
      <c r="G854" s="7" t="s">
        <v>486</v>
      </c>
      <c r="H854" s="7" t="s">
        <v>482</v>
      </c>
      <c r="I854" s="7" t="s">
        <v>552</v>
      </c>
      <c r="J854" s="4"/>
      <c r="K854" s="4"/>
      <c r="L854" s="4"/>
      <c r="M854" s="9">
        <f t="shared" si="367"/>
        <v>76000</v>
      </c>
      <c r="N854" s="9">
        <f t="shared" si="367"/>
        <v>64000</v>
      </c>
      <c r="O854" s="9"/>
      <c r="P854" s="9">
        <f t="shared" si="367"/>
        <v>87000</v>
      </c>
      <c r="Q854" s="9"/>
      <c r="R854" s="44">
        <f t="shared" si="367"/>
        <v>87000</v>
      </c>
      <c r="S854" s="47"/>
    </row>
    <row r="855" spans="1:19" ht="38.25" outlineLevel="4">
      <c r="A855" s="3" t="s">
        <v>26</v>
      </c>
      <c r="B855" s="4" t="s">
        <v>4</v>
      </c>
      <c r="C855" s="7" t="s">
        <v>476</v>
      </c>
      <c r="D855" s="7" t="s">
        <v>481</v>
      </c>
      <c r="E855" s="8" t="str">
        <f t="shared" si="353"/>
        <v>01 4 11 16722</v>
      </c>
      <c r="F855" s="7" t="s">
        <v>469</v>
      </c>
      <c r="G855" s="7" t="s">
        <v>486</v>
      </c>
      <c r="H855" s="7" t="s">
        <v>482</v>
      </c>
      <c r="I855" s="7" t="s">
        <v>552</v>
      </c>
      <c r="J855" s="4" t="s">
        <v>27</v>
      </c>
      <c r="K855" s="4"/>
      <c r="L855" s="4"/>
      <c r="M855" s="9">
        <f t="shared" si="367"/>
        <v>76000</v>
      </c>
      <c r="N855" s="9">
        <f t="shared" si="367"/>
        <v>64000</v>
      </c>
      <c r="O855" s="9"/>
      <c r="P855" s="9">
        <f t="shared" si="367"/>
        <v>87000</v>
      </c>
      <c r="Q855" s="9"/>
      <c r="R855" s="44">
        <f t="shared" si="367"/>
        <v>87000</v>
      </c>
      <c r="S855" s="47"/>
    </row>
    <row r="856" spans="1:19" ht="51" outlineLevel="5">
      <c r="A856" s="3" t="s">
        <v>28</v>
      </c>
      <c r="B856" s="4" t="s">
        <v>4</v>
      </c>
      <c r="C856" s="7" t="s">
        <v>476</v>
      </c>
      <c r="D856" s="7" t="s">
        <v>481</v>
      </c>
      <c r="E856" s="8" t="str">
        <f t="shared" si="353"/>
        <v>01 4 11 16722</v>
      </c>
      <c r="F856" s="7" t="s">
        <v>469</v>
      </c>
      <c r="G856" s="7" t="s">
        <v>486</v>
      </c>
      <c r="H856" s="7" t="s">
        <v>482</v>
      </c>
      <c r="I856" s="7" t="s">
        <v>552</v>
      </c>
      <c r="J856" s="4" t="s">
        <v>29</v>
      </c>
      <c r="K856" s="4"/>
      <c r="L856" s="4"/>
      <c r="M856" s="9">
        <f t="shared" si="367"/>
        <v>76000</v>
      </c>
      <c r="N856" s="9">
        <f t="shared" si="367"/>
        <v>64000</v>
      </c>
      <c r="O856" s="9"/>
      <c r="P856" s="9">
        <f t="shared" si="367"/>
        <v>87000</v>
      </c>
      <c r="Q856" s="9"/>
      <c r="R856" s="44">
        <f t="shared" si="367"/>
        <v>87000</v>
      </c>
      <c r="S856" s="47"/>
    </row>
    <row r="857" spans="1:19" ht="25.5" outlineLevel="6">
      <c r="A857" s="3" t="s">
        <v>30</v>
      </c>
      <c r="B857" s="4" t="s">
        <v>4</v>
      </c>
      <c r="C857" s="7" t="s">
        <v>476</v>
      </c>
      <c r="D857" s="7" t="s">
        <v>481</v>
      </c>
      <c r="E857" s="8" t="str">
        <f t="shared" si="353"/>
        <v>01 4 11 16722</v>
      </c>
      <c r="F857" s="7" t="s">
        <v>469</v>
      </c>
      <c r="G857" s="7" t="s">
        <v>486</v>
      </c>
      <c r="H857" s="7" t="s">
        <v>482</v>
      </c>
      <c r="I857" s="7" t="s">
        <v>552</v>
      </c>
      <c r="J857" s="4" t="s">
        <v>31</v>
      </c>
      <c r="K857" s="4"/>
      <c r="L857" s="4"/>
      <c r="M857" s="9">
        <f t="shared" si="367"/>
        <v>76000</v>
      </c>
      <c r="N857" s="9">
        <f t="shared" si="367"/>
        <v>64000</v>
      </c>
      <c r="O857" s="9"/>
      <c r="P857" s="9">
        <f t="shared" si="367"/>
        <v>87000</v>
      </c>
      <c r="Q857" s="9"/>
      <c r="R857" s="44">
        <f t="shared" si="367"/>
        <v>87000</v>
      </c>
      <c r="S857" s="47"/>
    </row>
    <row r="858" spans="1:19" ht="114.75" outlineLevel="7">
      <c r="A858" s="3" t="s">
        <v>41</v>
      </c>
      <c r="B858" s="4" t="s">
        <v>4</v>
      </c>
      <c r="C858" s="7" t="s">
        <v>476</v>
      </c>
      <c r="D858" s="7" t="s">
        <v>481</v>
      </c>
      <c r="E858" s="8" t="str">
        <f t="shared" si="353"/>
        <v>01 4 11 16722</v>
      </c>
      <c r="F858" s="7" t="s">
        <v>469</v>
      </c>
      <c r="G858" s="7" t="s">
        <v>486</v>
      </c>
      <c r="H858" s="7" t="s">
        <v>482</v>
      </c>
      <c r="I858" s="7" t="s">
        <v>552</v>
      </c>
      <c r="J858" s="4" t="s">
        <v>31</v>
      </c>
      <c r="K858" s="4" t="s">
        <v>42</v>
      </c>
      <c r="L858" s="4"/>
      <c r="M858" s="9">
        <f t="shared" si="367"/>
        <v>76000</v>
      </c>
      <c r="N858" s="9">
        <f t="shared" si="367"/>
        <v>64000</v>
      </c>
      <c r="O858" s="9"/>
      <c r="P858" s="9">
        <f t="shared" si="367"/>
        <v>87000</v>
      </c>
      <c r="Q858" s="9"/>
      <c r="R858" s="44">
        <f t="shared" si="367"/>
        <v>87000</v>
      </c>
      <c r="S858" s="47"/>
    </row>
    <row r="859" spans="1:19" outlineLevel="7">
      <c r="A859" s="3" t="s">
        <v>48</v>
      </c>
      <c r="B859" s="4" t="s">
        <v>4</v>
      </c>
      <c r="C859" s="7" t="s">
        <v>476</v>
      </c>
      <c r="D859" s="7" t="s">
        <v>481</v>
      </c>
      <c r="E859" s="8" t="str">
        <f t="shared" si="353"/>
        <v>01 4 11 16722</v>
      </c>
      <c r="F859" s="7" t="s">
        <v>469</v>
      </c>
      <c r="G859" s="7" t="s">
        <v>486</v>
      </c>
      <c r="H859" s="7" t="s">
        <v>482</v>
      </c>
      <c r="I859" s="7" t="s">
        <v>552</v>
      </c>
      <c r="J859" s="4" t="s">
        <v>31</v>
      </c>
      <c r="K859" s="4" t="s">
        <v>42</v>
      </c>
      <c r="L859" s="4" t="s">
        <v>49</v>
      </c>
      <c r="M859" s="21">
        <v>76000</v>
      </c>
      <c r="N859" s="21">
        <v>64000</v>
      </c>
      <c r="O859" s="21"/>
      <c r="P859" s="21">
        <v>87000</v>
      </c>
      <c r="Q859" s="21"/>
      <c r="R859" s="45">
        <v>87000</v>
      </c>
      <c r="S859" s="47"/>
    </row>
    <row r="860" spans="1:19" outlineLevel="1">
      <c r="A860" s="3" t="s">
        <v>327</v>
      </c>
      <c r="B860" s="4" t="s">
        <v>4</v>
      </c>
      <c r="C860" s="7" t="s">
        <v>482</v>
      </c>
      <c r="D860" s="7"/>
      <c r="E860" s="8"/>
      <c r="F860" s="7" t="s">
        <v>468</v>
      </c>
      <c r="G860" s="7" t="s">
        <v>485</v>
      </c>
      <c r="H860" s="7" t="s">
        <v>468</v>
      </c>
      <c r="I860" s="7" t="s">
        <v>489</v>
      </c>
      <c r="J860" s="4"/>
      <c r="K860" s="4"/>
      <c r="L860" s="4"/>
      <c r="M860" s="9">
        <f t="shared" ref="M860:R864" si="368">M861</f>
        <v>417250</v>
      </c>
      <c r="N860" s="9">
        <f t="shared" si="368"/>
        <v>417250</v>
      </c>
      <c r="O860" s="9"/>
      <c r="P860" s="9">
        <f t="shared" si="368"/>
        <v>417250</v>
      </c>
      <c r="Q860" s="9"/>
      <c r="R860" s="44">
        <f t="shared" si="368"/>
        <v>417250</v>
      </c>
      <c r="S860" s="47"/>
    </row>
    <row r="861" spans="1:19" outlineLevel="2">
      <c r="A861" s="3" t="s">
        <v>328</v>
      </c>
      <c r="B861" s="4" t="s">
        <v>4</v>
      </c>
      <c r="C861" s="7" t="s">
        <v>482</v>
      </c>
      <c r="D861" s="7" t="s">
        <v>469</v>
      </c>
      <c r="E861" s="8"/>
      <c r="F861" s="7" t="s">
        <v>468</v>
      </c>
      <c r="G861" s="7" t="s">
        <v>485</v>
      </c>
      <c r="H861" s="7" t="s">
        <v>468</v>
      </c>
      <c r="I861" s="7" t="s">
        <v>489</v>
      </c>
      <c r="J861" s="4"/>
      <c r="K861" s="4"/>
      <c r="L861" s="4"/>
      <c r="M861" s="9">
        <f t="shared" si="368"/>
        <v>417250</v>
      </c>
      <c r="N861" s="9">
        <f t="shared" si="368"/>
        <v>417250</v>
      </c>
      <c r="O861" s="9"/>
      <c r="P861" s="9">
        <f t="shared" si="368"/>
        <v>417250</v>
      </c>
      <c r="Q861" s="9"/>
      <c r="R861" s="44">
        <f t="shared" si="368"/>
        <v>417250</v>
      </c>
      <c r="S861" s="47"/>
    </row>
    <row r="862" spans="1:19" ht="25.5" outlineLevel="3">
      <c r="A862" s="3" t="s">
        <v>329</v>
      </c>
      <c r="B862" s="4" t="s">
        <v>4</v>
      </c>
      <c r="C862" s="7" t="s">
        <v>482</v>
      </c>
      <c r="D862" s="7" t="s">
        <v>469</v>
      </c>
      <c r="E862" s="8" t="str">
        <f t="shared" si="353"/>
        <v>01 4 11 82300</v>
      </c>
      <c r="F862" s="7" t="s">
        <v>469</v>
      </c>
      <c r="G862" s="7" t="s">
        <v>486</v>
      </c>
      <c r="H862" s="7" t="s">
        <v>482</v>
      </c>
      <c r="I862" s="7" t="s">
        <v>553</v>
      </c>
      <c r="J862" s="4"/>
      <c r="K862" s="4"/>
      <c r="L862" s="4"/>
      <c r="M862" s="9">
        <f t="shared" si="368"/>
        <v>417250</v>
      </c>
      <c r="N862" s="9">
        <f t="shared" si="368"/>
        <v>417250</v>
      </c>
      <c r="O862" s="9"/>
      <c r="P862" s="9">
        <f t="shared" si="368"/>
        <v>417250</v>
      </c>
      <c r="Q862" s="9"/>
      <c r="R862" s="44">
        <f t="shared" si="368"/>
        <v>417250</v>
      </c>
      <c r="S862" s="47"/>
    </row>
    <row r="863" spans="1:19" ht="38.25" outlineLevel="4">
      <c r="A863" s="3" t="s">
        <v>26</v>
      </c>
      <c r="B863" s="4" t="s">
        <v>4</v>
      </c>
      <c r="C863" s="7" t="s">
        <v>482</v>
      </c>
      <c r="D863" s="7" t="s">
        <v>469</v>
      </c>
      <c r="E863" s="8" t="str">
        <f t="shared" si="353"/>
        <v>01 4 11 82300</v>
      </c>
      <c r="F863" s="7" t="s">
        <v>469</v>
      </c>
      <c r="G863" s="7" t="s">
        <v>486</v>
      </c>
      <c r="H863" s="7" t="s">
        <v>482</v>
      </c>
      <c r="I863" s="7" t="s">
        <v>553</v>
      </c>
      <c r="J863" s="4" t="s">
        <v>27</v>
      </c>
      <c r="K863" s="4"/>
      <c r="L863" s="4"/>
      <c r="M863" s="9">
        <f t="shared" si="368"/>
        <v>417250</v>
      </c>
      <c r="N863" s="9">
        <f t="shared" si="368"/>
        <v>417250</v>
      </c>
      <c r="O863" s="9"/>
      <c r="P863" s="9">
        <f t="shared" si="368"/>
        <v>417250</v>
      </c>
      <c r="Q863" s="9"/>
      <c r="R863" s="44">
        <f t="shared" si="368"/>
        <v>417250</v>
      </c>
      <c r="S863" s="47"/>
    </row>
    <row r="864" spans="1:19" ht="51" outlineLevel="5">
      <c r="A864" s="3" t="s">
        <v>28</v>
      </c>
      <c r="B864" s="4" t="s">
        <v>4</v>
      </c>
      <c r="C864" s="7" t="s">
        <v>482</v>
      </c>
      <c r="D864" s="7" t="s">
        <v>469</v>
      </c>
      <c r="E864" s="8" t="str">
        <f t="shared" si="353"/>
        <v>01 4 11 82300</v>
      </c>
      <c r="F864" s="7" t="s">
        <v>469</v>
      </c>
      <c r="G864" s="7" t="s">
        <v>486</v>
      </c>
      <c r="H864" s="7" t="s">
        <v>482</v>
      </c>
      <c r="I864" s="7" t="s">
        <v>553</v>
      </c>
      <c r="J864" s="4" t="s">
        <v>29</v>
      </c>
      <c r="K864" s="4"/>
      <c r="L864" s="4"/>
      <c r="M864" s="9">
        <f t="shared" si="368"/>
        <v>417250</v>
      </c>
      <c r="N864" s="9">
        <f t="shared" si="368"/>
        <v>417250</v>
      </c>
      <c r="O864" s="9"/>
      <c r="P864" s="9">
        <f t="shared" si="368"/>
        <v>417250</v>
      </c>
      <c r="Q864" s="9"/>
      <c r="R864" s="44">
        <f t="shared" si="368"/>
        <v>417250</v>
      </c>
      <c r="S864" s="47"/>
    </row>
    <row r="865" spans="1:19" ht="25.5" outlineLevel="6">
      <c r="A865" s="3" t="s">
        <v>30</v>
      </c>
      <c r="B865" s="4" t="s">
        <v>4</v>
      </c>
      <c r="C865" s="7" t="s">
        <v>482</v>
      </c>
      <c r="D865" s="7" t="s">
        <v>469</v>
      </c>
      <c r="E865" s="8" t="str">
        <f t="shared" si="353"/>
        <v>01 4 11 82300</v>
      </c>
      <c r="F865" s="7" t="s">
        <v>469</v>
      </c>
      <c r="G865" s="7" t="s">
        <v>486</v>
      </c>
      <c r="H865" s="7" t="s">
        <v>482</v>
      </c>
      <c r="I865" s="7" t="s">
        <v>553</v>
      </c>
      <c r="J865" s="4" t="s">
        <v>31</v>
      </c>
      <c r="K865" s="4"/>
      <c r="L865" s="4"/>
      <c r="M865" s="9">
        <f>M866+M868</f>
        <v>417250</v>
      </c>
      <c r="N865" s="9">
        <f>N866+N868</f>
        <v>417250</v>
      </c>
      <c r="O865" s="9"/>
      <c r="P865" s="9">
        <f t="shared" ref="P865:R865" si="369">P866+P868</f>
        <v>417250</v>
      </c>
      <c r="Q865" s="9"/>
      <c r="R865" s="44">
        <f t="shared" si="369"/>
        <v>417250</v>
      </c>
      <c r="S865" s="47"/>
    </row>
    <row r="866" spans="1:19" outlineLevel="7">
      <c r="A866" s="3" t="s">
        <v>68</v>
      </c>
      <c r="B866" s="4" t="s">
        <v>4</v>
      </c>
      <c r="C866" s="7" t="s">
        <v>482</v>
      </c>
      <c r="D866" s="7" t="s">
        <v>469</v>
      </c>
      <c r="E866" s="8" t="str">
        <f t="shared" si="353"/>
        <v>01 4 11 82300</v>
      </c>
      <c r="F866" s="7" t="s">
        <v>469</v>
      </c>
      <c r="G866" s="7" t="s">
        <v>486</v>
      </c>
      <c r="H866" s="7" t="s">
        <v>482</v>
      </c>
      <c r="I866" s="7" t="s">
        <v>553</v>
      </c>
      <c r="J866" s="4" t="s">
        <v>31</v>
      </c>
      <c r="K866" s="4" t="s">
        <v>69</v>
      </c>
      <c r="L866" s="4"/>
      <c r="M866" s="9">
        <f>M867</f>
        <v>165300</v>
      </c>
      <c r="N866" s="9">
        <f>N867</f>
        <v>165300</v>
      </c>
      <c r="O866" s="9"/>
      <c r="P866" s="9">
        <f t="shared" ref="P866:R866" si="370">P867</f>
        <v>165300</v>
      </c>
      <c r="Q866" s="9"/>
      <c r="R866" s="44">
        <f t="shared" si="370"/>
        <v>165300</v>
      </c>
      <c r="S866" s="47"/>
    </row>
    <row r="867" spans="1:19" outlineLevel="7">
      <c r="A867" s="3" t="s">
        <v>48</v>
      </c>
      <c r="B867" s="4" t="s">
        <v>4</v>
      </c>
      <c r="C867" s="7" t="s">
        <v>482</v>
      </c>
      <c r="D867" s="7" t="s">
        <v>469</v>
      </c>
      <c r="E867" s="8" t="str">
        <f t="shared" si="353"/>
        <v>01 4 11 82300</v>
      </c>
      <c r="F867" s="7" t="s">
        <v>469</v>
      </c>
      <c r="G867" s="7" t="s">
        <v>486</v>
      </c>
      <c r="H867" s="7" t="s">
        <v>482</v>
      </c>
      <c r="I867" s="7" t="s">
        <v>553</v>
      </c>
      <c r="J867" s="4" t="s">
        <v>31</v>
      </c>
      <c r="K867" s="4" t="s">
        <v>69</v>
      </c>
      <c r="L867" s="4" t="s">
        <v>70</v>
      </c>
      <c r="M867" s="21">
        <v>165300</v>
      </c>
      <c r="N867" s="21">
        <v>165300</v>
      </c>
      <c r="O867" s="21"/>
      <c r="P867" s="21">
        <v>165300</v>
      </c>
      <c r="Q867" s="21"/>
      <c r="R867" s="45">
        <v>165300</v>
      </c>
      <c r="S867" s="47"/>
    </row>
    <row r="868" spans="1:19" ht="38.25" outlineLevel="7">
      <c r="A868" s="3" t="s">
        <v>75</v>
      </c>
      <c r="B868" s="4" t="s">
        <v>4</v>
      </c>
      <c r="C868" s="7" t="s">
        <v>482</v>
      </c>
      <c r="D868" s="7" t="s">
        <v>469</v>
      </c>
      <c r="E868" s="8" t="str">
        <f t="shared" si="353"/>
        <v>01 4 11 82300</v>
      </c>
      <c r="F868" s="7" t="s">
        <v>469</v>
      </c>
      <c r="G868" s="7" t="s">
        <v>486</v>
      </c>
      <c r="H868" s="7" t="s">
        <v>482</v>
      </c>
      <c r="I868" s="7" t="s">
        <v>553</v>
      </c>
      <c r="J868" s="4" t="s">
        <v>31</v>
      </c>
      <c r="K868" s="4" t="s">
        <v>76</v>
      </c>
      <c r="L868" s="4"/>
      <c r="M868" s="9">
        <f>M869</f>
        <v>251950</v>
      </c>
      <c r="N868" s="9">
        <f>N869</f>
        <v>251950</v>
      </c>
      <c r="O868" s="9"/>
      <c r="P868" s="9">
        <f t="shared" ref="P868:R868" si="371">P869</f>
        <v>251950</v>
      </c>
      <c r="Q868" s="9"/>
      <c r="R868" s="44">
        <f t="shared" si="371"/>
        <v>251950</v>
      </c>
      <c r="S868" s="47"/>
    </row>
    <row r="869" spans="1:19" ht="38.25" outlineLevel="7">
      <c r="A869" s="3" t="s">
        <v>77</v>
      </c>
      <c r="B869" s="4" t="s">
        <v>4</v>
      </c>
      <c r="C869" s="7" t="s">
        <v>482</v>
      </c>
      <c r="D869" s="7" t="s">
        <v>469</v>
      </c>
      <c r="E869" s="8" t="str">
        <f t="shared" si="353"/>
        <v>01 4 11 82300</v>
      </c>
      <c r="F869" s="7" t="s">
        <v>469</v>
      </c>
      <c r="G869" s="7" t="s">
        <v>486</v>
      </c>
      <c r="H869" s="7" t="s">
        <v>482</v>
      </c>
      <c r="I869" s="7" t="s">
        <v>553</v>
      </c>
      <c r="J869" s="4" t="s">
        <v>31</v>
      </c>
      <c r="K869" s="4" t="s">
        <v>76</v>
      </c>
      <c r="L869" s="4" t="s">
        <v>78</v>
      </c>
      <c r="M869" s="21">
        <v>251950</v>
      </c>
      <c r="N869" s="21">
        <v>251950</v>
      </c>
      <c r="O869" s="21"/>
      <c r="P869" s="21">
        <v>251950</v>
      </c>
      <c r="Q869" s="21"/>
      <c r="R869" s="45">
        <v>251950</v>
      </c>
      <c r="S869" s="47"/>
    </row>
    <row r="870" spans="1:19" ht="25.5">
      <c r="A870" s="3" t="s">
        <v>330</v>
      </c>
      <c r="B870" s="4" t="s">
        <v>331</v>
      </c>
      <c r="C870" s="7"/>
      <c r="D870" s="7"/>
      <c r="E870" s="8"/>
      <c r="F870" s="7" t="s">
        <v>468</v>
      </c>
      <c r="G870" s="7" t="s">
        <v>485</v>
      </c>
      <c r="H870" s="7" t="s">
        <v>468</v>
      </c>
      <c r="I870" s="7" t="s">
        <v>489</v>
      </c>
      <c r="J870" s="4"/>
      <c r="K870" s="4"/>
      <c r="L870" s="4"/>
      <c r="M870" s="9">
        <f>M871+M925+M933+M985+M1003</f>
        <v>47819524.530000001</v>
      </c>
      <c r="N870" s="9">
        <f>N871+N925+N933+N985+N1003</f>
        <v>179231542.72000003</v>
      </c>
      <c r="O870" s="9"/>
      <c r="P870" s="9">
        <f t="shared" ref="P870:R870" si="372">P871+P925+P933+P985+P1003</f>
        <v>41142739.530000001</v>
      </c>
      <c r="Q870" s="9"/>
      <c r="R870" s="44">
        <f t="shared" si="372"/>
        <v>41666544.370000005</v>
      </c>
      <c r="S870" s="47"/>
    </row>
    <row r="871" spans="1:19" outlineLevel="1">
      <c r="A871" s="3" t="s">
        <v>5</v>
      </c>
      <c r="B871" s="4" t="s">
        <v>331</v>
      </c>
      <c r="C871" s="7" t="s">
        <v>469</v>
      </c>
      <c r="D871" s="7"/>
      <c r="E871" s="8"/>
      <c r="F871" s="7" t="s">
        <v>468</v>
      </c>
      <c r="G871" s="7" t="s">
        <v>485</v>
      </c>
      <c r="H871" s="7" t="s">
        <v>468</v>
      </c>
      <c r="I871" s="7" t="s">
        <v>489</v>
      </c>
      <c r="J871" s="4"/>
      <c r="K871" s="4"/>
      <c r="L871" s="4"/>
      <c r="M871" s="9">
        <f>M872</f>
        <v>8212426.6200000001</v>
      </c>
      <c r="N871" s="9">
        <f>N872</f>
        <v>8538549.9900000002</v>
      </c>
      <c r="O871" s="9"/>
      <c r="P871" s="9">
        <f t="shared" ref="P871:R871" si="373">P872</f>
        <v>8459698.9900000002</v>
      </c>
      <c r="Q871" s="9"/>
      <c r="R871" s="44">
        <f t="shared" si="373"/>
        <v>8717294.120000001</v>
      </c>
      <c r="S871" s="47"/>
    </row>
    <row r="872" spans="1:19" ht="25.5" outlineLevel="2">
      <c r="A872" s="3" t="s">
        <v>105</v>
      </c>
      <c r="B872" s="4" t="s">
        <v>331</v>
      </c>
      <c r="C872" s="7" t="s">
        <v>469</v>
      </c>
      <c r="D872" s="7" t="s">
        <v>473</v>
      </c>
      <c r="E872" s="8"/>
      <c r="F872" s="7" t="s">
        <v>468</v>
      </c>
      <c r="G872" s="7" t="s">
        <v>485</v>
      </c>
      <c r="H872" s="7" t="s">
        <v>468</v>
      </c>
      <c r="I872" s="7" t="s">
        <v>489</v>
      </c>
      <c r="J872" s="4"/>
      <c r="K872" s="4"/>
      <c r="L872" s="4"/>
      <c r="M872" s="9">
        <f>M873+M896+M902+M910+M916</f>
        <v>8212426.6200000001</v>
      </c>
      <c r="N872" s="9">
        <f>N873+N896+N902+N910+N916</f>
        <v>8538549.9900000002</v>
      </c>
      <c r="O872" s="9"/>
      <c r="P872" s="9">
        <f t="shared" ref="P872:R872" si="374">P873+P896+P902+P910+P916</f>
        <v>8459698.9900000002</v>
      </c>
      <c r="Q872" s="9"/>
      <c r="R872" s="44">
        <f t="shared" si="374"/>
        <v>8717294.120000001</v>
      </c>
      <c r="S872" s="47"/>
    </row>
    <row r="873" spans="1:19" ht="38.25" outlineLevel="3">
      <c r="A873" s="3" t="s">
        <v>60</v>
      </c>
      <c r="B873" s="4" t="s">
        <v>331</v>
      </c>
      <c r="C873" s="7" t="s">
        <v>469</v>
      </c>
      <c r="D873" s="7" t="s">
        <v>473</v>
      </c>
      <c r="E873" s="8" t="str">
        <f t="shared" ref="E873:E932" si="375">CONCATENATE(F873," ",G873," ",H873," ",I873)</f>
        <v>02 4 11 80040</v>
      </c>
      <c r="F873" s="7" t="s">
        <v>480</v>
      </c>
      <c r="G873" s="7" t="s">
        <v>486</v>
      </c>
      <c r="H873" s="7" t="s">
        <v>482</v>
      </c>
      <c r="I873" s="7" t="s">
        <v>496</v>
      </c>
      <c r="J873" s="4"/>
      <c r="K873" s="4"/>
      <c r="L873" s="4"/>
      <c r="M873" s="9">
        <f>M874+M885</f>
        <v>7041126.6200000001</v>
      </c>
      <c r="N873" s="9">
        <f>N874+N885</f>
        <v>7041126.6200000001</v>
      </c>
      <c r="O873" s="9"/>
      <c r="P873" s="9">
        <f t="shared" ref="P873:R873" si="376">P874+P885</f>
        <v>7288398.9900000002</v>
      </c>
      <c r="Q873" s="9"/>
      <c r="R873" s="44">
        <f t="shared" si="376"/>
        <v>7545994.1200000001</v>
      </c>
      <c r="S873" s="47"/>
    </row>
    <row r="874" spans="1:19" ht="89.25" outlineLevel="4">
      <c r="A874" s="3" t="s">
        <v>8</v>
      </c>
      <c r="B874" s="4" t="s">
        <v>331</v>
      </c>
      <c r="C874" s="7" t="s">
        <v>469</v>
      </c>
      <c r="D874" s="7" t="s">
        <v>473</v>
      </c>
      <c r="E874" s="8" t="str">
        <f t="shared" si="375"/>
        <v>02 4 11 80040</v>
      </c>
      <c r="F874" s="7" t="s">
        <v>480</v>
      </c>
      <c r="G874" s="7" t="s">
        <v>486</v>
      </c>
      <c r="H874" s="7" t="s">
        <v>482</v>
      </c>
      <c r="I874" s="7" t="s">
        <v>496</v>
      </c>
      <c r="J874" s="4" t="s">
        <v>9</v>
      </c>
      <c r="K874" s="4"/>
      <c r="L874" s="4"/>
      <c r="M874" s="9">
        <f>M875</f>
        <v>6406399.6200000001</v>
      </c>
      <c r="N874" s="9">
        <f>N875</f>
        <v>6406399.6200000001</v>
      </c>
      <c r="O874" s="9"/>
      <c r="P874" s="9">
        <f t="shared" ref="P874:R874" si="377">P875</f>
        <v>6651480.5300000003</v>
      </c>
      <c r="Q874" s="9"/>
      <c r="R874" s="44">
        <f t="shared" si="377"/>
        <v>6906883.4500000002</v>
      </c>
      <c r="S874" s="47"/>
    </row>
    <row r="875" spans="1:19" ht="38.25" outlineLevel="5">
      <c r="A875" s="3" t="s">
        <v>10</v>
      </c>
      <c r="B875" s="4" t="s">
        <v>331</v>
      </c>
      <c r="C875" s="7" t="s">
        <v>469</v>
      </c>
      <c r="D875" s="7" t="s">
        <v>473</v>
      </c>
      <c r="E875" s="8" t="str">
        <f t="shared" si="375"/>
        <v>02 4 11 80040</v>
      </c>
      <c r="F875" s="7" t="s">
        <v>480</v>
      </c>
      <c r="G875" s="7" t="s">
        <v>486</v>
      </c>
      <c r="H875" s="7" t="s">
        <v>482</v>
      </c>
      <c r="I875" s="7" t="s">
        <v>496</v>
      </c>
      <c r="J875" s="4" t="s">
        <v>11</v>
      </c>
      <c r="K875" s="4"/>
      <c r="L875" s="4"/>
      <c r="M875" s="9">
        <f>M876+M879+M882</f>
        <v>6406399.6200000001</v>
      </c>
      <c r="N875" s="9">
        <f>N876+N879+N882</f>
        <v>6406399.6200000001</v>
      </c>
      <c r="O875" s="9"/>
      <c r="P875" s="9">
        <f t="shared" ref="P875:R875" si="378">P876+P879+P882</f>
        <v>6651480.5300000003</v>
      </c>
      <c r="Q875" s="9"/>
      <c r="R875" s="44">
        <f t="shared" si="378"/>
        <v>6906883.4500000002</v>
      </c>
      <c r="S875" s="47"/>
    </row>
    <row r="876" spans="1:19" ht="38.25" outlineLevel="6">
      <c r="A876" s="3" t="s">
        <v>12</v>
      </c>
      <c r="B876" s="4" t="s">
        <v>331</v>
      </c>
      <c r="C876" s="7" t="s">
        <v>469</v>
      </c>
      <c r="D876" s="7" t="s">
        <v>473</v>
      </c>
      <c r="E876" s="8" t="str">
        <f t="shared" si="375"/>
        <v>02 4 11 80040</v>
      </c>
      <c r="F876" s="7" t="s">
        <v>480</v>
      </c>
      <c r="G876" s="7" t="s">
        <v>486</v>
      </c>
      <c r="H876" s="7" t="s">
        <v>482</v>
      </c>
      <c r="I876" s="7" t="s">
        <v>496</v>
      </c>
      <c r="J876" s="4" t="s">
        <v>13</v>
      </c>
      <c r="K876" s="4"/>
      <c r="L876" s="4"/>
      <c r="M876" s="9">
        <f>M877</f>
        <v>4705295</v>
      </c>
      <c r="N876" s="9">
        <f>N877</f>
        <v>4705295</v>
      </c>
      <c r="O876" s="9"/>
      <c r="P876" s="9">
        <f t="shared" ref="P876:R877" si="379">P877</f>
        <v>4893798</v>
      </c>
      <c r="Q876" s="9"/>
      <c r="R876" s="44">
        <f t="shared" si="379"/>
        <v>5089960</v>
      </c>
      <c r="S876" s="47"/>
    </row>
    <row r="877" spans="1:19" outlineLevel="7">
      <c r="A877" s="3" t="s">
        <v>51</v>
      </c>
      <c r="B877" s="4" t="s">
        <v>331</v>
      </c>
      <c r="C877" s="7" t="s">
        <v>469</v>
      </c>
      <c r="D877" s="7" t="s">
        <v>473</v>
      </c>
      <c r="E877" s="8" t="str">
        <f t="shared" si="375"/>
        <v>02 4 11 80040</v>
      </c>
      <c r="F877" s="7" t="s">
        <v>480</v>
      </c>
      <c r="G877" s="7" t="s">
        <v>486</v>
      </c>
      <c r="H877" s="7" t="s">
        <v>482</v>
      </c>
      <c r="I877" s="7" t="s">
        <v>496</v>
      </c>
      <c r="J877" s="4" t="s">
        <v>13</v>
      </c>
      <c r="K877" s="4" t="s">
        <v>52</v>
      </c>
      <c r="L877" s="4"/>
      <c r="M877" s="9">
        <f>M878</f>
        <v>4705295</v>
      </c>
      <c r="N877" s="9">
        <f>N878</f>
        <v>4705295</v>
      </c>
      <c r="O877" s="9"/>
      <c r="P877" s="9">
        <f t="shared" si="379"/>
        <v>4893798</v>
      </c>
      <c r="Q877" s="9"/>
      <c r="R877" s="44">
        <f t="shared" si="379"/>
        <v>5089960</v>
      </c>
      <c r="S877" s="47"/>
    </row>
    <row r="878" spans="1:19" outlineLevel="7">
      <c r="A878" s="3" t="s">
        <v>16</v>
      </c>
      <c r="B878" s="4" t="s">
        <v>331</v>
      </c>
      <c r="C878" s="7" t="s">
        <v>469</v>
      </c>
      <c r="D878" s="7" t="s">
        <v>473</v>
      </c>
      <c r="E878" s="8" t="str">
        <f t="shared" si="375"/>
        <v>02 4 11 80040</v>
      </c>
      <c r="F878" s="7" t="s">
        <v>480</v>
      </c>
      <c r="G878" s="7" t="s">
        <v>486</v>
      </c>
      <c r="H878" s="7" t="s">
        <v>482</v>
      </c>
      <c r="I878" s="7" t="s">
        <v>496</v>
      </c>
      <c r="J878" s="4" t="s">
        <v>13</v>
      </c>
      <c r="K878" s="4" t="s">
        <v>52</v>
      </c>
      <c r="L878" s="4" t="s">
        <v>53</v>
      </c>
      <c r="M878" s="21">
        <v>4705295</v>
      </c>
      <c r="N878" s="21">
        <v>4705295</v>
      </c>
      <c r="O878" s="21"/>
      <c r="P878" s="21">
        <v>4893798</v>
      </c>
      <c r="Q878" s="21"/>
      <c r="R878" s="45">
        <v>5089960</v>
      </c>
      <c r="S878" s="47"/>
    </row>
    <row r="879" spans="1:19" ht="51" outlineLevel="6">
      <c r="A879" s="3" t="s">
        <v>18</v>
      </c>
      <c r="B879" s="4" t="s">
        <v>331</v>
      </c>
      <c r="C879" s="7" t="s">
        <v>469</v>
      </c>
      <c r="D879" s="7" t="s">
        <v>473</v>
      </c>
      <c r="E879" s="8" t="str">
        <f t="shared" si="375"/>
        <v>02 4 11 80040</v>
      </c>
      <c r="F879" s="7" t="s">
        <v>480</v>
      </c>
      <c r="G879" s="7" t="s">
        <v>486</v>
      </c>
      <c r="H879" s="7" t="s">
        <v>482</v>
      </c>
      <c r="I879" s="7" t="s">
        <v>496</v>
      </c>
      <c r="J879" s="4" t="s">
        <v>19</v>
      </c>
      <c r="K879" s="4"/>
      <c r="L879" s="4"/>
      <c r="M879" s="9">
        <f>M880</f>
        <v>215216</v>
      </c>
      <c r="N879" s="9">
        <f>N880</f>
        <v>215216</v>
      </c>
      <c r="O879" s="9"/>
      <c r="P879" s="9">
        <f t="shared" ref="P879:R880" si="380">P880</f>
        <v>214866</v>
      </c>
      <c r="Q879" s="9"/>
      <c r="R879" s="44">
        <f t="shared" si="380"/>
        <v>214866</v>
      </c>
      <c r="S879" s="47"/>
    </row>
    <row r="880" spans="1:19" ht="38.25" outlineLevel="7">
      <c r="A880" s="3" t="s">
        <v>54</v>
      </c>
      <c r="B880" s="4" t="s">
        <v>331</v>
      </c>
      <c r="C880" s="7" t="s">
        <v>469</v>
      </c>
      <c r="D880" s="7" t="s">
        <v>473</v>
      </c>
      <c r="E880" s="8" t="str">
        <f t="shared" si="375"/>
        <v>02 4 11 80040</v>
      </c>
      <c r="F880" s="7" t="s">
        <v>480</v>
      </c>
      <c r="G880" s="7" t="s">
        <v>486</v>
      </c>
      <c r="H880" s="7" t="s">
        <v>482</v>
      </c>
      <c r="I880" s="7" t="s">
        <v>496</v>
      </c>
      <c r="J880" s="4" t="s">
        <v>19</v>
      </c>
      <c r="K880" s="4" t="s">
        <v>55</v>
      </c>
      <c r="L880" s="4"/>
      <c r="M880" s="9">
        <f>M881</f>
        <v>215216</v>
      </c>
      <c r="N880" s="9">
        <f>N881</f>
        <v>215216</v>
      </c>
      <c r="O880" s="9"/>
      <c r="P880" s="9">
        <f t="shared" si="380"/>
        <v>214866</v>
      </c>
      <c r="Q880" s="9"/>
      <c r="R880" s="44">
        <f t="shared" si="380"/>
        <v>214866</v>
      </c>
      <c r="S880" s="47"/>
    </row>
    <row r="881" spans="1:19" ht="38.25" outlineLevel="7">
      <c r="A881" s="3" t="s">
        <v>20</v>
      </c>
      <c r="B881" s="4" t="s">
        <v>331</v>
      </c>
      <c r="C881" s="7" t="s">
        <v>469</v>
      </c>
      <c r="D881" s="7" t="s">
        <v>473</v>
      </c>
      <c r="E881" s="8" t="str">
        <f t="shared" si="375"/>
        <v>02 4 11 80040</v>
      </c>
      <c r="F881" s="7" t="s">
        <v>480</v>
      </c>
      <c r="G881" s="7" t="s">
        <v>486</v>
      </c>
      <c r="H881" s="7" t="s">
        <v>482</v>
      </c>
      <c r="I881" s="7" t="s">
        <v>496</v>
      </c>
      <c r="J881" s="4" t="s">
        <v>19</v>
      </c>
      <c r="K881" s="4" t="s">
        <v>55</v>
      </c>
      <c r="L881" s="4" t="s">
        <v>56</v>
      </c>
      <c r="M881" s="21">
        <v>215216</v>
      </c>
      <c r="N881" s="21">
        <v>215216</v>
      </c>
      <c r="O881" s="21"/>
      <c r="P881" s="21">
        <v>214866</v>
      </c>
      <c r="Q881" s="21"/>
      <c r="R881" s="45">
        <v>214866</v>
      </c>
      <c r="S881" s="47"/>
    </row>
    <row r="882" spans="1:19" ht="63.75" outlineLevel="6">
      <c r="A882" s="3" t="s">
        <v>22</v>
      </c>
      <c r="B882" s="4" t="s">
        <v>331</v>
      </c>
      <c r="C882" s="7" t="s">
        <v>469</v>
      </c>
      <c r="D882" s="7" t="s">
        <v>473</v>
      </c>
      <c r="E882" s="8" t="str">
        <f t="shared" si="375"/>
        <v>02 4 11 80040</v>
      </c>
      <c r="F882" s="7" t="s">
        <v>480</v>
      </c>
      <c r="G882" s="7" t="s">
        <v>486</v>
      </c>
      <c r="H882" s="7" t="s">
        <v>482</v>
      </c>
      <c r="I882" s="7" t="s">
        <v>496</v>
      </c>
      <c r="J882" s="4" t="s">
        <v>23</v>
      </c>
      <c r="K882" s="4"/>
      <c r="L882" s="4"/>
      <c r="M882" s="9">
        <f>M883</f>
        <v>1485888.62</v>
      </c>
      <c r="N882" s="9">
        <f>N883</f>
        <v>1485888.62</v>
      </c>
      <c r="O882" s="9"/>
      <c r="P882" s="9">
        <f t="shared" ref="P882:R883" si="381">P883</f>
        <v>1542816.53</v>
      </c>
      <c r="Q882" s="9"/>
      <c r="R882" s="44">
        <f t="shared" si="381"/>
        <v>1602057.45</v>
      </c>
      <c r="S882" s="47"/>
    </row>
    <row r="883" spans="1:19" ht="25.5" outlineLevel="7">
      <c r="A883" s="3" t="s">
        <v>57</v>
      </c>
      <c r="B883" s="4" t="s">
        <v>331</v>
      </c>
      <c r="C883" s="7" t="s">
        <v>469</v>
      </c>
      <c r="D883" s="7" t="s">
        <v>473</v>
      </c>
      <c r="E883" s="8" t="str">
        <f t="shared" si="375"/>
        <v>02 4 11 80040</v>
      </c>
      <c r="F883" s="7" t="s">
        <v>480</v>
      </c>
      <c r="G883" s="7" t="s">
        <v>486</v>
      </c>
      <c r="H883" s="7" t="s">
        <v>482</v>
      </c>
      <c r="I883" s="7" t="s">
        <v>496</v>
      </c>
      <c r="J883" s="4" t="s">
        <v>23</v>
      </c>
      <c r="K883" s="4" t="s">
        <v>58</v>
      </c>
      <c r="L883" s="4"/>
      <c r="M883" s="9">
        <f>M884</f>
        <v>1485888.62</v>
      </c>
      <c r="N883" s="9">
        <f>N884</f>
        <v>1485888.62</v>
      </c>
      <c r="O883" s="9"/>
      <c r="P883" s="9">
        <f t="shared" si="381"/>
        <v>1542816.53</v>
      </c>
      <c r="Q883" s="9"/>
      <c r="R883" s="44">
        <f t="shared" si="381"/>
        <v>1602057.45</v>
      </c>
      <c r="S883" s="47"/>
    </row>
    <row r="884" spans="1:19" ht="25.5" outlineLevel="7">
      <c r="A884" s="3" t="s">
        <v>24</v>
      </c>
      <c r="B884" s="4" t="s">
        <v>331</v>
      </c>
      <c r="C884" s="7" t="s">
        <v>469</v>
      </c>
      <c r="D884" s="7" t="s">
        <v>473</v>
      </c>
      <c r="E884" s="8" t="str">
        <f t="shared" si="375"/>
        <v>02 4 11 80040</v>
      </c>
      <c r="F884" s="7" t="s">
        <v>480</v>
      </c>
      <c r="G884" s="7" t="s">
        <v>486</v>
      </c>
      <c r="H884" s="7" t="s">
        <v>482</v>
      </c>
      <c r="I884" s="7" t="s">
        <v>496</v>
      </c>
      <c r="J884" s="4" t="s">
        <v>23</v>
      </c>
      <c r="K884" s="4" t="s">
        <v>58</v>
      </c>
      <c r="L884" s="4" t="s">
        <v>59</v>
      </c>
      <c r="M884" s="21">
        <v>1485888.62</v>
      </c>
      <c r="N884" s="21">
        <v>1485888.62</v>
      </c>
      <c r="O884" s="21"/>
      <c r="P884" s="21">
        <v>1542816.53</v>
      </c>
      <c r="Q884" s="21"/>
      <c r="R884" s="45">
        <v>1602057.45</v>
      </c>
      <c r="S884" s="47"/>
    </row>
    <row r="885" spans="1:19" ht="38.25" outlineLevel="4">
      <c r="A885" s="3" t="s">
        <v>26</v>
      </c>
      <c r="B885" s="4" t="s">
        <v>331</v>
      </c>
      <c r="C885" s="7" t="s">
        <v>469</v>
      </c>
      <c r="D885" s="7" t="s">
        <v>473</v>
      </c>
      <c r="E885" s="8" t="str">
        <f t="shared" si="375"/>
        <v>02 4 11 80040</v>
      </c>
      <c r="F885" s="7" t="s">
        <v>480</v>
      </c>
      <c r="G885" s="7" t="s">
        <v>486</v>
      </c>
      <c r="H885" s="7" t="s">
        <v>482</v>
      </c>
      <c r="I885" s="7" t="s">
        <v>496</v>
      </c>
      <c r="J885" s="4" t="s">
        <v>27</v>
      </c>
      <c r="K885" s="4"/>
      <c r="L885" s="4"/>
      <c r="M885" s="9">
        <f>M886</f>
        <v>634727</v>
      </c>
      <c r="N885" s="9">
        <f>N886</f>
        <v>634727</v>
      </c>
      <c r="O885" s="9"/>
      <c r="P885" s="9">
        <f t="shared" ref="P885:R886" si="382">P886</f>
        <v>636918.46</v>
      </c>
      <c r="Q885" s="9"/>
      <c r="R885" s="44">
        <f t="shared" si="382"/>
        <v>639110.66999999993</v>
      </c>
      <c r="S885" s="47"/>
    </row>
    <row r="886" spans="1:19" ht="51" outlineLevel="5">
      <c r="A886" s="3" t="s">
        <v>28</v>
      </c>
      <c r="B886" s="4" t="s">
        <v>331</v>
      </c>
      <c r="C886" s="7" t="s">
        <v>469</v>
      </c>
      <c r="D886" s="7" t="s">
        <v>473</v>
      </c>
      <c r="E886" s="8" t="str">
        <f t="shared" si="375"/>
        <v>02 4 11 80040</v>
      </c>
      <c r="F886" s="7" t="s">
        <v>480</v>
      </c>
      <c r="G886" s="7" t="s">
        <v>486</v>
      </c>
      <c r="H886" s="7" t="s">
        <v>482</v>
      </c>
      <c r="I886" s="7" t="s">
        <v>496</v>
      </c>
      <c r="J886" s="4" t="s">
        <v>29</v>
      </c>
      <c r="K886" s="4"/>
      <c r="L886" s="4"/>
      <c r="M886" s="9">
        <f>M887</f>
        <v>634727</v>
      </c>
      <c r="N886" s="9">
        <f>N887</f>
        <v>634727</v>
      </c>
      <c r="O886" s="9"/>
      <c r="P886" s="9">
        <f t="shared" si="382"/>
        <v>636918.46</v>
      </c>
      <c r="Q886" s="9"/>
      <c r="R886" s="44">
        <f t="shared" si="382"/>
        <v>639110.66999999993</v>
      </c>
      <c r="S886" s="47"/>
    </row>
    <row r="887" spans="1:19" ht="25.5" outlineLevel="6">
      <c r="A887" s="3" t="s">
        <v>30</v>
      </c>
      <c r="B887" s="4" t="s">
        <v>331</v>
      </c>
      <c r="C887" s="7" t="s">
        <v>469</v>
      </c>
      <c r="D887" s="7" t="s">
        <v>473</v>
      </c>
      <c r="E887" s="8" t="str">
        <f t="shared" si="375"/>
        <v>02 4 11 80040</v>
      </c>
      <c r="F887" s="7" t="s">
        <v>480</v>
      </c>
      <c r="G887" s="7" t="s">
        <v>486</v>
      </c>
      <c r="H887" s="7" t="s">
        <v>482</v>
      </c>
      <c r="I887" s="7" t="s">
        <v>496</v>
      </c>
      <c r="J887" s="4" t="s">
        <v>31</v>
      </c>
      <c r="K887" s="4"/>
      <c r="L887" s="4"/>
      <c r="M887" s="9">
        <f>M888+M890+M892+M894</f>
        <v>634727</v>
      </c>
      <c r="N887" s="9">
        <f>N888+N890+N892+N894</f>
        <v>634727</v>
      </c>
      <c r="O887" s="9"/>
      <c r="P887" s="9">
        <f t="shared" ref="P887:R887" si="383">P888+P890+P892+P894</f>
        <v>636918.46</v>
      </c>
      <c r="Q887" s="9"/>
      <c r="R887" s="44">
        <f t="shared" si="383"/>
        <v>639110.66999999993</v>
      </c>
      <c r="S887" s="47"/>
    </row>
    <row r="888" spans="1:19" outlineLevel="7">
      <c r="A888" s="3" t="s">
        <v>61</v>
      </c>
      <c r="B888" s="4" t="s">
        <v>331</v>
      </c>
      <c r="C888" s="7" t="s">
        <v>469</v>
      </c>
      <c r="D888" s="7" t="s">
        <v>473</v>
      </c>
      <c r="E888" s="8" t="str">
        <f t="shared" si="375"/>
        <v>02 4 11 80040</v>
      </c>
      <c r="F888" s="7" t="s">
        <v>480</v>
      </c>
      <c r="G888" s="7" t="s">
        <v>486</v>
      </c>
      <c r="H888" s="7" t="s">
        <v>482</v>
      </c>
      <c r="I888" s="7" t="s">
        <v>496</v>
      </c>
      <c r="J888" s="4" t="s">
        <v>31</v>
      </c>
      <c r="K888" s="4" t="s">
        <v>62</v>
      </c>
      <c r="L888" s="4"/>
      <c r="M888" s="9">
        <f>M889</f>
        <v>126566</v>
      </c>
      <c r="N888" s="9">
        <f>N889</f>
        <v>126566</v>
      </c>
      <c r="O888" s="9"/>
      <c r="P888" s="9">
        <f t="shared" ref="P888:R888" si="384">P889</f>
        <v>128757.46</v>
      </c>
      <c r="Q888" s="9"/>
      <c r="R888" s="44">
        <f t="shared" si="384"/>
        <v>130949.67</v>
      </c>
      <c r="S888" s="47"/>
    </row>
    <row r="889" spans="1:19" outlineLevel="7">
      <c r="A889" s="3" t="s">
        <v>32</v>
      </c>
      <c r="B889" s="4" t="s">
        <v>331</v>
      </c>
      <c r="C889" s="7" t="s">
        <v>469</v>
      </c>
      <c r="D889" s="7" t="s">
        <v>473</v>
      </c>
      <c r="E889" s="8" t="str">
        <f t="shared" si="375"/>
        <v>02 4 11 80040</v>
      </c>
      <c r="F889" s="7" t="s">
        <v>480</v>
      </c>
      <c r="G889" s="7" t="s">
        <v>486</v>
      </c>
      <c r="H889" s="7" t="s">
        <v>482</v>
      </c>
      <c r="I889" s="7" t="s">
        <v>496</v>
      </c>
      <c r="J889" s="4" t="s">
        <v>31</v>
      </c>
      <c r="K889" s="4" t="s">
        <v>62</v>
      </c>
      <c r="L889" s="4" t="s">
        <v>63</v>
      </c>
      <c r="M889" s="21">
        <v>126566</v>
      </c>
      <c r="N889" s="21">
        <v>126566</v>
      </c>
      <c r="O889" s="21"/>
      <c r="P889" s="21">
        <v>128757.46</v>
      </c>
      <c r="Q889" s="21"/>
      <c r="R889" s="45">
        <v>130949.67</v>
      </c>
      <c r="S889" s="47"/>
    </row>
    <row r="890" spans="1:19" ht="25.5" outlineLevel="7">
      <c r="A890" s="3" t="s">
        <v>64</v>
      </c>
      <c r="B890" s="4" t="s">
        <v>331</v>
      </c>
      <c r="C890" s="7" t="s">
        <v>469</v>
      </c>
      <c r="D890" s="7" t="s">
        <v>473</v>
      </c>
      <c r="E890" s="8" t="str">
        <f t="shared" si="375"/>
        <v>02 4 11 80040</v>
      </c>
      <c r="F890" s="7" t="s">
        <v>480</v>
      </c>
      <c r="G890" s="7" t="s">
        <v>486</v>
      </c>
      <c r="H890" s="7" t="s">
        <v>482</v>
      </c>
      <c r="I890" s="7" t="s">
        <v>496</v>
      </c>
      <c r="J890" s="4" t="s">
        <v>31</v>
      </c>
      <c r="K890" s="4" t="s">
        <v>65</v>
      </c>
      <c r="L890" s="4"/>
      <c r="M890" s="9">
        <f>M891</f>
        <v>40000</v>
      </c>
      <c r="N890" s="9">
        <f>N891</f>
        <v>40000</v>
      </c>
      <c r="O890" s="9"/>
      <c r="P890" s="9">
        <f t="shared" ref="P890:R890" si="385">P891</f>
        <v>40000</v>
      </c>
      <c r="Q890" s="9"/>
      <c r="R890" s="44">
        <f t="shared" si="385"/>
        <v>40000</v>
      </c>
      <c r="S890" s="47"/>
    </row>
    <row r="891" spans="1:19" ht="25.5" outlineLevel="7">
      <c r="A891" s="3" t="s">
        <v>66</v>
      </c>
      <c r="B891" s="4" t="s">
        <v>331</v>
      </c>
      <c r="C891" s="7" t="s">
        <v>469</v>
      </c>
      <c r="D891" s="7" t="s">
        <v>473</v>
      </c>
      <c r="E891" s="8" t="str">
        <f t="shared" si="375"/>
        <v>02 4 11 80040</v>
      </c>
      <c r="F891" s="7" t="s">
        <v>480</v>
      </c>
      <c r="G891" s="7" t="s">
        <v>486</v>
      </c>
      <c r="H891" s="7" t="s">
        <v>482</v>
      </c>
      <c r="I891" s="7" t="s">
        <v>496</v>
      </c>
      <c r="J891" s="4" t="s">
        <v>31</v>
      </c>
      <c r="K891" s="4" t="s">
        <v>65</v>
      </c>
      <c r="L891" s="4" t="s">
        <v>67</v>
      </c>
      <c r="M891" s="21">
        <v>40000</v>
      </c>
      <c r="N891" s="21">
        <v>40000</v>
      </c>
      <c r="O891" s="21"/>
      <c r="P891" s="21">
        <v>40000</v>
      </c>
      <c r="Q891" s="21"/>
      <c r="R891" s="45">
        <v>40000</v>
      </c>
      <c r="S891" s="47"/>
    </row>
    <row r="892" spans="1:19" outlineLevel="7">
      <c r="A892" s="3" t="s">
        <v>68</v>
      </c>
      <c r="B892" s="4" t="s">
        <v>331</v>
      </c>
      <c r="C892" s="7" t="s">
        <v>469</v>
      </c>
      <c r="D892" s="7" t="s">
        <v>473</v>
      </c>
      <c r="E892" s="8" t="str">
        <f t="shared" si="375"/>
        <v>02 4 11 80040</v>
      </c>
      <c r="F892" s="7" t="s">
        <v>480</v>
      </c>
      <c r="G892" s="7" t="s">
        <v>486</v>
      </c>
      <c r="H892" s="7" t="s">
        <v>482</v>
      </c>
      <c r="I892" s="7" t="s">
        <v>496</v>
      </c>
      <c r="J892" s="4" t="s">
        <v>31</v>
      </c>
      <c r="K892" s="4" t="s">
        <v>69</v>
      </c>
      <c r="L892" s="4"/>
      <c r="M892" s="9">
        <f>M893</f>
        <v>335461</v>
      </c>
      <c r="N892" s="9">
        <f>N893</f>
        <v>335461</v>
      </c>
      <c r="O892" s="9"/>
      <c r="P892" s="9">
        <f t="shared" ref="P892:R892" si="386">P893</f>
        <v>335461</v>
      </c>
      <c r="Q892" s="9"/>
      <c r="R892" s="44">
        <f t="shared" si="386"/>
        <v>335461</v>
      </c>
      <c r="S892" s="47"/>
    </row>
    <row r="893" spans="1:19" outlineLevel="7">
      <c r="A893" s="3" t="s">
        <v>48</v>
      </c>
      <c r="B893" s="4" t="s">
        <v>331</v>
      </c>
      <c r="C893" s="7" t="s">
        <v>469</v>
      </c>
      <c r="D893" s="7" t="s">
        <v>473</v>
      </c>
      <c r="E893" s="8" t="str">
        <f t="shared" si="375"/>
        <v>02 4 11 80040</v>
      </c>
      <c r="F893" s="7" t="s">
        <v>480</v>
      </c>
      <c r="G893" s="7" t="s">
        <v>486</v>
      </c>
      <c r="H893" s="7" t="s">
        <v>482</v>
      </c>
      <c r="I893" s="7" t="s">
        <v>496</v>
      </c>
      <c r="J893" s="4" t="s">
        <v>31</v>
      </c>
      <c r="K893" s="4" t="s">
        <v>69</v>
      </c>
      <c r="L893" s="4" t="s">
        <v>70</v>
      </c>
      <c r="M893" s="21">
        <v>335461</v>
      </c>
      <c r="N893" s="21">
        <v>335461</v>
      </c>
      <c r="O893" s="21"/>
      <c r="P893" s="21">
        <v>335461</v>
      </c>
      <c r="Q893" s="21"/>
      <c r="R893" s="45">
        <v>335461</v>
      </c>
      <c r="S893" s="47"/>
    </row>
    <row r="894" spans="1:19" ht="38.25" outlineLevel="7">
      <c r="A894" s="3" t="s">
        <v>38</v>
      </c>
      <c r="B894" s="4" t="s">
        <v>331</v>
      </c>
      <c r="C894" s="7" t="s">
        <v>469</v>
      </c>
      <c r="D894" s="7" t="s">
        <v>473</v>
      </c>
      <c r="E894" s="8" t="str">
        <f t="shared" si="375"/>
        <v>02 4 11 80040</v>
      </c>
      <c r="F894" s="7" t="s">
        <v>480</v>
      </c>
      <c r="G894" s="7" t="s">
        <v>486</v>
      </c>
      <c r="H894" s="7" t="s">
        <v>482</v>
      </c>
      <c r="I894" s="7" t="s">
        <v>496</v>
      </c>
      <c r="J894" s="4" t="s">
        <v>31</v>
      </c>
      <c r="K894" s="4" t="s">
        <v>39</v>
      </c>
      <c r="L894" s="4"/>
      <c r="M894" s="9">
        <f>M895</f>
        <v>132700</v>
      </c>
      <c r="N894" s="9">
        <f>N895</f>
        <v>132700</v>
      </c>
      <c r="O894" s="9"/>
      <c r="P894" s="9">
        <f t="shared" ref="P894:R894" si="387">P895</f>
        <v>132700</v>
      </c>
      <c r="Q894" s="9"/>
      <c r="R894" s="44">
        <f t="shared" si="387"/>
        <v>132700</v>
      </c>
      <c r="S894" s="47"/>
    </row>
    <row r="895" spans="1:19" ht="38.25" outlineLevel="7">
      <c r="A895" s="3" t="s">
        <v>34</v>
      </c>
      <c r="B895" s="4" t="s">
        <v>331</v>
      </c>
      <c r="C895" s="7" t="s">
        <v>469</v>
      </c>
      <c r="D895" s="7" t="s">
        <v>473</v>
      </c>
      <c r="E895" s="8" t="str">
        <f t="shared" si="375"/>
        <v>02 4 11 80040</v>
      </c>
      <c r="F895" s="7" t="s">
        <v>480</v>
      </c>
      <c r="G895" s="7" t="s">
        <v>486</v>
      </c>
      <c r="H895" s="7" t="s">
        <v>482</v>
      </c>
      <c r="I895" s="7" t="s">
        <v>496</v>
      </c>
      <c r="J895" s="4" t="s">
        <v>31</v>
      </c>
      <c r="K895" s="4" t="s">
        <v>39</v>
      </c>
      <c r="L895" s="4" t="s">
        <v>74</v>
      </c>
      <c r="M895" s="21">
        <v>132700</v>
      </c>
      <c r="N895" s="21">
        <v>132700</v>
      </c>
      <c r="O895" s="21"/>
      <c r="P895" s="21">
        <v>132700</v>
      </c>
      <c r="Q895" s="21"/>
      <c r="R895" s="45">
        <v>132700</v>
      </c>
      <c r="S895" s="47"/>
    </row>
    <row r="896" spans="1:19" ht="51" outlineLevel="3">
      <c r="A896" s="3" t="s">
        <v>107</v>
      </c>
      <c r="B896" s="4" t="s">
        <v>331</v>
      </c>
      <c r="C896" s="7" t="s">
        <v>469</v>
      </c>
      <c r="D896" s="7" t="s">
        <v>473</v>
      </c>
      <c r="E896" s="8" t="str">
        <f t="shared" si="375"/>
        <v>02 4 11 80100</v>
      </c>
      <c r="F896" s="7" t="s">
        <v>480</v>
      </c>
      <c r="G896" s="7" t="s">
        <v>486</v>
      </c>
      <c r="H896" s="7" t="s">
        <v>482</v>
      </c>
      <c r="I896" s="7" t="s">
        <v>501</v>
      </c>
      <c r="J896" s="4"/>
      <c r="K896" s="4"/>
      <c r="L896" s="4"/>
      <c r="M896" s="9">
        <f t="shared" ref="M896:R900" si="388">M897</f>
        <v>110000</v>
      </c>
      <c r="N896" s="9">
        <f t="shared" si="388"/>
        <v>110000</v>
      </c>
      <c r="O896" s="9"/>
      <c r="P896" s="9">
        <f t="shared" si="388"/>
        <v>110000</v>
      </c>
      <c r="Q896" s="9"/>
      <c r="R896" s="44">
        <f t="shared" si="388"/>
        <v>110000</v>
      </c>
      <c r="S896" s="47"/>
    </row>
    <row r="897" spans="1:19" ht="38.25" outlineLevel="4">
      <c r="A897" s="3" t="s">
        <v>26</v>
      </c>
      <c r="B897" s="4" t="s">
        <v>331</v>
      </c>
      <c r="C897" s="7" t="s">
        <v>469</v>
      </c>
      <c r="D897" s="7" t="s">
        <v>473</v>
      </c>
      <c r="E897" s="8" t="str">
        <f t="shared" si="375"/>
        <v>02 4 11 80100</v>
      </c>
      <c r="F897" s="7" t="s">
        <v>480</v>
      </c>
      <c r="G897" s="7" t="s">
        <v>486</v>
      </c>
      <c r="H897" s="7" t="s">
        <v>482</v>
      </c>
      <c r="I897" s="7" t="s">
        <v>501</v>
      </c>
      <c r="J897" s="4" t="s">
        <v>27</v>
      </c>
      <c r="K897" s="4"/>
      <c r="L897" s="4"/>
      <c r="M897" s="9">
        <f t="shared" si="388"/>
        <v>110000</v>
      </c>
      <c r="N897" s="9">
        <f t="shared" si="388"/>
        <v>110000</v>
      </c>
      <c r="O897" s="9"/>
      <c r="P897" s="9">
        <f t="shared" si="388"/>
        <v>110000</v>
      </c>
      <c r="Q897" s="9"/>
      <c r="R897" s="44">
        <f t="shared" si="388"/>
        <v>110000</v>
      </c>
      <c r="S897" s="47"/>
    </row>
    <row r="898" spans="1:19" ht="51" outlineLevel="5">
      <c r="A898" s="3" t="s">
        <v>28</v>
      </c>
      <c r="B898" s="4" t="s">
        <v>331</v>
      </c>
      <c r="C898" s="7" t="s">
        <v>469</v>
      </c>
      <c r="D898" s="7" t="s">
        <v>473</v>
      </c>
      <c r="E898" s="8" t="str">
        <f t="shared" si="375"/>
        <v>02 4 11 80100</v>
      </c>
      <c r="F898" s="7" t="s">
        <v>480</v>
      </c>
      <c r="G898" s="7" t="s">
        <v>486</v>
      </c>
      <c r="H898" s="7" t="s">
        <v>482</v>
      </c>
      <c r="I898" s="7" t="s">
        <v>501</v>
      </c>
      <c r="J898" s="4" t="s">
        <v>29</v>
      </c>
      <c r="K898" s="4"/>
      <c r="L898" s="4"/>
      <c r="M898" s="9">
        <f t="shared" si="388"/>
        <v>110000</v>
      </c>
      <c r="N898" s="9">
        <f t="shared" si="388"/>
        <v>110000</v>
      </c>
      <c r="O898" s="9"/>
      <c r="P898" s="9">
        <f t="shared" si="388"/>
        <v>110000</v>
      </c>
      <c r="Q898" s="9"/>
      <c r="R898" s="44">
        <f t="shared" si="388"/>
        <v>110000</v>
      </c>
      <c r="S898" s="47"/>
    </row>
    <row r="899" spans="1:19" ht="25.5" outlineLevel="6">
      <c r="A899" s="3" t="s">
        <v>30</v>
      </c>
      <c r="B899" s="4" t="s">
        <v>331</v>
      </c>
      <c r="C899" s="7" t="s">
        <v>469</v>
      </c>
      <c r="D899" s="7" t="s">
        <v>473</v>
      </c>
      <c r="E899" s="8" t="str">
        <f t="shared" si="375"/>
        <v>02 4 11 80100</v>
      </c>
      <c r="F899" s="7" t="s">
        <v>480</v>
      </c>
      <c r="G899" s="7" t="s">
        <v>486</v>
      </c>
      <c r="H899" s="7" t="s">
        <v>482</v>
      </c>
      <c r="I899" s="7" t="s">
        <v>501</v>
      </c>
      <c r="J899" s="4" t="s">
        <v>31</v>
      </c>
      <c r="K899" s="4"/>
      <c r="L899" s="4"/>
      <c r="M899" s="9">
        <f t="shared" si="388"/>
        <v>110000</v>
      </c>
      <c r="N899" s="9">
        <f t="shared" si="388"/>
        <v>110000</v>
      </c>
      <c r="O899" s="9"/>
      <c r="P899" s="9">
        <f t="shared" si="388"/>
        <v>110000</v>
      </c>
      <c r="Q899" s="9"/>
      <c r="R899" s="44">
        <f t="shared" si="388"/>
        <v>110000</v>
      </c>
      <c r="S899" s="47"/>
    </row>
    <row r="900" spans="1:19" outlineLevel="7">
      <c r="A900" s="3" t="s">
        <v>68</v>
      </c>
      <c r="B900" s="4" t="s">
        <v>331</v>
      </c>
      <c r="C900" s="7" t="s">
        <v>469</v>
      </c>
      <c r="D900" s="7" t="s">
        <v>473</v>
      </c>
      <c r="E900" s="8" t="str">
        <f t="shared" si="375"/>
        <v>02 4 11 80100</v>
      </c>
      <c r="F900" s="7" t="s">
        <v>480</v>
      </c>
      <c r="G900" s="7" t="s">
        <v>486</v>
      </c>
      <c r="H900" s="7" t="s">
        <v>482</v>
      </c>
      <c r="I900" s="7" t="s">
        <v>501</v>
      </c>
      <c r="J900" s="4" t="s">
        <v>31</v>
      </c>
      <c r="K900" s="4" t="s">
        <v>69</v>
      </c>
      <c r="L900" s="4"/>
      <c r="M900" s="9">
        <f t="shared" si="388"/>
        <v>110000</v>
      </c>
      <c r="N900" s="9">
        <f t="shared" si="388"/>
        <v>110000</v>
      </c>
      <c r="O900" s="9"/>
      <c r="P900" s="9">
        <f t="shared" si="388"/>
        <v>110000</v>
      </c>
      <c r="Q900" s="9"/>
      <c r="R900" s="44">
        <f t="shared" si="388"/>
        <v>110000</v>
      </c>
      <c r="S900" s="47"/>
    </row>
    <row r="901" spans="1:19" outlineLevel="7">
      <c r="A901" s="3" t="s">
        <v>48</v>
      </c>
      <c r="B901" s="4" t="s">
        <v>331</v>
      </c>
      <c r="C901" s="7" t="s">
        <v>469</v>
      </c>
      <c r="D901" s="7" t="s">
        <v>473</v>
      </c>
      <c r="E901" s="8" t="str">
        <f t="shared" si="375"/>
        <v>02 4 11 80100</v>
      </c>
      <c r="F901" s="7" t="s">
        <v>480</v>
      </c>
      <c r="G901" s="7" t="s">
        <v>486</v>
      </c>
      <c r="H901" s="7" t="s">
        <v>482</v>
      </c>
      <c r="I901" s="7" t="s">
        <v>501</v>
      </c>
      <c r="J901" s="4" t="s">
        <v>31</v>
      </c>
      <c r="K901" s="4" t="s">
        <v>69</v>
      </c>
      <c r="L901" s="4" t="s">
        <v>70</v>
      </c>
      <c r="M901" s="21">
        <v>110000</v>
      </c>
      <c r="N901" s="21">
        <v>110000</v>
      </c>
      <c r="O901" s="21"/>
      <c r="P901" s="21">
        <v>110000</v>
      </c>
      <c r="Q901" s="21"/>
      <c r="R901" s="45">
        <v>110000</v>
      </c>
      <c r="S901" s="47"/>
    </row>
    <row r="902" spans="1:19" ht="38.25" outlineLevel="3">
      <c r="A902" s="3" t="s">
        <v>332</v>
      </c>
      <c r="B902" s="4" t="s">
        <v>331</v>
      </c>
      <c r="C902" s="7" t="s">
        <v>469</v>
      </c>
      <c r="D902" s="7" t="s">
        <v>473</v>
      </c>
      <c r="E902" s="8" t="str">
        <f t="shared" si="375"/>
        <v>02 4 11 80900</v>
      </c>
      <c r="F902" s="7" t="s">
        <v>480</v>
      </c>
      <c r="G902" s="7" t="s">
        <v>486</v>
      </c>
      <c r="H902" s="7" t="s">
        <v>482</v>
      </c>
      <c r="I902" s="7" t="s">
        <v>554</v>
      </c>
      <c r="J902" s="4"/>
      <c r="K902" s="4"/>
      <c r="L902" s="4"/>
      <c r="M902" s="9">
        <f t="shared" ref="M902:R904" si="389">M903</f>
        <v>798500</v>
      </c>
      <c r="N902" s="9">
        <f t="shared" si="389"/>
        <v>998499.37</v>
      </c>
      <c r="O902" s="9"/>
      <c r="P902" s="9">
        <f t="shared" si="389"/>
        <v>798500</v>
      </c>
      <c r="Q902" s="9"/>
      <c r="R902" s="44">
        <f t="shared" si="389"/>
        <v>798500</v>
      </c>
      <c r="S902" s="47"/>
    </row>
    <row r="903" spans="1:19" ht="38.25" outlineLevel="4">
      <c r="A903" s="3" t="s">
        <v>26</v>
      </c>
      <c r="B903" s="4" t="s">
        <v>331</v>
      </c>
      <c r="C903" s="7" t="s">
        <v>469</v>
      </c>
      <c r="D903" s="7" t="s">
        <v>473</v>
      </c>
      <c r="E903" s="8" t="str">
        <f t="shared" si="375"/>
        <v>02 4 11 80900</v>
      </c>
      <c r="F903" s="7" t="s">
        <v>480</v>
      </c>
      <c r="G903" s="7" t="s">
        <v>486</v>
      </c>
      <c r="H903" s="7" t="s">
        <v>482</v>
      </c>
      <c r="I903" s="7" t="s">
        <v>554</v>
      </c>
      <c r="J903" s="4" t="s">
        <v>27</v>
      </c>
      <c r="K903" s="4"/>
      <c r="L903" s="4"/>
      <c r="M903" s="9">
        <f t="shared" si="389"/>
        <v>798500</v>
      </c>
      <c r="N903" s="9">
        <f t="shared" si="389"/>
        <v>998499.37</v>
      </c>
      <c r="O903" s="9"/>
      <c r="P903" s="9">
        <f t="shared" si="389"/>
        <v>798500</v>
      </c>
      <c r="Q903" s="9"/>
      <c r="R903" s="44">
        <f t="shared" si="389"/>
        <v>798500</v>
      </c>
      <c r="S903" s="47"/>
    </row>
    <row r="904" spans="1:19" ht="51" outlineLevel="5">
      <c r="A904" s="3" t="s">
        <v>28</v>
      </c>
      <c r="B904" s="4" t="s">
        <v>331</v>
      </c>
      <c r="C904" s="7" t="s">
        <v>469</v>
      </c>
      <c r="D904" s="7" t="s">
        <v>473</v>
      </c>
      <c r="E904" s="8" t="str">
        <f t="shared" si="375"/>
        <v>02 4 11 80900</v>
      </c>
      <c r="F904" s="7" t="s">
        <v>480</v>
      </c>
      <c r="G904" s="7" t="s">
        <v>486</v>
      </c>
      <c r="H904" s="7" t="s">
        <v>482</v>
      </c>
      <c r="I904" s="7" t="s">
        <v>554</v>
      </c>
      <c r="J904" s="4" t="s">
        <v>29</v>
      </c>
      <c r="K904" s="4"/>
      <c r="L904" s="4"/>
      <c r="M904" s="9">
        <f t="shared" si="389"/>
        <v>798500</v>
      </c>
      <c r="N904" s="9">
        <f t="shared" si="389"/>
        <v>998499.37</v>
      </c>
      <c r="O904" s="9"/>
      <c r="P904" s="9">
        <f t="shared" si="389"/>
        <v>798500</v>
      </c>
      <c r="Q904" s="9"/>
      <c r="R904" s="44">
        <f t="shared" si="389"/>
        <v>798500</v>
      </c>
      <c r="S904" s="47"/>
    </row>
    <row r="905" spans="1:19" ht="25.5" outlineLevel="6">
      <c r="A905" s="3" t="s">
        <v>30</v>
      </c>
      <c r="B905" s="4" t="s">
        <v>331</v>
      </c>
      <c r="C905" s="7" t="s">
        <v>469</v>
      </c>
      <c r="D905" s="7" t="s">
        <v>473</v>
      </c>
      <c r="E905" s="8" t="str">
        <f t="shared" si="375"/>
        <v>02 4 11 80900</v>
      </c>
      <c r="F905" s="7" t="s">
        <v>480</v>
      </c>
      <c r="G905" s="7" t="s">
        <v>486</v>
      </c>
      <c r="H905" s="7" t="s">
        <v>482</v>
      </c>
      <c r="I905" s="7" t="s">
        <v>554</v>
      </c>
      <c r="J905" s="4" t="s">
        <v>31</v>
      </c>
      <c r="K905" s="4"/>
      <c r="L905" s="4"/>
      <c r="M905" s="9">
        <f>M906+M908</f>
        <v>798500</v>
      </c>
      <c r="N905" s="9">
        <f>N906+N908</f>
        <v>998499.37</v>
      </c>
      <c r="O905" s="9"/>
      <c r="P905" s="9">
        <f t="shared" ref="P905:R905" si="390">P906+P908</f>
        <v>798500</v>
      </c>
      <c r="Q905" s="9"/>
      <c r="R905" s="44">
        <f t="shared" si="390"/>
        <v>798500</v>
      </c>
      <c r="S905" s="47"/>
    </row>
    <row r="906" spans="1:19" ht="25.5" outlineLevel="7">
      <c r="A906" s="3" t="s">
        <v>64</v>
      </c>
      <c r="B906" s="4" t="s">
        <v>331</v>
      </c>
      <c r="C906" s="7" t="s">
        <v>469</v>
      </c>
      <c r="D906" s="7" t="s">
        <v>473</v>
      </c>
      <c r="E906" s="8" t="str">
        <f t="shared" si="375"/>
        <v>02 4 11 80900</v>
      </c>
      <c r="F906" s="7" t="s">
        <v>480</v>
      </c>
      <c r="G906" s="7" t="s">
        <v>486</v>
      </c>
      <c r="H906" s="7" t="s">
        <v>482</v>
      </c>
      <c r="I906" s="7" t="s">
        <v>554</v>
      </c>
      <c r="J906" s="4" t="s">
        <v>31</v>
      </c>
      <c r="K906" s="4" t="s">
        <v>65</v>
      </c>
      <c r="L906" s="4"/>
      <c r="M906" s="9">
        <f>M907</f>
        <v>245000</v>
      </c>
      <c r="N906" s="9">
        <f>N907</f>
        <v>245000</v>
      </c>
      <c r="O906" s="9"/>
      <c r="P906" s="9">
        <f t="shared" ref="P906:R906" si="391">P907</f>
        <v>245000</v>
      </c>
      <c r="Q906" s="9"/>
      <c r="R906" s="44">
        <f t="shared" si="391"/>
        <v>245000</v>
      </c>
      <c r="S906" s="47"/>
    </row>
    <row r="907" spans="1:19" ht="25.5" outlineLevel="7">
      <c r="A907" s="3" t="s">
        <v>66</v>
      </c>
      <c r="B907" s="4" t="s">
        <v>331</v>
      </c>
      <c r="C907" s="7" t="s">
        <v>469</v>
      </c>
      <c r="D907" s="7" t="s">
        <v>473</v>
      </c>
      <c r="E907" s="8" t="str">
        <f t="shared" si="375"/>
        <v>02 4 11 80900</v>
      </c>
      <c r="F907" s="7" t="s">
        <v>480</v>
      </c>
      <c r="G907" s="7" t="s">
        <v>486</v>
      </c>
      <c r="H907" s="7" t="s">
        <v>482</v>
      </c>
      <c r="I907" s="7" t="s">
        <v>554</v>
      </c>
      <c r="J907" s="4" t="s">
        <v>31</v>
      </c>
      <c r="K907" s="4" t="s">
        <v>65</v>
      </c>
      <c r="L907" s="4" t="s">
        <v>67</v>
      </c>
      <c r="M907" s="21">
        <v>245000</v>
      </c>
      <c r="N907" s="21">
        <v>245000</v>
      </c>
      <c r="O907" s="21"/>
      <c r="P907" s="21">
        <v>245000</v>
      </c>
      <c r="Q907" s="21"/>
      <c r="R907" s="45">
        <v>245000</v>
      </c>
      <c r="S907" s="47"/>
    </row>
    <row r="908" spans="1:19" outlineLevel="7">
      <c r="A908" s="3" t="s">
        <v>68</v>
      </c>
      <c r="B908" s="4" t="s">
        <v>331</v>
      </c>
      <c r="C908" s="7" t="s">
        <v>469</v>
      </c>
      <c r="D908" s="7" t="s">
        <v>473</v>
      </c>
      <c r="E908" s="8" t="str">
        <f t="shared" si="375"/>
        <v>02 4 11 80900</v>
      </c>
      <c r="F908" s="7" t="s">
        <v>480</v>
      </c>
      <c r="G908" s="7" t="s">
        <v>486</v>
      </c>
      <c r="H908" s="7" t="s">
        <v>482</v>
      </c>
      <c r="I908" s="7" t="s">
        <v>554</v>
      </c>
      <c r="J908" s="4" t="s">
        <v>31</v>
      </c>
      <c r="K908" s="4" t="s">
        <v>69</v>
      </c>
      <c r="L908" s="4"/>
      <c r="M908" s="9">
        <f>M909</f>
        <v>553500</v>
      </c>
      <c r="N908" s="9">
        <f>N909</f>
        <v>753499.37</v>
      </c>
      <c r="O908" s="9"/>
      <c r="P908" s="9">
        <f t="shared" ref="P908:R908" si="392">P909</f>
        <v>553500</v>
      </c>
      <c r="Q908" s="9"/>
      <c r="R908" s="44">
        <f t="shared" si="392"/>
        <v>553500</v>
      </c>
      <c r="S908" s="47"/>
    </row>
    <row r="909" spans="1:19" outlineLevel="7">
      <c r="A909" s="3" t="s">
        <v>48</v>
      </c>
      <c r="B909" s="4" t="s">
        <v>331</v>
      </c>
      <c r="C909" s="7" t="s">
        <v>469</v>
      </c>
      <c r="D909" s="7" t="s">
        <v>473</v>
      </c>
      <c r="E909" s="8" t="str">
        <f t="shared" si="375"/>
        <v>02 4 11 80900</v>
      </c>
      <c r="F909" s="7" t="s">
        <v>480</v>
      </c>
      <c r="G909" s="7" t="s">
        <v>486</v>
      </c>
      <c r="H909" s="7" t="s">
        <v>482</v>
      </c>
      <c r="I909" s="7" t="s">
        <v>554</v>
      </c>
      <c r="J909" s="4" t="s">
        <v>31</v>
      </c>
      <c r="K909" s="4" t="s">
        <v>69</v>
      </c>
      <c r="L909" s="4" t="s">
        <v>70</v>
      </c>
      <c r="M909" s="21">
        <v>553500</v>
      </c>
      <c r="N909" s="21">
        <v>753499.37</v>
      </c>
      <c r="O909" s="21"/>
      <c r="P909" s="21">
        <v>553500</v>
      </c>
      <c r="Q909" s="21"/>
      <c r="R909" s="45">
        <v>553500</v>
      </c>
      <c r="S909" s="47"/>
    </row>
    <row r="910" spans="1:19" ht="38.25" outlineLevel="3">
      <c r="A910" s="3" t="s">
        <v>333</v>
      </c>
      <c r="B910" s="4" t="s">
        <v>331</v>
      </c>
      <c r="C910" s="7" t="s">
        <v>469</v>
      </c>
      <c r="D910" s="7" t="s">
        <v>473</v>
      </c>
      <c r="E910" s="8" t="str">
        <f t="shared" si="375"/>
        <v>02 4 11 80920</v>
      </c>
      <c r="F910" s="7" t="s">
        <v>480</v>
      </c>
      <c r="G910" s="7" t="s">
        <v>486</v>
      </c>
      <c r="H910" s="7" t="s">
        <v>482</v>
      </c>
      <c r="I910" s="7" t="s">
        <v>555</v>
      </c>
      <c r="J910" s="4"/>
      <c r="K910" s="4"/>
      <c r="L910" s="4"/>
      <c r="M910" s="9">
        <f t="shared" ref="M910:R914" si="393">M911</f>
        <v>262800</v>
      </c>
      <c r="N910" s="9">
        <f t="shared" si="393"/>
        <v>262800</v>
      </c>
      <c r="O910" s="9"/>
      <c r="P910" s="9">
        <f t="shared" si="393"/>
        <v>262800</v>
      </c>
      <c r="Q910" s="9"/>
      <c r="R910" s="44">
        <f t="shared" si="393"/>
        <v>262800</v>
      </c>
      <c r="S910" s="47"/>
    </row>
    <row r="911" spans="1:19" ht="38.25" outlineLevel="4">
      <c r="A911" s="3" t="s">
        <v>26</v>
      </c>
      <c r="B911" s="4" t="s">
        <v>331</v>
      </c>
      <c r="C911" s="7" t="s">
        <v>469</v>
      </c>
      <c r="D911" s="7" t="s">
        <v>473</v>
      </c>
      <c r="E911" s="8" t="str">
        <f t="shared" si="375"/>
        <v>02 4 11 80920</v>
      </c>
      <c r="F911" s="7" t="s">
        <v>480</v>
      </c>
      <c r="G911" s="7" t="s">
        <v>486</v>
      </c>
      <c r="H911" s="7" t="s">
        <v>482</v>
      </c>
      <c r="I911" s="7" t="s">
        <v>555</v>
      </c>
      <c r="J911" s="4" t="s">
        <v>27</v>
      </c>
      <c r="K911" s="4"/>
      <c r="L911" s="4"/>
      <c r="M911" s="9">
        <f t="shared" si="393"/>
        <v>262800</v>
      </c>
      <c r="N911" s="9">
        <f t="shared" si="393"/>
        <v>262800</v>
      </c>
      <c r="O911" s="9"/>
      <c r="P911" s="9">
        <f t="shared" si="393"/>
        <v>262800</v>
      </c>
      <c r="Q911" s="9"/>
      <c r="R911" s="44">
        <f t="shared" si="393"/>
        <v>262800</v>
      </c>
      <c r="S911" s="47"/>
    </row>
    <row r="912" spans="1:19" ht="51" outlineLevel="5">
      <c r="A912" s="3" t="s">
        <v>28</v>
      </c>
      <c r="B912" s="4" t="s">
        <v>331</v>
      </c>
      <c r="C912" s="7" t="s">
        <v>469</v>
      </c>
      <c r="D912" s="7" t="s">
        <v>473</v>
      </c>
      <c r="E912" s="8" t="str">
        <f t="shared" si="375"/>
        <v>02 4 11 80920</v>
      </c>
      <c r="F912" s="7" t="s">
        <v>480</v>
      </c>
      <c r="G912" s="7" t="s">
        <v>486</v>
      </c>
      <c r="H912" s="7" t="s">
        <v>482</v>
      </c>
      <c r="I912" s="7" t="s">
        <v>555</v>
      </c>
      <c r="J912" s="4" t="s">
        <v>29</v>
      </c>
      <c r="K912" s="4"/>
      <c r="L912" s="4"/>
      <c r="M912" s="9">
        <f t="shared" si="393"/>
        <v>262800</v>
      </c>
      <c r="N912" s="9">
        <f t="shared" si="393"/>
        <v>262800</v>
      </c>
      <c r="O912" s="9"/>
      <c r="P912" s="9">
        <f t="shared" si="393"/>
        <v>262800</v>
      </c>
      <c r="Q912" s="9"/>
      <c r="R912" s="44">
        <f t="shared" si="393"/>
        <v>262800</v>
      </c>
      <c r="S912" s="47"/>
    </row>
    <row r="913" spans="1:19" ht="25.5" outlineLevel="6">
      <c r="A913" s="3" t="s">
        <v>30</v>
      </c>
      <c r="B913" s="4" t="s">
        <v>331</v>
      </c>
      <c r="C913" s="7" t="s">
        <v>469</v>
      </c>
      <c r="D913" s="7" t="s">
        <v>473</v>
      </c>
      <c r="E913" s="8" t="str">
        <f t="shared" si="375"/>
        <v>02 4 11 80920</v>
      </c>
      <c r="F913" s="7" t="s">
        <v>480</v>
      </c>
      <c r="G913" s="7" t="s">
        <v>486</v>
      </c>
      <c r="H913" s="7" t="s">
        <v>482</v>
      </c>
      <c r="I913" s="7" t="s">
        <v>555</v>
      </c>
      <c r="J913" s="4" t="s">
        <v>31</v>
      </c>
      <c r="K913" s="4"/>
      <c r="L913" s="4"/>
      <c r="M913" s="9">
        <f t="shared" si="393"/>
        <v>262800</v>
      </c>
      <c r="N913" s="9">
        <f t="shared" si="393"/>
        <v>262800</v>
      </c>
      <c r="O913" s="9"/>
      <c r="P913" s="9">
        <f t="shared" si="393"/>
        <v>262800</v>
      </c>
      <c r="Q913" s="9"/>
      <c r="R913" s="44">
        <f t="shared" si="393"/>
        <v>262800</v>
      </c>
      <c r="S913" s="47"/>
    </row>
    <row r="914" spans="1:19" outlineLevel="7">
      <c r="A914" s="3" t="s">
        <v>68</v>
      </c>
      <c r="B914" s="4" t="s">
        <v>331</v>
      </c>
      <c r="C914" s="7" t="s">
        <v>469</v>
      </c>
      <c r="D914" s="7" t="s">
        <v>473</v>
      </c>
      <c r="E914" s="8" t="str">
        <f t="shared" si="375"/>
        <v>02 4 11 80920</v>
      </c>
      <c r="F914" s="7" t="s">
        <v>480</v>
      </c>
      <c r="G914" s="7" t="s">
        <v>486</v>
      </c>
      <c r="H914" s="7" t="s">
        <v>482</v>
      </c>
      <c r="I914" s="7" t="s">
        <v>555</v>
      </c>
      <c r="J914" s="4" t="s">
        <v>31</v>
      </c>
      <c r="K914" s="4" t="s">
        <v>69</v>
      </c>
      <c r="L914" s="4"/>
      <c r="M914" s="9">
        <f t="shared" si="393"/>
        <v>262800</v>
      </c>
      <c r="N914" s="9">
        <f t="shared" si="393"/>
        <v>262800</v>
      </c>
      <c r="O914" s="9"/>
      <c r="P914" s="9">
        <f t="shared" si="393"/>
        <v>262800</v>
      </c>
      <c r="Q914" s="9"/>
      <c r="R914" s="44">
        <f t="shared" si="393"/>
        <v>262800</v>
      </c>
      <c r="S914" s="47"/>
    </row>
    <row r="915" spans="1:19" outlineLevel="7">
      <c r="A915" s="3" t="s">
        <v>48</v>
      </c>
      <c r="B915" s="4" t="s">
        <v>331</v>
      </c>
      <c r="C915" s="7" t="s">
        <v>469</v>
      </c>
      <c r="D915" s="7" t="s">
        <v>473</v>
      </c>
      <c r="E915" s="8" t="str">
        <f t="shared" si="375"/>
        <v>02 4 11 80920</v>
      </c>
      <c r="F915" s="7" t="s">
        <v>480</v>
      </c>
      <c r="G915" s="7" t="s">
        <v>486</v>
      </c>
      <c r="H915" s="7" t="s">
        <v>482</v>
      </c>
      <c r="I915" s="7" t="s">
        <v>555</v>
      </c>
      <c r="J915" s="4" t="s">
        <v>31</v>
      </c>
      <c r="K915" s="4" t="s">
        <v>69</v>
      </c>
      <c r="L915" s="4" t="s">
        <v>70</v>
      </c>
      <c r="M915" s="21">
        <v>262800</v>
      </c>
      <c r="N915" s="21">
        <v>262800</v>
      </c>
      <c r="O915" s="21"/>
      <c r="P915" s="21">
        <v>262800</v>
      </c>
      <c r="Q915" s="21"/>
      <c r="R915" s="45">
        <v>262800</v>
      </c>
      <c r="S915" s="47"/>
    </row>
    <row r="916" spans="1:19" ht="51" outlineLevel="3">
      <c r="A916" s="3" t="s">
        <v>95</v>
      </c>
      <c r="B916" s="4" t="s">
        <v>331</v>
      </c>
      <c r="C916" s="7" t="s">
        <v>469</v>
      </c>
      <c r="D916" s="7" t="s">
        <v>473</v>
      </c>
      <c r="E916" s="8" t="str">
        <f t="shared" si="375"/>
        <v>70 0 00 55490</v>
      </c>
      <c r="F916" s="7" t="s">
        <v>483</v>
      </c>
      <c r="G916" s="7" t="s">
        <v>485</v>
      </c>
      <c r="H916" s="7" t="s">
        <v>468</v>
      </c>
      <c r="I916" s="7" t="s">
        <v>497</v>
      </c>
      <c r="J916" s="4"/>
      <c r="K916" s="4"/>
      <c r="L916" s="4"/>
      <c r="M916" s="9">
        <f>M917</f>
        <v>0</v>
      </c>
      <c r="N916" s="9">
        <f>N917</f>
        <v>126124</v>
      </c>
      <c r="O916" s="9"/>
      <c r="P916" s="9">
        <f t="shared" ref="P916:R917" si="394">P917</f>
        <v>0</v>
      </c>
      <c r="Q916" s="9"/>
      <c r="R916" s="44">
        <f t="shared" si="394"/>
        <v>0</v>
      </c>
      <c r="S916" s="47"/>
    </row>
    <row r="917" spans="1:19" ht="89.25" outlineLevel="4">
      <c r="A917" s="3" t="s">
        <v>8</v>
      </c>
      <c r="B917" s="4" t="s">
        <v>331</v>
      </c>
      <c r="C917" s="7" t="s">
        <v>469</v>
      </c>
      <c r="D917" s="7" t="s">
        <v>473</v>
      </c>
      <c r="E917" s="8" t="str">
        <f t="shared" si="375"/>
        <v>70 0 00 55490</v>
      </c>
      <c r="F917" s="7" t="s">
        <v>483</v>
      </c>
      <c r="G917" s="7" t="s">
        <v>485</v>
      </c>
      <c r="H917" s="7" t="s">
        <v>468</v>
      </c>
      <c r="I917" s="7" t="s">
        <v>497</v>
      </c>
      <c r="J917" s="4" t="s">
        <v>9</v>
      </c>
      <c r="K917" s="4"/>
      <c r="L917" s="4"/>
      <c r="M917" s="9">
        <f>M918</f>
        <v>0</v>
      </c>
      <c r="N917" s="9">
        <f>N918</f>
        <v>126124</v>
      </c>
      <c r="O917" s="9"/>
      <c r="P917" s="9">
        <f t="shared" si="394"/>
        <v>0</v>
      </c>
      <c r="Q917" s="9"/>
      <c r="R917" s="44">
        <f t="shared" si="394"/>
        <v>0</v>
      </c>
      <c r="S917" s="47"/>
    </row>
    <row r="918" spans="1:19" ht="38.25" outlineLevel="5">
      <c r="A918" s="3" t="s">
        <v>10</v>
      </c>
      <c r="B918" s="4" t="s">
        <v>331</v>
      </c>
      <c r="C918" s="7" t="s">
        <v>469</v>
      </c>
      <c r="D918" s="7" t="s">
        <v>473</v>
      </c>
      <c r="E918" s="8" t="str">
        <f t="shared" si="375"/>
        <v>70 0 00 55490</v>
      </c>
      <c r="F918" s="7" t="s">
        <v>483</v>
      </c>
      <c r="G918" s="7" t="s">
        <v>485</v>
      </c>
      <c r="H918" s="7" t="s">
        <v>468</v>
      </c>
      <c r="I918" s="7" t="s">
        <v>497</v>
      </c>
      <c r="J918" s="4" t="s">
        <v>11</v>
      </c>
      <c r="K918" s="4"/>
      <c r="L918" s="4"/>
      <c r="M918" s="9">
        <f>M919+M922</f>
        <v>0</v>
      </c>
      <c r="N918" s="9">
        <f>N919+N922</f>
        <v>126124</v>
      </c>
      <c r="O918" s="9"/>
      <c r="P918" s="9">
        <f t="shared" ref="P918:R918" si="395">P919+P922</f>
        <v>0</v>
      </c>
      <c r="Q918" s="9"/>
      <c r="R918" s="44">
        <f t="shared" si="395"/>
        <v>0</v>
      </c>
      <c r="S918" s="47"/>
    </row>
    <row r="919" spans="1:19" ht="38.25" outlineLevel="6">
      <c r="A919" s="3" t="s">
        <v>12</v>
      </c>
      <c r="B919" s="4" t="s">
        <v>331</v>
      </c>
      <c r="C919" s="7" t="s">
        <v>469</v>
      </c>
      <c r="D919" s="7" t="s">
        <v>473</v>
      </c>
      <c r="E919" s="8" t="str">
        <f t="shared" si="375"/>
        <v>70 0 00 55490</v>
      </c>
      <c r="F919" s="7" t="s">
        <v>483</v>
      </c>
      <c r="G919" s="7" t="s">
        <v>485</v>
      </c>
      <c r="H919" s="7" t="s">
        <v>468</v>
      </c>
      <c r="I919" s="7" t="s">
        <v>497</v>
      </c>
      <c r="J919" s="4" t="s">
        <v>13</v>
      </c>
      <c r="K919" s="4"/>
      <c r="L919" s="4"/>
      <c r="M919" s="9">
        <f>M920</f>
        <v>0</v>
      </c>
      <c r="N919" s="9">
        <f>N920</f>
        <v>96869.43</v>
      </c>
      <c r="O919" s="9"/>
      <c r="P919" s="9">
        <f t="shared" ref="P919:R920" si="396">P920</f>
        <v>0</v>
      </c>
      <c r="Q919" s="9"/>
      <c r="R919" s="44">
        <f t="shared" si="396"/>
        <v>0</v>
      </c>
      <c r="S919" s="47"/>
    </row>
    <row r="920" spans="1:19" outlineLevel="7">
      <c r="A920" s="3" t="s">
        <v>51</v>
      </c>
      <c r="B920" s="4" t="s">
        <v>331</v>
      </c>
      <c r="C920" s="7" t="s">
        <v>469</v>
      </c>
      <c r="D920" s="7" t="s">
        <v>473</v>
      </c>
      <c r="E920" s="8" t="str">
        <f t="shared" si="375"/>
        <v>70 0 00 55490</v>
      </c>
      <c r="F920" s="7" t="s">
        <v>483</v>
      </c>
      <c r="G920" s="7" t="s">
        <v>485</v>
      </c>
      <c r="H920" s="7" t="s">
        <v>468</v>
      </c>
      <c r="I920" s="7" t="s">
        <v>497</v>
      </c>
      <c r="J920" s="4" t="s">
        <v>13</v>
      </c>
      <c r="K920" s="4" t="s">
        <v>52</v>
      </c>
      <c r="L920" s="4"/>
      <c r="M920" s="9">
        <f>M921</f>
        <v>0</v>
      </c>
      <c r="N920" s="9">
        <f>N921</f>
        <v>96869.43</v>
      </c>
      <c r="O920" s="9"/>
      <c r="P920" s="9">
        <f t="shared" si="396"/>
        <v>0</v>
      </c>
      <c r="Q920" s="9"/>
      <c r="R920" s="44">
        <f t="shared" si="396"/>
        <v>0</v>
      </c>
      <c r="S920" s="47"/>
    </row>
    <row r="921" spans="1:19" outlineLevel="7">
      <c r="A921" s="3" t="s">
        <v>16</v>
      </c>
      <c r="B921" s="4" t="s">
        <v>331</v>
      </c>
      <c r="C921" s="7" t="s">
        <v>469</v>
      </c>
      <c r="D921" s="7" t="s">
        <v>473</v>
      </c>
      <c r="E921" s="8" t="str">
        <f t="shared" si="375"/>
        <v>70 0 00 55490</v>
      </c>
      <c r="F921" s="7" t="s">
        <v>483</v>
      </c>
      <c r="G921" s="7" t="s">
        <v>485</v>
      </c>
      <c r="H921" s="7" t="s">
        <v>468</v>
      </c>
      <c r="I921" s="7" t="s">
        <v>497</v>
      </c>
      <c r="J921" s="4" t="s">
        <v>13</v>
      </c>
      <c r="K921" s="4" t="s">
        <v>52</v>
      </c>
      <c r="L921" s="4" t="s">
        <v>17</v>
      </c>
      <c r="M921" s="21">
        <v>0</v>
      </c>
      <c r="N921" s="21">
        <v>96869.43</v>
      </c>
      <c r="O921" s="21"/>
      <c r="P921" s="21">
        <v>0</v>
      </c>
      <c r="Q921" s="21"/>
      <c r="R921" s="45">
        <v>0</v>
      </c>
      <c r="S921" s="47"/>
    </row>
    <row r="922" spans="1:19" ht="63.75" outlineLevel="6">
      <c r="A922" s="3" t="s">
        <v>22</v>
      </c>
      <c r="B922" s="4" t="s">
        <v>331</v>
      </c>
      <c r="C922" s="7" t="s">
        <v>469</v>
      </c>
      <c r="D922" s="7" t="s">
        <v>473</v>
      </c>
      <c r="E922" s="8" t="str">
        <f t="shared" si="375"/>
        <v>70 0 00 55490</v>
      </c>
      <c r="F922" s="7" t="s">
        <v>483</v>
      </c>
      <c r="G922" s="7" t="s">
        <v>485</v>
      </c>
      <c r="H922" s="7" t="s">
        <v>468</v>
      </c>
      <c r="I922" s="7" t="s">
        <v>497</v>
      </c>
      <c r="J922" s="4" t="s">
        <v>23</v>
      </c>
      <c r="K922" s="4"/>
      <c r="L922" s="4"/>
      <c r="M922" s="9">
        <f>M923</f>
        <v>0</v>
      </c>
      <c r="N922" s="9">
        <f>N923</f>
        <v>29254.57</v>
      </c>
      <c r="O922" s="9"/>
      <c r="P922" s="9">
        <f t="shared" ref="P922:R923" si="397">P923</f>
        <v>0</v>
      </c>
      <c r="Q922" s="9"/>
      <c r="R922" s="44">
        <f t="shared" si="397"/>
        <v>0</v>
      </c>
      <c r="S922" s="47"/>
    </row>
    <row r="923" spans="1:19" ht="25.5" outlineLevel="7">
      <c r="A923" s="3" t="s">
        <v>57</v>
      </c>
      <c r="B923" s="4" t="s">
        <v>331</v>
      </c>
      <c r="C923" s="7" t="s">
        <v>469</v>
      </c>
      <c r="D923" s="7" t="s">
        <v>473</v>
      </c>
      <c r="E923" s="8" t="str">
        <f t="shared" si="375"/>
        <v>70 0 00 55490</v>
      </c>
      <c r="F923" s="7" t="s">
        <v>483</v>
      </c>
      <c r="G923" s="7" t="s">
        <v>485</v>
      </c>
      <c r="H923" s="7" t="s">
        <v>468</v>
      </c>
      <c r="I923" s="7" t="s">
        <v>497</v>
      </c>
      <c r="J923" s="4" t="s">
        <v>23</v>
      </c>
      <c r="K923" s="4" t="s">
        <v>58</v>
      </c>
      <c r="L923" s="4"/>
      <c r="M923" s="9">
        <f>M924</f>
        <v>0</v>
      </c>
      <c r="N923" s="9">
        <f>N924</f>
        <v>29254.57</v>
      </c>
      <c r="O923" s="9"/>
      <c r="P923" s="9">
        <f t="shared" si="397"/>
        <v>0</v>
      </c>
      <c r="Q923" s="9"/>
      <c r="R923" s="44">
        <f t="shared" si="397"/>
        <v>0</v>
      </c>
      <c r="S923" s="47"/>
    </row>
    <row r="924" spans="1:19" ht="25.5" outlineLevel="7">
      <c r="A924" s="3" t="s">
        <v>24</v>
      </c>
      <c r="B924" s="4" t="s">
        <v>331</v>
      </c>
      <c r="C924" s="7" t="s">
        <v>469</v>
      </c>
      <c r="D924" s="7" t="s">
        <v>473</v>
      </c>
      <c r="E924" s="8" t="str">
        <f t="shared" si="375"/>
        <v>70 0 00 55490</v>
      </c>
      <c r="F924" s="7" t="s">
        <v>483</v>
      </c>
      <c r="G924" s="7" t="s">
        <v>485</v>
      </c>
      <c r="H924" s="7" t="s">
        <v>468</v>
      </c>
      <c r="I924" s="7" t="s">
        <v>497</v>
      </c>
      <c r="J924" s="4" t="s">
        <v>23</v>
      </c>
      <c r="K924" s="4" t="s">
        <v>58</v>
      </c>
      <c r="L924" s="4" t="s">
        <v>25</v>
      </c>
      <c r="M924" s="21">
        <v>0</v>
      </c>
      <c r="N924" s="21">
        <v>29254.57</v>
      </c>
      <c r="O924" s="21"/>
      <c r="P924" s="21">
        <v>0</v>
      </c>
      <c r="Q924" s="21"/>
      <c r="R924" s="45">
        <v>0</v>
      </c>
      <c r="S924" s="47"/>
    </row>
    <row r="925" spans="1:19" outlineLevel="1">
      <c r="A925" s="3" t="s">
        <v>177</v>
      </c>
      <c r="B925" s="4" t="s">
        <v>331</v>
      </c>
      <c r="C925" s="7" t="s">
        <v>470</v>
      </c>
      <c r="D925" s="7"/>
      <c r="E925" s="8"/>
      <c r="F925" s="7" t="s">
        <v>468</v>
      </c>
      <c r="G925" s="7" t="s">
        <v>485</v>
      </c>
      <c r="H925" s="7" t="s">
        <v>468</v>
      </c>
      <c r="I925" s="7" t="s">
        <v>489</v>
      </c>
      <c r="J925" s="4"/>
      <c r="K925" s="4"/>
      <c r="L925" s="4"/>
      <c r="M925" s="9">
        <f t="shared" ref="M925:R931" si="398">M926</f>
        <v>4000</v>
      </c>
      <c r="N925" s="9">
        <f t="shared" si="398"/>
        <v>4000</v>
      </c>
      <c r="O925" s="9"/>
      <c r="P925" s="9">
        <f t="shared" si="398"/>
        <v>4000</v>
      </c>
      <c r="Q925" s="9"/>
      <c r="R925" s="44">
        <f t="shared" si="398"/>
        <v>4000</v>
      </c>
      <c r="S925" s="47"/>
    </row>
    <row r="926" spans="1:19" ht="25.5" outlineLevel="2">
      <c r="A926" s="3" t="s">
        <v>219</v>
      </c>
      <c r="B926" s="4" t="s">
        <v>331</v>
      </c>
      <c r="C926" s="7" t="s">
        <v>470</v>
      </c>
      <c r="D926" s="7" t="s">
        <v>479</v>
      </c>
      <c r="E926" s="8"/>
      <c r="F926" s="7" t="s">
        <v>468</v>
      </c>
      <c r="G926" s="7" t="s">
        <v>485</v>
      </c>
      <c r="H926" s="7" t="s">
        <v>468</v>
      </c>
      <c r="I926" s="7" t="s">
        <v>489</v>
      </c>
      <c r="J926" s="4"/>
      <c r="K926" s="4"/>
      <c r="L926" s="4"/>
      <c r="M926" s="9">
        <f t="shared" si="398"/>
        <v>4000</v>
      </c>
      <c r="N926" s="9">
        <f t="shared" si="398"/>
        <v>4000</v>
      </c>
      <c r="O926" s="9"/>
      <c r="P926" s="9">
        <f t="shared" si="398"/>
        <v>4000</v>
      </c>
      <c r="Q926" s="9"/>
      <c r="R926" s="44">
        <f t="shared" si="398"/>
        <v>4000</v>
      </c>
      <c r="S926" s="47"/>
    </row>
    <row r="927" spans="1:19" ht="25.5" outlineLevel="3">
      <c r="A927" s="3" t="s">
        <v>220</v>
      </c>
      <c r="B927" s="4" t="s">
        <v>331</v>
      </c>
      <c r="C927" s="7" t="s">
        <v>470</v>
      </c>
      <c r="D927" s="7" t="s">
        <v>479</v>
      </c>
      <c r="E927" s="8" t="str">
        <f t="shared" si="375"/>
        <v>01 4 11 82440</v>
      </c>
      <c r="F927" s="7" t="s">
        <v>469</v>
      </c>
      <c r="G927" s="7" t="s">
        <v>486</v>
      </c>
      <c r="H927" s="7" t="s">
        <v>482</v>
      </c>
      <c r="I927" s="7" t="s">
        <v>521</v>
      </c>
      <c r="J927" s="4"/>
      <c r="K927" s="4"/>
      <c r="L927" s="4"/>
      <c r="M927" s="9">
        <f t="shared" si="398"/>
        <v>4000</v>
      </c>
      <c r="N927" s="9">
        <f t="shared" si="398"/>
        <v>4000</v>
      </c>
      <c r="O927" s="9"/>
      <c r="P927" s="9">
        <f t="shared" si="398"/>
        <v>4000</v>
      </c>
      <c r="Q927" s="9"/>
      <c r="R927" s="44">
        <f t="shared" si="398"/>
        <v>4000</v>
      </c>
      <c r="S927" s="47"/>
    </row>
    <row r="928" spans="1:19" ht="38.25" outlineLevel="4">
      <c r="A928" s="3" t="s">
        <v>26</v>
      </c>
      <c r="B928" s="4" t="s">
        <v>331</v>
      </c>
      <c r="C928" s="7" t="s">
        <v>470</v>
      </c>
      <c r="D928" s="7" t="s">
        <v>479</v>
      </c>
      <c r="E928" s="8" t="str">
        <f t="shared" si="375"/>
        <v>01 4 11 82440</v>
      </c>
      <c r="F928" s="7" t="s">
        <v>469</v>
      </c>
      <c r="G928" s="7" t="s">
        <v>486</v>
      </c>
      <c r="H928" s="7" t="s">
        <v>482</v>
      </c>
      <c r="I928" s="7" t="s">
        <v>521</v>
      </c>
      <c r="J928" s="4" t="s">
        <v>27</v>
      </c>
      <c r="K928" s="4"/>
      <c r="L928" s="4"/>
      <c r="M928" s="9">
        <f t="shared" si="398"/>
        <v>4000</v>
      </c>
      <c r="N928" s="9">
        <f t="shared" si="398"/>
        <v>4000</v>
      </c>
      <c r="O928" s="9"/>
      <c r="P928" s="9">
        <f t="shared" si="398"/>
        <v>4000</v>
      </c>
      <c r="Q928" s="9"/>
      <c r="R928" s="44">
        <f t="shared" si="398"/>
        <v>4000</v>
      </c>
      <c r="S928" s="47"/>
    </row>
    <row r="929" spans="1:19" ht="51" outlineLevel="5">
      <c r="A929" s="3" t="s">
        <v>28</v>
      </c>
      <c r="B929" s="4" t="s">
        <v>331</v>
      </c>
      <c r="C929" s="7" t="s">
        <v>470</v>
      </c>
      <c r="D929" s="7" t="s">
        <v>479</v>
      </c>
      <c r="E929" s="8" t="str">
        <f t="shared" si="375"/>
        <v>01 4 11 82440</v>
      </c>
      <c r="F929" s="7" t="s">
        <v>469</v>
      </c>
      <c r="G929" s="7" t="s">
        <v>486</v>
      </c>
      <c r="H929" s="7" t="s">
        <v>482</v>
      </c>
      <c r="I929" s="7" t="s">
        <v>521</v>
      </c>
      <c r="J929" s="4" t="s">
        <v>29</v>
      </c>
      <c r="K929" s="4"/>
      <c r="L929" s="4"/>
      <c r="M929" s="9">
        <f t="shared" si="398"/>
        <v>4000</v>
      </c>
      <c r="N929" s="9">
        <f t="shared" si="398"/>
        <v>4000</v>
      </c>
      <c r="O929" s="9"/>
      <c r="P929" s="9">
        <f t="shared" si="398"/>
        <v>4000</v>
      </c>
      <c r="Q929" s="9"/>
      <c r="R929" s="44">
        <f t="shared" si="398"/>
        <v>4000</v>
      </c>
      <c r="S929" s="47"/>
    </row>
    <row r="930" spans="1:19" ht="25.5" outlineLevel="6">
      <c r="A930" s="3" t="s">
        <v>30</v>
      </c>
      <c r="B930" s="4" t="s">
        <v>331</v>
      </c>
      <c r="C930" s="7" t="s">
        <v>470</v>
      </c>
      <c r="D930" s="7" t="s">
        <v>479</v>
      </c>
      <c r="E930" s="8" t="str">
        <f t="shared" si="375"/>
        <v>01 4 11 82440</v>
      </c>
      <c r="F930" s="7" t="s">
        <v>469</v>
      </c>
      <c r="G930" s="7" t="s">
        <v>486</v>
      </c>
      <c r="H930" s="7" t="s">
        <v>482</v>
      </c>
      <c r="I930" s="7" t="s">
        <v>521</v>
      </c>
      <c r="J930" s="4" t="s">
        <v>31</v>
      </c>
      <c r="K930" s="4"/>
      <c r="L930" s="4"/>
      <c r="M930" s="9">
        <f t="shared" si="398"/>
        <v>4000</v>
      </c>
      <c r="N930" s="9">
        <f t="shared" si="398"/>
        <v>4000</v>
      </c>
      <c r="O930" s="9"/>
      <c r="P930" s="9">
        <f t="shared" si="398"/>
        <v>4000</v>
      </c>
      <c r="Q930" s="9"/>
      <c r="R930" s="44">
        <f t="shared" si="398"/>
        <v>4000</v>
      </c>
      <c r="S930" s="47"/>
    </row>
    <row r="931" spans="1:19" outlineLevel="7">
      <c r="A931" s="3" t="s">
        <v>68</v>
      </c>
      <c r="B931" s="4" t="s">
        <v>331</v>
      </c>
      <c r="C931" s="7" t="s">
        <v>470</v>
      </c>
      <c r="D931" s="7" t="s">
        <v>479</v>
      </c>
      <c r="E931" s="8" t="str">
        <f t="shared" si="375"/>
        <v>01 4 11 82440</v>
      </c>
      <c r="F931" s="7" t="s">
        <v>469</v>
      </c>
      <c r="G931" s="7" t="s">
        <v>486</v>
      </c>
      <c r="H931" s="7" t="s">
        <v>482</v>
      </c>
      <c r="I931" s="7" t="s">
        <v>521</v>
      </c>
      <c r="J931" s="4" t="s">
        <v>31</v>
      </c>
      <c r="K931" s="4" t="s">
        <v>69</v>
      </c>
      <c r="L931" s="4"/>
      <c r="M931" s="9">
        <f t="shared" si="398"/>
        <v>4000</v>
      </c>
      <c r="N931" s="9">
        <f t="shared" si="398"/>
        <v>4000</v>
      </c>
      <c r="O931" s="9"/>
      <c r="P931" s="9">
        <f t="shared" si="398"/>
        <v>4000</v>
      </c>
      <c r="Q931" s="9"/>
      <c r="R931" s="44">
        <f t="shared" si="398"/>
        <v>4000</v>
      </c>
      <c r="S931" s="47"/>
    </row>
    <row r="932" spans="1:19" outlineLevel="7">
      <c r="A932" s="3" t="s">
        <v>48</v>
      </c>
      <c r="B932" s="4" t="s">
        <v>331</v>
      </c>
      <c r="C932" s="7" t="s">
        <v>470</v>
      </c>
      <c r="D932" s="7" t="s">
        <v>479</v>
      </c>
      <c r="E932" s="8" t="str">
        <f t="shared" si="375"/>
        <v>01 4 11 82440</v>
      </c>
      <c r="F932" s="7" t="s">
        <v>469</v>
      </c>
      <c r="G932" s="7" t="s">
        <v>486</v>
      </c>
      <c r="H932" s="7" t="s">
        <v>482</v>
      </c>
      <c r="I932" s="7" t="s">
        <v>521</v>
      </c>
      <c r="J932" s="4" t="s">
        <v>31</v>
      </c>
      <c r="K932" s="4" t="s">
        <v>69</v>
      </c>
      <c r="L932" s="4" t="s">
        <v>70</v>
      </c>
      <c r="M932" s="21">
        <v>4000</v>
      </c>
      <c r="N932" s="21">
        <v>4000</v>
      </c>
      <c r="O932" s="21"/>
      <c r="P932" s="21">
        <v>4000</v>
      </c>
      <c r="Q932" s="21"/>
      <c r="R932" s="45">
        <v>4000</v>
      </c>
      <c r="S932" s="47"/>
    </row>
    <row r="933" spans="1:19" ht="25.5" outlineLevel="1">
      <c r="A933" s="3" t="s">
        <v>223</v>
      </c>
      <c r="B933" s="4" t="s">
        <v>331</v>
      </c>
      <c r="C933" s="7" t="s">
        <v>471</v>
      </c>
      <c r="D933" s="7"/>
      <c r="E933" s="8"/>
      <c r="F933" s="7" t="s">
        <v>468</v>
      </c>
      <c r="G933" s="7" t="s">
        <v>485</v>
      </c>
      <c r="H933" s="7" t="s">
        <v>468</v>
      </c>
      <c r="I933" s="7" t="s">
        <v>489</v>
      </c>
      <c r="J933" s="4"/>
      <c r="K933" s="4"/>
      <c r="L933" s="4"/>
      <c r="M933" s="9">
        <f>M934</f>
        <v>2000000</v>
      </c>
      <c r="N933" s="9">
        <f>N934</f>
        <v>137631190.51000002</v>
      </c>
      <c r="O933" s="9"/>
      <c r="P933" s="9">
        <f t="shared" ref="P933:R933" si="399">P934</f>
        <v>2443649.7400000002</v>
      </c>
      <c r="Q933" s="9"/>
      <c r="R933" s="44">
        <f t="shared" si="399"/>
        <v>2709859.45</v>
      </c>
      <c r="S933" s="47"/>
    </row>
    <row r="934" spans="1:19" outlineLevel="2">
      <c r="A934" s="3" t="s">
        <v>224</v>
      </c>
      <c r="B934" s="4" t="s">
        <v>331</v>
      </c>
      <c r="C934" s="7" t="s">
        <v>471</v>
      </c>
      <c r="D934" s="7" t="s">
        <v>469</v>
      </c>
      <c r="E934" s="8"/>
      <c r="F934" s="7" t="s">
        <v>468</v>
      </c>
      <c r="G934" s="7" t="s">
        <v>485</v>
      </c>
      <c r="H934" s="7" t="s">
        <v>468</v>
      </c>
      <c r="I934" s="7" t="s">
        <v>489</v>
      </c>
      <c r="J934" s="4"/>
      <c r="K934" s="4"/>
      <c r="L934" s="4"/>
      <c r="M934" s="9">
        <f>M935+M952+M963+M974+M941</f>
        <v>2000000</v>
      </c>
      <c r="N934" s="9">
        <f>N935+N952+N963+N974+N941</f>
        <v>137631190.51000002</v>
      </c>
      <c r="O934" s="9"/>
      <c r="P934" s="9">
        <f t="shared" ref="P934:R934" si="400">P935+P952+P963+P974+P941</f>
        <v>2443649.7400000002</v>
      </c>
      <c r="Q934" s="9"/>
      <c r="R934" s="44">
        <f t="shared" si="400"/>
        <v>2709859.45</v>
      </c>
      <c r="S934" s="47"/>
    </row>
    <row r="935" spans="1:19" ht="63.75" outlineLevel="3">
      <c r="A935" s="3" t="s">
        <v>334</v>
      </c>
      <c r="B935" s="4" t="s">
        <v>331</v>
      </c>
      <c r="C935" s="7" t="s">
        <v>471</v>
      </c>
      <c r="D935" s="7" t="s">
        <v>469</v>
      </c>
      <c r="E935" s="8" t="str">
        <f t="shared" ref="E935:E998" si="401">CONCATENATE(F935," ",G935," ",H935," ",I935)</f>
        <v>02 4 11 81830</v>
      </c>
      <c r="F935" s="7" t="s">
        <v>480</v>
      </c>
      <c r="G935" s="7" t="s">
        <v>486</v>
      </c>
      <c r="H935" s="7" t="s">
        <v>482</v>
      </c>
      <c r="I935" s="7" t="s">
        <v>556</v>
      </c>
      <c r="J935" s="4"/>
      <c r="K935" s="4"/>
      <c r="L935" s="4"/>
      <c r="M935" s="9">
        <f t="shared" ref="M935:R939" si="402">M936</f>
        <v>1000000</v>
      </c>
      <c r="N935" s="9">
        <f t="shared" si="402"/>
        <v>2218227.9900000002</v>
      </c>
      <c r="O935" s="9"/>
      <c r="P935" s="9">
        <f t="shared" si="402"/>
        <v>1000000</v>
      </c>
      <c r="Q935" s="9"/>
      <c r="R935" s="44">
        <f t="shared" si="402"/>
        <v>1000000</v>
      </c>
      <c r="S935" s="47"/>
    </row>
    <row r="936" spans="1:19" ht="38.25" outlineLevel="4">
      <c r="A936" s="3" t="s">
        <v>26</v>
      </c>
      <c r="B936" s="4" t="s">
        <v>331</v>
      </c>
      <c r="C936" s="7" t="s">
        <v>471</v>
      </c>
      <c r="D936" s="7" t="s">
        <v>469</v>
      </c>
      <c r="E936" s="8" t="str">
        <f t="shared" si="401"/>
        <v>02 4 11 81830</v>
      </c>
      <c r="F936" s="7" t="s">
        <v>480</v>
      </c>
      <c r="G936" s="7" t="s">
        <v>486</v>
      </c>
      <c r="H936" s="7" t="s">
        <v>482</v>
      </c>
      <c r="I936" s="7" t="s">
        <v>556</v>
      </c>
      <c r="J936" s="4" t="s">
        <v>27</v>
      </c>
      <c r="K936" s="4"/>
      <c r="L936" s="4"/>
      <c r="M936" s="9">
        <f t="shared" si="402"/>
        <v>1000000</v>
      </c>
      <c r="N936" s="9">
        <f t="shared" si="402"/>
        <v>2218227.9900000002</v>
      </c>
      <c r="O936" s="9"/>
      <c r="P936" s="9">
        <f t="shared" si="402"/>
        <v>1000000</v>
      </c>
      <c r="Q936" s="9"/>
      <c r="R936" s="44">
        <f t="shared" si="402"/>
        <v>1000000</v>
      </c>
      <c r="S936" s="47"/>
    </row>
    <row r="937" spans="1:19" ht="51" outlineLevel="5">
      <c r="A937" s="3" t="s">
        <v>28</v>
      </c>
      <c r="B937" s="4" t="s">
        <v>331</v>
      </c>
      <c r="C937" s="7" t="s">
        <v>471</v>
      </c>
      <c r="D937" s="7" t="s">
        <v>469</v>
      </c>
      <c r="E937" s="8" t="str">
        <f t="shared" si="401"/>
        <v>02 4 11 81830</v>
      </c>
      <c r="F937" s="7" t="s">
        <v>480</v>
      </c>
      <c r="G937" s="7" t="s">
        <v>486</v>
      </c>
      <c r="H937" s="7" t="s">
        <v>482</v>
      </c>
      <c r="I937" s="7" t="s">
        <v>556</v>
      </c>
      <c r="J937" s="4" t="s">
        <v>29</v>
      </c>
      <c r="K937" s="4"/>
      <c r="L937" s="4"/>
      <c r="M937" s="9">
        <f t="shared" si="402"/>
        <v>1000000</v>
      </c>
      <c r="N937" s="9">
        <f t="shared" si="402"/>
        <v>2218227.9900000002</v>
      </c>
      <c r="O937" s="9"/>
      <c r="P937" s="9">
        <f t="shared" si="402"/>
        <v>1000000</v>
      </c>
      <c r="Q937" s="9"/>
      <c r="R937" s="44">
        <f t="shared" si="402"/>
        <v>1000000</v>
      </c>
      <c r="S937" s="47"/>
    </row>
    <row r="938" spans="1:19" ht="25.5" outlineLevel="6">
      <c r="A938" s="3" t="s">
        <v>30</v>
      </c>
      <c r="B938" s="4" t="s">
        <v>331</v>
      </c>
      <c r="C938" s="7" t="s">
        <v>471</v>
      </c>
      <c r="D938" s="7" t="s">
        <v>469</v>
      </c>
      <c r="E938" s="8" t="str">
        <f t="shared" si="401"/>
        <v>02 4 11 81830</v>
      </c>
      <c r="F938" s="7" t="s">
        <v>480</v>
      </c>
      <c r="G938" s="7" t="s">
        <v>486</v>
      </c>
      <c r="H938" s="7" t="s">
        <v>482</v>
      </c>
      <c r="I938" s="7" t="s">
        <v>556</v>
      </c>
      <c r="J938" s="4" t="s">
        <v>31</v>
      </c>
      <c r="K938" s="4"/>
      <c r="L938" s="4"/>
      <c r="M938" s="9">
        <f t="shared" si="402"/>
        <v>1000000</v>
      </c>
      <c r="N938" s="9">
        <f t="shared" si="402"/>
        <v>2218227.9900000002</v>
      </c>
      <c r="O938" s="9"/>
      <c r="P938" s="9">
        <f t="shared" si="402"/>
        <v>1000000</v>
      </c>
      <c r="Q938" s="9"/>
      <c r="R938" s="44">
        <f t="shared" si="402"/>
        <v>1000000</v>
      </c>
      <c r="S938" s="47"/>
    </row>
    <row r="939" spans="1:19" ht="25.5" outlineLevel="7">
      <c r="A939" s="3" t="s">
        <v>64</v>
      </c>
      <c r="B939" s="4" t="s">
        <v>331</v>
      </c>
      <c r="C939" s="7" t="s">
        <v>471</v>
      </c>
      <c r="D939" s="7" t="s">
        <v>469</v>
      </c>
      <c r="E939" s="8" t="str">
        <f t="shared" si="401"/>
        <v>02 4 11 81830</v>
      </c>
      <c r="F939" s="7" t="s">
        <v>480</v>
      </c>
      <c r="G939" s="7" t="s">
        <v>486</v>
      </c>
      <c r="H939" s="7" t="s">
        <v>482</v>
      </c>
      <c r="I939" s="7" t="s">
        <v>556</v>
      </c>
      <c r="J939" s="4" t="s">
        <v>31</v>
      </c>
      <c r="K939" s="4" t="s">
        <v>65</v>
      </c>
      <c r="L939" s="4"/>
      <c r="M939" s="9">
        <f t="shared" si="402"/>
        <v>1000000</v>
      </c>
      <c r="N939" s="9">
        <f t="shared" si="402"/>
        <v>2218227.9900000002</v>
      </c>
      <c r="O939" s="9"/>
      <c r="P939" s="9">
        <f t="shared" si="402"/>
        <v>1000000</v>
      </c>
      <c r="Q939" s="9"/>
      <c r="R939" s="44">
        <f t="shared" si="402"/>
        <v>1000000</v>
      </c>
      <c r="S939" s="47"/>
    </row>
    <row r="940" spans="1:19" ht="25.5" outlineLevel="7">
      <c r="A940" s="3" t="s">
        <v>66</v>
      </c>
      <c r="B940" s="4" t="s">
        <v>331</v>
      </c>
      <c r="C940" s="7" t="s">
        <v>471</v>
      </c>
      <c r="D940" s="7" t="s">
        <v>469</v>
      </c>
      <c r="E940" s="8" t="str">
        <f t="shared" si="401"/>
        <v>02 4 11 81830</v>
      </c>
      <c r="F940" s="7" t="s">
        <v>480</v>
      </c>
      <c r="G940" s="7" t="s">
        <v>486</v>
      </c>
      <c r="H940" s="7" t="s">
        <v>482</v>
      </c>
      <c r="I940" s="7" t="s">
        <v>556</v>
      </c>
      <c r="J940" s="4" t="s">
        <v>31</v>
      </c>
      <c r="K940" s="4" t="s">
        <v>65</v>
      </c>
      <c r="L940" s="4" t="s">
        <v>67</v>
      </c>
      <c r="M940" s="21">
        <v>1000000</v>
      </c>
      <c r="N940" s="21">
        <v>2218227.9900000002</v>
      </c>
      <c r="O940" s="21"/>
      <c r="P940" s="21">
        <v>1000000</v>
      </c>
      <c r="Q940" s="21"/>
      <c r="R940" s="45">
        <v>1000000</v>
      </c>
      <c r="S940" s="47"/>
    </row>
    <row r="941" spans="1:19" ht="25.5" outlineLevel="3">
      <c r="A941" s="3" t="s">
        <v>225</v>
      </c>
      <c r="B941" s="4" t="s">
        <v>331</v>
      </c>
      <c r="C941" s="7" t="s">
        <v>471</v>
      </c>
      <c r="D941" s="7" t="s">
        <v>469</v>
      </c>
      <c r="E941" s="8" t="str">
        <f t="shared" si="401"/>
        <v>02 4 11 81870</v>
      </c>
      <c r="F941" s="7" t="s">
        <v>480</v>
      </c>
      <c r="G941" s="7" t="s">
        <v>486</v>
      </c>
      <c r="H941" s="7" t="s">
        <v>482</v>
      </c>
      <c r="I941" s="7" t="s">
        <v>522</v>
      </c>
      <c r="J941" s="4"/>
      <c r="K941" s="4"/>
      <c r="L941" s="4"/>
      <c r="M941" s="9">
        <f>M942+M947</f>
        <v>1000000</v>
      </c>
      <c r="N941" s="9">
        <f>N942+N947</f>
        <v>1609910.06</v>
      </c>
      <c r="O941" s="9"/>
      <c r="P941" s="9">
        <f t="shared" ref="P941:R941" si="403">P942+P947</f>
        <v>1000000</v>
      </c>
      <c r="Q941" s="9"/>
      <c r="R941" s="44">
        <f t="shared" si="403"/>
        <v>1000000</v>
      </c>
      <c r="S941" s="47"/>
    </row>
    <row r="942" spans="1:19" ht="38.25" outlineLevel="4">
      <c r="A942" s="3" t="s">
        <v>26</v>
      </c>
      <c r="B942" s="4" t="s">
        <v>331</v>
      </c>
      <c r="C942" s="7" t="s">
        <v>471</v>
      </c>
      <c r="D942" s="7" t="s">
        <v>469</v>
      </c>
      <c r="E942" s="8" t="str">
        <f t="shared" si="401"/>
        <v>02 4 11 81870</v>
      </c>
      <c r="F942" s="7" t="s">
        <v>480</v>
      </c>
      <c r="G942" s="7" t="s">
        <v>486</v>
      </c>
      <c r="H942" s="7" t="s">
        <v>482</v>
      </c>
      <c r="I942" s="7" t="s">
        <v>522</v>
      </c>
      <c r="J942" s="4" t="s">
        <v>27</v>
      </c>
      <c r="K942" s="4"/>
      <c r="L942" s="4"/>
      <c r="M942" s="9">
        <f t="shared" ref="M942:R945" si="404">M943</f>
        <v>1000000</v>
      </c>
      <c r="N942" s="9">
        <f t="shared" si="404"/>
        <v>1594989.06</v>
      </c>
      <c r="O942" s="9"/>
      <c r="P942" s="9">
        <f t="shared" si="404"/>
        <v>1000000</v>
      </c>
      <c r="Q942" s="9"/>
      <c r="R942" s="44">
        <f t="shared" si="404"/>
        <v>1000000</v>
      </c>
      <c r="S942" s="47"/>
    </row>
    <row r="943" spans="1:19" ht="51" outlineLevel="5">
      <c r="A943" s="3" t="s">
        <v>28</v>
      </c>
      <c r="B943" s="4" t="s">
        <v>331</v>
      </c>
      <c r="C943" s="7" t="s">
        <v>471</v>
      </c>
      <c r="D943" s="7" t="s">
        <v>469</v>
      </c>
      <c r="E943" s="8" t="str">
        <f t="shared" si="401"/>
        <v>02 4 11 81870</v>
      </c>
      <c r="F943" s="7" t="s">
        <v>480</v>
      </c>
      <c r="G943" s="7" t="s">
        <v>486</v>
      </c>
      <c r="H943" s="7" t="s">
        <v>482</v>
      </c>
      <c r="I943" s="7" t="s">
        <v>522</v>
      </c>
      <c r="J943" s="4" t="s">
        <v>29</v>
      </c>
      <c r="K943" s="4"/>
      <c r="L943" s="4"/>
      <c r="M943" s="9">
        <f t="shared" si="404"/>
        <v>1000000</v>
      </c>
      <c r="N943" s="9">
        <f t="shared" si="404"/>
        <v>1594989.06</v>
      </c>
      <c r="O943" s="9"/>
      <c r="P943" s="9">
        <f t="shared" si="404"/>
        <v>1000000</v>
      </c>
      <c r="Q943" s="9"/>
      <c r="R943" s="44">
        <f t="shared" si="404"/>
        <v>1000000</v>
      </c>
      <c r="S943" s="47"/>
    </row>
    <row r="944" spans="1:19" ht="25.5" outlineLevel="6">
      <c r="A944" s="3" t="s">
        <v>135</v>
      </c>
      <c r="B944" s="4" t="s">
        <v>331</v>
      </c>
      <c r="C944" s="7" t="s">
        <v>471</v>
      </c>
      <c r="D944" s="7" t="s">
        <v>469</v>
      </c>
      <c r="E944" s="8" t="str">
        <f t="shared" si="401"/>
        <v>02 4 11 81870</v>
      </c>
      <c r="F944" s="7" t="s">
        <v>480</v>
      </c>
      <c r="G944" s="7" t="s">
        <v>486</v>
      </c>
      <c r="H944" s="7" t="s">
        <v>482</v>
      </c>
      <c r="I944" s="7" t="s">
        <v>522</v>
      </c>
      <c r="J944" s="4" t="s">
        <v>136</v>
      </c>
      <c r="K944" s="4"/>
      <c r="L944" s="4"/>
      <c r="M944" s="9">
        <f t="shared" si="404"/>
        <v>1000000</v>
      </c>
      <c r="N944" s="9">
        <f t="shared" si="404"/>
        <v>1594989.06</v>
      </c>
      <c r="O944" s="9"/>
      <c r="P944" s="9">
        <f t="shared" si="404"/>
        <v>1000000</v>
      </c>
      <c r="Q944" s="9"/>
      <c r="R944" s="44">
        <f t="shared" si="404"/>
        <v>1000000</v>
      </c>
      <c r="S944" s="47"/>
    </row>
    <row r="945" spans="1:19" outlineLevel="7">
      <c r="A945" s="3" t="s">
        <v>115</v>
      </c>
      <c r="B945" s="4" t="s">
        <v>331</v>
      </c>
      <c r="C945" s="7" t="s">
        <v>471</v>
      </c>
      <c r="D945" s="7" t="s">
        <v>469</v>
      </c>
      <c r="E945" s="8" t="str">
        <f t="shared" si="401"/>
        <v>02 4 11 81870</v>
      </c>
      <c r="F945" s="7" t="s">
        <v>480</v>
      </c>
      <c r="G945" s="7" t="s">
        <v>486</v>
      </c>
      <c r="H945" s="7" t="s">
        <v>482</v>
      </c>
      <c r="I945" s="7" t="s">
        <v>522</v>
      </c>
      <c r="J945" s="4" t="s">
        <v>136</v>
      </c>
      <c r="K945" s="4" t="s">
        <v>116</v>
      </c>
      <c r="L945" s="4"/>
      <c r="M945" s="9">
        <f t="shared" si="404"/>
        <v>1000000</v>
      </c>
      <c r="N945" s="9">
        <f t="shared" si="404"/>
        <v>1594989.06</v>
      </c>
      <c r="O945" s="9"/>
      <c r="P945" s="9">
        <f t="shared" si="404"/>
        <v>1000000</v>
      </c>
      <c r="Q945" s="9"/>
      <c r="R945" s="44">
        <f t="shared" si="404"/>
        <v>1000000</v>
      </c>
      <c r="S945" s="47"/>
    </row>
    <row r="946" spans="1:19" outlineLevel="7">
      <c r="A946" s="3" t="s">
        <v>117</v>
      </c>
      <c r="B946" s="4" t="s">
        <v>331</v>
      </c>
      <c r="C946" s="7" t="s">
        <v>471</v>
      </c>
      <c r="D946" s="7" t="s">
        <v>469</v>
      </c>
      <c r="E946" s="8" t="str">
        <f t="shared" si="401"/>
        <v>02 4 11 81870</v>
      </c>
      <c r="F946" s="7" t="s">
        <v>480</v>
      </c>
      <c r="G946" s="7" t="s">
        <v>486</v>
      </c>
      <c r="H946" s="7" t="s">
        <v>482</v>
      </c>
      <c r="I946" s="7" t="s">
        <v>522</v>
      </c>
      <c r="J946" s="4" t="s">
        <v>136</v>
      </c>
      <c r="K946" s="4" t="s">
        <v>116</v>
      </c>
      <c r="L946" s="4" t="s">
        <v>118</v>
      </c>
      <c r="M946" s="21">
        <v>1000000</v>
      </c>
      <c r="N946" s="21">
        <v>1594989.06</v>
      </c>
      <c r="O946" s="21"/>
      <c r="P946" s="21">
        <v>1000000</v>
      </c>
      <c r="Q946" s="21"/>
      <c r="R946" s="45">
        <v>1000000</v>
      </c>
      <c r="S946" s="47"/>
    </row>
    <row r="947" spans="1:19" outlineLevel="4">
      <c r="A947" s="3" t="s">
        <v>79</v>
      </c>
      <c r="B947" s="4" t="s">
        <v>331</v>
      </c>
      <c r="C947" s="7" t="s">
        <v>471</v>
      </c>
      <c r="D947" s="7" t="s">
        <v>469</v>
      </c>
      <c r="E947" s="8" t="str">
        <f t="shared" si="401"/>
        <v>02 4 11 81870</v>
      </c>
      <c r="F947" s="7" t="s">
        <v>480</v>
      </c>
      <c r="G947" s="7" t="s">
        <v>486</v>
      </c>
      <c r="H947" s="7" t="s">
        <v>482</v>
      </c>
      <c r="I947" s="7" t="s">
        <v>522</v>
      </c>
      <c r="J947" s="4" t="s">
        <v>80</v>
      </c>
      <c r="K947" s="4"/>
      <c r="L947" s="4"/>
      <c r="M947" s="9">
        <f t="shared" ref="M947:R950" si="405">M948</f>
        <v>0</v>
      </c>
      <c r="N947" s="9">
        <f t="shared" si="405"/>
        <v>14921</v>
      </c>
      <c r="O947" s="9"/>
      <c r="P947" s="9">
        <f t="shared" si="405"/>
        <v>0</v>
      </c>
      <c r="Q947" s="9"/>
      <c r="R947" s="44">
        <f t="shared" si="405"/>
        <v>0</v>
      </c>
      <c r="S947" s="47"/>
    </row>
    <row r="948" spans="1:19" outlineLevel="5">
      <c r="A948" s="3" t="s">
        <v>143</v>
      </c>
      <c r="B948" s="4" t="s">
        <v>331</v>
      </c>
      <c r="C948" s="7" t="s">
        <v>471</v>
      </c>
      <c r="D948" s="7" t="s">
        <v>469</v>
      </c>
      <c r="E948" s="8" t="str">
        <f t="shared" si="401"/>
        <v>02 4 11 81870</v>
      </c>
      <c r="F948" s="7" t="s">
        <v>480</v>
      </c>
      <c r="G948" s="7" t="s">
        <v>486</v>
      </c>
      <c r="H948" s="7" t="s">
        <v>482</v>
      </c>
      <c r="I948" s="7" t="s">
        <v>522</v>
      </c>
      <c r="J948" s="4" t="s">
        <v>144</v>
      </c>
      <c r="K948" s="4"/>
      <c r="L948" s="4"/>
      <c r="M948" s="9">
        <f t="shared" si="405"/>
        <v>0</v>
      </c>
      <c r="N948" s="9">
        <f t="shared" si="405"/>
        <v>14921</v>
      </c>
      <c r="O948" s="9"/>
      <c r="P948" s="9">
        <f t="shared" si="405"/>
        <v>0</v>
      </c>
      <c r="Q948" s="9"/>
      <c r="R948" s="44">
        <f t="shared" si="405"/>
        <v>0</v>
      </c>
      <c r="S948" s="47"/>
    </row>
    <row r="949" spans="1:19" ht="51" outlineLevel="6">
      <c r="A949" s="3" t="s">
        <v>145</v>
      </c>
      <c r="B949" s="4" t="s">
        <v>331</v>
      </c>
      <c r="C949" s="7" t="s">
        <v>471</v>
      </c>
      <c r="D949" s="7" t="s">
        <v>469</v>
      </c>
      <c r="E949" s="8" t="str">
        <f t="shared" si="401"/>
        <v>02 4 11 81870</v>
      </c>
      <c r="F949" s="7" t="s">
        <v>480</v>
      </c>
      <c r="G949" s="7" t="s">
        <v>486</v>
      </c>
      <c r="H949" s="7" t="s">
        <v>482</v>
      </c>
      <c r="I949" s="7" t="s">
        <v>522</v>
      </c>
      <c r="J949" s="4" t="s">
        <v>146</v>
      </c>
      <c r="K949" s="4"/>
      <c r="L949" s="4"/>
      <c r="M949" s="9">
        <f t="shared" si="405"/>
        <v>0</v>
      </c>
      <c r="N949" s="9">
        <f t="shared" si="405"/>
        <v>14921</v>
      </c>
      <c r="O949" s="9"/>
      <c r="P949" s="9">
        <f t="shared" si="405"/>
        <v>0</v>
      </c>
      <c r="Q949" s="9"/>
      <c r="R949" s="44">
        <f t="shared" si="405"/>
        <v>0</v>
      </c>
      <c r="S949" s="47"/>
    </row>
    <row r="950" spans="1:19" ht="25.5" outlineLevel="7">
      <c r="A950" s="3" t="s">
        <v>91</v>
      </c>
      <c r="B950" s="4" t="s">
        <v>331</v>
      </c>
      <c r="C950" s="7" t="s">
        <v>471</v>
      </c>
      <c r="D950" s="7" t="s">
        <v>469</v>
      </c>
      <c r="E950" s="8" t="str">
        <f t="shared" si="401"/>
        <v>02 4 11 81870</v>
      </c>
      <c r="F950" s="7" t="s">
        <v>480</v>
      </c>
      <c r="G950" s="7" t="s">
        <v>486</v>
      </c>
      <c r="H950" s="7" t="s">
        <v>482</v>
      </c>
      <c r="I950" s="7" t="s">
        <v>522</v>
      </c>
      <c r="J950" s="4" t="s">
        <v>146</v>
      </c>
      <c r="K950" s="4" t="s">
        <v>92</v>
      </c>
      <c r="L950" s="4"/>
      <c r="M950" s="9">
        <f t="shared" si="405"/>
        <v>0</v>
      </c>
      <c r="N950" s="9">
        <f t="shared" si="405"/>
        <v>14921</v>
      </c>
      <c r="O950" s="9"/>
      <c r="P950" s="9">
        <f t="shared" si="405"/>
        <v>0</v>
      </c>
      <c r="Q950" s="9"/>
      <c r="R950" s="44">
        <f t="shared" si="405"/>
        <v>0</v>
      </c>
      <c r="S950" s="47"/>
    </row>
    <row r="951" spans="1:19" ht="25.5" outlineLevel="7">
      <c r="A951" s="3" t="s">
        <v>93</v>
      </c>
      <c r="B951" s="4" t="s">
        <v>331</v>
      </c>
      <c r="C951" s="7" t="s">
        <v>471</v>
      </c>
      <c r="D951" s="7" t="s">
        <v>469</v>
      </c>
      <c r="E951" s="8" t="str">
        <f t="shared" si="401"/>
        <v>02 4 11 81870</v>
      </c>
      <c r="F951" s="7" t="s">
        <v>480</v>
      </c>
      <c r="G951" s="7" t="s">
        <v>486</v>
      </c>
      <c r="H951" s="7" t="s">
        <v>482</v>
      </c>
      <c r="I951" s="7" t="s">
        <v>522</v>
      </c>
      <c r="J951" s="4" t="s">
        <v>146</v>
      </c>
      <c r="K951" s="4" t="s">
        <v>92</v>
      </c>
      <c r="L951" s="4" t="s">
        <v>94</v>
      </c>
      <c r="M951" s="21">
        <v>0</v>
      </c>
      <c r="N951" s="21">
        <v>14921</v>
      </c>
      <c r="O951" s="21"/>
      <c r="P951" s="21">
        <v>0</v>
      </c>
      <c r="Q951" s="21"/>
      <c r="R951" s="45">
        <v>0</v>
      </c>
      <c r="S951" s="47"/>
    </row>
    <row r="952" spans="1:19" ht="76.5" outlineLevel="3">
      <c r="A952" s="3" t="s">
        <v>335</v>
      </c>
      <c r="B952" s="4" t="s">
        <v>331</v>
      </c>
      <c r="C952" s="7" t="s">
        <v>471</v>
      </c>
      <c r="D952" s="7" t="s">
        <v>469</v>
      </c>
      <c r="E952" s="8" t="str">
        <f t="shared" si="401"/>
        <v>08 1 F3 67483</v>
      </c>
      <c r="F952" s="7" t="s">
        <v>478</v>
      </c>
      <c r="G952" s="7" t="s">
        <v>487</v>
      </c>
      <c r="H952" s="7" t="s">
        <v>557</v>
      </c>
      <c r="I952" s="7" t="s">
        <v>558</v>
      </c>
      <c r="J952" s="4"/>
      <c r="K952" s="4"/>
      <c r="L952" s="4"/>
      <c r="M952" s="9">
        <f>M953+M958</f>
        <v>0</v>
      </c>
      <c r="N952" s="9">
        <f>N953+N958</f>
        <v>131140371.72</v>
      </c>
      <c r="O952" s="9"/>
      <c r="P952" s="9">
        <f t="shared" ref="P952:R952" si="406">P953+P958</f>
        <v>0</v>
      </c>
      <c r="Q952" s="9"/>
      <c r="R952" s="44">
        <f t="shared" si="406"/>
        <v>0</v>
      </c>
      <c r="S952" s="47"/>
    </row>
    <row r="953" spans="1:19" ht="38.25" outlineLevel="4">
      <c r="A953" s="3" t="s">
        <v>228</v>
      </c>
      <c r="B953" s="4" t="s">
        <v>331</v>
      </c>
      <c r="C953" s="7" t="s">
        <v>471</v>
      </c>
      <c r="D953" s="7" t="s">
        <v>469</v>
      </c>
      <c r="E953" s="8" t="str">
        <f t="shared" si="401"/>
        <v>08 1 F3 67483</v>
      </c>
      <c r="F953" s="7" t="s">
        <v>478</v>
      </c>
      <c r="G953" s="7" t="s">
        <v>487</v>
      </c>
      <c r="H953" s="7" t="s">
        <v>557</v>
      </c>
      <c r="I953" s="7" t="s">
        <v>558</v>
      </c>
      <c r="J953" s="4" t="s">
        <v>229</v>
      </c>
      <c r="K953" s="4"/>
      <c r="L953" s="4"/>
      <c r="M953" s="9">
        <f t="shared" ref="M953:R956" si="407">M954</f>
        <v>0</v>
      </c>
      <c r="N953" s="9">
        <f t="shared" si="407"/>
        <v>116438871.72</v>
      </c>
      <c r="O953" s="9"/>
      <c r="P953" s="9">
        <f t="shared" si="407"/>
        <v>0</v>
      </c>
      <c r="Q953" s="9"/>
      <c r="R953" s="44">
        <f t="shared" si="407"/>
        <v>0</v>
      </c>
      <c r="S953" s="47"/>
    </row>
    <row r="954" spans="1:19" outlineLevel="5">
      <c r="A954" s="3" t="s">
        <v>230</v>
      </c>
      <c r="B954" s="4" t="s">
        <v>331</v>
      </c>
      <c r="C954" s="7" t="s">
        <v>471</v>
      </c>
      <c r="D954" s="7" t="s">
        <v>469</v>
      </c>
      <c r="E954" s="8" t="str">
        <f t="shared" si="401"/>
        <v>08 1 F3 67483</v>
      </c>
      <c r="F954" s="7" t="s">
        <v>478</v>
      </c>
      <c r="G954" s="7" t="s">
        <v>487</v>
      </c>
      <c r="H954" s="7" t="s">
        <v>557</v>
      </c>
      <c r="I954" s="7" t="s">
        <v>558</v>
      </c>
      <c r="J954" s="4" t="s">
        <v>231</v>
      </c>
      <c r="K954" s="4"/>
      <c r="L954" s="4"/>
      <c r="M954" s="9">
        <f t="shared" si="407"/>
        <v>0</v>
      </c>
      <c r="N954" s="9">
        <f t="shared" si="407"/>
        <v>116438871.72</v>
      </c>
      <c r="O954" s="9"/>
      <c r="P954" s="9">
        <f t="shared" si="407"/>
        <v>0</v>
      </c>
      <c r="Q954" s="9"/>
      <c r="R954" s="44">
        <f t="shared" si="407"/>
        <v>0</v>
      </c>
      <c r="S954" s="47"/>
    </row>
    <row r="955" spans="1:19" ht="51" outlineLevel="6">
      <c r="A955" s="3" t="s">
        <v>336</v>
      </c>
      <c r="B955" s="4" t="s">
        <v>331</v>
      </c>
      <c r="C955" s="7" t="s">
        <v>471</v>
      </c>
      <c r="D955" s="7" t="s">
        <v>469</v>
      </c>
      <c r="E955" s="8" t="str">
        <f t="shared" si="401"/>
        <v>08 1 F3 67483</v>
      </c>
      <c r="F955" s="7" t="s">
        <v>478</v>
      </c>
      <c r="G955" s="7" t="s">
        <v>487</v>
      </c>
      <c r="H955" s="7" t="s">
        <v>557</v>
      </c>
      <c r="I955" s="7" t="s">
        <v>558</v>
      </c>
      <c r="J955" s="4" t="s">
        <v>337</v>
      </c>
      <c r="K955" s="4"/>
      <c r="L955" s="4"/>
      <c r="M955" s="9">
        <f t="shared" si="407"/>
        <v>0</v>
      </c>
      <c r="N955" s="9">
        <f t="shared" si="407"/>
        <v>116438871.72</v>
      </c>
      <c r="O955" s="9"/>
      <c r="P955" s="9">
        <f t="shared" si="407"/>
        <v>0</v>
      </c>
      <c r="Q955" s="9"/>
      <c r="R955" s="44">
        <f t="shared" si="407"/>
        <v>0</v>
      </c>
      <c r="S955" s="47"/>
    </row>
    <row r="956" spans="1:19" ht="89.25" outlineLevel="7">
      <c r="A956" s="3" t="s">
        <v>338</v>
      </c>
      <c r="B956" s="4" t="s">
        <v>331</v>
      </c>
      <c r="C956" s="7" t="s">
        <v>471</v>
      </c>
      <c r="D956" s="7" t="s">
        <v>469</v>
      </c>
      <c r="E956" s="8" t="str">
        <f t="shared" si="401"/>
        <v>08 1 F3 67483</v>
      </c>
      <c r="F956" s="7" t="s">
        <v>478</v>
      </c>
      <c r="G956" s="7" t="s">
        <v>487</v>
      </c>
      <c r="H956" s="7" t="s">
        <v>557</v>
      </c>
      <c r="I956" s="7" t="s">
        <v>558</v>
      </c>
      <c r="J956" s="4" t="s">
        <v>337</v>
      </c>
      <c r="K956" s="4" t="s">
        <v>339</v>
      </c>
      <c r="L956" s="4"/>
      <c r="M956" s="23">
        <f t="shared" si="407"/>
        <v>0</v>
      </c>
      <c r="N956" s="23">
        <f t="shared" si="407"/>
        <v>116438871.72</v>
      </c>
      <c r="O956" s="23"/>
      <c r="P956" s="23">
        <f t="shared" si="407"/>
        <v>0</v>
      </c>
      <c r="Q956" s="23"/>
      <c r="R956" s="46">
        <f t="shared" si="407"/>
        <v>0</v>
      </c>
      <c r="S956" s="47"/>
    </row>
    <row r="957" spans="1:19" ht="25.5" outlineLevel="7">
      <c r="A957" s="3" t="s">
        <v>43</v>
      </c>
      <c r="B957" s="4" t="s">
        <v>331</v>
      </c>
      <c r="C957" s="7" t="s">
        <v>471</v>
      </c>
      <c r="D957" s="7" t="s">
        <v>469</v>
      </c>
      <c r="E957" s="8" t="str">
        <f t="shared" si="401"/>
        <v>08 1 F3 67483</v>
      </c>
      <c r="F957" s="7" t="s">
        <v>478</v>
      </c>
      <c r="G957" s="7" t="s">
        <v>487</v>
      </c>
      <c r="H957" s="7" t="s">
        <v>557</v>
      </c>
      <c r="I957" s="7" t="s">
        <v>558</v>
      </c>
      <c r="J957" s="4" t="s">
        <v>337</v>
      </c>
      <c r="K957" s="4" t="s">
        <v>339</v>
      </c>
      <c r="L957" s="4" t="s">
        <v>256</v>
      </c>
      <c r="M957" s="21">
        <v>0</v>
      </c>
      <c r="N957" s="21">
        <v>116438871.72</v>
      </c>
      <c r="O957" s="21"/>
      <c r="P957" s="21">
        <v>0</v>
      </c>
      <c r="Q957" s="21"/>
      <c r="R957" s="45">
        <v>0</v>
      </c>
      <c r="S957" s="47"/>
    </row>
    <row r="958" spans="1:19" outlineLevel="4">
      <c r="A958" s="3" t="s">
        <v>79</v>
      </c>
      <c r="B958" s="4" t="s">
        <v>331</v>
      </c>
      <c r="C958" s="7" t="s">
        <v>471</v>
      </c>
      <c r="D958" s="7" t="s">
        <v>469</v>
      </c>
      <c r="E958" s="8" t="str">
        <f t="shared" si="401"/>
        <v>08 1 F3 67483</v>
      </c>
      <c r="F958" s="7" t="s">
        <v>478</v>
      </c>
      <c r="G958" s="7" t="s">
        <v>487</v>
      </c>
      <c r="H958" s="7" t="s">
        <v>557</v>
      </c>
      <c r="I958" s="7" t="s">
        <v>558</v>
      </c>
      <c r="J958" s="4" t="s">
        <v>80</v>
      </c>
      <c r="K958" s="4"/>
      <c r="L958" s="4"/>
      <c r="M958" s="9">
        <f t="shared" ref="M958:R961" si="408">M959</f>
        <v>0</v>
      </c>
      <c r="N958" s="9">
        <f t="shared" si="408"/>
        <v>14701500</v>
      </c>
      <c r="O958" s="9"/>
      <c r="P958" s="9">
        <f t="shared" si="408"/>
        <v>0</v>
      </c>
      <c r="Q958" s="9"/>
      <c r="R958" s="44">
        <f t="shared" si="408"/>
        <v>0</v>
      </c>
      <c r="S958" s="47"/>
    </row>
    <row r="959" spans="1:19" ht="25.5" outlineLevel="5">
      <c r="A959" s="3" t="s">
        <v>81</v>
      </c>
      <c r="B959" s="4" t="s">
        <v>331</v>
      </c>
      <c r="C959" s="7" t="s">
        <v>471</v>
      </c>
      <c r="D959" s="7" t="s">
        <v>469</v>
      </c>
      <c r="E959" s="8" t="str">
        <f t="shared" si="401"/>
        <v>08 1 F3 67483</v>
      </c>
      <c r="F959" s="7" t="s">
        <v>478</v>
      </c>
      <c r="G959" s="7" t="s">
        <v>487</v>
      </c>
      <c r="H959" s="7" t="s">
        <v>557</v>
      </c>
      <c r="I959" s="7" t="s">
        <v>558</v>
      </c>
      <c r="J959" s="4" t="s">
        <v>82</v>
      </c>
      <c r="K959" s="4"/>
      <c r="L959" s="4"/>
      <c r="M959" s="9">
        <f t="shared" si="408"/>
        <v>0</v>
      </c>
      <c r="N959" s="9">
        <f t="shared" si="408"/>
        <v>14701500</v>
      </c>
      <c r="O959" s="9"/>
      <c r="P959" s="9">
        <f t="shared" si="408"/>
        <v>0</v>
      </c>
      <c r="Q959" s="9"/>
      <c r="R959" s="44">
        <f t="shared" si="408"/>
        <v>0</v>
      </c>
      <c r="S959" s="47"/>
    </row>
    <row r="960" spans="1:19" outlineLevel="6">
      <c r="A960" s="3" t="s">
        <v>89</v>
      </c>
      <c r="B960" s="4" t="s">
        <v>331</v>
      </c>
      <c r="C960" s="7" t="s">
        <v>471</v>
      </c>
      <c r="D960" s="7" t="s">
        <v>469</v>
      </c>
      <c r="E960" s="8" t="str">
        <f t="shared" si="401"/>
        <v>08 1 F3 67483</v>
      </c>
      <c r="F960" s="7" t="s">
        <v>478</v>
      </c>
      <c r="G960" s="7" t="s">
        <v>487</v>
      </c>
      <c r="H960" s="7" t="s">
        <v>557</v>
      </c>
      <c r="I960" s="7" t="s">
        <v>558</v>
      </c>
      <c r="J960" s="4" t="s">
        <v>90</v>
      </c>
      <c r="K960" s="4"/>
      <c r="L960" s="4"/>
      <c r="M960" s="9">
        <f t="shared" si="408"/>
        <v>0</v>
      </c>
      <c r="N960" s="9">
        <f t="shared" si="408"/>
        <v>14701500</v>
      </c>
      <c r="O960" s="9"/>
      <c r="P960" s="9">
        <f t="shared" si="408"/>
        <v>0</v>
      </c>
      <c r="Q960" s="9"/>
      <c r="R960" s="44">
        <f t="shared" si="408"/>
        <v>0</v>
      </c>
      <c r="S960" s="47"/>
    </row>
    <row r="961" spans="1:19" ht="89.25" outlineLevel="7">
      <c r="A961" s="3" t="s">
        <v>338</v>
      </c>
      <c r="B961" s="4" t="s">
        <v>331</v>
      </c>
      <c r="C961" s="7" t="s">
        <v>471</v>
      </c>
      <c r="D961" s="7" t="s">
        <v>469</v>
      </c>
      <c r="E961" s="8" t="str">
        <f t="shared" si="401"/>
        <v>08 1 F3 67483</v>
      </c>
      <c r="F961" s="7" t="s">
        <v>478</v>
      </c>
      <c r="G961" s="7" t="s">
        <v>487</v>
      </c>
      <c r="H961" s="7" t="s">
        <v>557</v>
      </c>
      <c r="I961" s="7" t="s">
        <v>558</v>
      </c>
      <c r="J961" s="4" t="s">
        <v>90</v>
      </c>
      <c r="K961" s="4" t="s">
        <v>339</v>
      </c>
      <c r="L961" s="4"/>
      <c r="M961" s="9">
        <f t="shared" si="408"/>
        <v>0</v>
      </c>
      <c r="N961" s="9">
        <f t="shared" si="408"/>
        <v>14701500</v>
      </c>
      <c r="O961" s="9"/>
      <c r="P961" s="9">
        <f t="shared" si="408"/>
        <v>0</v>
      </c>
      <c r="Q961" s="9"/>
      <c r="R961" s="44">
        <f t="shared" si="408"/>
        <v>0</v>
      </c>
      <c r="S961" s="47"/>
    </row>
    <row r="962" spans="1:19" ht="25.5" outlineLevel="7">
      <c r="A962" s="3" t="s">
        <v>340</v>
      </c>
      <c r="B962" s="4" t="s">
        <v>331</v>
      </c>
      <c r="C962" s="7" t="s">
        <v>471</v>
      </c>
      <c r="D962" s="7" t="s">
        <v>469</v>
      </c>
      <c r="E962" s="8" t="str">
        <f t="shared" si="401"/>
        <v>08 1 F3 67483</v>
      </c>
      <c r="F962" s="7" t="s">
        <v>478</v>
      </c>
      <c r="G962" s="7" t="s">
        <v>487</v>
      </c>
      <c r="H962" s="7" t="s">
        <v>557</v>
      </c>
      <c r="I962" s="7" t="s">
        <v>558</v>
      </c>
      <c r="J962" s="4" t="s">
        <v>90</v>
      </c>
      <c r="K962" s="4" t="s">
        <v>339</v>
      </c>
      <c r="L962" s="4" t="s">
        <v>341</v>
      </c>
      <c r="M962" s="21">
        <v>0</v>
      </c>
      <c r="N962" s="21">
        <v>14701500</v>
      </c>
      <c r="O962" s="21"/>
      <c r="P962" s="21">
        <v>0</v>
      </c>
      <c r="Q962" s="21"/>
      <c r="R962" s="45">
        <v>0</v>
      </c>
      <c r="S962" s="47"/>
    </row>
    <row r="963" spans="1:19" ht="51" outlineLevel="3">
      <c r="A963" s="3" t="s">
        <v>342</v>
      </c>
      <c r="B963" s="4" t="s">
        <v>331</v>
      </c>
      <c r="C963" s="7" t="s">
        <v>471</v>
      </c>
      <c r="D963" s="7" t="s">
        <v>469</v>
      </c>
      <c r="E963" s="8" t="str">
        <f t="shared" si="401"/>
        <v>08 1 F3 67484</v>
      </c>
      <c r="F963" s="7" t="s">
        <v>478</v>
      </c>
      <c r="G963" s="7" t="s">
        <v>487</v>
      </c>
      <c r="H963" s="7" t="s">
        <v>557</v>
      </c>
      <c r="I963" s="7" t="s">
        <v>559</v>
      </c>
      <c r="J963" s="4"/>
      <c r="K963" s="4"/>
      <c r="L963" s="4"/>
      <c r="M963" s="9">
        <f>M964+M969</f>
        <v>0</v>
      </c>
      <c r="N963" s="9">
        <f>N964+N969</f>
        <v>1324650.22</v>
      </c>
      <c r="O963" s="9"/>
      <c r="P963" s="9">
        <f t="shared" ref="P963:R963" si="409">P964+P969</f>
        <v>0</v>
      </c>
      <c r="Q963" s="9"/>
      <c r="R963" s="44">
        <f t="shared" si="409"/>
        <v>0</v>
      </c>
      <c r="S963" s="47"/>
    </row>
    <row r="964" spans="1:19" ht="38.25" outlineLevel="4">
      <c r="A964" s="3" t="s">
        <v>228</v>
      </c>
      <c r="B964" s="4" t="s">
        <v>331</v>
      </c>
      <c r="C964" s="7" t="s">
        <v>471</v>
      </c>
      <c r="D964" s="7" t="s">
        <v>469</v>
      </c>
      <c r="E964" s="8" t="str">
        <f t="shared" si="401"/>
        <v>08 1 F3 67484</v>
      </c>
      <c r="F964" s="7" t="s">
        <v>478</v>
      </c>
      <c r="G964" s="7" t="s">
        <v>487</v>
      </c>
      <c r="H964" s="7" t="s">
        <v>557</v>
      </c>
      <c r="I964" s="7" t="s">
        <v>559</v>
      </c>
      <c r="J964" s="4" t="s">
        <v>229</v>
      </c>
      <c r="K964" s="4"/>
      <c r="L964" s="4"/>
      <c r="M964" s="9">
        <f t="shared" ref="M964:R967" si="410">M965</f>
        <v>0</v>
      </c>
      <c r="N964" s="9">
        <f t="shared" si="410"/>
        <v>1176150.22</v>
      </c>
      <c r="O964" s="9"/>
      <c r="P964" s="9">
        <f t="shared" si="410"/>
        <v>0</v>
      </c>
      <c r="Q964" s="9"/>
      <c r="R964" s="44">
        <f t="shared" si="410"/>
        <v>0</v>
      </c>
      <c r="S964" s="47"/>
    </row>
    <row r="965" spans="1:19" outlineLevel="5">
      <c r="A965" s="3" t="s">
        <v>230</v>
      </c>
      <c r="B965" s="4" t="s">
        <v>331</v>
      </c>
      <c r="C965" s="7" t="s">
        <v>471</v>
      </c>
      <c r="D965" s="7" t="s">
        <v>469</v>
      </c>
      <c r="E965" s="8" t="str">
        <f t="shared" si="401"/>
        <v>08 1 F3 67484</v>
      </c>
      <c r="F965" s="7" t="s">
        <v>478</v>
      </c>
      <c r="G965" s="7" t="s">
        <v>487</v>
      </c>
      <c r="H965" s="7" t="s">
        <v>557</v>
      </c>
      <c r="I965" s="7" t="s">
        <v>559</v>
      </c>
      <c r="J965" s="4" t="s">
        <v>231</v>
      </c>
      <c r="K965" s="4"/>
      <c r="L965" s="4"/>
      <c r="M965" s="9">
        <f t="shared" si="410"/>
        <v>0</v>
      </c>
      <c r="N965" s="9">
        <f t="shared" si="410"/>
        <v>1176150.22</v>
      </c>
      <c r="O965" s="9"/>
      <c r="P965" s="9">
        <f t="shared" si="410"/>
        <v>0</v>
      </c>
      <c r="Q965" s="9"/>
      <c r="R965" s="44">
        <f t="shared" si="410"/>
        <v>0</v>
      </c>
      <c r="S965" s="47"/>
    </row>
    <row r="966" spans="1:19" ht="51" outlineLevel="6">
      <c r="A966" s="3" t="s">
        <v>336</v>
      </c>
      <c r="B966" s="4" t="s">
        <v>331</v>
      </c>
      <c r="C966" s="7" t="s">
        <v>471</v>
      </c>
      <c r="D966" s="7" t="s">
        <v>469</v>
      </c>
      <c r="E966" s="8" t="str">
        <f t="shared" si="401"/>
        <v>08 1 F3 67484</v>
      </c>
      <c r="F966" s="7" t="s">
        <v>478</v>
      </c>
      <c r="G966" s="7" t="s">
        <v>487</v>
      </c>
      <c r="H966" s="7" t="s">
        <v>557</v>
      </c>
      <c r="I966" s="7" t="s">
        <v>559</v>
      </c>
      <c r="J966" s="4" t="s">
        <v>337</v>
      </c>
      <c r="K966" s="4"/>
      <c r="L966" s="4"/>
      <c r="M966" s="9">
        <f t="shared" si="410"/>
        <v>0</v>
      </c>
      <c r="N966" s="9">
        <f t="shared" si="410"/>
        <v>1176150.22</v>
      </c>
      <c r="O966" s="9"/>
      <c r="P966" s="9">
        <f t="shared" si="410"/>
        <v>0</v>
      </c>
      <c r="Q966" s="9"/>
      <c r="R966" s="44">
        <f t="shared" si="410"/>
        <v>0</v>
      </c>
      <c r="S966" s="47"/>
    </row>
    <row r="967" spans="1:19" ht="89.25" outlineLevel="7">
      <c r="A967" s="3" t="s">
        <v>338</v>
      </c>
      <c r="B967" s="4" t="s">
        <v>331</v>
      </c>
      <c r="C967" s="7" t="s">
        <v>471</v>
      </c>
      <c r="D967" s="7" t="s">
        <v>469</v>
      </c>
      <c r="E967" s="8" t="str">
        <f t="shared" si="401"/>
        <v>08 1 F3 67484</v>
      </c>
      <c r="F967" s="7" t="s">
        <v>478</v>
      </c>
      <c r="G967" s="7" t="s">
        <v>487</v>
      </c>
      <c r="H967" s="7" t="s">
        <v>557</v>
      </c>
      <c r="I967" s="7" t="s">
        <v>559</v>
      </c>
      <c r="J967" s="4" t="s">
        <v>337</v>
      </c>
      <c r="K967" s="4" t="s">
        <v>343</v>
      </c>
      <c r="L967" s="4"/>
      <c r="M967" s="9">
        <f t="shared" si="410"/>
        <v>0</v>
      </c>
      <c r="N967" s="9">
        <f t="shared" si="410"/>
        <v>1176150.22</v>
      </c>
      <c r="O967" s="9"/>
      <c r="P967" s="9">
        <f t="shared" si="410"/>
        <v>0</v>
      </c>
      <c r="Q967" s="9"/>
      <c r="R967" s="44">
        <f t="shared" si="410"/>
        <v>0</v>
      </c>
      <c r="S967" s="47"/>
    </row>
    <row r="968" spans="1:19" ht="25.5" outlineLevel="7">
      <c r="A968" s="3" t="s">
        <v>43</v>
      </c>
      <c r="B968" s="4" t="s">
        <v>331</v>
      </c>
      <c r="C968" s="7" t="s">
        <v>471</v>
      </c>
      <c r="D968" s="7" t="s">
        <v>469</v>
      </c>
      <c r="E968" s="8" t="str">
        <f t="shared" si="401"/>
        <v>08 1 F3 67484</v>
      </c>
      <c r="F968" s="7" t="s">
        <v>478</v>
      </c>
      <c r="G968" s="7" t="s">
        <v>487</v>
      </c>
      <c r="H968" s="7" t="s">
        <v>557</v>
      </c>
      <c r="I968" s="7" t="s">
        <v>559</v>
      </c>
      <c r="J968" s="4" t="s">
        <v>337</v>
      </c>
      <c r="K968" s="4" t="s">
        <v>343</v>
      </c>
      <c r="L968" s="4" t="s">
        <v>44</v>
      </c>
      <c r="M968" s="21">
        <v>0</v>
      </c>
      <c r="N968" s="21">
        <v>1176150.22</v>
      </c>
      <c r="O968" s="21"/>
      <c r="P968" s="21">
        <v>0</v>
      </c>
      <c r="Q968" s="21"/>
      <c r="R968" s="45">
        <v>0</v>
      </c>
      <c r="S968" s="47"/>
    </row>
    <row r="969" spans="1:19" outlineLevel="4">
      <c r="A969" s="3" t="s">
        <v>79</v>
      </c>
      <c r="B969" s="4" t="s">
        <v>331</v>
      </c>
      <c r="C969" s="7" t="s">
        <v>471</v>
      </c>
      <c r="D969" s="7" t="s">
        <v>469</v>
      </c>
      <c r="E969" s="8" t="str">
        <f t="shared" si="401"/>
        <v>08 1 F3 67484</v>
      </c>
      <c r="F969" s="7" t="s">
        <v>478</v>
      </c>
      <c r="G969" s="7" t="s">
        <v>487</v>
      </c>
      <c r="H969" s="7" t="s">
        <v>557</v>
      </c>
      <c r="I969" s="7" t="s">
        <v>559</v>
      </c>
      <c r="J969" s="4" t="s">
        <v>80</v>
      </c>
      <c r="K969" s="4"/>
      <c r="L969" s="4"/>
      <c r="M969" s="9">
        <f t="shared" ref="M969:R972" si="411">M970</f>
        <v>0</v>
      </c>
      <c r="N969" s="9">
        <f t="shared" si="411"/>
        <v>148500</v>
      </c>
      <c r="O969" s="9"/>
      <c r="P969" s="9">
        <f t="shared" si="411"/>
        <v>0</v>
      </c>
      <c r="Q969" s="9"/>
      <c r="R969" s="44">
        <f t="shared" si="411"/>
        <v>0</v>
      </c>
      <c r="S969" s="47"/>
    </row>
    <row r="970" spans="1:19" ht="25.5" outlineLevel="5">
      <c r="A970" s="3" t="s">
        <v>81</v>
      </c>
      <c r="B970" s="4" t="s">
        <v>331</v>
      </c>
      <c r="C970" s="7" t="s">
        <v>471</v>
      </c>
      <c r="D970" s="7" t="s">
        <v>469</v>
      </c>
      <c r="E970" s="8" t="str">
        <f t="shared" si="401"/>
        <v>08 1 F3 67484</v>
      </c>
      <c r="F970" s="7" t="s">
        <v>478</v>
      </c>
      <c r="G970" s="7" t="s">
        <v>487</v>
      </c>
      <c r="H970" s="7" t="s">
        <v>557</v>
      </c>
      <c r="I970" s="7" t="s">
        <v>559</v>
      </c>
      <c r="J970" s="4" t="s">
        <v>82</v>
      </c>
      <c r="K970" s="4"/>
      <c r="L970" s="4"/>
      <c r="M970" s="9">
        <f t="shared" si="411"/>
        <v>0</v>
      </c>
      <c r="N970" s="9">
        <f t="shared" si="411"/>
        <v>148500</v>
      </c>
      <c r="O970" s="9"/>
      <c r="P970" s="9">
        <f t="shared" si="411"/>
        <v>0</v>
      </c>
      <c r="Q970" s="9"/>
      <c r="R970" s="44">
        <f t="shared" si="411"/>
        <v>0</v>
      </c>
      <c r="S970" s="47"/>
    </row>
    <row r="971" spans="1:19" outlineLevel="6">
      <c r="A971" s="3" t="s">
        <v>89</v>
      </c>
      <c r="B971" s="4" t="s">
        <v>331</v>
      </c>
      <c r="C971" s="7" t="s">
        <v>471</v>
      </c>
      <c r="D971" s="7" t="s">
        <v>469</v>
      </c>
      <c r="E971" s="8" t="str">
        <f t="shared" si="401"/>
        <v>08 1 F3 67484</v>
      </c>
      <c r="F971" s="7" t="s">
        <v>478</v>
      </c>
      <c r="G971" s="7" t="s">
        <v>487</v>
      </c>
      <c r="H971" s="7" t="s">
        <v>557</v>
      </c>
      <c r="I971" s="7" t="s">
        <v>559</v>
      </c>
      <c r="J971" s="4" t="s">
        <v>90</v>
      </c>
      <c r="K971" s="4"/>
      <c r="L971" s="4"/>
      <c r="M971" s="9">
        <f t="shared" si="411"/>
        <v>0</v>
      </c>
      <c r="N971" s="9">
        <f t="shared" si="411"/>
        <v>148500</v>
      </c>
      <c r="O971" s="9"/>
      <c r="P971" s="9">
        <f t="shared" si="411"/>
        <v>0</v>
      </c>
      <c r="Q971" s="9"/>
      <c r="R971" s="44">
        <f t="shared" si="411"/>
        <v>0</v>
      </c>
      <c r="S971" s="47"/>
    </row>
    <row r="972" spans="1:19" ht="89.25" outlineLevel="7">
      <c r="A972" s="3" t="s">
        <v>338</v>
      </c>
      <c r="B972" s="4" t="s">
        <v>331</v>
      </c>
      <c r="C972" s="7" t="s">
        <v>471</v>
      </c>
      <c r="D972" s="7" t="s">
        <v>469</v>
      </c>
      <c r="E972" s="8" t="str">
        <f t="shared" si="401"/>
        <v>08 1 F3 67484</v>
      </c>
      <c r="F972" s="7" t="s">
        <v>478</v>
      </c>
      <c r="G972" s="7" t="s">
        <v>487</v>
      </c>
      <c r="H972" s="7" t="s">
        <v>557</v>
      </c>
      <c r="I972" s="7" t="s">
        <v>559</v>
      </c>
      <c r="J972" s="4" t="s">
        <v>90</v>
      </c>
      <c r="K972" s="4" t="s">
        <v>343</v>
      </c>
      <c r="L972" s="4"/>
      <c r="M972" s="9">
        <f t="shared" si="411"/>
        <v>0</v>
      </c>
      <c r="N972" s="9">
        <f t="shared" si="411"/>
        <v>148500</v>
      </c>
      <c r="O972" s="9"/>
      <c r="P972" s="9">
        <f t="shared" si="411"/>
        <v>0</v>
      </c>
      <c r="Q972" s="9"/>
      <c r="R972" s="44">
        <f t="shared" si="411"/>
        <v>0</v>
      </c>
      <c r="S972" s="47"/>
    </row>
    <row r="973" spans="1:19" ht="25.5" outlineLevel="7">
      <c r="A973" s="3" t="s">
        <v>340</v>
      </c>
      <c r="B973" s="4" t="s">
        <v>331</v>
      </c>
      <c r="C973" s="7" t="s">
        <v>471</v>
      </c>
      <c r="D973" s="7" t="s">
        <v>469</v>
      </c>
      <c r="E973" s="8" t="str">
        <f t="shared" si="401"/>
        <v>08 1 F3 67484</v>
      </c>
      <c r="F973" s="7" t="s">
        <v>478</v>
      </c>
      <c r="G973" s="7" t="s">
        <v>487</v>
      </c>
      <c r="H973" s="7" t="s">
        <v>557</v>
      </c>
      <c r="I973" s="7" t="s">
        <v>559</v>
      </c>
      <c r="J973" s="4" t="s">
        <v>90</v>
      </c>
      <c r="K973" s="4" t="s">
        <v>343</v>
      </c>
      <c r="L973" s="4" t="s">
        <v>344</v>
      </c>
      <c r="M973" s="21">
        <v>0</v>
      </c>
      <c r="N973" s="21">
        <v>148500</v>
      </c>
      <c r="O973" s="21"/>
      <c r="P973" s="21">
        <v>0</v>
      </c>
      <c r="Q973" s="21"/>
      <c r="R973" s="45">
        <v>0</v>
      </c>
      <c r="S973" s="47"/>
    </row>
    <row r="974" spans="1:19" ht="38.25" outlineLevel="3">
      <c r="A974" s="3" t="s">
        <v>345</v>
      </c>
      <c r="B974" s="4" t="s">
        <v>331</v>
      </c>
      <c r="C974" s="7" t="s">
        <v>471</v>
      </c>
      <c r="D974" s="7" t="s">
        <v>469</v>
      </c>
      <c r="E974" s="8" t="str">
        <f t="shared" si="401"/>
        <v>08 1 F3 6748S</v>
      </c>
      <c r="F974" s="7" t="s">
        <v>478</v>
      </c>
      <c r="G974" s="7" t="s">
        <v>487</v>
      </c>
      <c r="H974" s="7" t="s">
        <v>557</v>
      </c>
      <c r="I974" s="7" t="s">
        <v>560</v>
      </c>
      <c r="J974" s="4"/>
      <c r="K974" s="4"/>
      <c r="L974" s="4"/>
      <c r="M974" s="9">
        <f>M975+M980</f>
        <v>0</v>
      </c>
      <c r="N974" s="9">
        <f>N975+N980</f>
        <v>1338030.52</v>
      </c>
      <c r="O974" s="9"/>
      <c r="P974" s="9">
        <f t="shared" ref="P974:R974" si="412">P975+P980</f>
        <v>443649.74</v>
      </c>
      <c r="Q974" s="9"/>
      <c r="R974" s="44">
        <f t="shared" si="412"/>
        <v>709859.45</v>
      </c>
      <c r="S974" s="47"/>
    </row>
    <row r="975" spans="1:19" ht="38.25" outlineLevel="4">
      <c r="A975" s="3" t="s">
        <v>228</v>
      </c>
      <c r="B975" s="4" t="s">
        <v>331</v>
      </c>
      <c r="C975" s="7" t="s">
        <v>471</v>
      </c>
      <c r="D975" s="7" t="s">
        <v>469</v>
      </c>
      <c r="E975" s="8" t="str">
        <f t="shared" si="401"/>
        <v>08 1 F3 6748S</v>
      </c>
      <c r="F975" s="7" t="s">
        <v>478</v>
      </c>
      <c r="G975" s="7" t="s">
        <v>487</v>
      </c>
      <c r="H975" s="7" t="s">
        <v>557</v>
      </c>
      <c r="I975" s="7" t="s">
        <v>560</v>
      </c>
      <c r="J975" s="4" t="s">
        <v>229</v>
      </c>
      <c r="K975" s="4"/>
      <c r="L975" s="4"/>
      <c r="M975" s="9">
        <f t="shared" ref="M975:R978" si="413">M976</f>
        <v>0</v>
      </c>
      <c r="N975" s="9">
        <f t="shared" si="413"/>
        <v>1188030.52</v>
      </c>
      <c r="O975" s="9"/>
      <c r="P975" s="9">
        <f t="shared" si="413"/>
        <v>443649.74</v>
      </c>
      <c r="Q975" s="9"/>
      <c r="R975" s="44">
        <f t="shared" si="413"/>
        <v>709859.45</v>
      </c>
      <c r="S975" s="47"/>
    </row>
    <row r="976" spans="1:19" outlineLevel="5">
      <c r="A976" s="3" t="s">
        <v>230</v>
      </c>
      <c r="B976" s="4" t="s">
        <v>331</v>
      </c>
      <c r="C976" s="7" t="s">
        <v>471</v>
      </c>
      <c r="D976" s="7" t="s">
        <v>469</v>
      </c>
      <c r="E976" s="8" t="str">
        <f t="shared" si="401"/>
        <v>08 1 F3 6748S</v>
      </c>
      <c r="F976" s="7" t="s">
        <v>478</v>
      </c>
      <c r="G976" s="7" t="s">
        <v>487</v>
      </c>
      <c r="H976" s="7" t="s">
        <v>557</v>
      </c>
      <c r="I976" s="7" t="s">
        <v>560</v>
      </c>
      <c r="J976" s="4" t="s">
        <v>231</v>
      </c>
      <c r="K976" s="4"/>
      <c r="L976" s="4"/>
      <c r="M976" s="9">
        <f t="shared" si="413"/>
        <v>0</v>
      </c>
      <c r="N976" s="9">
        <f t="shared" si="413"/>
        <v>1188030.52</v>
      </c>
      <c r="O976" s="9"/>
      <c r="P976" s="9">
        <f t="shared" si="413"/>
        <v>443649.74</v>
      </c>
      <c r="Q976" s="9"/>
      <c r="R976" s="44">
        <f t="shared" si="413"/>
        <v>709859.45</v>
      </c>
      <c r="S976" s="47"/>
    </row>
    <row r="977" spans="1:19" ht="51" outlineLevel="6">
      <c r="A977" s="3" t="s">
        <v>336</v>
      </c>
      <c r="B977" s="4" t="s">
        <v>331</v>
      </c>
      <c r="C977" s="7" t="s">
        <v>471</v>
      </c>
      <c r="D977" s="7" t="s">
        <v>469</v>
      </c>
      <c r="E977" s="8" t="str">
        <f t="shared" si="401"/>
        <v>08 1 F3 6748S</v>
      </c>
      <c r="F977" s="7" t="s">
        <v>478</v>
      </c>
      <c r="G977" s="7" t="s">
        <v>487</v>
      </c>
      <c r="H977" s="7" t="s">
        <v>557</v>
      </c>
      <c r="I977" s="7" t="s">
        <v>560</v>
      </c>
      <c r="J977" s="4" t="s">
        <v>337</v>
      </c>
      <c r="K977" s="4"/>
      <c r="L977" s="4"/>
      <c r="M977" s="9">
        <f t="shared" si="413"/>
        <v>0</v>
      </c>
      <c r="N977" s="9">
        <f t="shared" si="413"/>
        <v>1188030.52</v>
      </c>
      <c r="O977" s="9"/>
      <c r="P977" s="9">
        <f t="shared" si="413"/>
        <v>443649.74</v>
      </c>
      <c r="Q977" s="9"/>
      <c r="R977" s="44">
        <f t="shared" si="413"/>
        <v>709859.45</v>
      </c>
      <c r="S977" s="47"/>
    </row>
    <row r="978" spans="1:19" ht="25.5" outlineLevel="7">
      <c r="A978" s="3" t="s">
        <v>71</v>
      </c>
      <c r="B978" s="4" t="s">
        <v>331</v>
      </c>
      <c r="C978" s="7" t="s">
        <v>471</v>
      </c>
      <c r="D978" s="7" t="s">
        <v>469</v>
      </c>
      <c r="E978" s="8" t="str">
        <f t="shared" si="401"/>
        <v>08 1 F3 6748S</v>
      </c>
      <c r="F978" s="7" t="s">
        <v>478</v>
      </c>
      <c r="G978" s="7" t="s">
        <v>487</v>
      </c>
      <c r="H978" s="7" t="s">
        <v>557</v>
      </c>
      <c r="I978" s="7" t="s">
        <v>560</v>
      </c>
      <c r="J978" s="4" t="s">
        <v>337</v>
      </c>
      <c r="K978" s="4" t="s">
        <v>72</v>
      </c>
      <c r="L978" s="4"/>
      <c r="M978" s="9">
        <f t="shared" si="413"/>
        <v>0</v>
      </c>
      <c r="N978" s="9">
        <f t="shared" si="413"/>
        <v>1188030.52</v>
      </c>
      <c r="O978" s="9"/>
      <c r="P978" s="9">
        <f t="shared" si="413"/>
        <v>443649.74</v>
      </c>
      <c r="Q978" s="9"/>
      <c r="R978" s="44">
        <f t="shared" si="413"/>
        <v>709859.45</v>
      </c>
      <c r="S978" s="47"/>
    </row>
    <row r="979" spans="1:19" ht="25.5" outlineLevel="7">
      <c r="A979" s="3" t="s">
        <v>43</v>
      </c>
      <c r="B979" s="4" t="s">
        <v>331</v>
      </c>
      <c r="C979" s="7" t="s">
        <v>471</v>
      </c>
      <c r="D979" s="7" t="s">
        <v>469</v>
      </c>
      <c r="E979" s="8" t="str">
        <f t="shared" si="401"/>
        <v>08 1 F3 6748S</v>
      </c>
      <c r="F979" s="7" t="s">
        <v>478</v>
      </c>
      <c r="G979" s="7" t="s">
        <v>487</v>
      </c>
      <c r="H979" s="7" t="s">
        <v>557</v>
      </c>
      <c r="I979" s="7" t="s">
        <v>560</v>
      </c>
      <c r="J979" s="4" t="s">
        <v>337</v>
      </c>
      <c r="K979" s="4" t="s">
        <v>72</v>
      </c>
      <c r="L979" s="4" t="s">
        <v>73</v>
      </c>
      <c r="M979" s="21">
        <v>0</v>
      </c>
      <c r="N979" s="21">
        <v>1188030.52</v>
      </c>
      <c r="O979" s="21"/>
      <c r="P979" s="21">
        <v>443649.74</v>
      </c>
      <c r="Q979" s="21"/>
      <c r="R979" s="45">
        <v>709859.45</v>
      </c>
      <c r="S979" s="47"/>
    </row>
    <row r="980" spans="1:19" outlineLevel="4">
      <c r="A980" s="3" t="s">
        <v>79</v>
      </c>
      <c r="B980" s="4" t="s">
        <v>331</v>
      </c>
      <c r="C980" s="7" t="s">
        <v>471</v>
      </c>
      <c r="D980" s="7" t="s">
        <v>469</v>
      </c>
      <c r="E980" s="8" t="str">
        <f t="shared" si="401"/>
        <v>08 1 F3 6748S</v>
      </c>
      <c r="F980" s="7" t="s">
        <v>478</v>
      </c>
      <c r="G980" s="7" t="s">
        <v>487</v>
      </c>
      <c r="H980" s="7" t="s">
        <v>557</v>
      </c>
      <c r="I980" s="7" t="s">
        <v>560</v>
      </c>
      <c r="J980" s="4" t="s">
        <v>80</v>
      </c>
      <c r="K980" s="4"/>
      <c r="L980" s="4"/>
      <c r="M980" s="9">
        <f t="shared" ref="M980:R983" si="414">M981</f>
        <v>0</v>
      </c>
      <c r="N980" s="9">
        <f t="shared" si="414"/>
        <v>150000</v>
      </c>
      <c r="O980" s="9"/>
      <c r="P980" s="9">
        <f t="shared" si="414"/>
        <v>0</v>
      </c>
      <c r="Q980" s="9"/>
      <c r="R980" s="44">
        <f t="shared" si="414"/>
        <v>0</v>
      </c>
      <c r="S980" s="47"/>
    </row>
    <row r="981" spans="1:19" ht="25.5" outlineLevel="5">
      <c r="A981" s="3" t="s">
        <v>81</v>
      </c>
      <c r="B981" s="4" t="s">
        <v>331</v>
      </c>
      <c r="C981" s="7" t="s">
        <v>471</v>
      </c>
      <c r="D981" s="7" t="s">
        <v>469</v>
      </c>
      <c r="E981" s="8" t="str">
        <f t="shared" si="401"/>
        <v>08 1 F3 6748S</v>
      </c>
      <c r="F981" s="7" t="s">
        <v>478</v>
      </c>
      <c r="G981" s="7" t="s">
        <v>487</v>
      </c>
      <c r="H981" s="7" t="s">
        <v>557</v>
      </c>
      <c r="I981" s="7" t="s">
        <v>560</v>
      </c>
      <c r="J981" s="4" t="s">
        <v>82</v>
      </c>
      <c r="K981" s="4"/>
      <c r="L981" s="4"/>
      <c r="M981" s="9">
        <f t="shared" si="414"/>
        <v>0</v>
      </c>
      <c r="N981" s="9">
        <f t="shared" si="414"/>
        <v>150000</v>
      </c>
      <c r="O981" s="9"/>
      <c r="P981" s="9">
        <f t="shared" si="414"/>
        <v>0</v>
      </c>
      <c r="Q981" s="9"/>
      <c r="R981" s="44">
        <f t="shared" si="414"/>
        <v>0</v>
      </c>
      <c r="S981" s="47"/>
    </row>
    <row r="982" spans="1:19" outlineLevel="6">
      <c r="A982" s="3" t="s">
        <v>89</v>
      </c>
      <c r="B982" s="4" t="s">
        <v>331</v>
      </c>
      <c r="C982" s="7" t="s">
        <v>471</v>
      </c>
      <c r="D982" s="7" t="s">
        <v>469</v>
      </c>
      <c r="E982" s="8" t="str">
        <f t="shared" si="401"/>
        <v>08 1 F3 6748S</v>
      </c>
      <c r="F982" s="7" t="s">
        <v>478</v>
      </c>
      <c r="G982" s="7" t="s">
        <v>487</v>
      </c>
      <c r="H982" s="7" t="s">
        <v>557</v>
      </c>
      <c r="I982" s="7" t="s">
        <v>560</v>
      </c>
      <c r="J982" s="4" t="s">
        <v>90</v>
      </c>
      <c r="K982" s="4"/>
      <c r="L982" s="4"/>
      <c r="M982" s="9">
        <f t="shared" si="414"/>
        <v>0</v>
      </c>
      <c r="N982" s="9">
        <f t="shared" si="414"/>
        <v>150000</v>
      </c>
      <c r="O982" s="9"/>
      <c r="P982" s="9">
        <f t="shared" si="414"/>
        <v>0</v>
      </c>
      <c r="Q982" s="9"/>
      <c r="R982" s="44">
        <f t="shared" si="414"/>
        <v>0</v>
      </c>
      <c r="S982" s="47"/>
    </row>
    <row r="983" spans="1:19" ht="25.5" outlineLevel="7">
      <c r="A983" s="3" t="s">
        <v>346</v>
      </c>
      <c r="B983" s="4" t="s">
        <v>331</v>
      </c>
      <c r="C983" s="7" t="s">
        <v>471</v>
      </c>
      <c r="D983" s="7" t="s">
        <v>469</v>
      </c>
      <c r="E983" s="8" t="str">
        <f t="shared" si="401"/>
        <v>08 1 F3 6748S</v>
      </c>
      <c r="F983" s="7" t="s">
        <v>478</v>
      </c>
      <c r="G983" s="7" t="s">
        <v>487</v>
      </c>
      <c r="H983" s="7" t="s">
        <v>557</v>
      </c>
      <c r="I983" s="7" t="s">
        <v>560</v>
      </c>
      <c r="J983" s="4" t="s">
        <v>90</v>
      </c>
      <c r="K983" s="4" t="s">
        <v>347</v>
      </c>
      <c r="L983" s="4"/>
      <c r="M983" s="9">
        <f t="shared" si="414"/>
        <v>0</v>
      </c>
      <c r="N983" s="9">
        <f t="shared" si="414"/>
        <v>150000</v>
      </c>
      <c r="O983" s="9"/>
      <c r="P983" s="9">
        <f t="shared" si="414"/>
        <v>0</v>
      </c>
      <c r="Q983" s="9"/>
      <c r="R983" s="44">
        <f t="shared" si="414"/>
        <v>0</v>
      </c>
      <c r="S983" s="47"/>
    </row>
    <row r="984" spans="1:19" ht="25.5" outlineLevel="7">
      <c r="A984" s="3" t="s">
        <v>340</v>
      </c>
      <c r="B984" s="4" t="s">
        <v>331</v>
      </c>
      <c r="C984" s="7" t="s">
        <v>471</v>
      </c>
      <c r="D984" s="7" t="s">
        <v>469</v>
      </c>
      <c r="E984" s="8" t="str">
        <f t="shared" si="401"/>
        <v>08 1 F3 6748S</v>
      </c>
      <c r="F984" s="7" t="s">
        <v>478</v>
      </c>
      <c r="G984" s="7" t="s">
        <v>487</v>
      </c>
      <c r="H984" s="7" t="s">
        <v>557</v>
      </c>
      <c r="I984" s="7" t="s">
        <v>560</v>
      </c>
      <c r="J984" s="4" t="s">
        <v>90</v>
      </c>
      <c r="K984" s="4" t="s">
        <v>347</v>
      </c>
      <c r="L984" s="4" t="s">
        <v>348</v>
      </c>
      <c r="M984" s="21">
        <v>0</v>
      </c>
      <c r="N984" s="21">
        <v>150000</v>
      </c>
      <c r="O984" s="21"/>
      <c r="P984" s="21">
        <v>0</v>
      </c>
      <c r="Q984" s="21"/>
      <c r="R984" s="45">
        <v>0</v>
      </c>
      <c r="S984" s="47"/>
    </row>
    <row r="985" spans="1:19" outlineLevel="1">
      <c r="A985" s="3" t="s">
        <v>291</v>
      </c>
      <c r="B985" s="4" t="s">
        <v>331</v>
      </c>
      <c r="C985" s="7" t="s">
        <v>476</v>
      </c>
      <c r="D985" s="7"/>
      <c r="E985" s="8"/>
      <c r="F985" s="7" t="s">
        <v>468</v>
      </c>
      <c r="G985" s="7" t="s">
        <v>485</v>
      </c>
      <c r="H985" s="7" t="s">
        <v>468</v>
      </c>
      <c r="I985" s="7" t="s">
        <v>489</v>
      </c>
      <c r="J985" s="4"/>
      <c r="K985" s="4"/>
      <c r="L985" s="4"/>
      <c r="M985" s="9">
        <f>M986</f>
        <v>30218057.91</v>
      </c>
      <c r="N985" s="9">
        <f>N986</f>
        <v>30203074.219999999</v>
      </c>
      <c r="O985" s="9"/>
      <c r="P985" s="9">
        <f t="shared" ref="P985:R985" si="415">P986</f>
        <v>30235390.800000001</v>
      </c>
      <c r="Q985" s="9"/>
      <c r="R985" s="44">
        <f t="shared" si="415"/>
        <v>30235390.800000001</v>
      </c>
      <c r="S985" s="47"/>
    </row>
    <row r="986" spans="1:19" outlineLevel="2">
      <c r="A986" s="3" t="s">
        <v>311</v>
      </c>
      <c r="B986" s="4" t="s">
        <v>331</v>
      </c>
      <c r="C986" s="7" t="s">
        <v>476</v>
      </c>
      <c r="D986" s="7" t="s">
        <v>470</v>
      </c>
      <c r="E986" s="8"/>
      <c r="F986" s="7" t="s">
        <v>468</v>
      </c>
      <c r="G986" s="7" t="s">
        <v>485</v>
      </c>
      <c r="H986" s="7" t="s">
        <v>468</v>
      </c>
      <c r="I986" s="7" t="s">
        <v>489</v>
      </c>
      <c r="J986" s="4"/>
      <c r="K986" s="4"/>
      <c r="L986" s="4"/>
      <c r="M986" s="9">
        <f>M987+M996</f>
        <v>30218057.91</v>
      </c>
      <c r="N986" s="9">
        <f>N987+N996</f>
        <v>30203074.219999999</v>
      </c>
      <c r="O986" s="9"/>
      <c r="P986" s="9">
        <f t="shared" ref="P986:R986" si="416">P987+P996</f>
        <v>30235390.800000001</v>
      </c>
      <c r="Q986" s="9"/>
      <c r="R986" s="44">
        <f t="shared" si="416"/>
        <v>30235390.800000001</v>
      </c>
      <c r="S986" s="47"/>
    </row>
    <row r="987" spans="1:19" ht="76.5" outlineLevel="3">
      <c r="A987" s="3" t="s">
        <v>349</v>
      </c>
      <c r="B987" s="4" t="s">
        <v>331</v>
      </c>
      <c r="C987" s="7" t="s">
        <v>476</v>
      </c>
      <c r="D987" s="7" t="s">
        <v>470</v>
      </c>
      <c r="E987" s="8" t="str">
        <f t="shared" si="401"/>
        <v>02 4 11 R0820</v>
      </c>
      <c r="F987" s="7" t="s">
        <v>480</v>
      </c>
      <c r="G987" s="7" t="s">
        <v>486</v>
      </c>
      <c r="H987" s="7" t="s">
        <v>482</v>
      </c>
      <c r="I987" s="7" t="s">
        <v>561</v>
      </c>
      <c r="J987" s="4"/>
      <c r="K987" s="4"/>
      <c r="L987" s="4"/>
      <c r="M987" s="9">
        <f t="shared" ref="M987:R989" si="417">M988</f>
        <v>29335020</v>
      </c>
      <c r="N987" s="9">
        <f t="shared" si="417"/>
        <v>29335020</v>
      </c>
      <c r="O987" s="9"/>
      <c r="P987" s="9">
        <f t="shared" si="417"/>
        <v>29335020</v>
      </c>
      <c r="Q987" s="9"/>
      <c r="R987" s="44">
        <f t="shared" si="417"/>
        <v>29335020</v>
      </c>
      <c r="S987" s="47"/>
    </row>
    <row r="988" spans="1:19" ht="38.25" outlineLevel="4">
      <c r="A988" s="3" t="s">
        <v>228</v>
      </c>
      <c r="B988" s="4" t="s">
        <v>331</v>
      </c>
      <c r="C988" s="7" t="s">
        <v>476</v>
      </c>
      <c r="D988" s="7" t="s">
        <v>470</v>
      </c>
      <c r="E988" s="8" t="str">
        <f t="shared" si="401"/>
        <v>02 4 11 R0820</v>
      </c>
      <c r="F988" s="7" t="s">
        <v>480</v>
      </c>
      <c r="G988" s="7" t="s">
        <v>486</v>
      </c>
      <c r="H988" s="7" t="s">
        <v>482</v>
      </c>
      <c r="I988" s="7" t="s">
        <v>561</v>
      </c>
      <c r="J988" s="4" t="s">
        <v>229</v>
      </c>
      <c r="K988" s="4"/>
      <c r="L988" s="4"/>
      <c r="M988" s="9">
        <f t="shared" si="417"/>
        <v>29335020</v>
      </c>
      <c r="N988" s="9">
        <f t="shared" si="417"/>
        <v>29335020</v>
      </c>
      <c r="O988" s="9"/>
      <c r="P988" s="9">
        <f t="shared" si="417"/>
        <v>29335020</v>
      </c>
      <c r="Q988" s="9"/>
      <c r="R988" s="44">
        <f t="shared" si="417"/>
        <v>29335020</v>
      </c>
      <c r="S988" s="47"/>
    </row>
    <row r="989" spans="1:19" outlineLevel="5">
      <c r="A989" s="3" t="s">
        <v>230</v>
      </c>
      <c r="B989" s="4" t="s">
        <v>331</v>
      </c>
      <c r="C989" s="7" t="s">
        <v>476</v>
      </c>
      <c r="D989" s="7" t="s">
        <v>470</v>
      </c>
      <c r="E989" s="8" t="str">
        <f t="shared" si="401"/>
        <v>02 4 11 R0820</v>
      </c>
      <c r="F989" s="7" t="s">
        <v>480</v>
      </c>
      <c r="G989" s="7" t="s">
        <v>486</v>
      </c>
      <c r="H989" s="7" t="s">
        <v>482</v>
      </c>
      <c r="I989" s="7" t="s">
        <v>561</v>
      </c>
      <c r="J989" s="4" t="s">
        <v>231</v>
      </c>
      <c r="K989" s="4"/>
      <c r="L989" s="4"/>
      <c r="M989" s="9">
        <f t="shared" si="417"/>
        <v>29335020</v>
      </c>
      <c r="N989" s="9">
        <f t="shared" si="417"/>
        <v>29335020</v>
      </c>
      <c r="O989" s="9"/>
      <c r="P989" s="9">
        <f t="shared" si="417"/>
        <v>29335020</v>
      </c>
      <c r="Q989" s="9"/>
      <c r="R989" s="44">
        <f t="shared" si="417"/>
        <v>29335020</v>
      </c>
      <c r="S989" s="47"/>
    </row>
    <row r="990" spans="1:19" ht="51" outlineLevel="6">
      <c r="A990" s="3" t="s">
        <v>336</v>
      </c>
      <c r="B990" s="4" t="s">
        <v>331</v>
      </c>
      <c r="C990" s="7" t="s">
        <v>476</v>
      </c>
      <c r="D990" s="7" t="s">
        <v>470</v>
      </c>
      <c r="E990" s="8" t="str">
        <f t="shared" si="401"/>
        <v>02 4 11 R0820</v>
      </c>
      <c r="F990" s="7" t="s">
        <v>480</v>
      </c>
      <c r="G990" s="7" t="s">
        <v>486</v>
      </c>
      <c r="H990" s="7" t="s">
        <v>482</v>
      </c>
      <c r="I990" s="7" t="s">
        <v>561</v>
      </c>
      <c r="J990" s="4" t="s">
        <v>337</v>
      </c>
      <c r="K990" s="4"/>
      <c r="L990" s="4"/>
      <c r="M990" s="9">
        <f>M991+M994</f>
        <v>29335020</v>
      </c>
      <c r="N990" s="9">
        <f>N991+N994</f>
        <v>29335020</v>
      </c>
      <c r="O990" s="9"/>
      <c r="P990" s="9">
        <f t="shared" ref="P990:R990" si="418">P991+P994</f>
        <v>29335020</v>
      </c>
      <c r="Q990" s="9"/>
      <c r="R990" s="44">
        <f t="shared" si="418"/>
        <v>29335020</v>
      </c>
      <c r="S990" s="47"/>
    </row>
    <row r="991" spans="1:19" ht="76.5" outlineLevel="7">
      <c r="A991" s="3" t="s">
        <v>350</v>
      </c>
      <c r="B991" s="4" t="s">
        <v>331</v>
      </c>
      <c r="C991" s="7" t="s">
        <v>476</v>
      </c>
      <c r="D991" s="7" t="s">
        <v>470</v>
      </c>
      <c r="E991" s="8" t="str">
        <f t="shared" si="401"/>
        <v>02 4 11 R0820</v>
      </c>
      <c r="F991" s="7" t="s">
        <v>480</v>
      </c>
      <c r="G991" s="7" t="s">
        <v>486</v>
      </c>
      <c r="H991" s="7" t="s">
        <v>482</v>
      </c>
      <c r="I991" s="7" t="s">
        <v>561</v>
      </c>
      <c r="J991" s="4" t="s">
        <v>337</v>
      </c>
      <c r="K991" s="4" t="s">
        <v>351</v>
      </c>
      <c r="L991" s="4"/>
      <c r="M991" s="9">
        <f>M992+M993</f>
        <v>0</v>
      </c>
      <c r="N991" s="9">
        <f>N992+N993</f>
        <v>11282700</v>
      </c>
      <c r="O991" s="9"/>
      <c r="P991" s="9">
        <f t="shared" ref="P991:R991" si="419">P992+P993</f>
        <v>18052320</v>
      </c>
      <c r="Q991" s="9"/>
      <c r="R991" s="44">
        <f t="shared" si="419"/>
        <v>18052320</v>
      </c>
      <c r="S991" s="47"/>
    </row>
    <row r="992" spans="1:19" ht="25.5" outlineLevel="7">
      <c r="A992" s="3" t="s">
        <v>43</v>
      </c>
      <c r="B992" s="4" t="s">
        <v>331</v>
      </c>
      <c r="C992" s="7" t="s">
        <v>476</v>
      </c>
      <c r="D992" s="7" t="s">
        <v>470</v>
      </c>
      <c r="E992" s="8" t="str">
        <f t="shared" si="401"/>
        <v>02 4 11 R0820</v>
      </c>
      <c r="F992" s="7" t="s">
        <v>480</v>
      </c>
      <c r="G992" s="7" t="s">
        <v>486</v>
      </c>
      <c r="H992" s="7" t="s">
        <v>482</v>
      </c>
      <c r="I992" s="7" t="s">
        <v>561</v>
      </c>
      <c r="J992" s="4" t="s">
        <v>337</v>
      </c>
      <c r="K992" s="4" t="s">
        <v>351</v>
      </c>
      <c r="L992" s="4" t="s">
        <v>44</v>
      </c>
      <c r="M992" s="21">
        <v>0</v>
      </c>
      <c r="N992" s="21">
        <v>676962</v>
      </c>
      <c r="O992" s="21"/>
      <c r="P992" s="21">
        <v>1083139.2</v>
      </c>
      <c r="Q992" s="21"/>
      <c r="R992" s="45">
        <v>1083139.2</v>
      </c>
      <c r="S992" s="47"/>
    </row>
    <row r="993" spans="1:19" ht="25.5" outlineLevel="7">
      <c r="A993" s="3" t="s">
        <v>43</v>
      </c>
      <c r="B993" s="4" t="s">
        <v>331</v>
      </c>
      <c r="C993" s="7" t="s">
        <v>476</v>
      </c>
      <c r="D993" s="7" t="s">
        <v>470</v>
      </c>
      <c r="E993" s="8" t="str">
        <f t="shared" si="401"/>
        <v>02 4 11 R0820</v>
      </c>
      <c r="F993" s="7" t="s">
        <v>480</v>
      </c>
      <c r="G993" s="7" t="s">
        <v>486</v>
      </c>
      <c r="H993" s="7" t="s">
        <v>482</v>
      </c>
      <c r="I993" s="7" t="s">
        <v>561</v>
      </c>
      <c r="J993" s="4" t="s">
        <v>337</v>
      </c>
      <c r="K993" s="4" t="s">
        <v>351</v>
      </c>
      <c r="L993" s="4" t="s">
        <v>256</v>
      </c>
      <c r="M993" s="21">
        <v>0</v>
      </c>
      <c r="N993" s="21">
        <v>10605738</v>
      </c>
      <c r="O993" s="21"/>
      <c r="P993" s="21">
        <v>16969180.800000001</v>
      </c>
      <c r="Q993" s="21"/>
      <c r="R993" s="45">
        <v>16969180.800000001</v>
      </c>
      <c r="S993" s="47"/>
    </row>
    <row r="994" spans="1:19" ht="76.5" outlineLevel="7">
      <c r="A994" s="3" t="s">
        <v>352</v>
      </c>
      <c r="B994" s="4" t="s">
        <v>331</v>
      </c>
      <c r="C994" s="7" t="s">
        <v>476</v>
      </c>
      <c r="D994" s="7" t="s">
        <v>470</v>
      </c>
      <c r="E994" s="8" t="str">
        <f t="shared" si="401"/>
        <v>02 4 11 R0820</v>
      </c>
      <c r="F994" s="7" t="s">
        <v>480</v>
      </c>
      <c r="G994" s="7" t="s">
        <v>486</v>
      </c>
      <c r="H994" s="7" t="s">
        <v>482</v>
      </c>
      <c r="I994" s="7" t="s">
        <v>561</v>
      </c>
      <c r="J994" s="4" t="s">
        <v>337</v>
      </c>
      <c r="K994" s="4" t="s">
        <v>353</v>
      </c>
      <c r="L994" s="4"/>
      <c r="M994" s="9">
        <f>M995</f>
        <v>29335020</v>
      </c>
      <c r="N994" s="9">
        <f>N995</f>
        <v>18052320</v>
      </c>
      <c r="O994" s="9"/>
      <c r="P994" s="9">
        <f t="shared" ref="P994:R994" si="420">P995</f>
        <v>11282700</v>
      </c>
      <c r="Q994" s="9"/>
      <c r="R994" s="44">
        <f t="shared" si="420"/>
        <v>11282700</v>
      </c>
      <c r="S994" s="47"/>
    </row>
    <row r="995" spans="1:19" ht="25.5" outlineLevel="7">
      <c r="A995" s="3" t="s">
        <v>43</v>
      </c>
      <c r="B995" s="4" t="s">
        <v>331</v>
      </c>
      <c r="C995" s="7" t="s">
        <v>476</v>
      </c>
      <c r="D995" s="7" t="s">
        <v>470</v>
      </c>
      <c r="E995" s="8" t="str">
        <f t="shared" si="401"/>
        <v>02 4 11 R0820</v>
      </c>
      <c r="F995" s="7" t="s">
        <v>480</v>
      </c>
      <c r="G995" s="7" t="s">
        <v>486</v>
      </c>
      <c r="H995" s="7" t="s">
        <v>482</v>
      </c>
      <c r="I995" s="7" t="s">
        <v>561</v>
      </c>
      <c r="J995" s="4" t="s">
        <v>337</v>
      </c>
      <c r="K995" s="4" t="s">
        <v>353</v>
      </c>
      <c r="L995" s="4" t="s">
        <v>44</v>
      </c>
      <c r="M995" s="21">
        <v>29335020</v>
      </c>
      <c r="N995" s="21">
        <v>18052320</v>
      </c>
      <c r="O995" s="21"/>
      <c r="P995" s="21">
        <v>11282700</v>
      </c>
      <c r="Q995" s="21"/>
      <c r="R995" s="45">
        <v>11282700</v>
      </c>
      <c r="S995" s="47"/>
    </row>
    <row r="996" spans="1:19" ht="25.5" outlineLevel="3">
      <c r="A996" s="3" t="s">
        <v>354</v>
      </c>
      <c r="B996" s="4" t="s">
        <v>331</v>
      </c>
      <c r="C996" s="7" t="s">
        <v>476</v>
      </c>
      <c r="D996" s="7" t="s">
        <v>470</v>
      </c>
      <c r="E996" s="8" t="str">
        <f t="shared" si="401"/>
        <v>06 4 11 L4970</v>
      </c>
      <c r="F996" s="7" t="s">
        <v>481</v>
      </c>
      <c r="G996" s="7" t="s">
        <v>486</v>
      </c>
      <c r="H996" s="7" t="s">
        <v>482</v>
      </c>
      <c r="I996" s="7" t="s">
        <v>562</v>
      </c>
      <c r="J996" s="4"/>
      <c r="K996" s="4"/>
      <c r="L996" s="4"/>
      <c r="M996" s="9">
        <f t="shared" ref="M996:R999" si="421">M997</f>
        <v>883037.90999999992</v>
      </c>
      <c r="N996" s="9">
        <f t="shared" si="421"/>
        <v>868054.22</v>
      </c>
      <c r="O996" s="9"/>
      <c r="P996" s="9">
        <f t="shared" si="421"/>
        <v>900370.8</v>
      </c>
      <c r="Q996" s="9"/>
      <c r="R996" s="44">
        <f t="shared" si="421"/>
        <v>900370.8</v>
      </c>
      <c r="S996" s="47"/>
    </row>
    <row r="997" spans="1:19" ht="25.5" outlineLevel="4">
      <c r="A997" s="3" t="s">
        <v>294</v>
      </c>
      <c r="B997" s="4" t="s">
        <v>331</v>
      </c>
      <c r="C997" s="7" t="s">
        <v>476</v>
      </c>
      <c r="D997" s="7" t="s">
        <v>470</v>
      </c>
      <c r="E997" s="8" t="str">
        <f t="shared" si="401"/>
        <v>06 4 11 L4970</v>
      </c>
      <c r="F997" s="7" t="s">
        <v>481</v>
      </c>
      <c r="G997" s="7" t="s">
        <v>486</v>
      </c>
      <c r="H997" s="7" t="s">
        <v>482</v>
      </c>
      <c r="I997" s="7" t="s">
        <v>562</v>
      </c>
      <c r="J997" s="4" t="s">
        <v>295</v>
      </c>
      <c r="K997" s="4"/>
      <c r="L997" s="4"/>
      <c r="M997" s="9">
        <f t="shared" si="421"/>
        <v>883037.90999999992</v>
      </c>
      <c r="N997" s="9">
        <f t="shared" si="421"/>
        <v>868054.22</v>
      </c>
      <c r="O997" s="9"/>
      <c r="P997" s="9">
        <f t="shared" si="421"/>
        <v>900370.8</v>
      </c>
      <c r="Q997" s="9"/>
      <c r="R997" s="44">
        <f t="shared" si="421"/>
        <v>900370.8</v>
      </c>
      <c r="S997" s="47"/>
    </row>
    <row r="998" spans="1:19" ht="38.25" outlineLevel="5">
      <c r="A998" s="3" t="s">
        <v>313</v>
      </c>
      <c r="B998" s="4" t="s">
        <v>331</v>
      </c>
      <c r="C998" s="7" t="s">
        <v>476</v>
      </c>
      <c r="D998" s="7" t="s">
        <v>470</v>
      </c>
      <c r="E998" s="8" t="str">
        <f t="shared" si="401"/>
        <v>06 4 11 L4970</v>
      </c>
      <c r="F998" s="7" t="s">
        <v>481</v>
      </c>
      <c r="G998" s="7" t="s">
        <v>486</v>
      </c>
      <c r="H998" s="7" t="s">
        <v>482</v>
      </c>
      <c r="I998" s="7" t="s">
        <v>562</v>
      </c>
      <c r="J998" s="4" t="s">
        <v>314</v>
      </c>
      <c r="K998" s="4"/>
      <c r="L998" s="4"/>
      <c r="M998" s="9">
        <f t="shared" si="421"/>
        <v>883037.90999999992</v>
      </c>
      <c r="N998" s="9">
        <f t="shared" si="421"/>
        <v>868054.22</v>
      </c>
      <c r="O998" s="9"/>
      <c r="P998" s="9">
        <f t="shared" si="421"/>
        <v>900370.8</v>
      </c>
      <c r="Q998" s="9"/>
      <c r="R998" s="44">
        <f t="shared" si="421"/>
        <v>900370.8</v>
      </c>
      <c r="S998" s="47"/>
    </row>
    <row r="999" spans="1:19" ht="51" outlineLevel="6">
      <c r="A999" s="3" t="s">
        <v>315</v>
      </c>
      <c r="B999" s="4" t="s">
        <v>331</v>
      </c>
      <c r="C999" s="7" t="s">
        <v>476</v>
      </c>
      <c r="D999" s="7" t="s">
        <v>470</v>
      </c>
      <c r="E999" s="8" t="str">
        <f t="shared" ref="E999:E1062" si="422">CONCATENATE(F999," ",G999," ",H999," ",I999)</f>
        <v>06 4 11 L4970</v>
      </c>
      <c r="F999" s="7" t="s">
        <v>481</v>
      </c>
      <c r="G999" s="7" t="s">
        <v>486</v>
      </c>
      <c r="H999" s="7" t="s">
        <v>482</v>
      </c>
      <c r="I999" s="7" t="s">
        <v>562</v>
      </c>
      <c r="J999" s="4" t="s">
        <v>316</v>
      </c>
      <c r="K999" s="4"/>
      <c r="L999" s="4"/>
      <c r="M999" s="9">
        <f t="shared" si="421"/>
        <v>883037.90999999992</v>
      </c>
      <c r="N999" s="9">
        <f t="shared" si="421"/>
        <v>868054.22</v>
      </c>
      <c r="O999" s="9"/>
      <c r="P999" s="9">
        <f t="shared" si="421"/>
        <v>900370.8</v>
      </c>
      <c r="Q999" s="9"/>
      <c r="R999" s="44">
        <f t="shared" si="421"/>
        <v>900370.8</v>
      </c>
      <c r="S999" s="47"/>
    </row>
    <row r="1000" spans="1:19" ht="38.25" outlineLevel="7">
      <c r="A1000" s="3" t="s">
        <v>355</v>
      </c>
      <c r="B1000" s="4" t="s">
        <v>331</v>
      </c>
      <c r="C1000" s="7" t="s">
        <v>476</v>
      </c>
      <c r="D1000" s="7" t="s">
        <v>470</v>
      </c>
      <c r="E1000" s="8" t="str">
        <f t="shared" si="422"/>
        <v>06 4 11 L4970</v>
      </c>
      <c r="F1000" s="7" t="s">
        <v>481</v>
      </c>
      <c r="G1000" s="7" t="s">
        <v>486</v>
      </c>
      <c r="H1000" s="7" t="s">
        <v>482</v>
      </c>
      <c r="I1000" s="7" t="s">
        <v>562</v>
      </c>
      <c r="J1000" s="4" t="s">
        <v>316</v>
      </c>
      <c r="K1000" s="4" t="s">
        <v>356</v>
      </c>
      <c r="L1000" s="4"/>
      <c r="M1000" s="9">
        <f>M1001+M1002</f>
        <v>883037.90999999992</v>
      </c>
      <c r="N1000" s="9">
        <f>N1001+N1002</f>
        <v>868054.22</v>
      </c>
      <c r="O1000" s="9"/>
      <c r="P1000" s="9">
        <f t="shared" ref="P1000:R1000" si="423">P1001+P1002</f>
        <v>900370.8</v>
      </c>
      <c r="Q1000" s="9"/>
      <c r="R1000" s="44">
        <f t="shared" si="423"/>
        <v>900370.8</v>
      </c>
      <c r="S1000" s="47"/>
    </row>
    <row r="1001" spans="1:19" ht="25.5" outlineLevel="7">
      <c r="A1001" s="3" t="s">
        <v>309</v>
      </c>
      <c r="B1001" s="4" t="s">
        <v>331</v>
      </c>
      <c r="C1001" s="7" t="s">
        <v>476</v>
      </c>
      <c r="D1001" s="7" t="s">
        <v>470</v>
      </c>
      <c r="E1001" s="8" t="str">
        <f t="shared" si="422"/>
        <v>06 4 11 L4970</v>
      </c>
      <c r="F1001" s="7" t="s">
        <v>481</v>
      </c>
      <c r="G1001" s="7" t="s">
        <v>486</v>
      </c>
      <c r="H1001" s="7" t="s">
        <v>482</v>
      </c>
      <c r="I1001" s="7" t="s">
        <v>562</v>
      </c>
      <c r="J1001" s="4" t="s">
        <v>316</v>
      </c>
      <c r="K1001" s="4" t="s">
        <v>356</v>
      </c>
      <c r="L1001" s="4" t="s">
        <v>310</v>
      </c>
      <c r="M1001" s="21">
        <v>252296.55</v>
      </c>
      <c r="N1001" s="21">
        <v>248015.49</v>
      </c>
      <c r="O1001" s="21"/>
      <c r="P1001" s="21">
        <v>257248.8</v>
      </c>
      <c r="Q1001" s="21"/>
      <c r="R1001" s="45">
        <v>257248.8</v>
      </c>
      <c r="S1001" s="47"/>
    </row>
    <row r="1002" spans="1:19" ht="25.5" outlineLevel="7">
      <c r="A1002" s="3" t="s">
        <v>309</v>
      </c>
      <c r="B1002" s="4" t="s">
        <v>331</v>
      </c>
      <c r="C1002" s="7" t="s">
        <v>476</v>
      </c>
      <c r="D1002" s="7" t="s">
        <v>470</v>
      </c>
      <c r="E1002" s="8" t="str">
        <f t="shared" si="422"/>
        <v>06 4 11 L4970</v>
      </c>
      <c r="F1002" s="7" t="s">
        <v>481</v>
      </c>
      <c r="G1002" s="7" t="s">
        <v>486</v>
      </c>
      <c r="H1002" s="7" t="s">
        <v>482</v>
      </c>
      <c r="I1002" s="7" t="s">
        <v>562</v>
      </c>
      <c r="J1002" s="4" t="s">
        <v>316</v>
      </c>
      <c r="K1002" s="4" t="s">
        <v>356</v>
      </c>
      <c r="L1002" s="4" t="s">
        <v>357</v>
      </c>
      <c r="M1002" s="21">
        <v>630741.36</v>
      </c>
      <c r="N1002" s="21">
        <v>620038.73</v>
      </c>
      <c r="O1002" s="21"/>
      <c r="P1002" s="21">
        <v>643122</v>
      </c>
      <c r="Q1002" s="21"/>
      <c r="R1002" s="45">
        <v>643122</v>
      </c>
      <c r="S1002" s="47"/>
    </row>
    <row r="1003" spans="1:19" outlineLevel="1">
      <c r="A1003" s="3" t="s">
        <v>327</v>
      </c>
      <c r="B1003" s="4" t="s">
        <v>331</v>
      </c>
      <c r="C1003" s="7" t="s">
        <v>482</v>
      </c>
      <c r="D1003" s="7"/>
      <c r="E1003" s="8"/>
      <c r="F1003" s="7" t="s">
        <v>468</v>
      </c>
      <c r="G1003" s="7" t="s">
        <v>485</v>
      </c>
      <c r="H1003" s="7" t="s">
        <v>468</v>
      </c>
      <c r="I1003" s="7" t="s">
        <v>489</v>
      </c>
      <c r="J1003" s="4"/>
      <c r="K1003" s="4"/>
      <c r="L1003" s="4"/>
      <c r="M1003" s="9">
        <f t="shared" ref="M1003:R1008" si="424">M1004</f>
        <v>7385040</v>
      </c>
      <c r="N1003" s="9">
        <f t="shared" si="424"/>
        <v>2854728</v>
      </c>
      <c r="O1003" s="9"/>
      <c r="P1003" s="9">
        <f t="shared" si="424"/>
        <v>0</v>
      </c>
      <c r="Q1003" s="9"/>
      <c r="R1003" s="44">
        <f t="shared" si="424"/>
        <v>0</v>
      </c>
      <c r="S1003" s="47"/>
    </row>
    <row r="1004" spans="1:19" outlineLevel="2">
      <c r="A1004" s="3" t="s">
        <v>328</v>
      </c>
      <c r="B1004" s="4" t="s">
        <v>331</v>
      </c>
      <c r="C1004" s="7" t="s">
        <v>482</v>
      </c>
      <c r="D1004" s="7" t="s">
        <v>469</v>
      </c>
      <c r="E1004" s="8"/>
      <c r="F1004" s="7" t="s">
        <v>468</v>
      </c>
      <c r="G1004" s="7" t="s">
        <v>485</v>
      </c>
      <c r="H1004" s="7" t="s">
        <v>468</v>
      </c>
      <c r="I1004" s="7" t="s">
        <v>489</v>
      </c>
      <c r="J1004" s="4"/>
      <c r="K1004" s="4"/>
      <c r="L1004" s="4"/>
      <c r="M1004" s="9">
        <f t="shared" si="424"/>
        <v>7385040</v>
      </c>
      <c r="N1004" s="9">
        <f t="shared" si="424"/>
        <v>2854728</v>
      </c>
      <c r="O1004" s="9"/>
      <c r="P1004" s="9">
        <f t="shared" si="424"/>
        <v>0</v>
      </c>
      <c r="Q1004" s="9"/>
      <c r="R1004" s="44">
        <f t="shared" si="424"/>
        <v>0</v>
      </c>
      <c r="S1004" s="47"/>
    </row>
    <row r="1005" spans="1:19" ht="51" outlineLevel="3">
      <c r="A1005" s="3" t="s">
        <v>358</v>
      </c>
      <c r="B1005" s="4" t="s">
        <v>331</v>
      </c>
      <c r="C1005" s="7" t="s">
        <v>482</v>
      </c>
      <c r="D1005" s="7" t="s">
        <v>469</v>
      </c>
      <c r="E1005" s="8" t="str">
        <f t="shared" si="422"/>
        <v>02 4 11 S7620</v>
      </c>
      <c r="F1005" s="7" t="s">
        <v>480</v>
      </c>
      <c r="G1005" s="7" t="s">
        <v>486</v>
      </c>
      <c r="H1005" s="7" t="s">
        <v>482</v>
      </c>
      <c r="I1005" s="7" t="s">
        <v>563</v>
      </c>
      <c r="J1005" s="4"/>
      <c r="K1005" s="4"/>
      <c r="L1005" s="4"/>
      <c r="M1005" s="9">
        <f t="shared" si="424"/>
        <v>7385040</v>
      </c>
      <c r="N1005" s="9">
        <f t="shared" si="424"/>
        <v>2854728</v>
      </c>
      <c r="O1005" s="9"/>
      <c r="P1005" s="9">
        <f t="shared" si="424"/>
        <v>0</v>
      </c>
      <c r="Q1005" s="9"/>
      <c r="R1005" s="44">
        <f t="shared" si="424"/>
        <v>0</v>
      </c>
      <c r="S1005" s="47"/>
    </row>
    <row r="1006" spans="1:19" ht="38.25" outlineLevel="4">
      <c r="A1006" s="3" t="s">
        <v>228</v>
      </c>
      <c r="B1006" s="4" t="s">
        <v>331</v>
      </c>
      <c r="C1006" s="7" t="s">
        <v>482</v>
      </c>
      <c r="D1006" s="7" t="s">
        <v>469</v>
      </c>
      <c r="E1006" s="8" t="str">
        <f t="shared" si="422"/>
        <v>02 4 11 S7620</v>
      </c>
      <c r="F1006" s="7" t="s">
        <v>480</v>
      </c>
      <c r="G1006" s="7" t="s">
        <v>486</v>
      </c>
      <c r="H1006" s="7" t="s">
        <v>482</v>
      </c>
      <c r="I1006" s="7" t="s">
        <v>563</v>
      </c>
      <c r="J1006" s="4" t="s">
        <v>229</v>
      </c>
      <c r="K1006" s="4"/>
      <c r="L1006" s="4"/>
      <c r="M1006" s="9">
        <f t="shared" si="424"/>
        <v>7385040</v>
      </c>
      <c r="N1006" s="9">
        <f t="shared" si="424"/>
        <v>2854728</v>
      </c>
      <c r="O1006" s="9"/>
      <c r="P1006" s="9">
        <f t="shared" si="424"/>
        <v>0</v>
      </c>
      <c r="Q1006" s="9"/>
      <c r="R1006" s="44">
        <f t="shared" si="424"/>
        <v>0</v>
      </c>
      <c r="S1006" s="47"/>
    </row>
    <row r="1007" spans="1:19" outlineLevel="5">
      <c r="A1007" s="3" t="s">
        <v>230</v>
      </c>
      <c r="B1007" s="4" t="s">
        <v>331</v>
      </c>
      <c r="C1007" s="7" t="s">
        <v>482</v>
      </c>
      <c r="D1007" s="7" t="s">
        <v>469</v>
      </c>
      <c r="E1007" s="8" t="str">
        <f t="shared" si="422"/>
        <v>02 4 11 S7620</v>
      </c>
      <c r="F1007" s="7" t="s">
        <v>480</v>
      </c>
      <c r="G1007" s="7" t="s">
        <v>486</v>
      </c>
      <c r="H1007" s="7" t="s">
        <v>482</v>
      </c>
      <c r="I1007" s="7" t="s">
        <v>563</v>
      </c>
      <c r="J1007" s="4" t="s">
        <v>231</v>
      </c>
      <c r="K1007" s="4"/>
      <c r="L1007" s="4"/>
      <c r="M1007" s="9">
        <f t="shared" si="424"/>
        <v>7385040</v>
      </c>
      <c r="N1007" s="9">
        <f t="shared" si="424"/>
        <v>2854728</v>
      </c>
      <c r="O1007" s="9"/>
      <c r="P1007" s="9">
        <f t="shared" si="424"/>
        <v>0</v>
      </c>
      <c r="Q1007" s="9"/>
      <c r="R1007" s="44">
        <f t="shared" si="424"/>
        <v>0</v>
      </c>
      <c r="S1007" s="47"/>
    </row>
    <row r="1008" spans="1:19" ht="51" outlineLevel="6">
      <c r="A1008" s="3" t="s">
        <v>336</v>
      </c>
      <c r="B1008" s="4" t="s">
        <v>331</v>
      </c>
      <c r="C1008" s="7" t="s">
        <v>482</v>
      </c>
      <c r="D1008" s="7" t="s">
        <v>469</v>
      </c>
      <c r="E1008" s="8" t="str">
        <f t="shared" si="422"/>
        <v>02 4 11 S7620</v>
      </c>
      <c r="F1008" s="7" t="s">
        <v>480</v>
      </c>
      <c r="G1008" s="7" t="s">
        <v>486</v>
      </c>
      <c r="H1008" s="7" t="s">
        <v>482</v>
      </c>
      <c r="I1008" s="7" t="s">
        <v>563</v>
      </c>
      <c r="J1008" s="4" t="s">
        <v>337</v>
      </c>
      <c r="K1008" s="4"/>
      <c r="L1008" s="4"/>
      <c r="M1008" s="9">
        <f t="shared" si="424"/>
        <v>7385040</v>
      </c>
      <c r="N1008" s="9">
        <f t="shared" si="424"/>
        <v>2854728</v>
      </c>
      <c r="O1008" s="9"/>
      <c r="P1008" s="9">
        <f t="shared" si="424"/>
        <v>0</v>
      </c>
      <c r="Q1008" s="9"/>
      <c r="R1008" s="44">
        <f t="shared" si="424"/>
        <v>0</v>
      </c>
      <c r="S1008" s="47"/>
    </row>
    <row r="1009" spans="1:19" ht="51" outlineLevel="7">
      <c r="A1009" s="3" t="s">
        <v>359</v>
      </c>
      <c r="B1009" s="4" t="s">
        <v>331</v>
      </c>
      <c r="C1009" s="7" t="s">
        <v>482</v>
      </c>
      <c r="D1009" s="7" t="s">
        <v>469</v>
      </c>
      <c r="E1009" s="8" t="str">
        <f t="shared" si="422"/>
        <v>02 4 11 S7620</v>
      </c>
      <c r="F1009" s="7" t="s">
        <v>480</v>
      </c>
      <c r="G1009" s="7" t="s">
        <v>486</v>
      </c>
      <c r="H1009" s="7" t="s">
        <v>482</v>
      </c>
      <c r="I1009" s="7" t="s">
        <v>563</v>
      </c>
      <c r="J1009" s="4" t="s">
        <v>337</v>
      </c>
      <c r="K1009" s="4" t="s">
        <v>360</v>
      </c>
      <c r="L1009" s="4"/>
      <c r="M1009" s="9">
        <f>M1010+M1011</f>
        <v>7385040</v>
      </c>
      <c r="N1009" s="9">
        <f>N1010+N1011</f>
        <v>2854728</v>
      </c>
      <c r="O1009" s="9"/>
      <c r="P1009" s="9">
        <f t="shared" ref="P1009:R1009" si="425">P1010+P1011</f>
        <v>0</v>
      </c>
      <c r="Q1009" s="9"/>
      <c r="R1009" s="44">
        <f t="shared" si="425"/>
        <v>0</v>
      </c>
      <c r="S1009" s="47"/>
    </row>
    <row r="1010" spans="1:19" ht="63.75" outlineLevel="7">
      <c r="A1010" s="3" t="s">
        <v>361</v>
      </c>
      <c r="B1010" s="4" t="s">
        <v>331</v>
      </c>
      <c r="C1010" s="7" t="s">
        <v>482</v>
      </c>
      <c r="D1010" s="7" t="s">
        <v>469</v>
      </c>
      <c r="E1010" s="8" t="str">
        <f t="shared" si="422"/>
        <v>02 4 11 S7620</v>
      </c>
      <c r="F1010" s="7" t="s">
        <v>480</v>
      </c>
      <c r="G1010" s="7" t="s">
        <v>486</v>
      </c>
      <c r="H1010" s="7" t="s">
        <v>482</v>
      </c>
      <c r="I1010" s="7" t="s">
        <v>563</v>
      </c>
      <c r="J1010" s="4" t="s">
        <v>337</v>
      </c>
      <c r="K1010" s="4" t="s">
        <v>360</v>
      </c>
      <c r="L1010" s="4" t="s">
        <v>362</v>
      </c>
      <c r="M1010" s="21">
        <v>369252</v>
      </c>
      <c r="N1010" s="21">
        <v>142737</v>
      </c>
      <c r="O1010" s="21"/>
      <c r="P1010" s="21">
        <v>0</v>
      </c>
      <c r="Q1010" s="21"/>
      <c r="R1010" s="45">
        <v>0</v>
      </c>
      <c r="S1010" s="47"/>
    </row>
    <row r="1011" spans="1:19" ht="63.75" outlineLevel="7">
      <c r="A1011" s="3" t="s">
        <v>361</v>
      </c>
      <c r="B1011" s="4" t="s">
        <v>331</v>
      </c>
      <c r="C1011" s="7" t="s">
        <v>482</v>
      </c>
      <c r="D1011" s="7" t="s">
        <v>469</v>
      </c>
      <c r="E1011" s="8" t="str">
        <f t="shared" si="422"/>
        <v>02 4 11 S7620</v>
      </c>
      <c r="F1011" s="7" t="s">
        <v>480</v>
      </c>
      <c r="G1011" s="7" t="s">
        <v>486</v>
      </c>
      <c r="H1011" s="7" t="s">
        <v>482</v>
      </c>
      <c r="I1011" s="7" t="s">
        <v>563</v>
      </c>
      <c r="J1011" s="4" t="s">
        <v>337</v>
      </c>
      <c r="K1011" s="4" t="s">
        <v>360</v>
      </c>
      <c r="L1011" s="4" t="s">
        <v>363</v>
      </c>
      <c r="M1011" s="21">
        <v>7015788</v>
      </c>
      <c r="N1011" s="21">
        <v>2711991</v>
      </c>
      <c r="O1011" s="21"/>
      <c r="P1011" s="21">
        <v>0</v>
      </c>
      <c r="Q1011" s="21"/>
      <c r="R1011" s="45">
        <v>0</v>
      </c>
      <c r="S1011" s="47"/>
    </row>
    <row r="1012" spans="1:19" ht="25.5">
      <c r="A1012" s="3" t="s">
        <v>364</v>
      </c>
      <c r="B1012" s="4" t="s">
        <v>365</v>
      </c>
      <c r="C1012" s="7"/>
      <c r="D1012" s="7"/>
      <c r="E1012" s="8"/>
      <c r="F1012" s="7" t="s">
        <v>468</v>
      </c>
      <c r="G1012" s="7" t="s">
        <v>485</v>
      </c>
      <c r="H1012" s="7" t="s">
        <v>468</v>
      </c>
      <c r="I1012" s="7" t="s">
        <v>489</v>
      </c>
      <c r="J1012" s="4"/>
      <c r="K1012" s="4"/>
      <c r="L1012" s="4"/>
      <c r="M1012" s="9">
        <f>M1013+M1037</f>
        <v>2200070.73</v>
      </c>
      <c r="N1012" s="9">
        <f>N1013+N1037</f>
        <v>2200070.73</v>
      </c>
      <c r="O1012" s="9"/>
      <c r="P1012" s="9">
        <f t="shared" ref="P1012:R1012" si="426">P1013+P1037</f>
        <v>2277893.37</v>
      </c>
      <c r="Q1012" s="9"/>
      <c r="R1012" s="44">
        <f t="shared" si="426"/>
        <v>2358833.5299999998</v>
      </c>
      <c r="S1012" s="47"/>
    </row>
    <row r="1013" spans="1:19" outlineLevel="1">
      <c r="A1013" s="3" t="s">
        <v>5</v>
      </c>
      <c r="B1013" s="4" t="s">
        <v>365</v>
      </c>
      <c r="C1013" s="7" t="s">
        <v>469</v>
      </c>
      <c r="D1013" s="7"/>
      <c r="E1013" s="8"/>
      <c r="F1013" s="7" t="s">
        <v>468</v>
      </c>
      <c r="G1013" s="7" t="s">
        <v>485</v>
      </c>
      <c r="H1013" s="7" t="s">
        <v>468</v>
      </c>
      <c r="I1013" s="7" t="s">
        <v>489</v>
      </c>
      <c r="J1013" s="4"/>
      <c r="K1013" s="4"/>
      <c r="L1013" s="4"/>
      <c r="M1013" s="9">
        <f>M1014</f>
        <v>2196070.73</v>
      </c>
      <c r="N1013" s="9">
        <f>N1014</f>
        <v>2196070.73</v>
      </c>
      <c r="O1013" s="9"/>
      <c r="P1013" s="9">
        <f t="shared" ref="P1013:R1014" si="427">P1014</f>
        <v>2273893.37</v>
      </c>
      <c r="Q1013" s="9"/>
      <c r="R1013" s="44">
        <f t="shared" si="427"/>
        <v>2354833.5299999998</v>
      </c>
      <c r="S1013" s="47"/>
    </row>
    <row r="1014" spans="1:19" ht="51" outlineLevel="2">
      <c r="A1014" s="3" t="s">
        <v>366</v>
      </c>
      <c r="B1014" s="4" t="s">
        <v>365</v>
      </c>
      <c r="C1014" s="7" t="s">
        <v>469</v>
      </c>
      <c r="D1014" s="7" t="s">
        <v>481</v>
      </c>
      <c r="E1014" s="8"/>
      <c r="F1014" s="7" t="s">
        <v>468</v>
      </c>
      <c r="G1014" s="7" t="s">
        <v>485</v>
      </c>
      <c r="H1014" s="7" t="s">
        <v>468</v>
      </c>
      <c r="I1014" s="7" t="s">
        <v>489</v>
      </c>
      <c r="J1014" s="4"/>
      <c r="K1014" s="4"/>
      <c r="L1014" s="4"/>
      <c r="M1014" s="9">
        <f>M1015</f>
        <v>2196070.73</v>
      </c>
      <c r="N1014" s="9">
        <f>N1015</f>
        <v>2196070.73</v>
      </c>
      <c r="O1014" s="9"/>
      <c r="P1014" s="9">
        <f t="shared" si="427"/>
        <v>2273893.37</v>
      </c>
      <c r="Q1014" s="9"/>
      <c r="R1014" s="44">
        <f t="shared" si="427"/>
        <v>2354833.5299999998</v>
      </c>
      <c r="S1014" s="47"/>
    </row>
    <row r="1015" spans="1:19" ht="38.25" outlineLevel="3">
      <c r="A1015" s="3" t="s">
        <v>60</v>
      </c>
      <c r="B1015" s="4" t="s">
        <v>365</v>
      </c>
      <c r="C1015" s="7" t="s">
        <v>469</v>
      </c>
      <c r="D1015" s="7" t="s">
        <v>481</v>
      </c>
      <c r="E1015" s="8" t="str">
        <f t="shared" si="422"/>
        <v>99 0 00 80040</v>
      </c>
      <c r="F1015" s="7" t="s">
        <v>484</v>
      </c>
      <c r="G1015" s="7" t="s">
        <v>485</v>
      </c>
      <c r="H1015" s="7" t="s">
        <v>468</v>
      </c>
      <c r="I1015" s="7" t="s">
        <v>496</v>
      </c>
      <c r="J1015" s="4"/>
      <c r="K1015" s="4"/>
      <c r="L1015" s="4"/>
      <c r="M1015" s="9">
        <f>M1016+M1025</f>
        <v>2196070.73</v>
      </c>
      <c r="N1015" s="9">
        <f>N1016+N1025</f>
        <v>2196070.73</v>
      </c>
      <c r="O1015" s="9"/>
      <c r="P1015" s="9">
        <f t="shared" ref="P1015:R1015" si="428">P1016+P1025</f>
        <v>2273893.37</v>
      </c>
      <c r="Q1015" s="9"/>
      <c r="R1015" s="44">
        <f t="shared" si="428"/>
        <v>2354833.5299999998</v>
      </c>
      <c r="S1015" s="47"/>
    </row>
    <row r="1016" spans="1:19" ht="38.25" outlineLevel="4">
      <c r="A1016" s="3" t="s">
        <v>26</v>
      </c>
      <c r="B1016" s="4" t="s">
        <v>365</v>
      </c>
      <c r="C1016" s="7" t="s">
        <v>469</v>
      </c>
      <c r="D1016" s="7" t="s">
        <v>481</v>
      </c>
      <c r="E1016" s="8" t="str">
        <f t="shared" si="422"/>
        <v>99 0 00 80040</v>
      </c>
      <c r="F1016" s="7" t="s">
        <v>484</v>
      </c>
      <c r="G1016" s="7" t="s">
        <v>485</v>
      </c>
      <c r="H1016" s="7" t="s">
        <v>468</v>
      </c>
      <c r="I1016" s="7" t="s">
        <v>496</v>
      </c>
      <c r="J1016" s="4" t="s">
        <v>27</v>
      </c>
      <c r="K1016" s="4"/>
      <c r="L1016" s="4"/>
      <c r="M1016" s="9">
        <f>M1017</f>
        <v>131709.37</v>
      </c>
      <c r="N1016" s="9">
        <f>N1017</f>
        <v>131709.37</v>
      </c>
      <c r="O1016" s="9"/>
      <c r="P1016" s="9">
        <f t="shared" ref="P1016:R1017" si="429">P1017</f>
        <v>132238.37</v>
      </c>
      <c r="Q1016" s="9"/>
      <c r="R1016" s="44">
        <f t="shared" si="429"/>
        <v>132788.53</v>
      </c>
      <c r="S1016" s="47"/>
    </row>
    <row r="1017" spans="1:19" ht="51" outlineLevel="5">
      <c r="A1017" s="3" t="s">
        <v>28</v>
      </c>
      <c r="B1017" s="4" t="s">
        <v>365</v>
      </c>
      <c r="C1017" s="7" t="s">
        <v>469</v>
      </c>
      <c r="D1017" s="7" t="s">
        <v>481</v>
      </c>
      <c r="E1017" s="8" t="str">
        <f t="shared" si="422"/>
        <v>99 0 00 80040</v>
      </c>
      <c r="F1017" s="7" t="s">
        <v>484</v>
      </c>
      <c r="G1017" s="7" t="s">
        <v>485</v>
      </c>
      <c r="H1017" s="7" t="s">
        <v>468</v>
      </c>
      <c r="I1017" s="7" t="s">
        <v>496</v>
      </c>
      <c r="J1017" s="4" t="s">
        <v>29</v>
      </c>
      <c r="K1017" s="4"/>
      <c r="L1017" s="4"/>
      <c r="M1017" s="9">
        <f>M1018</f>
        <v>131709.37</v>
      </c>
      <c r="N1017" s="9">
        <f>N1018</f>
        <v>131709.37</v>
      </c>
      <c r="O1017" s="9"/>
      <c r="P1017" s="9">
        <f t="shared" si="429"/>
        <v>132238.37</v>
      </c>
      <c r="Q1017" s="9"/>
      <c r="R1017" s="44">
        <f t="shared" si="429"/>
        <v>132788.53</v>
      </c>
      <c r="S1017" s="47"/>
    </row>
    <row r="1018" spans="1:19" ht="25.5" outlineLevel="6">
      <c r="A1018" s="3" t="s">
        <v>30</v>
      </c>
      <c r="B1018" s="4" t="s">
        <v>365</v>
      </c>
      <c r="C1018" s="7" t="s">
        <v>469</v>
      </c>
      <c r="D1018" s="7" t="s">
        <v>481</v>
      </c>
      <c r="E1018" s="8" t="str">
        <f t="shared" si="422"/>
        <v>99 0 00 80040</v>
      </c>
      <c r="F1018" s="7" t="s">
        <v>484</v>
      </c>
      <c r="G1018" s="7" t="s">
        <v>485</v>
      </c>
      <c r="H1018" s="7" t="s">
        <v>468</v>
      </c>
      <c r="I1018" s="7" t="s">
        <v>496</v>
      </c>
      <c r="J1018" s="4" t="s">
        <v>31</v>
      </c>
      <c r="K1018" s="4"/>
      <c r="L1018" s="4"/>
      <c r="M1018" s="9">
        <f>M1019+M1021+M1023</f>
        <v>131709.37</v>
      </c>
      <c r="N1018" s="9">
        <f>N1019+N1021+N1023</f>
        <v>131709.37</v>
      </c>
      <c r="O1018" s="9"/>
      <c r="P1018" s="9">
        <f t="shared" ref="P1018:R1018" si="430">P1019+P1021+P1023</f>
        <v>132238.37</v>
      </c>
      <c r="Q1018" s="9"/>
      <c r="R1018" s="44">
        <f t="shared" si="430"/>
        <v>132788.53</v>
      </c>
      <c r="S1018" s="47"/>
    </row>
    <row r="1019" spans="1:19" outlineLevel="7">
      <c r="A1019" s="3" t="s">
        <v>61</v>
      </c>
      <c r="B1019" s="4" t="s">
        <v>365</v>
      </c>
      <c r="C1019" s="7" t="s">
        <v>469</v>
      </c>
      <c r="D1019" s="7" t="s">
        <v>481</v>
      </c>
      <c r="E1019" s="8" t="str">
        <f t="shared" si="422"/>
        <v>99 0 00 80040</v>
      </c>
      <c r="F1019" s="7" t="s">
        <v>484</v>
      </c>
      <c r="G1019" s="7" t="s">
        <v>485</v>
      </c>
      <c r="H1019" s="7" t="s">
        <v>468</v>
      </c>
      <c r="I1019" s="7" t="s">
        <v>496</v>
      </c>
      <c r="J1019" s="4" t="s">
        <v>31</v>
      </c>
      <c r="K1019" s="4" t="s">
        <v>62</v>
      </c>
      <c r="L1019" s="4"/>
      <c r="M1019" s="9">
        <f>M1020</f>
        <v>13225.11</v>
      </c>
      <c r="N1019" s="9">
        <f>N1020</f>
        <v>13225.11</v>
      </c>
      <c r="O1019" s="9"/>
      <c r="P1019" s="9">
        <f t="shared" ref="P1019:R1019" si="431">P1020</f>
        <v>13754.11</v>
      </c>
      <c r="Q1019" s="9"/>
      <c r="R1019" s="44">
        <f t="shared" si="431"/>
        <v>14304.27</v>
      </c>
      <c r="S1019" s="47"/>
    </row>
    <row r="1020" spans="1:19" outlineLevel="7">
      <c r="A1020" s="3" t="s">
        <v>32</v>
      </c>
      <c r="B1020" s="4" t="s">
        <v>365</v>
      </c>
      <c r="C1020" s="7" t="s">
        <v>469</v>
      </c>
      <c r="D1020" s="7" t="s">
        <v>481</v>
      </c>
      <c r="E1020" s="8" t="str">
        <f t="shared" si="422"/>
        <v>99 0 00 80040</v>
      </c>
      <c r="F1020" s="7" t="s">
        <v>484</v>
      </c>
      <c r="G1020" s="7" t="s">
        <v>485</v>
      </c>
      <c r="H1020" s="7" t="s">
        <v>468</v>
      </c>
      <c r="I1020" s="7" t="s">
        <v>496</v>
      </c>
      <c r="J1020" s="4" t="s">
        <v>31</v>
      </c>
      <c r="K1020" s="4" t="s">
        <v>62</v>
      </c>
      <c r="L1020" s="4" t="s">
        <v>63</v>
      </c>
      <c r="M1020" s="21">
        <v>13225.11</v>
      </c>
      <c r="N1020" s="21">
        <v>13225.11</v>
      </c>
      <c r="O1020" s="21"/>
      <c r="P1020" s="21">
        <v>13754.11</v>
      </c>
      <c r="Q1020" s="21"/>
      <c r="R1020" s="45">
        <v>14304.27</v>
      </c>
      <c r="S1020" s="47"/>
    </row>
    <row r="1021" spans="1:19" outlineLevel="7">
      <c r="A1021" s="3" t="s">
        <v>68</v>
      </c>
      <c r="B1021" s="4" t="s">
        <v>365</v>
      </c>
      <c r="C1021" s="7" t="s">
        <v>469</v>
      </c>
      <c r="D1021" s="7" t="s">
        <v>481</v>
      </c>
      <c r="E1021" s="8" t="str">
        <f t="shared" si="422"/>
        <v>99 0 00 80040</v>
      </c>
      <c r="F1021" s="7" t="s">
        <v>484</v>
      </c>
      <c r="G1021" s="7" t="s">
        <v>485</v>
      </c>
      <c r="H1021" s="7" t="s">
        <v>468</v>
      </c>
      <c r="I1021" s="7" t="s">
        <v>496</v>
      </c>
      <c r="J1021" s="4" t="s">
        <v>31</v>
      </c>
      <c r="K1021" s="4" t="s">
        <v>69</v>
      </c>
      <c r="L1021" s="4"/>
      <c r="M1021" s="9">
        <f>M1022</f>
        <v>100000</v>
      </c>
      <c r="N1021" s="9">
        <f>N1022</f>
        <v>100000</v>
      </c>
      <c r="O1021" s="9"/>
      <c r="P1021" s="9">
        <f t="shared" ref="P1021:R1021" si="432">P1022</f>
        <v>100000</v>
      </c>
      <c r="Q1021" s="9"/>
      <c r="R1021" s="44">
        <f t="shared" si="432"/>
        <v>100000</v>
      </c>
      <c r="S1021" s="47"/>
    </row>
    <row r="1022" spans="1:19" outlineLevel="7">
      <c r="A1022" s="3" t="s">
        <v>48</v>
      </c>
      <c r="B1022" s="4" t="s">
        <v>365</v>
      </c>
      <c r="C1022" s="7" t="s">
        <v>469</v>
      </c>
      <c r="D1022" s="7" t="s">
        <v>481</v>
      </c>
      <c r="E1022" s="8" t="str">
        <f t="shared" si="422"/>
        <v>99 0 00 80040</v>
      </c>
      <c r="F1022" s="7" t="s">
        <v>484</v>
      </c>
      <c r="G1022" s="7" t="s">
        <v>485</v>
      </c>
      <c r="H1022" s="7" t="s">
        <v>468</v>
      </c>
      <c r="I1022" s="7" t="s">
        <v>496</v>
      </c>
      <c r="J1022" s="4" t="s">
        <v>31</v>
      </c>
      <c r="K1022" s="4" t="s">
        <v>69</v>
      </c>
      <c r="L1022" s="4" t="s">
        <v>70</v>
      </c>
      <c r="M1022" s="21">
        <v>100000</v>
      </c>
      <c r="N1022" s="21">
        <v>100000</v>
      </c>
      <c r="O1022" s="21"/>
      <c r="P1022" s="21">
        <v>100000</v>
      </c>
      <c r="Q1022" s="21"/>
      <c r="R1022" s="45">
        <v>100000</v>
      </c>
      <c r="S1022" s="47"/>
    </row>
    <row r="1023" spans="1:19" ht="38.25" outlineLevel="7">
      <c r="A1023" s="3" t="s">
        <v>38</v>
      </c>
      <c r="B1023" s="4" t="s">
        <v>365</v>
      </c>
      <c r="C1023" s="7" t="s">
        <v>469</v>
      </c>
      <c r="D1023" s="7" t="s">
        <v>481</v>
      </c>
      <c r="E1023" s="8" t="str">
        <f t="shared" si="422"/>
        <v>99 0 00 80040</v>
      </c>
      <c r="F1023" s="7" t="s">
        <v>484</v>
      </c>
      <c r="G1023" s="7" t="s">
        <v>485</v>
      </c>
      <c r="H1023" s="7" t="s">
        <v>468</v>
      </c>
      <c r="I1023" s="7" t="s">
        <v>496</v>
      </c>
      <c r="J1023" s="4" t="s">
        <v>31</v>
      </c>
      <c r="K1023" s="4" t="s">
        <v>39</v>
      </c>
      <c r="L1023" s="4"/>
      <c r="M1023" s="9">
        <f>M1024</f>
        <v>18484.259999999998</v>
      </c>
      <c r="N1023" s="9">
        <f>N1024</f>
        <v>18484.259999999998</v>
      </c>
      <c r="O1023" s="9"/>
      <c r="P1023" s="9">
        <f t="shared" ref="P1023:R1023" si="433">P1024</f>
        <v>18484.259999999998</v>
      </c>
      <c r="Q1023" s="9"/>
      <c r="R1023" s="44">
        <f t="shared" si="433"/>
        <v>18484.259999999998</v>
      </c>
      <c r="S1023" s="47"/>
    </row>
    <row r="1024" spans="1:19" ht="38.25" outlineLevel="7">
      <c r="A1024" s="3" t="s">
        <v>34</v>
      </c>
      <c r="B1024" s="4" t="s">
        <v>365</v>
      </c>
      <c r="C1024" s="7" t="s">
        <v>469</v>
      </c>
      <c r="D1024" s="7" t="s">
        <v>481</v>
      </c>
      <c r="E1024" s="8" t="str">
        <f t="shared" si="422"/>
        <v>99 0 00 80040</v>
      </c>
      <c r="F1024" s="7" t="s">
        <v>484</v>
      </c>
      <c r="G1024" s="7" t="s">
        <v>485</v>
      </c>
      <c r="H1024" s="7" t="s">
        <v>468</v>
      </c>
      <c r="I1024" s="7" t="s">
        <v>496</v>
      </c>
      <c r="J1024" s="4" t="s">
        <v>31</v>
      </c>
      <c r="K1024" s="4" t="s">
        <v>39</v>
      </c>
      <c r="L1024" s="4" t="s">
        <v>74</v>
      </c>
      <c r="M1024" s="21">
        <v>18484.259999999998</v>
      </c>
      <c r="N1024" s="21">
        <v>18484.259999999998</v>
      </c>
      <c r="O1024" s="21"/>
      <c r="P1024" s="21">
        <v>18484.259999999998</v>
      </c>
      <c r="Q1024" s="21"/>
      <c r="R1024" s="45">
        <v>18484.259999999998</v>
      </c>
      <c r="S1024" s="47"/>
    </row>
    <row r="1025" spans="1:19" ht="51" outlineLevel="3">
      <c r="A1025" s="3" t="s">
        <v>367</v>
      </c>
      <c r="B1025" s="4" t="s">
        <v>365</v>
      </c>
      <c r="C1025" s="7" t="s">
        <v>469</v>
      </c>
      <c r="D1025" s="7" t="s">
        <v>481</v>
      </c>
      <c r="E1025" s="8" t="str">
        <f t="shared" si="422"/>
        <v>99 0 00 80050</v>
      </c>
      <c r="F1025" s="7" t="s">
        <v>484</v>
      </c>
      <c r="G1025" s="7" t="s">
        <v>485</v>
      </c>
      <c r="H1025" s="7" t="s">
        <v>468</v>
      </c>
      <c r="I1025" s="7" t="s">
        <v>564</v>
      </c>
      <c r="J1025" s="4"/>
      <c r="K1025" s="4"/>
      <c r="L1025" s="4"/>
      <c r="M1025" s="9">
        <f>M1026</f>
        <v>2064361.3599999999</v>
      </c>
      <c r="N1025" s="9">
        <f>N1026</f>
        <v>2064361.3599999999</v>
      </c>
      <c r="O1025" s="9"/>
      <c r="P1025" s="9">
        <f t="shared" ref="P1025:R1026" si="434">P1026</f>
        <v>2141655</v>
      </c>
      <c r="Q1025" s="9"/>
      <c r="R1025" s="44">
        <f t="shared" si="434"/>
        <v>2222045</v>
      </c>
      <c r="S1025" s="47"/>
    </row>
    <row r="1026" spans="1:19" ht="89.25" outlineLevel="4">
      <c r="A1026" s="3" t="s">
        <v>8</v>
      </c>
      <c r="B1026" s="4" t="s">
        <v>365</v>
      </c>
      <c r="C1026" s="7" t="s">
        <v>469</v>
      </c>
      <c r="D1026" s="7" t="s">
        <v>481</v>
      </c>
      <c r="E1026" s="8" t="str">
        <f t="shared" si="422"/>
        <v>99 0 00 80050</v>
      </c>
      <c r="F1026" s="7" t="s">
        <v>484</v>
      </c>
      <c r="G1026" s="7" t="s">
        <v>485</v>
      </c>
      <c r="H1026" s="7" t="s">
        <v>468</v>
      </c>
      <c r="I1026" s="7" t="s">
        <v>564</v>
      </c>
      <c r="J1026" s="4" t="s">
        <v>9</v>
      </c>
      <c r="K1026" s="4"/>
      <c r="L1026" s="4"/>
      <c r="M1026" s="9">
        <f>M1027</f>
        <v>2064361.3599999999</v>
      </c>
      <c r="N1026" s="9">
        <f>N1027</f>
        <v>2064361.3599999999</v>
      </c>
      <c r="O1026" s="9"/>
      <c r="P1026" s="9">
        <f t="shared" si="434"/>
        <v>2141655</v>
      </c>
      <c r="Q1026" s="9"/>
      <c r="R1026" s="44">
        <f t="shared" si="434"/>
        <v>2222045</v>
      </c>
      <c r="S1026" s="47"/>
    </row>
    <row r="1027" spans="1:19" ht="38.25" outlineLevel="5">
      <c r="A1027" s="3" t="s">
        <v>10</v>
      </c>
      <c r="B1027" s="4" t="s">
        <v>365</v>
      </c>
      <c r="C1027" s="7" t="s">
        <v>469</v>
      </c>
      <c r="D1027" s="7" t="s">
        <v>481</v>
      </c>
      <c r="E1027" s="8" t="str">
        <f t="shared" si="422"/>
        <v>99 0 00 80050</v>
      </c>
      <c r="F1027" s="7" t="s">
        <v>484</v>
      </c>
      <c r="G1027" s="7" t="s">
        <v>485</v>
      </c>
      <c r="H1027" s="7" t="s">
        <v>468</v>
      </c>
      <c r="I1027" s="7" t="s">
        <v>564</v>
      </c>
      <c r="J1027" s="4" t="s">
        <v>11</v>
      </c>
      <c r="K1027" s="4"/>
      <c r="L1027" s="4"/>
      <c r="M1027" s="9">
        <f>M1028+M1031+M1034</f>
        <v>2064361.3599999999</v>
      </c>
      <c r="N1027" s="9">
        <f>N1028+N1031+N1034</f>
        <v>2064361.3599999999</v>
      </c>
      <c r="O1027" s="9"/>
      <c r="P1027" s="9">
        <f t="shared" ref="P1027:R1027" si="435">P1028+P1031+P1034</f>
        <v>2141655</v>
      </c>
      <c r="Q1027" s="9"/>
      <c r="R1027" s="44">
        <f t="shared" si="435"/>
        <v>2222045</v>
      </c>
      <c r="S1027" s="47"/>
    </row>
    <row r="1028" spans="1:19" ht="38.25" outlineLevel="6">
      <c r="A1028" s="3" t="s">
        <v>12</v>
      </c>
      <c r="B1028" s="4" t="s">
        <v>365</v>
      </c>
      <c r="C1028" s="7" t="s">
        <v>469</v>
      </c>
      <c r="D1028" s="7" t="s">
        <v>481</v>
      </c>
      <c r="E1028" s="8" t="str">
        <f t="shared" si="422"/>
        <v>99 0 00 80050</v>
      </c>
      <c r="F1028" s="7" t="s">
        <v>484</v>
      </c>
      <c r="G1028" s="7" t="s">
        <v>485</v>
      </c>
      <c r="H1028" s="7" t="s">
        <v>468</v>
      </c>
      <c r="I1028" s="7" t="s">
        <v>564</v>
      </c>
      <c r="J1028" s="4" t="s">
        <v>13</v>
      </c>
      <c r="K1028" s="4"/>
      <c r="L1028" s="4"/>
      <c r="M1028" s="9">
        <f>M1029</f>
        <v>1482769</v>
      </c>
      <c r="N1028" s="9">
        <f>N1029</f>
        <v>1482769</v>
      </c>
      <c r="O1028" s="9"/>
      <c r="P1028" s="9">
        <f t="shared" ref="P1028:R1029" si="436">P1029</f>
        <v>1542134</v>
      </c>
      <c r="Q1028" s="9"/>
      <c r="R1028" s="44">
        <f t="shared" si="436"/>
        <v>1603878</v>
      </c>
      <c r="S1028" s="47"/>
    </row>
    <row r="1029" spans="1:19" outlineLevel="7">
      <c r="A1029" s="3" t="s">
        <v>51</v>
      </c>
      <c r="B1029" s="4" t="s">
        <v>365</v>
      </c>
      <c r="C1029" s="7" t="s">
        <v>469</v>
      </c>
      <c r="D1029" s="7" t="s">
        <v>481</v>
      </c>
      <c r="E1029" s="8" t="str">
        <f t="shared" si="422"/>
        <v>99 0 00 80050</v>
      </c>
      <c r="F1029" s="7" t="s">
        <v>484</v>
      </c>
      <c r="G1029" s="7" t="s">
        <v>485</v>
      </c>
      <c r="H1029" s="7" t="s">
        <v>468</v>
      </c>
      <c r="I1029" s="7" t="s">
        <v>564</v>
      </c>
      <c r="J1029" s="4" t="s">
        <v>13</v>
      </c>
      <c r="K1029" s="4" t="s">
        <v>52</v>
      </c>
      <c r="L1029" s="4"/>
      <c r="M1029" s="9">
        <f>M1030</f>
        <v>1482769</v>
      </c>
      <c r="N1029" s="9">
        <f>N1030</f>
        <v>1482769</v>
      </c>
      <c r="O1029" s="9"/>
      <c r="P1029" s="9">
        <f t="shared" si="436"/>
        <v>1542134</v>
      </c>
      <c r="Q1029" s="9"/>
      <c r="R1029" s="44">
        <f t="shared" si="436"/>
        <v>1603878</v>
      </c>
      <c r="S1029" s="47"/>
    </row>
    <row r="1030" spans="1:19" outlineLevel="7">
      <c r="A1030" s="3" t="s">
        <v>16</v>
      </c>
      <c r="B1030" s="4" t="s">
        <v>365</v>
      </c>
      <c r="C1030" s="7" t="s">
        <v>469</v>
      </c>
      <c r="D1030" s="7" t="s">
        <v>481</v>
      </c>
      <c r="E1030" s="8" t="str">
        <f t="shared" si="422"/>
        <v>99 0 00 80050</v>
      </c>
      <c r="F1030" s="7" t="s">
        <v>484</v>
      </c>
      <c r="G1030" s="7" t="s">
        <v>485</v>
      </c>
      <c r="H1030" s="7" t="s">
        <v>468</v>
      </c>
      <c r="I1030" s="7" t="s">
        <v>564</v>
      </c>
      <c r="J1030" s="4" t="s">
        <v>13</v>
      </c>
      <c r="K1030" s="4" t="s">
        <v>52</v>
      </c>
      <c r="L1030" s="4" t="s">
        <v>53</v>
      </c>
      <c r="M1030" s="21">
        <v>1482769</v>
      </c>
      <c r="N1030" s="21">
        <v>1482769</v>
      </c>
      <c r="O1030" s="21"/>
      <c r="P1030" s="21">
        <v>1542134</v>
      </c>
      <c r="Q1030" s="21"/>
      <c r="R1030" s="45">
        <v>1603878</v>
      </c>
      <c r="S1030" s="47"/>
    </row>
    <row r="1031" spans="1:19" ht="51" outlineLevel="6">
      <c r="A1031" s="3" t="s">
        <v>18</v>
      </c>
      <c r="B1031" s="4" t="s">
        <v>365</v>
      </c>
      <c r="C1031" s="7" t="s">
        <v>469</v>
      </c>
      <c r="D1031" s="7" t="s">
        <v>481</v>
      </c>
      <c r="E1031" s="8" t="str">
        <f t="shared" si="422"/>
        <v>99 0 00 80050</v>
      </c>
      <c r="F1031" s="7" t="s">
        <v>484</v>
      </c>
      <c r="G1031" s="7" t="s">
        <v>485</v>
      </c>
      <c r="H1031" s="7" t="s">
        <v>468</v>
      </c>
      <c r="I1031" s="7" t="s">
        <v>564</v>
      </c>
      <c r="J1031" s="4" t="s">
        <v>19</v>
      </c>
      <c r="K1031" s="4"/>
      <c r="L1031" s="4"/>
      <c r="M1031" s="9">
        <f>M1032</f>
        <v>102762</v>
      </c>
      <c r="N1031" s="9">
        <f>N1032</f>
        <v>102762</v>
      </c>
      <c r="O1031" s="9"/>
      <c r="P1031" s="9">
        <f t="shared" ref="P1031:R1032" si="437">P1032</f>
        <v>102762</v>
      </c>
      <c r="Q1031" s="9"/>
      <c r="R1031" s="44">
        <f t="shared" si="437"/>
        <v>102762</v>
      </c>
      <c r="S1031" s="47"/>
    </row>
    <row r="1032" spans="1:19" ht="38.25" outlineLevel="7">
      <c r="A1032" s="3" t="s">
        <v>54</v>
      </c>
      <c r="B1032" s="4" t="s">
        <v>365</v>
      </c>
      <c r="C1032" s="7" t="s">
        <v>469</v>
      </c>
      <c r="D1032" s="7" t="s">
        <v>481</v>
      </c>
      <c r="E1032" s="8" t="str">
        <f t="shared" si="422"/>
        <v>99 0 00 80050</v>
      </c>
      <c r="F1032" s="7" t="s">
        <v>484</v>
      </c>
      <c r="G1032" s="7" t="s">
        <v>485</v>
      </c>
      <c r="H1032" s="7" t="s">
        <v>468</v>
      </c>
      <c r="I1032" s="7" t="s">
        <v>564</v>
      </c>
      <c r="J1032" s="4" t="s">
        <v>19</v>
      </c>
      <c r="K1032" s="4" t="s">
        <v>55</v>
      </c>
      <c r="L1032" s="4"/>
      <c r="M1032" s="9">
        <f>M1033</f>
        <v>102762</v>
      </c>
      <c r="N1032" s="9">
        <f>N1033</f>
        <v>102762</v>
      </c>
      <c r="O1032" s="9"/>
      <c r="P1032" s="9">
        <f t="shared" si="437"/>
        <v>102762</v>
      </c>
      <c r="Q1032" s="9"/>
      <c r="R1032" s="44">
        <f t="shared" si="437"/>
        <v>102762</v>
      </c>
      <c r="S1032" s="47"/>
    </row>
    <row r="1033" spans="1:19" ht="38.25" outlineLevel="7">
      <c r="A1033" s="3" t="s">
        <v>20</v>
      </c>
      <c r="B1033" s="4" t="s">
        <v>365</v>
      </c>
      <c r="C1033" s="7" t="s">
        <v>469</v>
      </c>
      <c r="D1033" s="7" t="s">
        <v>481</v>
      </c>
      <c r="E1033" s="8" t="str">
        <f t="shared" si="422"/>
        <v>99 0 00 80050</v>
      </c>
      <c r="F1033" s="7" t="s">
        <v>484</v>
      </c>
      <c r="G1033" s="7" t="s">
        <v>485</v>
      </c>
      <c r="H1033" s="7" t="s">
        <v>468</v>
      </c>
      <c r="I1033" s="7" t="s">
        <v>564</v>
      </c>
      <c r="J1033" s="4" t="s">
        <v>19</v>
      </c>
      <c r="K1033" s="4" t="s">
        <v>55</v>
      </c>
      <c r="L1033" s="4" t="s">
        <v>56</v>
      </c>
      <c r="M1033" s="21">
        <v>102762</v>
      </c>
      <c r="N1033" s="21">
        <v>102762</v>
      </c>
      <c r="O1033" s="21"/>
      <c r="P1033" s="21">
        <v>102762</v>
      </c>
      <c r="Q1033" s="21"/>
      <c r="R1033" s="45">
        <v>102762</v>
      </c>
      <c r="S1033" s="47"/>
    </row>
    <row r="1034" spans="1:19" ht="63.75" outlineLevel="6">
      <c r="A1034" s="3" t="s">
        <v>22</v>
      </c>
      <c r="B1034" s="4" t="s">
        <v>365</v>
      </c>
      <c r="C1034" s="7" t="s">
        <v>469</v>
      </c>
      <c r="D1034" s="7" t="s">
        <v>481</v>
      </c>
      <c r="E1034" s="8" t="str">
        <f t="shared" si="422"/>
        <v>99 0 00 80050</v>
      </c>
      <c r="F1034" s="7" t="s">
        <v>484</v>
      </c>
      <c r="G1034" s="7" t="s">
        <v>485</v>
      </c>
      <c r="H1034" s="7" t="s">
        <v>468</v>
      </c>
      <c r="I1034" s="7" t="s">
        <v>564</v>
      </c>
      <c r="J1034" s="4" t="s">
        <v>23</v>
      </c>
      <c r="K1034" s="4"/>
      <c r="L1034" s="4"/>
      <c r="M1034" s="9">
        <f>M1035</f>
        <v>478830.36</v>
      </c>
      <c r="N1034" s="9">
        <f>N1035</f>
        <v>478830.36</v>
      </c>
      <c r="O1034" s="9"/>
      <c r="P1034" s="9">
        <f t="shared" ref="P1034:R1035" si="438">P1035</f>
        <v>496759</v>
      </c>
      <c r="Q1034" s="9"/>
      <c r="R1034" s="44">
        <f t="shared" si="438"/>
        <v>515405</v>
      </c>
      <c r="S1034" s="47"/>
    </row>
    <row r="1035" spans="1:19" ht="25.5" outlineLevel="7">
      <c r="A1035" s="3" t="s">
        <v>57</v>
      </c>
      <c r="B1035" s="4" t="s">
        <v>365</v>
      </c>
      <c r="C1035" s="7" t="s">
        <v>469</v>
      </c>
      <c r="D1035" s="7" t="s">
        <v>481</v>
      </c>
      <c r="E1035" s="8" t="str">
        <f t="shared" si="422"/>
        <v>99 0 00 80050</v>
      </c>
      <c r="F1035" s="7" t="s">
        <v>484</v>
      </c>
      <c r="G1035" s="7" t="s">
        <v>485</v>
      </c>
      <c r="H1035" s="7" t="s">
        <v>468</v>
      </c>
      <c r="I1035" s="7" t="s">
        <v>564</v>
      </c>
      <c r="J1035" s="4" t="s">
        <v>23</v>
      </c>
      <c r="K1035" s="4" t="s">
        <v>58</v>
      </c>
      <c r="L1035" s="4"/>
      <c r="M1035" s="9">
        <f>M1036</f>
        <v>478830.36</v>
      </c>
      <c r="N1035" s="9">
        <f>N1036</f>
        <v>478830.36</v>
      </c>
      <c r="O1035" s="9"/>
      <c r="P1035" s="9">
        <f t="shared" si="438"/>
        <v>496759</v>
      </c>
      <c r="Q1035" s="9"/>
      <c r="R1035" s="44">
        <f t="shared" si="438"/>
        <v>515405</v>
      </c>
      <c r="S1035" s="47"/>
    </row>
    <row r="1036" spans="1:19" ht="25.5" outlineLevel="7">
      <c r="A1036" s="3" t="s">
        <v>24</v>
      </c>
      <c r="B1036" s="4" t="s">
        <v>365</v>
      </c>
      <c r="C1036" s="7" t="s">
        <v>469</v>
      </c>
      <c r="D1036" s="7" t="s">
        <v>481</v>
      </c>
      <c r="E1036" s="8" t="str">
        <f t="shared" si="422"/>
        <v>99 0 00 80050</v>
      </c>
      <c r="F1036" s="7" t="s">
        <v>484</v>
      </c>
      <c r="G1036" s="7" t="s">
        <v>485</v>
      </c>
      <c r="H1036" s="7" t="s">
        <v>468</v>
      </c>
      <c r="I1036" s="7" t="s">
        <v>564</v>
      </c>
      <c r="J1036" s="4" t="s">
        <v>23</v>
      </c>
      <c r="K1036" s="4" t="s">
        <v>58</v>
      </c>
      <c r="L1036" s="4" t="s">
        <v>59</v>
      </c>
      <c r="M1036" s="21">
        <v>478830.36</v>
      </c>
      <c r="N1036" s="21">
        <v>478830.36</v>
      </c>
      <c r="O1036" s="21"/>
      <c r="P1036" s="21">
        <v>496759</v>
      </c>
      <c r="Q1036" s="21"/>
      <c r="R1036" s="45">
        <v>515405</v>
      </c>
      <c r="S1036" s="47"/>
    </row>
    <row r="1037" spans="1:19" outlineLevel="1">
      <c r="A1037" s="3" t="s">
        <v>177</v>
      </c>
      <c r="B1037" s="4" t="s">
        <v>365</v>
      </c>
      <c r="C1037" s="7" t="s">
        <v>470</v>
      </c>
      <c r="D1037" s="7"/>
      <c r="E1037" s="8"/>
      <c r="F1037" s="7"/>
      <c r="G1037" s="7"/>
      <c r="H1037" s="7"/>
      <c r="I1037" s="7"/>
      <c r="J1037" s="4"/>
      <c r="K1037" s="4"/>
      <c r="L1037" s="4"/>
      <c r="M1037" s="9">
        <f t="shared" ref="M1037:R1043" si="439">M1038</f>
        <v>4000</v>
      </c>
      <c r="N1037" s="9">
        <f t="shared" si="439"/>
        <v>4000</v>
      </c>
      <c r="O1037" s="9"/>
      <c r="P1037" s="9">
        <f t="shared" si="439"/>
        <v>4000</v>
      </c>
      <c r="Q1037" s="9"/>
      <c r="R1037" s="44">
        <f t="shared" si="439"/>
        <v>4000</v>
      </c>
      <c r="S1037" s="47"/>
    </row>
    <row r="1038" spans="1:19" ht="25.5" outlineLevel="2">
      <c r="A1038" s="3" t="s">
        <v>219</v>
      </c>
      <c r="B1038" s="4" t="s">
        <v>365</v>
      </c>
      <c r="C1038" s="7" t="s">
        <v>470</v>
      </c>
      <c r="D1038" s="7" t="s">
        <v>479</v>
      </c>
      <c r="E1038" s="8"/>
      <c r="F1038" s="7"/>
      <c r="G1038" s="7"/>
      <c r="H1038" s="7"/>
      <c r="I1038" s="7"/>
      <c r="J1038" s="4"/>
      <c r="K1038" s="4"/>
      <c r="L1038" s="4"/>
      <c r="M1038" s="9">
        <f t="shared" si="439"/>
        <v>4000</v>
      </c>
      <c r="N1038" s="9">
        <f t="shared" si="439"/>
        <v>4000</v>
      </c>
      <c r="O1038" s="9"/>
      <c r="P1038" s="9">
        <f t="shared" si="439"/>
        <v>4000</v>
      </c>
      <c r="Q1038" s="9"/>
      <c r="R1038" s="44">
        <f t="shared" si="439"/>
        <v>4000</v>
      </c>
      <c r="S1038" s="47"/>
    </row>
    <row r="1039" spans="1:19" ht="25.5" outlineLevel="3">
      <c r="A1039" s="3" t="s">
        <v>220</v>
      </c>
      <c r="B1039" s="4" t="s">
        <v>365</v>
      </c>
      <c r="C1039" s="7" t="s">
        <v>470</v>
      </c>
      <c r="D1039" s="7" t="s">
        <v>479</v>
      </c>
      <c r="E1039" s="8" t="str">
        <f t="shared" si="422"/>
        <v>01 4 11 82440</v>
      </c>
      <c r="F1039" s="7" t="s">
        <v>469</v>
      </c>
      <c r="G1039" s="7" t="s">
        <v>486</v>
      </c>
      <c r="H1039" s="7" t="s">
        <v>482</v>
      </c>
      <c r="I1039" s="7" t="s">
        <v>521</v>
      </c>
      <c r="J1039" s="4"/>
      <c r="K1039" s="4"/>
      <c r="L1039" s="4"/>
      <c r="M1039" s="9">
        <f t="shared" si="439"/>
        <v>4000</v>
      </c>
      <c r="N1039" s="9">
        <f t="shared" si="439"/>
        <v>4000</v>
      </c>
      <c r="O1039" s="9"/>
      <c r="P1039" s="9">
        <f t="shared" si="439"/>
        <v>4000</v>
      </c>
      <c r="Q1039" s="9"/>
      <c r="R1039" s="44">
        <f t="shared" si="439"/>
        <v>4000</v>
      </c>
      <c r="S1039" s="47"/>
    </row>
    <row r="1040" spans="1:19" ht="38.25" outlineLevel="4">
      <c r="A1040" s="3" t="s">
        <v>26</v>
      </c>
      <c r="B1040" s="4" t="s">
        <v>365</v>
      </c>
      <c r="C1040" s="7" t="s">
        <v>470</v>
      </c>
      <c r="D1040" s="7" t="s">
        <v>479</v>
      </c>
      <c r="E1040" s="8" t="str">
        <f t="shared" si="422"/>
        <v>01 4 11 82440</v>
      </c>
      <c r="F1040" s="7" t="s">
        <v>469</v>
      </c>
      <c r="G1040" s="7" t="s">
        <v>486</v>
      </c>
      <c r="H1040" s="7" t="s">
        <v>482</v>
      </c>
      <c r="I1040" s="7" t="s">
        <v>521</v>
      </c>
      <c r="J1040" s="4" t="s">
        <v>27</v>
      </c>
      <c r="K1040" s="4"/>
      <c r="L1040" s="4"/>
      <c r="M1040" s="9">
        <f t="shared" si="439"/>
        <v>4000</v>
      </c>
      <c r="N1040" s="9">
        <f t="shared" si="439"/>
        <v>4000</v>
      </c>
      <c r="O1040" s="9"/>
      <c r="P1040" s="9">
        <f t="shared" si="439"/>
        <v>4000</v>
      </c>
      <c r="Q1040" s="9"/>
      <c r="R1040" s="44">
        <f t="shared" si="439"/>
        <v>4000</v>
      </c>
      <c r="S1040" s="47"/>
    </row>
    <row r="1041" spans="1:19" ht="51" outlineLevel="5">
      <c r="A1041" s="3" t="s">
        <v>28</v>
      </c>
      <c r="B1041" s="4" t="s">
        <v>365</v>
      </c>
      <c r="C1041" s="7" t="s">
        <v>470</v>
      </c>
      <c r="D1041" s="7" t="s">
        <v>479</v>
      </c>
      <c r="E1041" s="8" t="str">
        <f t="shared" si="422"/>
        <v>01 4 11 82440</v>
      </c>
      <c r="F1041" s="7" t="s">
        <v>469</v>
      </c>
      <c r="G1041" s="7" t="s">
        <v>486</v>
      </c>
      <c r="H1041" s="7" t="s">
        <v>482</v>
      </c>
      <c r="I1041" s="7" t="s">
        <v>521</v>
      </c>
      <c r="J1041" s="4" t="s">
        <v>29</v>
      </c>
      <c r="K1041" s="4"/>
      <c r="L1041" s="4"/>
      <c r="M1041" s="9">
        <f t="shared" si="439"/>
        <v>4000</v>
      </c>
      <c r="N1041" s="9">
        <f t="shared" si="439"/>
        <v>4000</v>
      </c>
      <c r="O1041" s="9"/>
      <c r="P1041" s="9">
        <f t="shared" si="439"/>
        <v>4000</v>
      </c>
      <c r="Q1041" s="9"/>
      <c r="R1041" s="44">
        <f t="shared" si="439"/>
        <v>4000</v>
      </c>
      <c r="S1041" s="47"/>
    </row>
    <row r="1042" spans="1:19" ht="25.5" outlineLevel="6">
      <c r="A1042" s="3" t="s">
        <v>30</v>
      </c>
      <c r="B1042" s="4" t="s">
        <v>365</v>
      </c>
      <c r="C1042" s="7" t="s">
        <v>470</v>
      </c>
      <c r="D1042" s="7" t="s">
        <v>479</v>
      </c>
      <c r="E1042" s="8" t="str">
        <f t="shared" si="422"/>
        <v>01 4 11 82440</v>
      </c>
      <c r="F1042" s="7" t="s">
        <v>469</v>
      </c>
      <c r="G1042" s="7" t="s">
        <v>486</v>
      </c>
      <c r="H1042" s="7" t="s">
        <v>482</v>
      </c>
      <c r="I1042" s="7" t="s">
        <v>521</v>
      </c>
      <c r="J1042" s="4" t="s">
        <v>31</v>
      </c>
      <c r="K1042" s="4"/>
      <c r="L1042" s="4"/>
      <c r="M1042" s="9">
        <f t="shared" si="439"/>
        <v>4000</v>
      </c>
      <c r="N1042" s="9">
        <f t="shared" si="439"/>
        <v>4000</v>
      </c>
      <c r="O1042" s="9"/>
      <c r="P1042" s="9">
        <f t="shared" si="439"/>
        <v>4000</v>
      </c>
      <c r="Q1042" s="9"/>
      <c r="R1042" s="44">
        <f t="shared" si="439"/>
        <v>4000</v>
      </c>
      <c r="S1042" s="47"/>
    </row>
    <row r="1043" spans="1:19" outlineLevel="7">
      <c r="A1043" s="3" t="s">
        <v>68</v>
      </c>
      <c r="B1043" s="4" t="s">
        <v>365</v>
      </c>
      <c r="C1043" s="7" t="s">
        <v>470</v>
      </c>
      <c r="D1043" s="7" t="s">
        <v>479</v>
      </c>
      <c r="E1043" s="8" t="str">
        <f t="shared" si="422"/>
        <v>01 4 11 82440</v>
      </c>
      <c r="F1043" s="7" t="s">
        <v>469</v>
      </c>
      <c r="G1043" s="7" t="s">
        <v>486</v>
      </c>
      <c r="H1043" s="7" t="s">
        <v>482</v>
      </c>
      <c r="I1043" s="7" t="s">
        <v>521</v>
      </c>
      <c r="J1043" s="4" t="s">
        <v>31</v>
      </c>
      <c r="K1043" s="4" t="s">
        <v>69</v>
      </c>
      <c r="L1043" s="4"/>
      <c r="M1043" s="9">
        <f t="shared" si="439"/>
        <v>4000</v>
      </c>
      <c r="N1043" s="9">
        <f t="shared" si="439"/>
        <v>4000</v>
      </c>
      <c r="O1043" s="9"/>
      <c r="P1043" s="9">
        <f t="shared" si="439"/>
        <v>4000</v>
      </c>
      <c r="Q1043" s="9"/>
      <c r="R1043" s="44">
        <f t="shared" si="439"/>
        <v>4000</v>
      </c>
      <c r="S1043" s="47"/>
    </row>
    <row r="1044" spans="1:19" outlineLevel="7">
      <c r="A1044" s="3" t="s">
        <v>48</v>
      </c>
      <c r="B1044" s="4" t="s">
        <v>365</v>
      </c>
      <c r="C1044" s="7" t="s">
        <v>470</v>
      </c>
      <c r="D1044" s="7" t="s">
        <v>479</v>
      </c>
      <c r="E1044" s="8" t="str">
        <f t="shared" si="422"/>
        <v>01 4 11 82440</v>
      </c>
      <c r="F1044" s="7" t="s">
        <v>469</v>
      </c>
      <c r="G1044" s="7" t="s">
        <v>486</v>
      </c>
      <c r="H1044" s="7" t="s">
        <v>482</v>
      </c>
      <c r="I1044" s="7" t="s">
        <v>521</v>
      </c>
      <c r="J1044" s="4" t="s">
        <v>31</v>
      </c>
      <c r="K1044" s="4" t="s">
        <v>69</v>
      </c>
      <c r="L1044" s="4" t="s">
        <v>70</v>
      </c>
      <c r="M1044" s="21">
        <v>4000</v>
      </c>
      <c r="N1044" s="21">
        <v>4000</v>
      </c>
      <c r="O1044" s="21"/>
      <c r="P1044" s="21">
        <v>4000</v>
      </c>
      <c r="Q1044" s="21"/>
      <c r="R1044" s="45">
        <v>4000</v>
      </c>
      <c r="S1044" s="47"/>
    </row>
    <row r="1045" spans="1:19" ht="25.5">
      <c r="A1045" s="3" t="s">
        <v>368</v>
      </c>
      <c r="B1045" s="4" t="s">
        <v>369</v>
      </c>
      <c r="C1045" s="7"/>
      <c r="D1045" s="7"/>
      <c r="E1045" s="8"/>
      <c r="F1045" s="7"/>
      <c r="G1045" s="7"/>
      <c r="H1045" s="7"/>
      <c r="I1045" s="7"/>
      <c r="J1045" s="4"/>
      <c r="K1045" s="4"/>
      <c r="L1045" s="4"/>
      <c r="M1045" s="9">
        <f>M1046+M1092</f>
        <v>5314025.2000000011</v>
      </c>
      <c r="N1045" s="9">
        <f>N1046+N1092</f>
        <v>5314025.2000000011</v>
      </c>
      <c r="O1045" s="9"/>
      <c r="P1045" s="9">
        <f t="shared" ref="P1045:R1045" si="440">P1046+P1092</f>
        <v>5369316.6999999993</v>
      </c>
      <c r="Q1045" s="9"/>
      <c r="R1045" s="44">
        <f t="shared" si="440"/>
        <v>5537111.3100000005</v>
      </c>
      <c r="S1045" s="47"/>
    </row>
    <row r="1046" spans="1:19" outlineLevel="1">
      <c r="A1046" s="3" t="s">
        <v>5</v>
      </c>
      <c r="B1046" s="4" t="s">
        <v>369</v>
      </c>
      <c r="C1046" s="7" t="s">
        <v>469</v>
      </c>
      <c r="D1046" s="7"/>
      <c r="E1046" s="8"/>
      <c r="F1046" s="7"/>
      <c r="G1046" s="7"/>
      <c r="H1046" s="7"/>
      <c r="I1046" s="7"/>
      <c r="J1046" s="4"/>
      <c r="K1046" s="4"/>
      <c r="L1046" s="4"/>
      <c r="M1046" s="9">
        <f>M1047+M1085</f>
        <v>5308025.2000000011</v>
      </c>
      <c r="N1046" s="9">
        <f>N1047+N1085</f>
        <v>5308025.2000000011</v>
      </c>
      <c r="O1046" s="9"/>
      <c r="P1046" s="9">
        <f t="shared" ref="P1046:R1046" si="441">P1047+P1085</f>
        <v>5369316.6999999993</v>
      </c>
      <c r="Q1046" s="9"/>
      <c r="R1046" s="44">
        <f t="shared" si="441"/>
        <v>5537111.3100000005</v>
      </c>
      <c r="S1046" s="47"/>
    </row>
    <row r="1047" spans="1:19" ht="63.75" outlineLevel="2">
      <c r="A1047" s="3" t="s">
        <v>370</v>
      </c>
      <c r="B1047" s="4" t="s">
        <v>369</v>
      </c>
      <c r="C1047" s="7" t="s">
        <v>469</v>
      </c>
      <c r="D1047" s="7" t="s">
        <v>474</v>
      </c>
      <c r="E1047" s="8"/>
      <c r="F1047" s="7"/>
      <c r="G1047" s="7"/>
      <c r="H1047" s="7"/>
      <c r="I1047" s="7"/>
      <c r="J1047" s="4"/>
      <c r="K1047" s="4"/>
      <c r="L1047" s="4"/>
      <c r="M1047" s="9">
        <f>M1048+M1060</f>
        <v>4770544.4700000007</v>
      </c>
      <c r="N1047" s="9">
        <f>N1048+N1060</f>
        <v>4770544.4700000007</v>
      </c>
      <c r="O1047" s="9"/>
      <c r="P1047" s="9">
        <f t="shared" ref="P1047:R1047" si="442">P1048+P1060</f>
        <v>4831835.97</v>
      </c>
      <c r="Q1047" s="9"/>
      <c r="R1047" s="44">
        <f t="shared" si="442"/>
        <v>4999630.58</v>
      </c>
      <c r="S1047" s="47"/>
    </row>
    <row r="1048" spans="1:19" ht="38.25" outlineLevel="3">
      <c r="A1048" s="3" t="s">
        <v>371</v>
      </c>
      <c r="B1048" s="4" t="s">
        <v>369</v>
      </c>
      <c r="C1048" s="7" t="s">
        <v>469</v>
      </c>
      <c r="D1048" s="7" t="s">
        <v>474</v>
      </c>
      <c r="E1048" s="8" t="str">
        <f t="shared" si="422"/>
        <v>99 0 00 80030</v>
      </c>
      <c r="F1048" s="7" t="s">
        <v>484</v>
      </c>
      <c r="G1048" s="7" t="s">
        <v>485</v>
      </c>
      <c r="H1048" s="7" t="s">
        <v>468</v>
      </c>
      <c r="I1048" s="7" t="s">
        <v>565</v>
      </c>
      <c r="J1048" s="4"/>
      <c r="K1048" s="4"/>
      <c r="L1048" s="4"/>
      <c r="M1048" s="9">
        <f>M1049</f>
        <v>2145940.7800000003</v>
      </c>
      <c r="N1048" s="9">
        <f>N1049</f>
        <v>2145940.7800000003</v>
      </c>
      <c r="O1048" s="9"/>
      <c r="P1048" s="9">
        <f t="shared" ref="P1048:R1049" si="443">P1049</f>
        <v>2226512</v>
      </c>
      <c r="Q1048" s="9"/>
      <c r="R1048" s="44">
        <f t="shared" si="443"/>
        <v>2310301</v>
      </c>
      <c r="S1048" s="47"/>
    </row>
    <row r="1049" spans="1:19" ht="89.25" outlineLevel="4">
      <c r="A1049" s="3" t="s">
        <v>8</v>
      </c>
      <c r="B1049" s="4" t="s">
        <v>369</v>
      </c>
      <c r="C1049" s="7" t="s">
        <v>469</v>
      </c>
      <c r="D1049" s="7" t="s">
        <v>474</v>
      </c>
      <c r="E1049" s="8" t="str">
        <f t="shared" si="422"/>
        <v>99 0 00 80030</v>
      </c>
      <c r="F1049" s="7" t="s">
        <v>484</v>
      </c>
      <c r="G1049" s="7" t="s">
        <v>485</v>
      </c>
      <c r="H1049" s="7" t="s">
        <v>468</v>
      </c>
      <c r="I1049" s="7" t="s">
        <v>565</v>
      </c>
      <c r="J1049" s="4" t="s">
        <v>9</v>
      </c>
      <c r="K1049" s="4"/>
      <c r="L1049" s="4"/>
      <c r="M1049" s="9">
        <f>M1050</f>
        <v>2145940.7800000003</v>
      </c>
      <c r="N1049" s="9">
        <f>N1050</f>
        <v>2145940.7800000003</v>
      </c>
      <c r="O1049" s="9"/>
      <c r="P1049" s="9">
        <f t="shared" si="443"/>
        <v>2226512</v>
      </c>
      <c r="Q1049" s="9"/>
      <c r="R1049" s="44">
        <f t="shared" si="443"/>
        <v>2310301</v>
      </c>
      <c r="S1049" s="47"/>
    </row>
    <row r="1050" spans="1:19" ht="38.25" outlineLevel="5">
      <c r="A1050" s="3" t="s">
        <v>10</v>
      </c>
      <c r="B1050" s="4" t="s">
        <v>369</v>
      </c>
      <c r="C1050" s="7" t="s">
        <v>469</v>
      </c>
      <c r="D1050" s="7" t="s">
        <v>474</v>
      </c>
      <c r="E1050" s="8" t="str">
        <f t="shared" si="422"/>
        <v>99 0 00 80030</v>
      </c>
      <c r="F1050" s="7" t="s">
        <v>484</v>
      </c>
      <c r="G1050" s="7" t="s">
        <v>485</v>
      </c>
      <c r="H1050" s="7" t="s">
        <v>468</v>
      </c>
      <c r="I1050" s="7" t="s">
        <v>565</v>
      </c>
      <c r="J1050" s="4" t="s">
        <v>11</v>
      </c>
      <c r="K1050" s="4"/>
      <c r="L1050" s="4"/>
      <c r="M1050" s="9">
        <f>M1051+M1054+M1057</f>
        <v>2145940.7800000003</v>
      </c>
      <c r="N1050" s="9">
        <f>N1051+N1054+N1057</f>
        <v>2145940.7800000003</v>
      </c>
      <c r="O1050" s="9"/>
      <c r="P1050" s="9">
        <f t="shared" ref="P1050:R1050" si="444">P1051+P1054+P1057</f>
        <v>2226512</v>
      </c>
      <c r="Q1050" s="9"/>
      <c r="R1050" s="44">
        <f t="shared" si="444"/>
        <v>2310301</v>
      </c>
      <c r="S1050" s="47"/>
    </row>
    <row r="1051" spans="1:19" ht="38.25" outlineLevel="6">
      <c r="A1051" s="3" t="s">
        <v>12</v>
      </c>
      <c r="B1051" s="4" t="s">
        <v>369</v>
      </c>
      <c r="C1051" s="7" t="s">
        <v>469</v>
      </c>
      <c r="D1051" s="7" t="s">
        <v>474</v>
      </c>
      <c r="E1051" s="8" t="str">
        <f t="shared" si="422"/>
        <v>99 0 00 80030</v>
      </c>
      <c r="F1051" s="7" t="s">
        <v>484</v>
      </c>
      <c r="G1051" s="7" t="s">
        <v>485</v>
      </c>
      <c r="H1051" s="7" t="s">
        <v>468</v>
      </c>
      <c r="I1051" s="7" t="s">
        <v>565</v>
      </c>
      <c r="J1051" s="4" t="s">
        <v>13</v>
      </c>
      <c r="K1051" s="4"/>
      <c r="L1051" s="4"/>
      <c r="M1051" s="9">
        <f>M1052</f>
        <v>1545426</v>
      </c>
      <c r="N1051" s="9">
        <f>N1052</f>
        <v>1545426</v>
      </c>
      <c r="O1051" s="9"/>
      <c r="P1051" s="9">
        <f t="shared" ref="P1051:R1052" si="445">P1052</f>
        <v>1607309</v>
      </c>
      <c r="Q1051" s="9"/>
      <c r="R1051" s="44">
        <f t="shared" si="445"/>
        <v>1671663</v>
      </c>
      <c r="S1051" s="47"/>
    </row>
    <row r="1052" spans="1:19" outlineLevel="7">
      <c r="A1052" s="3" t="s">
        <v>51</v>
      </c>
      <c r="B1052" s="4" t="s">
        <v>369</v>
      </c>
      <c r="C1052" s="7" t="s">
        <v>469</v>
      </c>
      <c r="D1052" s="7" t="s">
        <v>474</v>
      </c>
      <c r="E1052" s="8" t="str">
        <f t="shared" si="422"/>
        <v>99 0 00 80030</v>
      </c>
      <c r="F1052" s="7" t="s">
        <v>484</v>
      </c>
      <c r="G1052" s="7" t="s">
        <v>485</v>
      </c>
      <c r="H1052" s="7" t="s">
        <v>468</v>
      </c>
      <c r="I1052" s="7" t="s">
        <v>565</v>
      </c>
      <c r="J1052" s="4" t="s">
        <v>13</v>
      </c>
      <c r="K1052" s="4" t="s">
        <v>52</v>
      </c>
      <c r="L1052" s="4"/>
      <c r="M1052" s="9">
        <f>M1053</f>
        <v>1545426</v>
      </c>
      <c r="N1052" s="9">
        <f>N1053</f>
        <v>1545426</v>
      </c>
      <c r="O1052" s="9"/>
      <c r="P1052" s="9">
        <f t="shared" si="445"/>
        <v>1607309</v>
      </c>
      <c r="Q1052" s="9"/>
      <c r="R1052" s="44">
        <f t="shared" si="445"/>
        <v>1671663</v>
      </c>
      <c r="S1052" s="47"/>
    </row>
    <row r="1053" spans="1:19" outlineLevel="7">
      <c r="A1053" s="3" t="s">
        <v>16</v>
      </c>
      <c r="B1053" s="4" t="s">
        <v>369</v>
      </c>
      <c r="C1053" s="7" t="s">
        <v>469</v>
      </c>
      <c r="D1053" s="7" t="s">
        <v>474</v>
      </c>
      <c r="E1053" s="8" t="str">
        <f t="shared" si="422"/>
        <v>99 0 00 80030</v>
      </c>
      <c r="F1053" s="7" t="s">
        <v>484</v>
      </c>
      <c r="G1053" s="7" t="s">
        <v>485</v>
      </c>
      <c r="H1053" s="7" t="s">
        <v>468</v>
      </c>
      <c r="I1053" s="7" t="s">
        <v>565</v>
      </c>
      <c r="J1053" s="4" t="s">
        <v>13</v>
      </c>
      <c r="K1053" s="4" t="s">
        <v>52</v>
      </c>
      <c r="L1053" s="4" t="s">
        <v>53</v>
      </c>
      <c r="M1053" s="21">
        <v>1545426</v>
      </c>
      <c r="N1053" s="21">
        <v>1545426</v>
      </c>
      <c r="O1053" s="21"/>
      <c r="P1053" s="21">
        <v>1607309</v>
      </c>
      <c r="Q1053" s="21"/>
      <c r="R1053" s="45">
        <v>1671663</v>
      </c>
      <c r="S1053" s="47"/>
    </row>
    <row r="1054" spans="1:19" ht="51" outlineLevel="6">
      <c r="A1054" s="3" t="s">
        <v>18</v>
      </c>
      <c r="B1054" s="4" t="s">
        <v>369</v>
      </c>
      <c r="C1054" s="7" t="s">
        <v>469</v>
      </c>
      <c r="D1054" s="7" t="s">
        <v>474</v>
      </c>
      <c r="E1054" s="8" t="str">
        <f t="shared" si="422"/>
        <v>99 0 00 80030</v>
      </c>
      <c r="F1054" s="7" t="s">
        <v>484</v>
      </c>
      <c r="G1054" s="7" t="s">
        <v>485</v>
      </c>
      <c r="H1054" s="7" t="s">
        <v>468</v>
      </c>
      <c r="I1054" s="7" t="s">
        <v>565</v>
      </c>
      <c r="J1054" s="4" t="s">
        <v>19</v>
      </c>
      <c r="K1054" s="4"/>
      <c r="L1054" s="4"/>
      <c r="M1054" s="9">
        <f>M1055</f>
        <v>102762</v>
      </c>
      <c r="N1054" s="9">
        <f>N1055</f>
        <v>102762</v>
      </c>
      <c r="O1054" s="9"/>
      <c r="P1054" s="9">
        <f t="shared" ref="P1054:R1055" si="446">P1055</f>
        <v>102762</v>
      </c>
      <c r="Q1054" s="9"/>
      <c r="R1054" s="44">
        <f t="shared" si="446"/>
        <v>102762</v>
      </c>
      <c r="S1054" s="47"/>
    </row>
    <row r="1055" spans="1:19" ht="38.25" outlineLevel="7">
      <c r="A1055" s="3" t="s">
        <v>54</v>
      </c>
      <c r="B1055" s="4" t="s">
        <v>369</v>
      </c>
      <c r="C1055" s="7" t="s">
        <v>469</v>
      </c>
      <c r="D1055" s="7" t="s">
        <v>474</v>
      </c>
      <c r="E1055" s="8" t="str">
        <f t="shared" si="422"/>
        <v>99 0 00 80030</v>
      </c>
      <c r="F1055" s="7" t="s">
        <v>484</v>
      </c>
      <c r="G1055" s="7" t="s">
        <v>485</v>
      </c>
      <c r="H1055" s="7" t="s">
        <v>468</v>
      </c>
      <c r="I1055" s="7" t="s">
        <v>565</v>
      </c>
      <c r="J1055" s="4" t="s">
        <v>19</v>
      </c>
      <c r="K1055" s="4" t="s">
        <v>55</v>
      </c>
      <c r="L1055" s="4"/>
      <c r="M1055" s="9">
        <f>M1056</f>
        <v>102762</v>
      </c>
      <c r="N1055" s="9">
        <f>N1056</f>
        <v>102762</v>
      </c>
      <c r="O1055" s="9"/>
      <c r="P1055" s="9">
        <f t="shared" si="446"/>
        <v>102762</v>
      </c>
      <c r="Q1055" s="9"/>
      <c r="R1055" s="44">
        <f t="shared" si="446"/>
        <v>102762</v>
      </c>
      <c r="S1055" s="47"/>
    </row>
    <row r="1056" spans="1:19" ht="38.25" outlineLevel="7">
      <c r="A1056" s="3" t="s">
        <v>20</v>
      </c>
      <c r="B1056" s="4" t="s">
        <v>369</v>
      </c>
      <c r="C1056" s="7" t="s">
        <v>469</v>
      </c>
      <c r="D1056" s="7" t="s">
        <v>474</v>
      </c>
      <c r="E1056" s="8" t="str">
        <f t="shared" si="422"/>
        <v>99 0 00 80030</v>
      </c>
      <c r="F1056" s="7" t="s">
        <v>484</v>
      </c>
      <c r="G1056" s="7" t="s">
        <v>485</v>
      </c>
      <c r="H1056" s="7" t="s">
        <v>468</v>
      </c>
      <c r="I1056" s="7" t="s">
        <v>565</v>
      </c>
      <c r="J1056" s="4" t="s">
        <v>19</v>
      </c>
      <c r="K1056" s="4" t="s">
        <v>55</v>
      </c>
      <c r="L1056" s="4" t="s">
        <v>56</v>
      </c>
      <c r="M1056" s="21">
        <v>102762</v>
      </c>
      <c r="N1056" s="21">
        <v>102762</v>
      </c>
      <c r="O1056" s="21"/>
      <c r="P1056" s="21">
        <v>102762</v>
      </c>
      <c r="Q1056" s="21"/>
      <c r="R1056" s="45">
        <v>102762</v>
      </c>
      <c r="S1056" s="47"/>
    </row>
    <row r="1057" spans="1:19" ht="63.75" outlineLevel="6">
      <c r="A1057" s="3" t="s">
        <v>22</v>
      </c>
      <c r="B1057" s="4" t="s">
        <v>369</v>
      </c>
      <c r="C1057" s="7" t="s">
        <v>469</v>
      </c>
      <c r="D1057" s="7" t="s">
        <v>474</v>
      </c>
      <c r="E1057" s="8" t="str">
        <f t="shared" si="422"/>
        <v>99 0 00 80030</v>
      </c>
      <c r="F1057" s="7" t="s">
        <v>484</v>
      </c>
      <c r="G1057" s="7" t="s">
        <v>485</v>
      </c>
      <c r="H1057" s="7" t="s">
        <v>468</v>
      </c>
      <c r="I1057" s="7" t="s">
        <v>565</v>
      </c>
      <c r="J1057" s="4" t="s">
        <v>23</v>
      </c>
      <c r="K1057" s="4"/>
      <c r="L1057" s="4"/>
      <c r="M1057" s="9">
        <f>M1058</f>
        <v>497752.78</v>
      </c>
      <c r="N1057" s="9">
        <f>N1058</f>
        <v>497752.78</v>
      </c>
      <c r="O1057" s="9"/>
      <c r="P1057" s="9">
        <f t="shared" ref="P1057:R1058" si="447">P1058</f>
        <v>516441</v>
      </c>
      <c r="Q1057" s="9"/>
      <c r="R1057" s="44">
        <f t="shared" si="447"/>
        <v>535876</v>
      </c>
      <c r="S1057" s="47"/>
    </row>
    <row r="1058" spans="1:19" ht="25.5" outlineLevel="7">
      <c r="A1058" s="3" t="s">
        <v>57</v>
      </c>
      <c r="B1058" s="4" t="s">
        <v>369</v>
      </c>
      <c r="C1058" s="7" t="s">
        <v>469</v>
      </c>
      <c r="D1058" s="7" t="s">
        <v>474</v>
      </c>
      <c r="E1058" s="8" t="str">
        <f t="shared" si="422"/>
        <v>99 0 00 80030</v>
      </c>
      <c r="F1058" s="7" t="s">
        <v>484</v>
      </c>
      <c r="G1058" s="7" t="s">
        <v>485</v>
      </c>
      <c r="H1058" s="7" t="s">
        <v>468</v>
      </c>
      <c r="I1058" s="7" t="s">
        <v>565</v>
      </c>
      <c r="J1058" s="4" t="s">
        <v>23</v>
      </c>
      <c r="K1058" s="4" t="s">
        <v>58</v>
      </c>
      <c r="L1058" s="4"/>
      <c r="M1058" s="9">
        <f>M1059</f>
        <v>497752.78</v>
      </c>
      <c r="N1058" s="9">
        <f>N1059</f>
        <v>497752.78</v>
      </c>
      <c r="O1058" s="9"/>
      <c r="P1058" s="9">
        <f t="shared" si="447"/>
        <v>516441</v>
      </c>
      <c r="Q1058" s="9"/>
      <c r="R1058" s="44">
        <f t="shared" si="447"/>
        <v>535876</v>
      </c>
      <c r="S1058" s="47"/>
    </row>
    <row r="1059" spans="1:19" ht="25.5" outlineLevel="7">
      <c r="A1059" s="3" t="s">
        <v>24</v>
      </c>
      <c r="B1059" s="4" t="s">
        <v>369</v>
      </c>
      <c r="C1059" s="7" t="s">
        <v>469</v>
      </c>
      <c r="D1059" s="7" t="s">
        <v>474</v>
      </c>
      <c r="E1059" s="8" t="str">
        <f t="shared" si="422"/>
        <v>99 0 00 80030</v>
      </c>
      <c r="F1059" s="7" t="s">
        <v>484</v>
      </c>
      <c r="G1059" s="7" t="s">
        <v>485</v>
      </c>
      <c r="H1059" s="7" t="s">
        <v>468</v>
      </c>
      <c r="I1059" s="7" t="s">
        <v>565</v>
      </c>
      <c r="J1059" s="4" t="s">
        <v>23</v>
      </c>
      <c r="K1059" s="4" t="s">
        <v>58</v>
      </c>
      <c r="L1059" s="4" t="s">
        <v>59</v>
      </c>
      <c r="M1059" s="21">
        <v>497752.78</v>
      </c>
      <c r="N1059" s="21">
        <v>497752.78</v>
      </c>
      <c r="O1059" s="21"/>
      <c r="P1059" s="21">
        <v>516441</v>
      </c>
      <c r="Q1059" s="21"/>
      <c r="R1059" s="45">
        <v>535876</v>
      </c>
      <c r="S1059" s="47"/>
    </row>
    <row r="1060" spans="1:19" ht="38.25" outlineLevel="3">
      <c r="A1060" s="3" t="s">
        <v>60</v>
      </c>
      <c r="B1060" s="4" t="s">
        <v>369</v>
      </c>
      <c r="C1060" s="7" t="s">
        <v>469</v>
      </c>
      <c r="D1060" s="7" t="s">
        <v>474</v>
      </c>
      <c r="E1060" s="8" t="str">
        <f t="shared" si="422"/>
        <v>99 0 00 80040</v>
      </c>
      <c r="F1060" s="7" t="s">
        <v>484</v>
      </c>
      <c r="G1060" s="7" t="s">
        <v>485</v>
      </c>
      <c r="H1060" s="7" t="s">
        <v>468</v>
      </c>
      <c r="I1060" s="7" t="s">
        <v>496</v>
      </c>
      <c r="J1060" s="4"/>
      <c r="K1060" s="4"/>
      <c r="L1060" s="4"/>
      <c r="M1060" s="9">
        <f>M1061+M1072</f>
        <v>2624603.69</v>
      </c>
      <c r="N1060" s="9">
        <f>N1061+N1072</f>
        <v>2624603.69</v>
      </c>
      <c r="O1060" s="9"/>
      <c r="P1060" s="9">
        <f t="shared" ref="P1060:R1060" si="448">P1061+P1072</f>
        <v>2605323.9699999997</v>
      </c>
      <c r="Q1060" s="9"/>
      <c r="R1060" s="44">
        <f t="shared" si="448"/>
        <v>2689329.58</v>
      </c>
      <c r="S1060" s="47"/>
    </row>
    <row r="1061" spans="1:19" ht="89.25" outlineLevel="4">
      <c r="A1061" s="3" t="s">
        <v>8</v>
      </c>
      <c r="B1061" s="4" t="s">
        <v>369</v>
      </c>
      <c r="C1061" s="7" t="s">
        <v>469</v>
      </c>
      <c r="D1061" s="7" t="s">
        <v>474</v>
      </c>
      <c r="E1061" s="8" t="str">
        <f t="shared" si="422"/>
        <v>99 0 00 80040</v>
      </c>
      <c r="F1061" s="7" t="s">
        <v>484</v>
      </c>
      <c r="G1061" s="7" t="s">
        <v>485</v>
      </c>
      <c r="H1061" s="7" t="s">
        <v>468</v>
      </c>
      <c r="I1061" s="7" t="s">
        <v>496</v>
      </c>
      <c r="J1061" s="4" t="s">
        <v>9</v>
      </c>
      <c r="K1061" s="4"/>
      <c r="L1061" s="4"/>
      <c r="M1061" s="9">
        <f>M1062</f>
        <v>2110991.19</v>
      </c>
      <c r="N1061" s="9">
        <f>N1062</f>
        <v>2110991.19</v>
      </c>
      <c r="O1061" s="9"/>
      <c r="P1061" s="9">
        <f t="shared" ref="P1061:R1061" si="449">P1062</f>
        <v>2190658</v>
      </c>
      <c r="Q1061" s="9"/>
      <c r="R1061" s="44">
        <f t="shared" si="449"/>
        <v>2273568</v>
      </c>
      <c r="S1061" s="47"/>
    </row>
    <row r="1062" spans="1:19" ht="38.25" outlineLevel="5">
      <c r="A1062" s="3" t="s">
        <v>10</v>
      </c>
      <c r="B1062" s="4" t="s">
        <v>369</v>
      </c>
      <c r="C1062" s="7" t="s">
        <v>469</v>
      </c>
      <c r="D1062" s="7" t="s">
        <v>474</v>
      </c>
      <c r="E1062" s="8" t="str">
        <f t="shared" si="422"/>
        <v>99 0 00 80040</v>
      </c>
      <c r="F1062" s="7" t="s">
        <v>484</v>
      </c>
      <c r="G1062" s="7" t="s">
        <v>485</v>
      </c>
      <c r="H1062" s="7" t="s">
        <v>468</v>
      </c>
      <c r="I1062" s="7" t="s">
        <v>496</v>
      </c>
      <c r="J1062" s="4" t="s">
        <v>11</v>
      </c>
      <c r="K1062" s="4"/>
      <c r="L1062" s="4"/>
      <c r="M1062" s="9">
        <f>M1063+M1066+M1069</f>
        <v>2110991.19</v>
      </c>
      <c r="N1062" s="9">
        <f>N1063+N1066+N1069</f>
        <v>2110991.19</v>
      </c>
      <c r="O1062" s="9"/>
      <c r="P1062" s="9">
        <f t="shared" ref="P1062:R1062" si="450">P1063+P1066+P1069</f>
        <v>2190658</v>
      </c>
      <c r="Q1062" s="9"/>
      <c r="R1062" s="44">
        <f t="shared" si="450"/>
        <v>2273568</v>
      </c>
      <c r="S1062" s="47"/>
    </row>
    <row r="1063" spans="1:19" ht="38.25" outlineLevel="6">
      <c r="A1063" s="3" t="s">
        <v>12</v>
      </c>
      <c r="B1063" s="4" t="s">
        <v>369</v>
      </c>
      <c r="C1063" s="7" t="s">
        <v>469</v>
      </c>
      <c r="D1063" s="7" t="s">
        <v>474</v>
      </c>
      <c r="E1063" s="8" t="str">
        <f t="shared" ref="E1063:E1126" si="451">CONCATENATE(F1063," ",G1063," ",H1063," ",I1063)</f>
        <v>99 0 00 80040</v>
      </c>
      <c r="F1063" s="7" t="s">
        <v>484</v>
      </c>
      <c r="G1063" s="7" t="s">
        <v>485</v>
      </c>
      <c r="H1063" s="7" t="s">
        <v>468</v>
      </c>
      <c r="I1063" s="7" t="s">
        <v>496</v>
      </c>
      <c r="J1063" s="4" t="s">
        <v>13</v>
      </c>
      <c r="K1063" s="4"/>
      <c r="L1063" s="4"/>
      <c r="M1063" s="9">
        <f>M1064</f>
        <v>1527925</v>
      </c>
      <c r="N1063" s="9">
        <f>N1064</f>
        <v>1527925</v>
      </c>
      <c r="O1063" s="9"/>
      <c r="P1063" s="9">
        <f t="shared" ref="P1063:R1064" si="452">P1064</f>
        <v>1589113</v>
      </c>
      <c r="Q1063" s="9"/>
      <c r="R1063" s="44">
        <f t="shared" si="452"/>
        <v>1652792</v>
      </c>
      <c r="S1063" s="47"/>
    </row>
    <row r="1064" spans="1:19" outlineLevel="7">
      <c r="A1064" s="3" t="s">
        <v>51</v>
      </c>
      <c r="B1064" s="4" t="s">
        <v>369</v>
      </c>
      <c r="C1064" s="7" t="s">
        <v>469</v>
      </c>
      <c r="D1064" s="7" t="s">
        <v>474</v>
      </c>
      <c r="E1064" s="8" t="str">
        <f t="shared" si="451"/>
        <v>99 0 00 80040</v>
      </c>
      <c r="F1064" s="7" t="s">
        <v>484</v>
      </c>
      <c r="G1064" s="7" t="s">
        <v>485</v>
      </c>
      <c r="H1064" s="7" t="s">
        <v>468</v>
      </c>
      <c r="I1064" s="7" t="s">
        <v>496</v>
      </c>
      <c r="J1064" s="4" t="s">
        <v>13</v>
      </c>
      <c r="K1064" s="4" t="s">
        <v>52</v>
      </c>
      <c r="L1064" s="4"/>
      <c r="M1064" s="9">
        <f>M1065</f>
        <v>1527925</v>
      </c>
      <c r="N1064" s="9">
        <f>N1065</f>
        <v>1527925</v>
      </c>
      <c r="O1064" s="9"/>
      <c r="P1064" s="9">
        <f t="shared" si="452"/>
        <v>1589113</v>
      </c>
      <c r="Q1064" s="9"/>
      <c r="R1064" s="44">
        <f t="shared" si="452"/>
        <v>1652792</v>
      </c>
      <c r="S1064" s="47"/>
    </row>
    <row r="1065" spans="1:19" outlineLevel="7">
      <c r="A1065" s="3" t="s">
        <v>16</v>
      </c>
      <c r="B1065" s="4" t="s">
        <v>369</v>
      </c>
      <c r="C1065" s="7" t="s">
        <v>469</v>
      </c>
      <c r="D1065" s="7" t="s">
        <v>474</v>
      </c>
      <c r="E1065" s="8" t="str">
        <f t="shared" si="451"/>
        <v>99 0 00 80040</v>
      </c>
      <c r="F1065" s="7" t="s">
        <v>484</v>
      </c>
      <c r="G1065" s="7" t="s">
        <v>485</v>
      </c>
      <c r="H1065" s="7" t="s">
        <v>468</v>
      </c>
      <c r="I1065" s="7" t="s">
        <v>496</v>
      </c>
      <c r="J1065" s="4" t="s">
        <v>13</v>
      </c>
      <c r="K1065" s="4" t="s">
        <v>52</v>
      </c>
      <c r="L1065" s="4" t="s">
        <v>53</v>
      </c>
      <c r="M1065" s="21">
        <v>1527925</v>
      </c>
      <c r="N1065" s="21">
        <v>1527925</v>
      </c>
      <c r="O1065" s="21"/>
      <c r="P1065" s="21">
        <v>1589113</v>
      </c>
      <c r="Q1065" s="21"/>
      <c r="R1065" s="45">
        <v>1652792</v>
      </c>
      <c r="S1065" s="47"/>
    </row>
    <row r="1066" spans="1:19" ht="51" outlineLevel="6">
      <c r="A1066" s="3" t="s">
        <v>18</v>
      </c>
      <c r="B1066" s="4" t="s">
        <v>369</v>
      </c>
      <c r="C1066" s="7" t="s">
        <v>469</v>
      </c>
      <c r="D1066" s="7" t="s">
        <v>474</v>
      </c>
      <c r="E1066" s="8" t="str">
        <f t="shared" si="451"/>
        <v>99 0 00 80040</v>
      </c>
      <c r="F1066" s="7" t="s">
        <v>484</v>
      </c>
      <c r="G1066" s="7" t="s">
        <v>485</v>
      </c>
      <c r="H1066" s="7" t="s">
        <v>468</v>
      </c>
      <c r="I1066" s="7" t="s">
        <v>496</v>
      </c>
      <c r="J1066" s="4" t="s">
        <v>19</v>
      </c>
      <c r="K1066" s="4"/>
      <c r="L1066" s="4"/>
      <c r="M1066" s="9">
        <f>M1067</f>
        <v>93420</v>
      </c>
      <c r="N1066" s="9">
        <f>N1067</f>
        <v>93420</v>
      </c>
      <c r="O1066" s="9"/>
      <c r="P1066" s="9">
        <f t="shared" ref="P1066:R1067" si="453">P1067</f>
        <v>93420</v>
      </c>
      <c r="Q1066" s="9"/>
      <c r="R1066" s="44">
        <f t="shared" si="453"/>
        <v>93420</v>
      </c>
      <c r="S1066" s="47"/>
    </row>
    <row r="1067" spans="1:19" ht="38.25" outlineLevel="7">
      <c r="A1067" s="3" t="s">
        <v>54</v>
      </c>
      <c r="B1067" s="4" t="s">
        <v>369</v>
      </c>
      <c r="C1067" s="7" t="s">
        <v>469</v>
      </c>
      <c r="D1067" s="7" t="s">
        <v>474</v>
      </c>
      <c r="E1067" s="8" t="str">
        <f t="shared" si="451"/>
        <v>99 0 00 80040</v>
      </c>
      <c r="F1067" s="7" t="s">
        <v>484</v>
      </c>
      <c r="G1067" s="7" t="s">
        <v>485</v>
      </c>
      <c r="H1067" s="7" t="s">
        <v>468</v>
      </c>
      <c r="I1067" s="7" t="s">
        <v>496</v>
      </c>
      <c r="J1067" s="4" t="s">
        <v>19</v>
      </c>
      <c r="K1067" s="4" t="s">
        <v>55</v>
      </c>
      <c r="L1067" s="4"/>
      <c r="M1067" s="9">
        <f>M1068</f>
        <v>93420</v>
      </c>
      <c r="N1067" s="9">
        <f>N1068</f>
        <v>93420</v>
      </c>
      <c r="O1067" s="9"/>
      <c r="P1067" s="9">
        <f t="shared" si="453"/>
        <v>93420</v>
      </c>
      <c r="Q1067" s="9"/>
      <c r="R1067" s="44">
        <f t="shared" si="453"/>
        <v>93420</v>
      </c>
      <c r="S1067" s="47"/>
    </row>
    <row r="1068" spans="1:19" ht="38.25" outlineLevel="7">
      <c r="A1068" s="3" t="s">
        <v>20</v>
      </c>
      <c r="B1068" s="4" t="s">
        <v>369</v>
      </c>
      <c r="C1068" s="7" t="s">
        <v>469</v>
      </c>
      <c r="D1068" s="7" t="s">
        <v>474</v>
      </c>
      <c r="E1068" s="8" t="str">
        <f t="shared" si="451"/>
        <v>99 0 00 80040</v>
      </c>
      <c r="F1068" s="7" t="s">
        <v>484</v>
      </c>
      <c r="G1068" s="7" t="s">
        <v>485</v>
      </c>
      <c r="H1068" s="7" t="s">
        <v>468</v>
      </c>
      <c r="I1068" s="7" t="s">
        <v>496</v>
      </c>
      <c r="J1068" s="4" t="s">
        <v>19</v>
      </c>
      <c r="K1068" s="4" t="s">
        <v>55</v>
      </c>
      <c r="L1068" s="4" t="s">
        <v>56</v>
      </c>
      <c r="M1068" s="21">
        <v>93420</v>
      </c>
      <c r="N1068" s="21">
        <v>93420</v>
      </c>
      <c r="O1068" s="21"/>
      <c r="P1068" s="21">
        <v>93420</v>
      </c>
      <c r="Q1068" s="21"/>
      <c r="R1068" s="45">
        <v>93420</v>
      </c>
      <c r="S1068" s="47"/>
    </row>
    <row r="1069" spans="1:19" ht="63.75" outlineLevel="6">
      <c r="A1069" s="3" t="s">
        <v>22</v>
      </c>
      <c r="B1069" s="4" t="s">
        <v>369</v>
      </c>
      <c r="C1069" s="7" t="s">
        <v>469</v>
      </c>
      <c r="D1069" s="7" t="s">
        <v>474</v>
      </c>
      <c r="E1069" s="8" t="str">
        <f t="shared" si="451"/>
        <v>99 0 00 80040</v>
      </c>
      <c r="F1069" s="7" t="s">
        <v>484</v>
      </c>
      <c r="G1069" s="7" t="s">
        <v>485</v>
      </c>
      <c r="H1069" s="7" t="s">
        <v>468</v>
      </c>
      <c r="I1069" s="7" t="s">
        <v>496</v>
      </c>
      <c r="J1069" s="4" t="s">
        <v>23</v>
      </c>
      <c r="K1069" s="4"/>
      <c r="L1069" s="4"/>
      <c r="M1069" s="9">
        <f>M1070</f>
        <v>489646.19</v>
      </c>
      <c r="N1069" s="9">
        <f>N1070</f>
        <v>489646.19</v>
      </c>
      <c r="O1069" s="9"/>
      <c r="P1069" s="9">
        <f t="shared" ref="P1069:R1070" si="454">P1070</f>
        <v>508125</v>
      </c>
      <c r="Q1069" s="9"/>
      <c r="R1069" s="44">
        <f t="shared" si="454"/>
        <v>527356</v>
      </c>
      <c r="S1069" s="47"/>
    </row>
    <row r="1070" spans="1:19" ht="25.5" outlineLevel="7">
      <c r="A1070" s="3" t="s">
        <v>57</v>
      </c>
      <c r="B1070" s="4" t="s">
        <v>369</v>
      </c>
      <c r="C1070" s="7" t="s">
        <v>469</v>
      </c>
      <c r="D1070" s="7" t="s">
        <v>474</v>
      </c>
      <c r="E1070" s="8" t="str">
        <f t="shared" si="451"/>
        <v>99 0 00 80040</v>
      </c>
      <c r="F1070" s="7" t="s">
        <v>484</v>
      </c>
      <c r="G1070" s="7" t="s">
        <v>485</v>
      </c>
      <c r="H1070" s="7" t="s">
        <v>468</v>
      </c>
      <c r="I1070" s="7" t="s">
        <v>496</v>
      </c>
      <c r="J1070" s="4" t="s">
        <v>23</v>
      </c>
      <c r="K1070" s="4" t="s">
        <v>58</v>
      </c>
      <c r="L1070" s="4"/>
      <c r="M1070" s="9">
        <f>M1071</f>
        <v>489646.19</v>
      </c>
      <c r="N1070" s="9">
        <f>N1071</f>
        <v>489646.19</v>
      </c>
      <c r="O1070" s="9"/>
      <c r="P1070" s="9">
        <f t="shared" si="454"/>
        <v>508125</v>
      </c>
      <c r="Q1070" s="9"/>
      <c r="R1070" s="44">
        <f t="shared" si="454"/>
        <v>527356</v>
      </c>
      <c r="S1070" s="47"/>
    </row>
    <row r="1071" spans="1:19" ht="25.5" outlineLevel="7">
      <c r="A1071" s="3" t="s">
        <v>24</v>
      </c>
      <c r="B1071" s="4" t="s">
        <v>369</v>
      </c>
      <c r="C1071" s="7" t="s">
        <v>469</v>
      </c>
      <c r="D1071" s="7" t="s">
        <v>474</v>
      </c>
      <c r="E1071" s="8" t="str">
        <f t="shared" si="451"/>
        <v>99 0 00 80040</v>
      </c>
      <c r="F1071" s="7" t="s">
        <v>484</v>
      </c>
      <c r="G1071" s="7" t="s">
        <v>485</v>
      </c>
      <c r="H1071" s="7" t="s">
        <v>468</v>
      </c>
      <c r="I1071" s="7" t="s">
        <v>496</v>
      </c>
      <c r="J1071" s="4" t="s">
        <v>23</v>
      </c>
      <c r="K1071" s="4" t="s">
        <v>58</v>
      </c>
      <c r="L1071" s="4" t="s">
        <v>59</v>
      </c>
      <c r="M1071" s="21">
        <v>489646.19</v>
      </c>
      <c r="N1071" s="21">
        <v>489646.19</v>
      </c>
      <c r="O1071" s="21"/>
      <c r="P1071" s="21">
        <v>508125</v>
      </c>
      <c r="Q1071" s="21"/>
      <c r="R1071" s="45">
        <v>527356</v>
      </c>
      <c r="S1071" s="47"/>
    </row>
    <row r="1072" spans="1:19" ht="38.25" outlineLevel="4">
      <c r="A1072" s="3" t="s">
        <v>26</v>
      </c>
      <c r="B1072" s="4" t="s">
        <v>369</v>
      </c>
      <c r="C1072" s="7" t="s">
        <v>469</v>
      </c>
      <c r="D1072" s="7" t="s">
        <v>474</v>
      </c>
      <c r="E1072" s="8" t="str">
        <f t="shared" si="451"/>
        <v>99 0 00 80040</v>
      </c>
      <c r="F1072" s="7" t="s">
        <v>484</v>
      </c>
      <c r="G1072" s="7" t="s">
        <v>485</v>
      </c>
      <c r="H1072" s="7" t="s">
        <v>468</v>
      </c>
      <c r="I1072" s="7" t="s">
        <v>496</v>
      </c>
      <c r="J1072" s="4" t="s">
        <v>27</v>
      </c>
      <c r="K1072" s="4"/>
      <c r="L1072" s="4"/>
      <c r="M1072" s="9">
        <f>M1073</f>
        <v>513612.5</v>
      </c>
      <c r="N1072" s="9">
        <f>N1073</f>
        <v>513612.5</v>
      </c>
      <c r="O1072" s="9"/>
      <c r="P1072" s="9">
        <f t="shared" ref="P1072:R1073" si="455">P1073</f>
        <v>414665.97</v>
      </c>
      <c r="Q1072" s="9"/>
      <c r="R1072" s="44">
        <f t="shared" si="455"/>
        <v>415761.57999999996</v>
      </c>
      <c r="S1072" s="47"/>
    </row>
    <row r="1073" spans="1:19" ht="51" outlineLevel="5">
      <c r="A1073" s="3" t="s">
        <v>28</v>
      </c>
      <c r="B1073" s="4" t="s">
        <v>369</v>
      </c>
      <c r="C1073" s="7" t="s">
        <v>469</v>
      </c>
      <c r="D1073" s="7" t="s">
        <v>474</v>
      </c>
      <c r="E1073" s="8" t="str">
        <f t="shared" si="451"/>
        <v>99 0 00 80040</v>
      </c>
      <c r="F1073" s="7" t="s">
        <v>484</v>
      </c>
      <c r="G1073" s="7" t="s">
        <v>485</v>
      </c>
      <c r="H1073" s="7" t="s">
        <v>468</v>
      </c>
      <c r="I1073" s="7" t="s">
        <v>496</v>
      </c>
      <c r="J1073" s="4" t="s">
        <v>29</v>
      </c>
      <c r="K1073" s="4"/>
      <c r="L1073" s="4"/>
      <c r="M1073" s="9">
        <f>M1074</f>
        <v>513612.5</v>
      </c>
      <c r="N1073" s="9">
        <f>N1074</f>
        <v>513612.5</v>
      </c>
      <c r="O1073" s="9"/>
      <c r="P1073" s="9">
        <f t="shared" si="455"/>
        <v>414665.97</v>
      </c>
      <c r="Q1073" s="9"/>
      <c r="R1073" s="44">
        <f t="shared" si="455"/>
        <v>415761.57999999996</v>
      </c>
      <c r="S1073" s="47"/>
    </row>
    <row r="1074" spans="1:19" ht="25.5" outlineLevel="6">
      <c r="A1074" s="3" t="s">
        <v>30</v>
      </c>
      <c r="B1074" s="4" t="s">
        <v>369</v>
      </c>
      <c r="C1074" s="7" t="s">
        <v>469</v>
      </c>
      <c r="D1074" s="7" t="s">
        <v>474</v>
      </c>
      <c r="E1074" s="8" t="str">
        <f t="shared" si="451"/>
        <v>99 0 00 80040</v>
      </c>
      <c r="F1074" s="7" t="s">
        <v>484</v>
      </c>
      <c r="G1074" s="7" t="s">
        <v>485</v>
      </c>
      <c r="H1074" s="7" t="s">
        <v>468</v>
      </c>
      <c r="I1074" s="7" t="s">
        <v>496</v>
      </c>
      <c r="J1074" s="4" t="s">
        <v>31</v>
      </c>
      <c r="K1074" s="4"/>
      <c r="L1074" s="4"/>
      <c r="M1074" s="9">
        <f>M1075+M1077+M1079+M1081+M1083</f>
        <v>513612.5</v>
      </c>
      <c r="N1074" s="9">
        <f>N1075+N1077+N1079+N1081+N1083</f>
        <v>513612.5</v>
      </c>
      <c r="O1074" s="9"/>
      <c r="P1074" s="9">
        <f t="shared" ref="P1074:R1074" si="456">P1075+P1077+P1079+P1081+P1083</f>
        <v>414665.97</v>
      </c>
      <c r="Q1074" s="9"/>
      <c r="R1074" s="44">
        <f t="shared" si="456"/>
        <v>415761.57999999996</v>
      </c>
      <c r="S1074" s="47"/>
    </row>
    <row r="1075" spans="1:19" outlineLevel="7">
      <c r="A1075" s="3" t="s">
        <v>61</v>
      </c>
      <c r="B1075" s="4" t="s">
        <v>369</v>
      </c>
      <c r="C1075" s="7" t="s">
        <v>469</v>
      </c>
      <c r="D1075" s="7" t="s">
        <v>474</v>
      </c>
      <c r="E1075" s="8" t="str">
        <f t="shared" si="451"/>
        <v>99 0 00 80040</v>
      </c>
      <c r="F1075" s="7" t="s">
        <v>484</v>
      </c>
      <c r="G1075" s="7" t="s">
        <v>485</v>
      </c>
      <c r="H1075" s="7" t="s">
        <v>468</v>
      </c>
      <c r="I1075" s="7" t="s">
        <v>496</v>
      </c>
      <c r="J1075" s="4" t="s">
        <v>31</v>
      </c>
      <c r="K1075" s="4" t="s">
        <v>62</v>
      </c>
      <c r="L1075" s="4"/>
      <c r="M1075" s="9">
        <f>M1076</f>
        <v>26336.69</v>
      </c>
      <c r="N1075" s="9">
        <f>N1076</f>
        <v>26336.69</v>
      </c>
      <c r="O1075" s="9"/>
      <c r="P1075" s="9">
        <f t="shared" ref="P1075:R1075" si="457">P1076</f>
        <v>27390.16</v>
      </c>
      <c r="Q1075" s="9"/>
      <c r="R1075" s="44">
        <f t="shared" si="457"/>
        <v>28485.77</v>
      </c>
      <c r="S1075" s="47"/>
    </row>
    <row r="1076" spans="1:19" outlineLevel="7">
      <c r="A1076" s="3" t="s">
        <v>32</v>
      </c>
      <c r="B1076" s="4" t="s">
        <v>369</v>
      </c>
      <c r="C1076" s="7" t="s">
        <v>469</v>
      </c>
      <c r="D1076" s="7" t="s">
        <v>474</v>
      </c>
      <c r="E1076" s="8" t="str">
        <f t="shared" si="451"/>
        <v>99 0 00 80040</v>
      </c>
      <c r="F1076" s="7" t="s">
        <v>484</v>
      </c>
      <c r="G1076" s="7" t="s">
        <v>485</v>
      </c>
      <c r="H1076" s="7" t="s">
        <v>468</v>
      </c>
      <c r="I1076" s="7" t="s">
        <v>496</v>
      </c>
      <c r="J1076" s="4" t="s">
        <v>31</v>
      </c>
      <c r="K1076" s="4" t="s">
        <v>62</v>
      </c>
      <c r="L1076" s="4" t="s">
        <v>63</v>
      </c>
      <c r="M1076" s="21">
        <v>26336.69</v>
      </c>
      <c r="N1076" s="21">
        <v>26336.69</v>
      </c>
      <c r="O1076" s="21"/>
      <c r="P1076" s="21">
        <v>27390.16</v>
      </c>
      <c r="Q1076" s="21"/>
      <c r="R1076" s="45">
        <v>28485.77</v>
      </c>
      <c r="S1076" s="47"/>
    </row>
    <row r="1077" spans="1:19" outlineLevel="7">
      <c r="A1077" s="3" t="s">
        <v>68</v>
      </c>
      <c r="B1077" s="4" t="s">
        <v>369</v>
      </c>
      <c r="C1077" s="7" t="s">
        <v>469</v>
      </c>
      <c r="D1077" s="7" t="s">
        <v>474</v>
      </c>
      <c r="E1077" s="8" t="str">
        <f t="shared" si="451"/>
        <v>99 0 00 80040</v>
      </c>
      <c r="F1077" s="7" t="s">
        <v>484</v>
      </c>
      <c r="G1077" s="7" t="s">
        <v>485</v>
      </c>
      <c r="H1077" s="7" t="s">
        <v>468</v>
      </c>
      <c r="I1077" s="7" t="s">
        <v>496</v>
      </c>
      <c r="J1077" s="4" t="s">
        <v>31</v>
      </c>
      <c r="K1077" s="4" t="s">
        <v>69</v>
      </c>
      <c r="L1077" s="4"/>
      <c r="M1077" s="9">
        <f>M1078</f>
        <v>218905.72</v>
      </c>
      <c r="N1077" s="9">
        <f>N1078</f>
        <v>218905.72</v>
      </c>
      <c r="O1077" s="9"/>
      <c r="P1077" s="9">
        <f t="shared" ref="P1077:R1077" si="458">P1078</f>
        <v>218905.72</v>
      </c>
      <c r="Q1077" s="9"/>
      <c r="R1077" s="44">
        <f t="shared" si="458"/>
        <v>218905.72</v>
      </c>
      <c r="S1077" s="47"/>
    </row>
    <row r="1078" spans="1:19" outlineLevel="7">
      <c r="A1078" s="3" t="s">
        <v>48</v>
      </c>
      <c r="B1078" s="4" t="s">
        <v>369</v>
      </c>
      <c r="C1078" s="7" t="s">
        <v>469</v>
      </c>
      <c r="D1078" s="7" t="s">
        <v>474</v>
      </c>
      <c r="E1078" s="8" t="str">
        <f t="shared" si="451"/>
        <v>99 0 00 80040</v>
      </c>
      <c r="F1078" s="7" t="s">
        <v>484</v>
      </c>
      <c r="G1078" s="7" t="s">
        <v>485</v>
      </c>
      <c r="H1078" s="7" t="s">
        <v>468</v>
      </c>
      <c r="I1078" s="7" t="s">
        <v>496</v>
      </c>
      <c r="J1078" s="4" t="s">
        <v>31</v>
      </c>
      <c r="K1078" s="4" t="s">
        <v>69</v>
      </c>
      <c r="L1078" s="4" t="s">
        <v>70</v>
      </c>
      <c r="M1078" s="21">
        <v>218905.72</v>
      </c>
      <c r="N1078" s="21">
        <v>218905.72</v>
      </c>
      <c r="O1078" s="21"/>
      <c r="P1078" s="21">
        <v>218905.72</v>
      </c>
      <c r="Q1078" s="21"/>
      <c r="R1078" s="45">
        <v>218905.72</v>
      </c>
      <c r="S1078" s="47"/>
    </row>
    <row r="1079" spans="1:19" ht="25.5" outlineLevel="7">
      <c r="A1079" s="3" t="s">
        <v>71</v>
      </c>
      <c r="B1079" s="4" t="s">
        <v>369</v>
      </c>
      <c r="C1079" s="7" t="s">
        <v>469</v>
      </c>
      <c r="D1079" s="7" t="s">
        <v>474</v>
      </c>
      <c r="E1079" s="8" t="str">
        <f t="shared" si="451"/>
        <v>99 0 00 80040</v>
      </c>
      <c r="F1079" s="7" t="s">
        <v>484</v>
      </c>
      <c r="G1079" s="7" t="s">
        <v>485</v>
      </c>
      <c r="H1079" s="7" t="s">
        <v>468</v>
      </c>
      <c r="I1079" s="7" t="s">
        <v>496</v>
      </c>
      <c r="J1079" s="4" t="s">
        <v>31</v>
      </c>
      <c r="K1079" s="4" t="s">
        <v>72</v>
      </c>
      <c r="L1079" s="4"/>
      <c r="M1079" s="9">
        <f>M1080</f>
        <v>100000</v>
      </c>
      <c r="N1079" s="9">
        <f>N1080</f>
        <v>100000</v>
      </c>
      <c r="O1079" s="9"/>
      <c r="P1079" s="9">
        <f t="shared" ref="P1079:R1079" si="459">P1080</f>
        <v>0</v>
      </c>
      <c r="Q1079" s="9"/>
      <c r="R1079" s="44">
        <f t="shared" si="459"/>
        <v>0</v>
      </c>
      <c r="S1079" s="47"/>
    </row>
    <row r="1080" spans="1:19" ht="25.5" outlineLevel="7">
      <c r="A1080" s="3" t="s">
        <v>43</v>
      </c>
      <c r="B1080" s="4" t="s">
        <v>369</v>
      </c>
      <c r="C1080" s="7" t="s">
        <v>469</v>
      </c>
      <c r="D1080" s="7" t="s">
        <v>474</v>
      </c>
      <c r="E1080" s="8" t="str">
        <f t="shared" si="451"/>
        <v>99 0 00 80040</v>
      </c>
      <c r="F1080" s="7" t="s">
        <v>484</v>
      </c>
      <c r="G1080" s="7" t="s">
        <v>485</v>
      </c>
      <c r="H1080" s="7" t="s">
        <v>468</v>
      </c>
      <c r="I1080" s="7" t="s">
        <v>496</v>
      </c>
      <c r="J1080" s="4" t="s">
        <v>31</v>
      </c>
      <c r="K1080" s="4" t="s">
        <v>72</v>
      </c>
      <c r="L1080" s="4" t="s">
        <v>73</v>
      </c>
      <c r="M1080" s="21">
        <v>100000</v>
      </c>
      <c r="N1080" s="21">
        <v>100000</v>
      </c>
      <c r="O1080" s="21"/>
      <c r="P1080" s="21">
        <v>0</v>
      </c>
      <c r="Q1080" s="21"/>
      <c r="R1080" s="45">
        <v>0</v>
      </c>
      <c r="S1080" s="47"/>
    </row>
    <row r="1081" spans="1:19" ht="38.25" outlineLevel="7">
      <c r="A1081" s="3" t="s">
        <v>38</v>
      </c>
      <c r="B1081" s="4" t="s">
        <v>369</v>
      </c>
      <c r="C1081" s="7" t="s">
        <v>469</v>
      </c>
      <c r="D1081" s="7" t="s">
        <v>474</v>
      </c>
      <c r="E1081" s="8" t="str">
        <f t="shared" si="451"/>
        <v>99 0 00 80040</v>
      </c>
      <c r="F1081" s="7" t="s">
        <v>484</v>
      </c>
      <c r="G1081" s="7" t="s">
        <v>485</v>
      </c>
      <c r="H1081" s="7" t="s">
        <v>468</v>
      </c>
      <c r="I1081" s="7" t="s">
        <v>496</v>
      </c>
      <c r="J1081" s="4" t="s">
        <v>31</v>
      </c>
      <c r="K1081" s="4" t="s">
        <v>39</v>
      </c>
      <c r="L1081" s="4"/>
      <c r="M1081" s="9">
        <f>M1082</f>
        <v>126370.09</v>
      </c>
      <c r="N1081" s="9">
        <f>N1082</f>
        <v>96370.09</v>
      </c>
      <c r="O1081" s="9"/>
      <c r="P1081" s="9">
        <f t="shared" ref="P1081:R1081" si="460">P1082</f>
        <v>126370.09</v>
      </c>
      <c r="Q1081" s="9"/>
      <c r="R1081" s="44">
        <f t="shared" si="460"/>
        <v>126370.09</v>
      </c>
      <c r="S1081" s="47"/>
    </row>
    <row r="1082" spans="1:19" ht="38.25" outlineLevel="7">
      <c r="A1082" s="3" t="s">
        <v>34</v>
      </c>
      <c r="B1082" s="4" t="s">
        <v>369</v>
      </c>
      <c r="C1082" s="7" t="s">
        <v>469</v>
      </c>
      <c r="D1082" s="7" t="s">
        <v>474</v>
      </c>
      <c r="E1082" s="8" t="str">
        <f t="shared" si="451"/>
        <v>99 0 00 80040</v>
      </c>
      <c r="F1082" s="7" t="s">
        <v>484</v>
      </c>
      <c r="G1082" s="7" t="s">
        <v>485</v>
      </c>
      <c r="H1082" s="7" t="s">
        <v>468</v>
      </c>
      <c r="I1082" s="7" t="s">
        <v>496</v>
      </c>
      <c r="J1082" s="4" t="s">
        <v>31</v>
      </c>
      <c r="K1082" s="4" t="s">
        <v>39</v>
      </c>
      <c r="L1082" s="4" t="s">
        <v>74</v>
      </c>
      <c r="M1082" s="21">
        <v>126370.09</v>
      </c>
      <c r="N1082" s="21">
        <v>96370.09</v>
      </c>
      <c r="O1082" s="21"/>
      <c r="P1082" s="21">
        <v>126370.09</v>
      </c>
      <c r="Q1082" s="21"/>
      <c r="R1082" s="45">
        <v>126370.09</v>
      </c>
      <c r="S1082" s="47"/>
    </row>
    <row r="1083" spans="1:19" ht="38.25" outlineLevel="7">
      <c r="A1083" s="3" t="s">
        <v>75</v>
      </c>
      <c r="B1083" s="4" t="s">
        <v>369</v>
      </c>
      <c r="C1083" s="7" t="s">
        <v>469</v>
      </c>
      <c r="D1083" s="7" t="s">
        <v>474</v>
      </c>
      <c r="E1083" s="8" t="str">
        <f t="shared" si="451"/>
        <v>99 0 00 80040</v>
      </c>
      <c r="F1083" s="7" t="s">
        <v>484</v>
      </c>
      <c r="G1083" s="7" t="s">
        <v>485</v>
      </c>
      <c r="H1083" s="7" t="s">
        <v>468</v>
      </c>
      <c r="I1083" s="7" t="s">
        <v>496</v>
      </c>
      <c r="J1083" s="4" t="s">
        <v>31</v>
      </c>
      <c r="K1083" s="4" t="s">
        <v>76</v>
      </c>
      <c r="L1083" s="4"/>
      <c r="M1083" s="9">
        <f>M1084</f>
        <v>42000</v>
      </c>
      <c r="N1083" s="9">
        <f>N1084</f>
        <v>72000</v>
      </c>
      <c r="O1083" s="9"/>
      <c r="P1083" s="9">
        <f t="shared" ref="P1083:R1083" si="461">P1084</f>
        <v>42000</v>
      </c>
      <c r="Q1083" s="9"/>
      <c r="R1083" s="44">
        <f t="shared" si="461"/>
        <v>42000</v>
      </c>
      <c r="S1083" s="47"/>
    </row>
    <row r="1084" spans="1:19" ht="38.25" outlineLevel="7">
      <c r="A1084" s="3" t="s">
        <v>77</v>
      </c>
      <c r="B1084" s="4" t="s">
        <v>369</v>
      </c>
      <c r="C1084" s="7" t="s">
        <v>469</v>
      </c>
      <c r="D1084" s="7" t="s">
        <v>474</v>
      </c>
      <c r="E1084" s="8" t="str">
        <f t="shared" si="451"/>
        <v>99 0 00 80040</v>
      </c>
      <c r="F1084" s="7" t="s">
        <v>484</v>
      </c>
      <c r="G1084" s="7" t="s">
        <v>485</v>
      </c>
      <c r="H1084" s="7" t="s">
        <v>468</v>
      </c>
      <c r="I1084" s="7" t="s">
        <v>496</v>
      </c>
      <c r="J1084" s="4" t="s">
        <v>31</v>
      </c>
      <c r="K1084" s="4" t="s">
        <v>76</v>
      </c>
      <c r="L1084" s="4" t="s">
        <v>78</v>
      </c>
      <c r="M1084" s="21">
        <v>42000</v>
      </c>
      <c r="N1084" s="21">
        <v>72000</v>
      </c>
      <c r="O1084" s="21"/>
      <c r="P1084" s="21">
        <v>42000</v>
      </c>
      <c r="Q1084" s="21"/>
      <c r="R1084" s="45">
        <v>42000</v>
      </c>
      <c r="S1084" s="47"/>
    </row>
    <row r="1085" spans="1:19" ht="25.5" outlineLevel="2">
      <c r="A1085" s="3" t="s">
        <v>105</v>
      </c>
      <c r="B1085" s="4" t="s">
        <v>369</v>
      </c>
      <c r="C1085" s="7" t="s">
        <v>469</v>
      </c>
      <c r="D1085" s="7" t="s">
        <v>473</v>
      </c>
      <c r="E1085" s="8"/>
      <c r="F1085" s="7" t="s">
        <v>468</v>
      </c>
      <c r="G1085" s="7" t="s">
        <v>485</v>
      </c>
      <c r="H1085" s="7" t="s">
        <v>468</v>
      </c>
      <c r="I1085" s="7" t="s">
        <v>489</v>
      </c>
      <c r="J1085" s="4"/>
      <c r="K1085" s="4"/>
      <c r="L1085" s="4"/>
      <c r="M1085" s="9">
        <f t="shared" ref="M1085:R1090" si="462">M1086</f>
        <v>537480.73</v>
      </c>
      <c r="N1085" s="9">
        <f t="shared" si="462"/>
        <v>537480.73</v>
      </c>
      <c r="O1085" s="9"/>
      <c r="P1085" s="9">
        <f t="shared" si="462"/>
        <v>537480.73</v>
      </c>
      <c r="Q1085" s="9"/>
      <c r="R1085" s="44">
        <f t="shared" si="462"/>
        <v>537480.73</v>
      </c>
      <c r="S1085" s="47"/>
    </row>
    <row r="1086" spans="1:19" ht="51" outlineLevel="3">
      <c r="A1086" s="3" t="s">
        <v>107</v>
      </c>
      <c r="B1086" s="4" t="s">
        <v>369</v>
      </c>
      <c r="C1086" s="7" t="s">
        <v>469</v>
      </c>
      <c r="D1086" s="7" t="s">
        <v>473</v>
      </c>
      <c r="E1086" s="8" t="str">
        <f t="shared" si="451"/>
        <v>99 0 00 80100</v>
      </c>
      <c r="F1086" s="7" t="s">
        <v>484</v>
      </c>
      <c r="G1086" s="7" t="s">
        <v>485</v>
      </c>
      <c r="H1086" s="7" t="s">
        <v>468</v>
      </c>
      <c r="I1086" s="7" t="s">
        <v>501</v>
      </c>
      <c r="J1086" s="4"/>
      <c r="K1086" s="4"/>
      <c r="L1086" s="4"/>
      <c r="M1086" s="9">
        <f t="shared" si="462"/>
        <v>537480.73</v>
      </c>
      <c r="N1086" s="9">
        <f t="shared" si="462"/>
        <v>537480.73</v>
      </c>
      <c r="O1086" s="9"/>
      <c r="P1086" s="9">
        <f t="shared" si="462"/>
        <v>537480.73</v>
      </c>
      <c r="Q1086" s="9"/>
      <c r="R1086" s="44">
        <f t="shared" si="462"/>
        <v>537480.73</v>
      </c>
      <c r="S1086" s="47"/>
    </row>
    <row r="1087" spans="1:19" ht="38.25" outlineLevel="4">
      <c r="A1087" s="3" t="s">
        <v>26</v>
      </c>
      <c r="B1087" s="4" t="s">
        <v>369</v>
      </c>
      <c r="C1087" s="7" t="s">
        <v>469</v>
      </c>
      <c r="D1087" s="7" t="s">
        <v>473</v>
      </c>
      <c r="E1087" s="8" t="str">
        <f t="shared" si="451"/>
        <v>99 0 00 80100</v>
      </c>
      <c r="F1087" s="7" t="s">
        <v>484</v>
      </c>
      <c r="G1087" s="7" t="s">
        <v>485</v>
      </c>
      <c r="H1087" s="7" t="s">
        <v>468</v>
      </c>
      <c r="I1087" s="7" t="s">
        <v>501</v>
      </c>
      <c r="J1087" s="4" t="s">
        <v>27</v>
      </c>
      <c r="K1087" s="4"/>
      <c r="L1087" s="4"/>
      <c r="M1087" s="9">
        <f t="shared" si="462"/>
        <v>537480.73</v>
      </c>
      <c r="N1087" s="9">
        <f t="shared" si="462"/>
        <v>537480.73</v>
      </c>
      <c r="O1087" s="9"/>
      <c r="P1087" s="9">
        <f t="shared" si="462"/>
        <v>537480.73</v>
      </c>
      <c r="Q1087" s="9"/>
      <c r="R1087" s="44">
        <f t="shared" si="462"/>
        <v>537480.73</v>
      </c>
      <c r="S1087" s="47"/>
    </row>
    <row r="1088" spans="1:19" ht="51" outlineLevel="5">
      <c r="A1088" s="3" t="s">
        <v>28</v>
      </c>
      <c r="B1088" s="4" t="s">
        <v>369</v>
      </c>
      <c r="C1088" s="7" t="s">
        <v>469</v>
      </c>
      <c r="D1088" s="7" t="s">
        <v>473</v>
      </c>
      <c r="E1088" s="8" t="str">
        <f t="shared" si="451"/>
        <v>99 0 00 80100</v>
      </c>
      <c r="F1088" s="7" t="s">
        <v>484</v>
      </c>
      <c r="G1088" s="7" t="s">
        <v>485</v>
      </c>
      <c r="H1088" s="7" t="s">
        <v>468</v>
      </c>
      <c r="I1088" s="7" t="s">
        <v>501</v>
      </c>
      <c r="J1088" s="4" t="s">
        <v>29</v>
      </c>
      <c r="K1088" s="4"/>
      <c r="L1088" s="4"/>
      <c r="M1088" s="9">
        <f t="shared" si="462"/>
        <v>537480.73</v>
      </c>
      <c r="N1088" s="9">
        <f t="shared" si="462"/>
        <v>537480.73</v>
      </c>
      <c r="O1088" s="9"/>
      <c r="P1088" s="9">
        <f t="shared" si="462"/>
        <v>537480.73</v>
      </c>
      <c r="Q1088" s="9"/>
      <c r="R1088" s="44">
        <f t="shared" si="462"/>
        <v>537480.73</v>
      </c>
      <c r="S1088" s="47"/>
    </row>
    <row r="1089" spans="1:19" ht="25.5" outlineLevel="6">
      <c r="A1089" s="3" t="s">
        <v>30</v>
      </c>
      <c r="B1089" s="4" t="s">
        <v>369</v>
      </c>
      <c r="C1089" s="7" t="s">
        <v>469</v>
      </c>
      <c r="D1089" s="7" t="s">
        <v>473</v>
      </c>
      <c r="E1089" s="8" t="str">
        <f t="shared" si="451"/>
        <v>99 0 00 80100</v>
      </c>
      <c r="F1089" s="7" t="s">
        <v>484</v>
      </c>
      <c r="G1089" s="7" t="s">
        <v>485</v>
      </c>
      <c r="H1089" s="7" t="s">
        <v>468</v>
      </c>
      <c r="I1089" s="7" t="s">
        <v>501</v>
      </c>
      <c r="J1089" s="4" t="s">
        <v>31</v>
      </c>
      <c r="K1089" s="4"/>
      <c r="L1089" s="4"/>
      <c r="M1089" s="9">
        <f t="shared" si="462"/>
        <v>537480.73</v>
      </c>
      <c r="N1089" s="9">
        <f t="shared" si="462"/>
        <v>537480.73</v>
      </c>
      <c r="O1089" s="9"/>
      <c r="P1089" s="9">
        <f t="shared" si="462"/>
        <v>537480.73</v>
      </c>
      <c r="Q1089" s="9"/>
      <c r="R1089" s="44">
        <f t="shared" si="462"/>
        <v>537480.73</v>
      </c>
      <c r="S1089" s="47"/>
    </row>
    <row r="1090" spans="1:19" outlineLevel="7">
      <c r="A1090" s="3" t="s">
        <v>68</v>
      </c>
      <c r="B1090" s="4" t="s">
        <v>369</v>
      </c>
      <c r="C1090" s="7" t="s">
        <v>469</v>
      </c>
      <c r="D1090" s="7" t="s">
        <v>473</v>
      </c>
      <c r="E1090" s="8" t="str">
        <f t="shared" si="451"/>
        <v>99 0 00 80100</v>
      </c>
      <c r="F1090" s="7" t="s">
        <v>484</v>
      </c>
      <c r="G1090" s="7" t="s">
        <v>485</v>
      </c>
      <c r="H1090" s="7" t="s">
        <v>468</v>
      </c>
      <c r="I1090" s="7" t="s">
        <v>501</v>
      </c>
      <c r="J1090" s="4" t="s">
        <v>31</v>
      </c>
      <c r="K1090" s="4" t="s">
        <v>69</v>
      </c>
      <c r="L1090" s="4"/>
      <c r="M1090" s="9">
        <f t="shared" si="462"/>
        <v>537480.73</v>
      </c>
      <c r="N1090" s="9">
        <f t="shared" si="462"/>
        <v>537480.73</v>
      </c>
      <c r="O1090" s="9"/>
      <c r="P1090" s="9">
        <f t="shared" si="462"/>
        <v>537480.73</v>
      </c>
      <c r="Q1090" s="9"/>
      <c r="R1090" s="44">
        <f t="shared" si="462"/>
        <v>537480.73</v>
      </c>
      <c r="S1090" s="47"/>
    </row>
    <row r="1091" spans="1:19" outlineLevel="7">
      <c r="A1091" s="3" t="s">
        <v>48</v>
      </c>
      <c r="B1091" s="4" t="s">
        <v>369</v>
      </c>
      <c r="C1091" s="7" t="s">
        <v>469</v>
      </c>
      <c r="D1091" s="7" t="s">
        <v>473</v>
      </c>
      <c r="E1091" s="8" t="str">
        <f t="shared" si="451"/>
        <v>99 0 00 80100</v>
      </c>
      <c r="F1091" s="7" t="s">
        <v>484</v>
      </c>
      <c r="G1091" s="7" t="s">
        <v>485</v>
      </c>
      <c r="H1091" s="7" t="s">
        <v>468</v>
      </c>
      <c r="I1091" s="7" t="s">
        <v>501</v>
      </c>
      <c r="J1091" s="4" t="s">
        <v>31</v>
      </c>
      <c r="K1091" s="4" t="s">
        <v>69</v>
      </c>
      <c r="L1091" s="4" t="s">
        <v>70</v>
      </c>
      <c r="M1091" s="21">
        <v>537480.73</v>
      </c>
      <c r="N1091" s="21">
        <v>537480.73</v>
      </c>
      <c r="O1091" s="21"/>
      <c r="P1091" s="21">
        <v>537480.73</v>
      </c>
      <c r="Q1091" s="21"/>
      <c r="R1091" s="45">
        <v>537480.73</v>
      </c>
      <c r="S1091" s="47"/>
    </row>
    <row r="1092" spans="1:19" outlineLevel="1">
      <c r="A1092" s="3" t="s">
        <v>177</v>
      </c>
      <c r="B1092" s="4" t="s">
        <v>369</v>
      </c>
      <c r="C1092" s="7" t="s">
        <v>470</v>
      </c>
      <c r="D1092" s="7"/>
      <c r="E1092" s="8"/>
      <c r="F1092" s="7" t="s">
        <v>468</v>
      </c>
      <c r="G1092" s="7" t="s">
        <v>485</v>
      </c>
      <c r="H1092" s="7" t="s">
        <v>468</v>
      </c>
      <c r="I1092" s="7" t="s">
        <v>489</v>
      </c>
      <c r="J1092" s="4"/>
      <c r="K1092" s="4"/>
      <c r="L1092" s="4"/>
      <c r="M1092" s="9">
        <f t="shared" ref="M1092:R1098" si="463">M1093</f>
        <v>6000</v>
      </c>
      <c r="N1092" s="9">
        <f t="shared" si="463"/>
        <v>6000</v>
      </c>
      <c r="O1092" s="9"/>
      <c r="P1092" s="9">
        <f t="shared" si="463"/>
        <v>0</v>
      </c>
      <c r="Q1092" s="9"/>
      <c r="R1092" s="44">
        <f t="shared" si="463"/>
        <v>0</v>
      </c>
      <c r="S1092" s="47"/>
    </row>
    <row r="1093" spans="1:19" ht="25.5" outlineLevel="2">
      <c r="A1093" s="3" t="s">
        <v>219</v>
      </c>
      <c r="B1093" s="4" t="s">
        <v>369</v>
      </c>
      <c r="C1093" s="7" t="s">
        <v>470</v>
      </c>
      <c r="D1093" s="7" t="s">
        <v>479</v>
      </c>
      <c r="E1093" s="8"/>
      <c r="F1093" s="7" t="s">
        <v>468</v>
      </c>
      <c r="G1093" s="7" t="s">
        <v>485</v>
      </c>
      <c r="H1093" s="7" t="s">
        <v>468</v>
      </c>
      <c r="I1093" s="7" t="s">
        <v>489</v>
      </c>
      <c r="J1093" s="4"/>
      <c r="K1093" s="4"/>
      <c r="L1093" s="4"/>
      <c r="M1093" s="9">
        <f t="shared" si="463"/>
        <v>6000</v>
      </c>
      <c r="N1093" s="9">
        <f t="shared" si="463"/>
        <v>6000</v>
      </c>
      <c r="O1093" s="9"/>
      <c r="P1093" s="9">
        <f t="shared" si="463"/>
        <v>0</v>
      </c>
      <c r="Q1093" s="9"/>
      <c r="R1093" s="44">
        <f t="shared" si="463"/>
        <v>0</v>
      </c>
      <c r="S1093" s="47"/>
    </row>
    <row r="1094" spans="1:19" ht="25.5" outlineLevel="3">
      <c r="A1094" s="3" t="s">
        <v>220</v>
      </c>
      <c r="B1094" s="4" t="s">
        <v>369</v>
      </c>
      <c r="C1094" s="7" t="s">
        <v>470</v>
      </c>
      <c r="D1094" s="7" t="s">
        <v>479</v>
      </c>
      <c r="E1094" s="8" t="str">
        <f t="shared" si="451"/>
        <v>01 4 11 82440</v>
      </c>
      <c r="F1094" s="7" t="s">
        <v>469</v>
      </c>
      <c r="G1094" s="7" t="s">
        <v>486</v>
      </c>
      <c r="H1094" s="7" t="s">
        <v>482</v>
      </c>
      <c r="I1094" s="7" t="s">
        <v>521</v>
      </c>
      <c r="J1094" s="4"/>
      <c r="K1094" s="4"/>
      <c r="L1094" s="4"/>
      <c r="M1094" s="9">
        <f t="shared" si="463"/>
        <v>6000</v>
      </c>
      <c r="N1094" s="9">
        <f t="shared" si="463"/>
        <v>6000</v>
      </c>
      <c r="O1094" s="9"/>
      <c r="P1094" s="9">
        <f t="shared" si="463"/>
        <v>0</v>
      </c>
      <c r="Q1094" s="9"/>
      <c r="R1094" s="44">
        <f t="shared" si="463"/>
        <v>0</v>
      </c>
      <c r="S1094" s="47"/>
    </row>
    <row r="1095" spans="1:19" ht="38.25" outlineLevel="4">
      <c r="A1095" s="3" t="s">
        <v>26</v>
      </c>
      <c r="B1095" s="4" t="s">
        <v>369</v>
      </c>
      <c r="C1095" s="7" t="s">
        <v>470</v>
      </c>
      <c r="D1095" s="7" t="s">
        <v>479</v>
      </c>
      <c r="E1095" s="8" t="str">
        <f t="shared" si="451"/>
        <v>01 4 11 82440</v>
      </c>
      <c r="F1095" s="7" t="s">
        <v>469</v>
      </c>
      <c r="G1095" s="7" t="s">
        <v>486</v>
      </c>
      <c r="H1095" s="7" t="s">
        <v>482</v>
      </c>
      <c r="I1095" s="7" t="s">
        <v>521</v>
      </c>
      <c r="J1095" s="4" t="s">
        <v>27</v>
      </c>
      <c r="K1095" s="4"/>
      <c r="L1095" s="4"/>
      <c r="M1095" s="9">
        <f t="shared" si="463"/>
        <v>6000</v>
      </c>
      <c r="N1095" s="9">
        <f t="shared" si="463"/>
        <v>6000</v>
      </c>
      <c r="O1095" s="9"/>
      <c r="P1095" s="9">
        <f t="shared" si="463"/>
        <v>0</v>
      </c>
      <c r="Q1095" s="9"/>
      <c r="R1095" s="44">
        <f t="shared" si="463"/>
        <v>0</v>
      </c>
      <c r="S1095" s="47"/>
    </row>
    <row r="1096" spans="1:19" ht="51" outlineLevel="5">
      <c r="A1096" s="3" t="s">
        <v>28</v>
      </c>
      <c r="B1096" s="4" t="s">
        <v>369</v>
      </c>
      <c r="C1096" s="7" t="s">
        <v>470</v>
      </c>
      <c r="D1096" s="7" t="s">
        <v>479</v>
      </c>
      <c r="E1096" s="8" t="str">
        <f t="shared" si="451"/>
        <v>01 4 11 82440</v>
      </c>
      <c r="F1096" s="7" t="s">
        <v>469</v>
      </c>
      <c r="G1096" s="7" t="s">
        <v>486</v>
      </c>
      <c r="H1096" s="7" t="s">
        <v>482</v>
      </c>
      <c r="I1096" s="7" t="s">
        <v>521</v>
      </c>
      <c r="J1096" s="4" t="s">
        <v>29</v>
      </c>
      <c r="K1096" s="4"/>
      <c r="L1096" s="4"/>
      <c r="M1096" s="9">
        <f t="shared" si="463"/>
        <v>6000</v>
      </c>
      <c r="N1096" s="9">
        <f t="shared" si="463"/>
        <v>6000</v>
      </c>
      <c r="O1096" s="9"/>
      <c r="P1096" s="9">
        <f t="shared" si="463"/>
        <v>0</v>
      </c>
      <c r="Q1096" s="9"/>
      <c r="R1096" s="44">
        <f t="shared" si="463"/>
        <v>0</v>
      </c>
      <c r="S1096" s="47"/>
    </row>
    <row r="1097" spans="1:19" ht="25.5" outlineLevel="6">
      <c r="A1097" s="3" t="s">
        <v>30</v>
      </c>
      <c r="B1097" s="4" t="s">
        <v>369</v>
      </c>
      <c r="C1097" s="7" t="s">
        <v>470</v>
      </c>
      <c r="D1097" s="7" t="s">
        <v>479</v>
      </c>
      <c r="E1097" s="8" t="str">
        <f t="shared" si="451"/>
        <v>01 4 11 82440</v>
      </c>
      <c r="F1097" s="7" t="s">
        <v>469</v>
      </c>
      <c r="G1097" s="7" t="s">
        <v>486</v>
      </c>
      <c r="H1097" s="7" t="s">
        <v>482</v>
      </c>
      <c r="I1097" s="7" t="s">
        <v>521</v>
      </c>
      <c r="J1097" s="4" t="s">
        <v>31</v>
      </c>
      <c r="K1097" s="4"/>
      <c r="L1097" s="4"/>
      <c r="M1097" s="9">
        <f t="shared" si="463"/>
        <v>6000</v>
      </c>
      <c r="N1097" s="9">
        <f t="shared" si="463"/>
        <v>6000</v>
      </c>
      <c r="O1097" s="9"/>
      <c r="P1097" s="9">
        <f t="shared" si="463"/>
        <v>0</v>
      </c>
      <c r="Q1097" s="9"/>
      <c r="R1097" s="44">
        <f t="shared" si="463"/>
        <v>0</v>
      </c>
      <c r="S1097" s="47"/>
    </row>
    <row r="1098" spans="1:19" outlineLevel="7">
      <c r="A1098" s="3" t="s">
        <v>68</v>
      </c>
      <c r="B1098" s="4" t="s">
        <v>369</v>
      </c>
      <c r="C1098" s="7" t="s">
        <v>470</v>
      </c>
      <c r="D1098" s="7" t="s">
        <v>479</v>
      </c>
      <c r="E1098" s="8" t="str">
        <f t="shared" si="451"/>
        <v>01 4 11 82440</v>
      </c>
      <c r="F1098" s="7" t="s">
        <v>469</v>
      </c>
      <c r="G1098" s="7" t="s">
        <v>486</v>
      </c>
      <c r="H1098" s="7" t="s">
        <v>482</v>
      </c>
      <c r="I1098" s="7" t="s">
        <v>521</v>
      </c>
      <c r="J1098" s="4" t="s">
        <v>31</v>
      </c>
      <c r="K1098" s="4" t="s">
        <v>69</v>
      </c>
      <c r="L1098" s="4"/>
      <c r="M1098" s="9">
        <f t="shared" si="463"/>
        <v>6000</v>
      </c>
      <c r="N1098" s="9">
        <f t="shared" si="463"/>
        <v>6000</v>
      </c>
      <c r="O1098" s="9"/>
      <c r="P1098" s="9">
        <f t="shared" si="463"/>
        <v>0</v>
      </c>
      <c r="Q1098" s="9"/>
      <c r="R1098" s="44">
        <f t="shared" si="463"/>
        <v>0</v>
      </c>
      <c r="S1098" s="47"/>
    </row>
    <row r="1099" spans="1:19" outlineLevel="7">
      <c r="A1099" s="3" t="s">
        <v>48</v>
      </c>
      <c r="B1099" s="4" t="s">
        <v>369</v>
      </c>
      <c r="C1099" s="7" t="s">
        <v>470</v>
      </c>
      <c r="D1099" s="7" t="s">
        <v>479</v>
      </c>
      <c r="E1099" s="8" t="str">
        <f t="shared" si="451"/>
        <v>01 4 11 82440</v>
      </c>
      <c r="F1099" s="7" t="s">
        <v>469</v>
      </c>
      <c r="G1099" s="7" t="s">
        <v>486</v>
      </c>
      <c r="H1099" s="7" t="s">
        <v>482</v>
      </c>
      <c r="I1099" s="7" t="s">
        <v>521</v>
      </c>
      <c r="J1099" s="4" t="s">
        <v>31</v>
      </c>
      <c r="K1099" s="4" t="s">
        <v>69</v>
      </c>
      <c r="L1099" s="4" t="s">
        <v>70</v>
      </c>
      <c r="M1099" s="21">
        <v>6000</v>
      </c>
      <c r="N1099" s="21">
        <v>6000</v>
      </c>
      <c r="O1099" s="21"/>
      <c r="P1099" s="21">
        <v>0</v>
      </c>
      <c r="Q1099" s="21"/>
      <c r="R1099" s="45">
        <v>0</v>
      </c>
      <c r="S1099" s="47"/>
    </row>
    <row r="1100" spans="1:19" ht="25.5">
      <c r="A1100" s="3" t="s">
        <v>372</v>
      </c>
      <c r="B1100" s="4" t="s">
        <v>373</v>
      </c>
      <c r="C1100" s="7"/>
      <c r="D1100" s="7"/>
      <c r="E1100" s="8"/>
      <c r="F1100" s="7" t="s">
        <v>468</v>
      </c>
      <c r="G1100" s="7" t="s">
        <v>485</v>
      </c>
      <c r="H1100" s="7" t="s">
        <v>468</v>
      </c>
      <c r="I1100" s="7" t="s">
        <v>489</v>
      </c>
      <c r="J1100" s="4"/>
      <c r="K1100" s="4"/>
      <c r="L1100" s="4"/>
      <c r="M1100" s="9">
        <f>M1101+M1109+M1568+M1576</f>
        <v>995731546.03000009</v>
      </c>
      <c r="N1100" s="9">
        <f>N1101+N1109+N1568+N1576</f>
        <v>1055925611.47</v>
      </c>
      <c r="O1100" s="9"/>
      <c r="P1100" s="9">
        <f t="shared" ref="P1100:R1100" si="464">P1101+P1109+P1568+P1576</f>
        <v>828529172.90999997</v>
      </c>
      <c r="Q1100" s="9"/>
      <c r="R1100" s="44">
        <f t="shared" si="464"/>
        <v>833814488.96999991</v>
      </c>
      <c r="S1100" s="47"/>
    </row>
    <row r="1101" spans="1:19" outlineLevel="1">
      <c r="A1101" s="3" t="s">
        <v>177</v>
      </c>
      <c r="B1101" s="4" t="s">
        <v>373</v>
      </c>
      <c r="C1101" s="7" t="s">
        <v>470</v>
      </c>
      <c r="D1101" s="7"/>
      <c r="E1101" s="8"/>
      <c r="F1101" s="7" t="s">
        <v>468</v>
      </c>
      <c r="G1101" s="7" t="s">
        <v>485</v>
      </c>
      <c r="H1101" s="7" t="s">
        <v>468</v>
      </c>
      <c r="I1101" s="7" t="s">
        <v>489</v>
      </c>
      <c r="J1101" s="4"/>
      <c r="K1101" s="4"/>
      <c r="L1101" s="4"/>
      <c r="M1101" s="9">
        <f t="shared" ref="M1101:R1107" si="465">M1102</f>
        <v>4000</v>
      </c>
      <c r="N1101" s="9">
        <f t="shared" si="465"/>
        <v>4000</v>
      </c>
      <c r="O1101" s="9"/>
      <c r="P1101" s="9">
        <f t="shared" si="465"/>
        <v>0</v>
      </c>
      <c r="Q1101" s="9"/>
      <c r="R1101" s="44">
        <f t="shared" si="465"/>
        <v>0</v>
      </c>
      <c r="S1101" s="47"/>
    </row>
    <row r="1102" spans="1:19" ht="25.5" outlineLevel="2">
      <c r="A1102" s="3" t="s">
        <v>219</v>
      </c>
      <c r="B1102" s="4" t="s">
        <v>373</v>
      </c>
      <c r="C1102" s="7" t="s">
        <v>470</v>
      </c>
      <c r="D1102" s="7" t="s">
        <v>479</v>
      </c>
      <c r="E1102" s="8"/>
      <c r="F1102" s="7" t="s">
        <v>468</v>
      </c>
      <c r="G1102" s="7" t="s">
        <v>485</v>
      </c>
      <c r="H1102" s="7" t="s">
        <v>468</v>
      </c>
      <c r="I1102" s="7" t="s">
        <v>489</v>
      </c>
      <c r="J1102" s="4"/>
      <c r="K1102" s="4"/>
      <c r="L1102" s="4"/>
      <c r="M1102" s="9">
        <f t="shared" si="465"/>
        <v>4000</v>
      </c>
      <c r="N1102" s="9">
        <f t="shared" si="465"/>
        <v>4000</v>
      </c>
      <c r="O1102" s="9"/>
      <c r="P1102" s="9">
        <f t="shared" si="465"/>
        <v>0</v>
      </c>
      <c r="Q1102" s="9"/>
      <c r="R1102" s="44">
        <f t="shared" si="465"/>
        <v>0</v>
      </c>
      <c r="S1102" s="47"/>
    </row>
    <row r="1103" spans="1:19" ht="25.5" outlineLevel="3">
      <c r="A1103" s="3" t="s">
        <v>220</v>
      </c>
      <c r="B1103" s="4" t="s">
        <v>373</v>
      </c>
      <c r="C1103" s="7" t="s">
        <v>470</v>
      </c>
      <c r="D1103" s="7" t="s">
        <v>479</v>
      </c>
      <c r="E1103" s="8" t="str">
        <f t="shared" si="451"/>
        <v>01 4 11 82440</v>
      </c>
      <c r="F1103" s="7" t="s">
        <v>469</v>
      </c>
      <c r="G1103" s="7" t="s">
        <v>486</v>
      </c>
      <c r="H1103" s="7" t="s">
        <v>482</v>
      </c>
      <c r="I1103" s="7" t="s">
        <v>521</v>
      </c>
      <c r="J1103" s="4"/>
      <c r="K1103" s="4"/>
      <c r="L1103" s="4"/>
      <c r="M1103" s="9">
        <f t="shared" si="465"/>
        <v>4000</v>
      </c>
      <c r="N1103" s="9">
        <f t="shared" si="465"/>
        <v>4000</v>
      </c>
      <c r="O1103" s="9"/>
      <c r="P1103" s="9">
        <f t="shared" si="465"/>
        <v>0</v>
      </c>
      <c r="Q1103" s="9"/>
      <c r="R1103" s="44">
        <f t="shared" si="465"/>
        <v>0</v>
      </c>
      <c r="S1103" s="47"/>
    </row>
    <row r="1104" spans="1:19" ht="38.25" outlineLevel="4">
      <c r="A1104" s="3" t="s">
        <v>26</v>
      </c>
      <c r="B1104" s="4" t="s">
        <v>373</v>
      </c>
      <c r="C1104" s="7" t="s">
        <v>470</v>
      </c>
      <c r="D1104" s="7" t="s">
        <v>479</v>
      </c>
      <c r="E1104" s="8" t="str">
        <f t="shared" si="451"/>
        <v>01 4 11 82440</v>
      </c>
      <c r="F1104" s="7" t="s">
        <v>469</v>
      </c>
      <c r="G1104" s="7" t="s">
        <v>486</v>
      </c>
      <c r="H1104" s="7" t="s">
        <v>482</v>
      </c>
      <c r="I1104" s="7" t="s">
        <v>521</v>
      </c>
      <c r="J1104" s="4" t="s">
        <v>27</v>
      </c>
      <c r="K1104" s="4"/>
      <c r="L1104" s="4"/>
      <c r="M1104" s="9">
        <f t="shared" si="465"/>
        <v>4000</v>
      </c>
      <c r="N1104" s="9">
        <f t="shared" si="465"/>
        <v>4000</v>
      </c>
      <c r="O1104" s="9"/>
      <c r="P1104" s="9">
        <f t="shared" si="465"/>
        <v>0</v>
      </c>
      <c r="Q1104" s="9"/>
      <c r="R1104" s="44">
        <f t="shared" si="465"/>
        <v>0</v>
      </c>
      <c r="S1104" s="47"/>
    </row>
    <row r="1105" spans="1:19" ht="51" outlineLevel="5">
      <c r="A1105" s="3" t="s">
        <v>28</v>
      </c>
      <c r="B1105" s="4" t="s">
        <v>373</v>
      </c>
      <c r="C1105" s="7" t="s">
        <v>470</v>
      </c>
      <c r="D1105" s="7" t="s">
        <v>479</v>
      </c>
      <c r="E1105" s="8" t="str">
        <f t="shared" si="451"/>
        <v>01 4 11 82440</v>
      </c>
      <c r="F1105" s="7" t="s">
        <v>469</v>
      </c>
      <c r="G1105" s="7" t="s">
        <v>486</v>
      </c>
      <c r="H1105" s="7" t="s">
        <v>482</v>
      </c>
      <c r="I1105" s="7" t="s">
        <v>521</v>
      </c>
      <c r="J1105" s="4" t="s">
        <v>29</v>
      </c>
      <c r="K1105" s="4"/>
      <c r="L1105" s="4"/>
      <c r="M1105" s="9">
        <f t="shared" si="465"/>
        <v>4000</v>
      </c>
      <c r="N1105" s="9">
        <f t="shared" si="465"/>
        <v>4000</v>
      </c>
      <c r="O1105" s="9"/>
      <c r="P1105" s="9">
        <f t="shared" si="465"/>
        <v>0</v>
      </c>
      <c r="Q1105" s="9"/>
      <c r="R1105" s="44">
        <f t="shared" si="465"/>
        <v>0</v>
      </c>
      <c r="S1105" s="47"/>
    </row>
    <row r="1106" spans="1:19" ht="25.5" outlineLevel="6">
      <c r="A1106" s="3" t="s">
        <v>30</v>
      </c>
      <c r="B1106" s="4" t="s">
        <v>373</v>
      </c>
      <c r="C1106" s="7" t="s">
        <v>470</v>
      </c>
      <c r="D1106" s="7" t="s">
        <v>479</v>
      </c>
      <c r="E1106" s="8" t="str">
        <f t="shared" si="451"/>
        <v>01 4 11 82440</v>
      </c>
      <c r="F1106" s="7" t="s">
        <v>469</v>
      </c>
      <c r="G1106" s="7" t="s">
        <v>486</v>
      </c>
      <c r="H1106" s="7" t="s">
        <v>482</v>
      </c>
      <c r="I1106" s="7" t="s">
        <v>521</v>
      </c>
      <c r="J1106" s="4" t="s">
        <v>31</v>
      </c>
      <c r="K1106" s="4"/>
      <c r="L1106" s="4"/>
      <c r="M1106" s="9">
        <f t="shared" si="465"/>
        <v>4000</v>
      </c>
      <c r="N1106" s="9">
        <f t="shared" si="465"/>
        <v>4000</v>
      </c>
      <c r="O1106" s="9"/>
      <c r="P1106" s="9">
        <f t="shared" si="465"/>
        <v>0</v>
      </c>
      <c r="Q1106" s="9"/>
      <c r="R1106" s="44">
        <f t="shared" si="465"/>
        <v>0</v>
      </c>
      <c r="S1106" s="47"/>
    </row>
    <row r="1107" spans="1:19" outlineLevel="7">
      <c r="A1107" s="3" t="s">
        <v>68</v>
      </c>
      <c r="B1107" s="4" t="s">
        <v>373</v>
      </c>
      <c r="C1107" s="7" t="s">
        <v>470</v>
      </c>
      <c r="D1107" s="7" t="s">
        <v>479</v>
      </c>
      <c r="E1107" s="8" t="str">
        <f t="shared" si="451"/>
        <v>01 4 11 82440</v>
      </c>
      <c r="F1107" s="7" t="s">
        <v>469</v>
      </c>
      <c r="G1107" s="7" t="s">
        <v>486</v>
      </c>
      <c r="H1107" s="7" t="s">
        <v>482</v>
      </c>
      <c r="I1107" s="7" t="s">
        <v>521</v>
      </c>
      <c r="J1107" s="4" t="s">
        <v>31</v>
      </c>
      <c r="K1107" s="4" t="s">
        <v>69</v>
      </c>
      <c r="L1107" s="4"/>
      <c r="M1107" s="9">
        <f t="shared" si="465"/>
        <v>4000</v>
      </c>
      <c r="N1107" s="9">
        <f t="shared" si="465"/>
        <v>4000</v>
      </c>
      <c r="O1107" s="9"/>
      <c r="P1107" s="9">
        <f t="shared" si="465"/>
        <v>0</v>
      </c>
      <c r="Q1107" s="9"/>
      <c r="R1107" s="44">
        <f t="shared" si="465"/>
        <v>0</v>
      </c>
      <c r="S1107" s="47"/>
    </row>
    <row r="1108" spans="1:19" outlineLevel="7">
      <c r="A1108" s="3" t="s">
        <v>48</v>
      </c>
      <c r="B1108" s="4" t="s">
        <v>373</v>
      </c>
      <c r="C1108" s="7" t="s">
        <v>470</v>
      </c>
      <c r="D1108" s="7" t="s">
        <v>479</v>
      </c>
      <c r="E1108" s="8" t="str">
        <f t="shared" si="451"/>
        <v>01 4 11 82440</v>
      </c>
      <c r="F1108" s="7" t="s">
        <v>469</v>
      </c>
      <c r="G1108" s="7" t="s">
        <v>486</v>
      </c>
      <c r="H1108" s="7" t="s">
        <v>482</v>
      </c>
      <c r="I1108" s="7" t="s">
        <v>521</v>
      </c>
      <c r="J1108" s="4" t="s">
        <v>31</v>
      </c>
      <c r="K1108" s="4" t="s">
        <v>69</v>
      </c>
      <c r="L1108" s="4" t="s">
        <v>70</v>
      </c>
      <c r="M1108" s="21">
        <v>4000</v>
      </c>
      <c r="N1108" s="21">
        <v>4000</v>
      </c>
      <c r="O1108" s="21"/>
      <c r="P1108" s="21">
        <v>0</v>
      </c>
      <c r="Q1108" s="21"/>
      <c r="R1108" s="45">
        <v>0</v>
      </c>
      <c r="S1108" s="47"/>
    </row>
    <row r="1109" spans="1:19" outlineLevel="1">
      <c r="A1109" s="3" t="s">
        <v>258</v>
      </c>
      <c r="B1109" s="4" t="s">
        <v>373</v>
      </c>
      <c r="C1109" s="7" t="s">
        <v>472</v>
      </c>
      <c r="D1109" s="7"/>
      <c r="E1109" s="8"/>
      <c r="F1109" s="7" t="s">
        <v>468</v>
      </c>
      <c r="G1109" s="7" t="s">
        <v>485</v>
      </c>
      <c r="H1109" s="7" t="s">
        <v>468</v>
      </c>
      <c r="I1109" s="7" t="s">
        <v>489</v>
      </c>
      <c r="J1109" s="4"/>
      <c r="K1109" s="4"/>
      <c r="L1109" s="4"/>
      <c r="M1109" s="9">
        <f>M1110+M1192+M1331+M1423+M1431</f>
        <v>907354935.50000012</v>
      </c>
      <c r="N1109" s="9">
        <f>N1110+N1192+N1331+N1423+N1431</f>
        <v>967049000.47000003</v>
      </c>
      <c r="O1109" s="9"/>
      <c r="P1109" s="9">
        <f t="shared" ref="P1109:R1109" si="466">P1110+P1192+P1331+P1423+P1431</f>
        <v>820111814.90999997</v>
      </c>
      <c r="Q1109" s="9"/>
      <c r="R1109" s="44">
        <f t="shared" si="466"/>
        <v>825397130.96999991</v>
      </c>
      <c r="S1109" s="47"/>
    </row>
    <row r="1110" spans="1:19" outlineLevel="2">
      <c r="A1110" s="3" t="s">
        <v>374</v>
      </c>
      <c r="B1110" s="4" t="s">
        <v>373</v>
      </c>
      <c r="C1110" s="7" t="s">
        <v>472</v>
      </c>
      <c r="D1110" s="7" t="s">
        <v>469</v>
      </c>
      <c r="E1110" s="8"/>
      <c r="F1110" s="7" t="s">
        <v>468</v>
      </c>
      <c r="G1110" s="7" t="s">
        <v>485</v>
      </c>
      <c r="H1110" s="7" t="s">
        <v>468</v>
      </c>
      <c r="I1110" s="7" t="s">
        <v>489</v>
      </c>
      <c r="J1110" s="4"/>
      <c r="K1110" s="4"/>
      <c r="L1110" s="4"/>
      <c r="M1110" s="9">
        <f>M1111+M1118+M1125+M1132+M1139+M1150</f>
        <v>280637454.43000001</v>
      </c>
      <c r="N1110" s="9">
        <f>N1111+N1118+N1125+N1132+N1139+N1150</f>
        <v>290333992.68000001</v>
      </c>
      <c r="O1110" s="9"/>
      <c r="P1110" s="9">
        <f t="shared" ref="P1110:R1110" si="467">P1111+P1118+P1125+P1132+P1139+P1150</f>
        <v>246695719.16</v>
      </c>
      <c r="Q1110" s="9"/>
      <c r="R1110" s="44">
        <f t="shared" si="467"/>
        <v>243410815.76999998</v>
      </c>
      <c r="S1110" s="47"/>
    </row>
    <row r="1111" spans="1:19" ht="89.25" outlineLevel="3">
      <c r="A1111" s="3" t="s">
        <v>137</v>
      </c>
      <c r="B1111" s="4" t="s">
        <v>373</v>
      </c>
      <c r="C1111" s="7" t="s">
        <v>472</v>
      </c>
      <c r="D1111" s="7" t="s">
        <v>469</v>
      </c>
      <c r="E1111" s="8" t="str">
        <f t="shared" si="451"/>
        <v>01 4 11 81180</v>
      </c>
      <c r="F1111" s="7" t="s">
        <v>469</v>
      </c>
      <c r="G1111" s="7" t="s">
        <v>486</v>
      </c>
      <c r="H1111" s="7" t="s">
        <v>482</v>
      </c>
      <c r="I1111" s="7" t="s">
        <v>505</v>
      </c>
      <c r="J1111" s="4"/>
      <c r="K1111" s="4"/>
      <c r="L1111" s="4"/>
      <c r="M1111" s="9">
        <f t="shared" ref="M1111:R1114" si="468">M1112</f>
        <v>3386626.08</v>
      </c>
      <c r="N1111" s="9">
        <f t="shared" si="468"/>
        <v>3782626.08</v>
      </c>
      <c r="O1111" s="9"/>
      <c r="P1111" s="9">
        <f t="shared" si="468"/>
        <v>0</v>
      </c>
      <c r="Q1111" s="9"/>
      <c r="R1111" s="44">
        <f t="shared" si="468"/>
        <v>0</v>
      </c>
      <c r="S1111" s="47"/>
    </row>
    <row r="1112" spans="1:19" ht="38.25" outlineLevel="4">
      <c r="A1112" s="3" t="s">
        <v>109</v>
      </c>
      <c r="B1112" s="4" t="s">
        <v>373</v>
      </c>
      <c r="C1112" s="7" t="s">
        <v>472</v>
      </c>
      <c r="D1112" s="7" t="s">
        <v>469</v>
      </c>
      <c r="E1112" s="8" t="str">
        <f t="shared" si="451"/>
        <v>01 4 11 81180</v>
      </c>
      <c r="F1112" s="7" t="s">
        <v>469</v>
      </c>
      <c r="G1112" s="7" t="s">
        <v>486</v>
      </c>
      <c r="H1112" s="7" t="s">
        <v>482</v>
      </c>
      <c r="I1112" s="7" t="s">
        <v>505</v>
      </c>
      <c r="J1112" s="4" t="s">
        <v>110</v>
      </c>
      <c r="K1112" s="4"/>
      <c r="L1112" s="4"/>
      <c r="M1112" s="9">
        <f t="shared" si="468"/>
        <v>3386626.08</v>
      </c>
      <c r="N1112" s="9">
        <f t="shared" si="468"/>
        <v>3782626.08</v>
      </c>
      <c r="O1112" s="9"/>
      <c r="P1112" s="9">
        <f t="shared" si="468"/>
        <v>0</v>
      </c>
      <c r="Q1112" s="9"/>
      <c r="R1112" s="44">
        <f t="shared" si="468"/>
        <v>0</v>
      </c>
      <c r="S1112" s="47"/>
    </row>
    <row r="1113" spans="1:19" ht="25.5" outlineLevel="5">
      <c r="A1113" s="3" t="s">
        <v>111</v>
      </c>
      <c r="B1113" s="4" t="s">
        <v>373</v>
      </c>
      <c r="C1113" s="7" t="s">
        <v>472</v>
      </c>
      <c r="D1113" s="7" t="s">
        <v>469</v>
      </c>
      <c r="E1113" s="8" t="str">
        <f t="shared" si="451"/>
        <v>01 4 11 81180</v>
      </c>
      <c r="F1113" s="7" t="s">
        <v>469</v>
      </c>
      <c r="G1113" s="7" t="s">
        <v>486</v>
      </c>
      <c r="H1113" s="7" t="s">
        <v>482</v>
      </c>
      <c r="I1113" s="7" t="s">
        <v>505</v>
      </c>
      <c r="J1113" s="4" t="s">
        <v>112</v>
      </c>
      <c r="K1113" s="4"/>
      <c r="L1113" s="4"/>
      <c r="M1113" s="9">
        <f t="shared" si="468"/>
        <v>3386626.08</v>
      </c>
      <c r="N1113" s="9">
        <f t="shared" si="468"/>
        <v>3782626.08</v>
      </c>
      <c r="O1113" s="9"/>
      <c r="P1113" s="9">
        <f t="shared" si="468"/>
        <v>0</v>
      </c>
      <c r="Q1113" s="9"/>
      <c r="R1113" s="44">
        <f t="shared" si="468"/>
        <v>0</v>
      </c>
      <c r="S1113" s="47"/>
    </row>
    <row r="1114" spans="1:19" ht="25.5" outlineLevel="6">
      <c r="A1114" s="3" t="s">
        <v>138</v>
      </c>
      <c r="B1114" s="4" t="s">
        <v>373</v>
      </c>
      <c r="C1114" s="7" t="s">
        <v>472</v>
      </c>
      <c r="D1114" s="7" t="s">
        <v>469</v>
      </c>
      <c r="E1114" s="8" t="str">
        <f t="shared" si="451"/>
        <v>01 4 11 81180</v>
      </c>
      <c r="F1114" s="7" t="s">
        <v>469</v>
      </c>
      <c r="G1114" s="7" t="s">
        <v>486</v>
      </c>
      <c r="H1114" s="7" t="s">
        <v>482</v>
      </c>
      <c r="I1114" s="7" t="s">
        <v>505</v>
      </c>
      <c r="J1114" s="4" t="s">
        <v>139</v>
      </c>
      <c r="K1114" s="4"/>
      <c r="L1114" s="4"/>
      <c r="M1114" s="9">
        <f t="shared" si="468"/>
        <v>3386626.08</v>
      </c>
      <c r="N1114" s="9">
        <f t="shared" si="468"/>
        <v>3782626.08</v>
      </c>
      <c r="O1114" s="9"/>
      <c r="P1114" s="9">
        <f t="shared" si="468"/>
        <v>0</v>
      </c>
      <c r="Q1114" s="9"/>
      <c r="R1114" s="44">
        <f t="shared" si="468"/>
        <v>0</v>
      </c>
      <c r="S1114" s="47"/>
    </row>
    <row r="1115" spans="1:19" ht="63.75" outlineLevel="7">
      <c r="A1115" s="3" t="s">
        <v>140</v>
      </c>
      <c r="B1115" s="4" t="s">
        <v>373</v>
      </c>
      <c r="C1115" s="7" t="s">
        <v>472</v>
      </c>
      <c r="D1115" s="7" t="s">
        <v>469</v>
      </c>
      <c r="E1115" s="8" t="str">
        <f t="shared" si="451"/>
        <v>01 4 11 81180</v>
      </c>
      <c r="F1115" s="7" t="s">
        <v>469</v>
      </c>
      <c r="G1115" s="7" t="s">
        <v>486</v>
      </c>
      <c r="H1115" s="7" t="s">
        <v>482</v>
      </c>
      <c r="I1115" s="7" t="s">
        <v>505</v>
      </c>
      <c r="J1115" s="4" t="s">
        <v>139</v>
      </c>
      <c r="K1115" s="4" t="s">
        <v>141</v>
      </c>
      <c r="L1115" s="4"/>
      <c r="M1115" s="9">
        <f>M1116+M1117</f>
        <v>3386626.08</v>
      </c>
      <c r="N1115" s="9">
        <f>N1116+N1117</f>
        <v>3782626.08</v>
      </c>
      <c r="O1115" s="9"/>
      <c r="P1115" s="9">
        <f t="shared" ref="P1115:R1115" si="469">P1116+P1117</f>
        <v>0</v>
      </c>
      <c r="Q1115" s="9"/>
      <c r="R1115" s="44">
        <f t="shared" si="469"/>
        <v>0</v>
      </c>
      <c r="S1115" s="47"/>
    </row>
    <row r="1116" spans="1:19" ht="25.5" outlineLevel="7">
      <c r="A1116" s="3" t="s">
        <v>66</v>
      </c>
      <c r="B1116" s="4" t="s">
        <v>373</v>
      </c>
      <c r="C1116" s="7" t="s">
        <v>472</v>
      </c>
      <c r="D1116" s="7" t="s">
        <v>469</v>
      </c>
      <c r="E1116" s="8" t="str">
        <f t="shared" si="451"/>
        <v>01 4 11 81180</v>
      </c>
      <c r="F1116" s="7" t="s">
        <v>469</v>
      </c>
      <c r="G1116" s="7" t="s">
        <v>486</v>
      </c>
      <c r="H1116" s="7" t="s">
        <v>482</v>
      </c>
      <c r="I1116" s="7" t="s">
        <v>505</v>
      </c>
      <c r="J1116" s="4" t="s">
        <v>139</v>
      </c>
      <c r="K1116" s="4" t="s">
        <v>141</v>
      </c>
      <c r="L1116" s="4" t="s">
        <v>67</v>
      </c>
      <c r="M1116" s="21">
        <v>155610</v>
      </c>
      <c r="N1116" s="21">
        <v>155610</v>
      </c>
      <c r="O1116" s="21"/>
      <c r="P1116" s="21">
        <v>0</v>
      </c>
      <c r="Q1116" s="21"/>
      <c r="R1116" s="45">
        <v>0</v>
      </c>
      <c r="S1116" s="47"/>
    </row>
    <row r="1117" spans="1:19" outlineLevel="7">
      <c r="A1117" s="3" t="s">
        <v>48</v>
      </c>
      <c r="B1117" s="4" t="s">
        <v>373</v>
      </c>
      <c r="C1117" s="7" t="s">
        <v>472</v>
      </c>
      <c r="D1117" s="7" t="s">
        <v>469</v>
      </c>
      <c r="E1117" s="8" t="str">
        <f t="shared" si="451"/>
        <v>01 4 11 81180</v>
      </c>
      <c r="F1117" s="7" t="s">
        <v>469</v>
      </c>
      <c r="G1117" s="7" t="s">
        <v>486</v>
      </c>
      <c r="H1117" s="7" t="s">
        <v>482</v>
      </c>
      <c r="I1117" s="7" t="s">
        <v>505</v>
      </c>
      <c r="J1117" s="4" t="s">
        <v>139</v>
      </c>
      <c r="K1117" s="4" t="s">
        <v>141</v>
      </c>
      <c r="L1117" s="4" t="s">
        <v>70</v>
      </c>
      <c r="M1117" s="21">
        <v>3231016.08</v>
      </c>
      <c r="N1117" s="21">
        <v>3627016.08</v>
      </c>
      <c r="O1117" s="21"/>
      <c r="P1117" s="21">
        <v>0</v>
      </c>
      <c r="Q1117" s="21"/>
      <c r="R1117" s="45">
        <v>0</v>
      </c>
      <c r="S1117" s="47"/>
    </row>
    <row r="1118" spans="1:19" ht="25.5" outlineLevel="3">
      <c r="A1118" s="3" t="s">
        <v>267</v>
      </c>
      <c r="B1118" s="4" t="s">
        <v>373</v>
      </c>
      <c r="C1118" s="7" t="s">
        <v>472</v>
      </c>
      <c r="D1118" s="7" t="s">
        <v>469</v>
      </c>
      <c r="E1118" s="8" t="str">
        <f t="shared" si="451"/>
        <v>03 4 11 82330</v>
      </c>
      <c r="F1118" s="7" t="s">
        <v>474</v>
      </c>
      <c r="G1118" s="7" t="s">
        <v>486</v>
      </c>
      <c r="H1118" s="7" t="s">
        <v>482</v>
      </c>
      <c r="I1118" s="7" t="s">
        <v>538</v>
      </c>
      <c r="J1118" s="4"/>
      <c r="K1118" s="4"/>
      <c r="L1118" s="4"/>
      <c r="M1118" s="9">
        <f t="shared" ref="M1118:R1121" si="470">M1119</f>
        <v>0</v>
      </c>
      <c r="N1118" s="9">
        <f t="shared" si="470"/>
        <v>4582038</v>
      </c>
      <c r="O1118" s="9"/>
      <c r="P1118" s="9">
        <f t="shared" si="470"/>
        <v>0</v>
      </c>
      <c r="Q1118" s="9"/>
      <c r="R1118" s="44">
        <f t="shared" si="470"/>
        <v>0</v>
      </c>
      <c r="S1118" s="47"/>
    </row>
    <row r="1119" spans="1:19" ht="38.25" outlineLevel="4">
      <c r="A1119" s="3" t="s">
        <v>109</v>
      </c>
      <c r="B1119" s="4" t="s">
        <v>373</v>
      </c>
      <c r="C1119" s="7" t="s">
        <v>472</v>
      </c>
      <c r="D1119" s="7" t="s">
        <v>469</v>
      </c>
      <c r="E1119" s="8" t="str">
        <f t="shared" si="451"/>
        <v>03 4 11 82330</v>
      </c>
      <c r="F1119" s="7" t="s">
        <v>474</v>
      </c>
      <c r="G1119" s="7" t="s">
        <v>486</v>
      </c>
      <c r="H1119" s="7" t="s">
        <v>482</v>
      </c>
      <c r="I1119" s="7" t="s">
        <v>538</v>
      </c>
      <c r="J1119" s="4" t="s">
        <v>110</v>
      </c>
      <c r="K1119" s="4"/>
      <c r="L1119" s="4"/>
      <c r="M1119" s="9">
        <f t="shared" si="470"/>
        <v>0</v>
      </c>
      <c r="N1119" s="9">
        <f t="shared" si="470"/>
        <v>4582038</v>
      </c>
      <c r="O1119" s="9"/>
      <c r="P1119" s="9">
        <f t="shared" si="470"/>
        <v>0</v>
      </c>
      <c r="Q1119" s="9"/>
      <c r="R1119" s="44">
        <f t="shared" si="470"/>
        <v>0</v>
      </c>
      <c r="S1119" s="47"/>
    </row>
    <row r="1120" spans="1:19" ht="25.5" outlineLevel="5">
      <c r="A1120" s="3" t="s">
        <v>111</v>
      </c>
      <c r="B1120" s="4" t="s">
        <v>373</v>
      </c>
      <c r="C1120" s="7" t="s">
        <v>472</v>
      </c>
      <c r="D1120" s="7" t="s">
        <v>469</v>
      </c>
      <c r="E1120" s="8" t="str">
        <f t="shared" si="451"/>
        <v>03 4 11 82330</v>
      </c>
      <c r="F1120" s="7" t="s">
        <v>474</v>
      </c>
      <c r="G1120" s="7" t="s">
        <v>486</v>
      </c>
      <c r="H1120" s="7" t="s">
        <v>482</v>
      </c>
      <c r="I1120" s="7" t="s">
        <v>538</v>
      </c>
      <c r="J1120" s="4" t="s">
        <v>112</v>
      </c>
      <c r="K1120" s="4"/>
      <c r="L1120" s="4"/>
      <c r="M1120" s="9">
        <f t="shared" si="470"/>
        <v>0</v>
      </c>
      <c r="N1120" s="9">
        <f t="shared" si="470"/>
        <v>4582038</v>
      </c>
      <c r="O1120" s="9"/>
      <c r="P1120" s="9">
        <f t="shared" si="470"/>
        <v>0</v>
      </c>
      <c r="Q1120" s="9"/>
      <c r="R1120" s="44">
        <f t="shared" si="470"/>
        <v>0</v>
      </c>
      <c r="S1120" s="47"/>
    </row>
    <row r="1121" spans="1:19" ht="25.5" outlineLevel="6">
      <c r="A1121" s="3" t="s">
        <v>138</v>
      </c>
      <c r="B1121" s="4" t="s">
        <v>373</v>
      </c>
      <c r="C1121" s="7" t="s">
        <v>472</v>
      </c>
      <c r="D1121" s="7" t="s">
        <v>469</v>
      </c>
      <c r="E1121" s="8" t="str">
        <f t="shared" si="451"/>
        <v>03 4 11 82330</v>
      </c>
      <c r="F1121" s="7" t="s">
        <v>474</v>
      </c>
      <c r="G1121" s="7" t="s">
        <v>486</v>
      </c>
      <c r="H1121" s="7" t="s">
        <v>482</v>
      </c>
      <c r="I1121" s="7" t="s">
        <v>538</v>
      </c>
      <c r="J1121" s="4" t="s">
        <v>139</v>
      </c>
      <c r="K1121" s="4"/>
      <c r="L1121" s="4"/>
      <c r="M1121" s="9">
        <f t="shared" si="470"/>
        <v>0</v>
      </c>
      <c r="N1121" s="9">
        <f t="shared" si="470"/>
        <v>4582038</v>
      </c>
      <c r="O1121" s="9"/>
      <c r="P1121" s="9">
        <f t="shared" si="470"/>
        <v>0</v>
      </c>
      <c r="Q1121" s="9"/>
      <c r="R1121" s="44">
        <f t="shared" si="470"/>
        <v>0</v>
      </c>
      <c r="S1121" s="47"/>
    </row>
    <row r="1122" spans="1:19" ht="38.25" outlineLevel="7">
      <c r="A1122" s="3" t="s">
        <v>268</v>
      </c>
      <c r="B1122" s="4" t="s">
        <v>373</v>
      </c>
      <c r="C1122" s="7" t="s">
        <v>472</v>
      </c>
      <c r="D1122" s="7" t="s">
        <v>469</v>
      </c>
      <c r="E1122" s="8" t="str">
        <f t="shared" si="451"/>
        <v>03 4 11 82330</v>
      </c>
      <c r="F1122" s="7" t="s">
        <v>474</v>
      </c>
      <c r="G1122" s="7" t="s">
        <v>486</v>
      </c>
      <c r="H1122" s="7" t="s">
        <v>482</v>
      </c>
      <c r="I1122" s="7" t="s">
        <v>538</v>
      </c>
      <c r="J1122" s="4" t="s">
        <v>139</v>
      </c>
      <c r="K1122" s="4" t="s">
        <v>269</v>
      </c>
      <c r="L1122" s="4"/>
      <c r="M1122" s="9">
        <f>M1123+M1124</f>
        <v>0</v>
      </c>
      <c r="N1122" s="9">
        <f>N1123+N1124</f>
        <v>4582038</v>
      </c>
      <c r="O1122" s="9"/>
      <c r="P1122" s="9">
        <f t="shared" ref="P1122:R1122" si="471">P1123+P1124</f>
        <v>0</v>
      </c>
      <c r="Q1122" s="9"/>
      <c r="R1122" s="44">
        <f t="shared" si="471"/>
        <v>0</v>
      </c>
      <c r="S1122" s="47"/>
    </row>
    <row r="1123" spans="1:19" ht="25.5" outlineLevel="7">
      <c r="A1123" s="3" t="s">
        <v>66</v>
      </c>
      <c r="B1123" s="4" t="s">
        <v>373</v>
      </c>
      <c r="C1123" s="7" t="s">
        <v>472</v>
      </c>
      <c r="D1123" s="7" t="s">
        <v>469</v>
      </c>
      <c r="E1123" s="8" t="str">
        <f t="shared" si="451"/>
        <v>03 4 11 82330</v>
      </c>
      <c r="F1123" s="7" t="s">
        <v>474</v>
      </c>
      <c r="G1123" s="7" t="s">
        <v>486</v>
      </c>
      <c r="H1123" s="7" t="s">
        <v>482</v>
      </c>
      <c r="I1123" s="7" t="s">
        <v>538</v>
      </c>
      <c r="J1123" s="4" t="s">
        <v>139</v>
      </c>
      <c r="K1123" s="4" t="s">
        <v>269</v>
      </c>
      <c r="L1123" s="4" t="s">
        <v>67</v>
      </c>
      <c r="M1123" s="21">
        <v>0</v>
      </c>
      <c r="N1123" s="21">
        <v>4451408</v>
      </c>
      <c r="O1123" s="21"/>
      <c r="P1123" s="21">
        <v>0</v>
      </c>
      <c r="Q1123" s="21"/>
      <c r="R1123" s="45">
        <v>0</v>
      </c>
      <c r="S1123" s="47"/>
    </row>
    <row r="1124" spans="1:19" ht="25.5" outlineLevel="7">
      <c r="A1124" s="3" t="s">
        <v>43</v>
      </c>
      <c r="B1124" s="4" t="s">
        <v>373</v>
      </c>
      <c r="C1124" s="7" t="s">
        <v>472</v>
      </c>
      <c r="D1124" s="7" t="s">
        <v>469</v>
      </c>
      <c r="E1124" s="8" t="str">
        <f t="shared" si="451"/>
        <v>03 4 11 82330</v>
      </c>
      <c r="F1124" s="7" t="s">
        <v>474</v>
      </c>
      <c r="G1124" s="7" t="s">
        <v>486</v>
      </c>
      <c r="H1124" s="7" t="s">
        <v>482</v>
      </c>
      <c r="I1124" s="7" t="s">
        <v>538</v>
      </c>
      <c r="J1124" s="4" t="s">
        <v>139</v>
      </c>
      <c r="K1124" s="4" t="s">
        <v>269</v>
      </c>
      <c r="L1124" s="4" t="s">
        <v>73</v>
      </c>
      <c r="M1124" s="21">
        <v>0</v>
      </c>
      <c r="N1124" s="21">
        <v>130630</v>
      </c>
      <c r="O1124" s="21"/>
      <c r="P1124" s="21">
        <v>0</v>
      </c>
      <c r="Q1124" s="21"/>
      <c r="R1124" s="45">
        <v>0</v>
      </c>
      <c r="S1124" s="47"/>
    </row>
    <row r="1125" spans="1:19" ht="38.25" outlineLevel="3">
      <c r="A1125" s="3" t="s">
        <v>375</v>
      </c>
      <c r="B1125" s="4" t="s">
        <v>373</v>
      </c>
      <c r="C1125" s="7" t="s">
        <v>472</v>
      </c>
      <c r="D1125" s="7" t="s">
        <v>469</v>
      </c>
      <c r="E1125" s="8" t="str">
        <f t="shared" si="451"/>
        <v>03 4 11 S4850</v>
      </c>
      <c r="F1125" s="7" t="s">
        <v>474</v>
      </c>
      <c r="G1125" s="7" t="s">
        <v>486</v>
      </c>
      <c r="H1125" s="7" t="s">
        <v>482</v>
      </c>
      <c r="I1125" s="7" t="s">
        <v>566</v>
      </c>
      <c r="J1125" s="4"/>
      <c r="K1125" s="4"/>
      <c r="L1125" s="4"/>
      <c r="M1125" s="9">
        <f t="shared" ref="M1125:R1128" si="472">M1126</f>
        <v>0</v>
      </c>
      <c r="N1125" s="9">
        <f t="shared" si="472"/>
        <v>473446</v>
      </c>
      <c r="O1125" s="9"/>
      <c r="P1125" s="9">
        <f t="shared" si="472"/>
        <v>0</v>
      </c>
      <c r="Q1125" s="9"/>
      <c r="R1125" s="44">
        <f t="shared" si="472"/>
        <v>0</v>
      </c>
      <c r="S1125" s="47"/>
    </row>
    <row r="1126" spans="1:19" ht="38.25" outlineLevel="4">
      <c r="A1126" s="3" t="s">
        <v>109</v>
      </c>
      <c r="B1126" s="4" t="s">
        <v>373</v>
      </c>
      <c r="C1126" s="7" t="s">
        <v>472</v>
      </c>
      <c r="D1126" s="7" t="s">
        <v>469</v>
      </c>
      <c r="E1126" s="8" t="str">
        <f t="shared" si="451"/>
        <v>03 4 11 S4850</v>
      </c>
      <c r="F1126" s="7" t="s">
        <v>474</v>
      </c>
      <c r="G1126" s="7" t="s">
        <v>486</v>
      </c>
      <c r="H1126" s="7" t="s">
        <v>482</v>
      </c>
      <c r="I1126" s="7" t="s">
        <v>566</v>
      </c>
      <c r="J1126" s="4" t="s">
        <v>110</v>
      </c>
      <c r="K1126" s="4"/>
      <c r="L1126" s="4"/>
      <c r="M1126" s="9">
        <f t="shared" si="472"/>
        <v>0</v>
      </c>
      <c r="N1126" s="9">
        <f t="shared" si="472"/>
        <v>473446</v>
      </c>
      <c r="O1126" s="9"/>
      <c r="P1126" s="9">
        <f t="shared" si="472"/>
        <v>0</v>
      </c>
      <c r="Q1126" s="9"/>
      <c r="R1126" s="44">
        <f t="shared" si="472"/>
        <v>0</v>
      </c>
      <c r="S1126" s="47"/>
    </row>
    <row r="1127" spans="1:19" ht="25.5" outlineLevel="5">
      <c r="A1127" s="3" t="s">
        <v>111</v>
      </c>
      <c r="B1127" s="4" t="s">
        <v>373</v>
      </c>
      <c r="C1127" s="7" t="s">
        <v>472</v>
      </c>
      <c r="D1127" s="7" t="s">
        <v>469</v>
      </c>
      <c r="E1127" s="8" t="str">
        <f t="shared" ref="E1127:E1191" si="473">CONCATENATE(F1127," ",G1127," ",H1127," ",I1127)</f>
        <v>03 4 11 S4850</v>
      </c>
      <c r="F1127" s="7" t="s">
        <v>474</v>
      </c>
      <c r="G1127" s="7" t="s">
        <v>486</v>
      </c>
      <c r="H1127" s="7" t="s">
        <v>482</v>
      </c>
      <c r="I1127" s="7" t="s">
        <v>566</v>
      </c>
      <c r="J1127" s="4" t="s">
        <v>112</v>
      </c>
      <c r="K1127" s="4"/>
      <c r="L1127" s="4"/>
      <c r="M1127" s="9">
        <f t="shared" si="472"/>
        <v>0</v>
      </c>
      <c r="N1127" s="9">
        <f t="shared" si="472"/>
        <v>473446</v>
      </c>
      <c r="O1127" s="9"/>
      <c r="P1127" s="9">
        <f t="shared" si="472"/>
        <v>0</v>
      </c>
      <c r="Q1127" s="9"/>
      <c r="R1127" s="44">
        <f t="shared" si="472"/>
        <v>0</v>
      </c>
      <c r="S1127" s="47"/>
    </row>
    <row r="1128" spans="1:19" ht="25.5" outlineLevel="6">
      <c r="A1128" s="3" t="s">
        <v>138</v>
      </c>
      <c r="B1128" s="4" t="s">
        <v>373</v>
      </c>
      <c r="C1128" s="7" t="s">
        <v>472</v>
      </c>
      <c r="D1128" s="7" t="s">
        <v>469</v>
      </c>
      <c r="E1128" s="8" t="str">
        <f t="shared" si="473"/>
        <v>03 4 11 S4850</v>
      </c>
      <c r="F1128" s="7" t="s">
        <v>474</v>
      </c>
      <c r="G1128" s="7" t="s">
        <v>486</v>
      </c>
      <c r="H1128" s="7" t="s">
        <v>482</v>
      </c>
      <c r="I1128" s="7" t="s">
        <v>566</v>
      </c>
      <c r="J1128" s="4" t="s">
        <v>139</v>
      </c>
      <c r="K1128" s="4"/>
      <c r="L1128" s="4"/>
      <c r="M1128" s="9">
        <f t="shared" si="472"/>
        <v>0</v>
      </c>
      <c r="N1128" s="9">
        <f t="shared" si="472"/>
        <v>473446</v>
      </c>
      <c r="O1128" s="9"/>
      <c r="P1128" s="9">
        <f t="shared" si="472"/>
        <v>0</v>
      </c>
      <c r="Q1128" s="9"/>
      <c r="R1128" s="44">
        <f t="shared" si="472"/>
        <v>0</v>
      </c>
      <c r="S1128" s="47"/>
    </row>
    <row r="1129" spans="1:19" ht="38.25" outlineLevel="7">
      <c r="A1129" s="3" t="s">
        <v>376</v>
      </c>
      <c r="B1129" s="4" t="s">
        <v>373</v>
      </c>
      <c r="C1129" s="7" t="s">
        <v>472</v>
      </c>
      <c r="D1129" s="7" t="s">
        <v>469</v>
      </c>
      <c r="E1129" s="8" t="str">
        <f t="shared" si="473"/>
        <v>03 4 11 S4850</v>
      </c>
      <c r="F1129" s="7" t="s">
        <v>474</v>
      </c>
      <c r="G1129" s="7" t="s">
        <v>486</v>
      </c>
      <c r="H1129" s="7" t="s">
        <v>482</v>
      </c>
      <c r="I1129" s="7" t="s">
        <v>566</v>
      </c>
      <c r="J1129" s="4" t="s">
        <v>139</v>
      </c>
      <c r="K1129" s="4" t="s">
        <v>377</v>
      </c>
      <c r="L1129" s="4"/>
      <c r="M1129" s="9">
        <f>M1130+M1131</f>
        <v>0</v>
      </c>
      <c r="N1129" s="9">
        <f>N1130+N1131</f>
        <v>473446</v>
      </c>
      <c r="O1129" s="9"/>
      <c r="P1129" s="9">
        <f t="shared" ref="P1129:R1129" si="474">P1130+P1131</f>
        <v>0</v>
      </c>
      <c r="Q1129" s="9"/>
      <c r="R1129" s="44">
        <f t="shared" si="474"/>
        <v>0</v>
      </c>
      <c r="S1129" s="47"/>
    </row>
    <row r="1130" spans="1:19" ht="25.5" outlineLevel="7">
      <c r="A1130" s="3" t="s">
        <v>66</v>
      </c>
      <c r="B1130" s="4" t="s">
        <v>373</v>
      </c>
      <c r="C1130" s="7" t="s">
        <v>472</v>
      </c>
      <c r="D1130" s="7" t="s">
        <v>469</v>
      </c>
      <c r="E1130" s="8" t="str">
        <f t="shared" si="473"/>
        <v>03 4 11 S4850</v>
      </c>
      <c r="F1130" s="7" t="s">
        <v>474</v>
      </c>
      <c r="G1130" s="7" t="s">
        <v>486</v>
      </c>
      <c r="H1130" s="7" t="s">
        <v>482</v>
      </c>
      <c r="I1130" s="7" t="s">
        <v>566</v>
      </c>
      <c r="J1130" s="4" t="s">
        <v>139</v>
      </c>
      <c r="K1130" s="4" t="s">
        <v>377</v>
      </c>
      <c r="L1130" s="4" t="s">
        <v>67</v>
      </c>
      <c r="M1130" s="21">
        <v>0</v>
      </c>
      <c r="N1130" s="21">
        <v>33141.22</v>
      </c>
      <c r="O1130" s="21"/>
      <c r="P1130" s="21">
        <v>0</v>
      </c>
      <c r="Q1130" s="21"/>
      <c r="R1130" s="45">
        <v>0</v>
      </c>
      <c r="S1130" s="47"/>
    </row>
    <row r="1131" spans="1:19" ht="25.5" outlineLevel="7">
      <c r="A1131" s="3" t="s">
        <v>66</v>
      </c>
      <c r="B1131" s="4" t="s">
        <v>373</v>
      </c>
      <c r="C1131" s="7" t="s">
        <v>472</v>
      </c>
      <c r="D1131" s="7" t="s">
        <v>469</v>
      </c>
      <c r="E1131" s="8" t="str">
        <f t="shared" si="473"/>
        <v>03 4 11 S4850</v>
      </c>
      <c r="F1131" s="7" t="s">
        <v>474</v>
      </c>
      <c r="G1131" s="7" t="s">
        <v>486</v>
      </c>
      <c r="H1131" s="7" t="s">
        <v>482</v>
      </c>
      <c r="I1131" s="7" t="s">
        <v>566</v>
      </c>
      <c r="J1131" s="4" t="s">
        <v>139</v>
      </c>
      <c r="K1131" s="4" t="s">
        <v>377</v>
      </c>
      <c r="L1131" s="4" t="s">
        <v>209</v>
      </c>
      <c r="M1131" s="21">
        <v>0</v>
      </c>
      <c r="N1131" s="21">
        <v>440304.78</v>
      </c>
      <c r="O1131" s="21"/>
      <c r="P1131" s="21">
        <v>0</v>
      </c>
      <c r="Q1131" s="21"/>
      <c r="R1131" s="45">
        <v>0</v>
      </c>
      <c r="S1131" s="47"/>
    </row>
    <row r="1132" spans="1:19" ht="76.5" outlineLevel="3">
      <c r="A1132" s="3" t="s">
        <v>378</v>
      </c>
      <c r="B1132" s="4" t="s">
        <v>373</v>
      </c>
      <c r="C1132" s="7" t="s">
        <v>472</v>
      </c>
      <c r="D1132" s="7" t="s">
        <v>469</v>
      </c>
      <c r="E1132" s="8" t="str">
        <f t="shared" si="473"/>
        <v>03 4 11 S4860</v>
      </c>
      <c r="F1132" s="7" t="s">
        <v>474</v>
      </c>
      <c r="G1132" s="7" t="s">
        <v>486</v>
      </c>
      <c r="H1132" s="7" t="s">
        <v>482</v>
      </c>
      <c r="I1132" s="7" t="s">
        <v>567</v>
      </c>
      <c r="J1132" s="4"/>
      <c r="K1132" s="4"/>
      <c r="L1132" s="4"/>
      <c r="M1132" s="9">
        <f t="shared" ref="M1132:R1135" si="475">M1133</f>
        <v>3602905.38</v>
      </c>
      <c r="N1132" s="9">
        <f t="shared" si="475"/>
        <v>3602905.38</v>
      </c>
      <c r="O1132" s="9"/>
      <c r="P1132" s="9">
        <f t="shared" si="475"/>
        <v>0</v>
      </c>
      <c r="Q1132" s="9"/>
      <c r="R1132" s="44">
        <f t="shared" si="475"/>
        <v>0</v>
      </c>
      <c r="S1132" s="47"/>
    </row>
    <row r="1133" spans="1:19" ht="38.25" outlineLevel="4">
      <c r="A1133" s="3" t="s">
        <v>109</v>
      </c>
      <c r="B1133" s="4" t="s">
        <v>373</v>
      </c>
      <c r="C1133" s="7" t="s">
        <v>472</v>
      </c>
      <c r="D1133" s="7" t="s">
        <v>469</v>
      </c>
      <c r="E1133" s="8" t="str">
        <f t="shared" si="473"/>
        <v>03 4 11 S4860</v>
      </c>
      <c r="F1133" s="7" t="s">
        <v>474</v>
      </c>
      <c r="G1133" s="7" t="s">
        <v>486</v>
      </c>
      <c r="H1133" s="7" t="s">
        <v>482</v>
      </c>
      <c r="I1133" s="7" t="s">
        <v>567</v>
      </c>
      <c r="J1133" s="4" t="s">
        <v>110</v>
      </c>
      <c r="K1133" s="4"/>
      <c r="L1133" s="4"/>
      <c r="M1133" s="9">
        <f t="shared" si="475"/>
        <v>3602905.38</v>
      </c>
      <c r="N1133" s="9">
        <f t="shared" si="475"/>
        <v>3602905.38</v>
      </c>
      <c r="O1133" s="9"/>
      <c r="P1133" s="9">
        <f t="shared" si="475"/>
        <v>0</v>
      </c>
      <c r="Q1133" s="9"/>
      <c r="R1133" s="44">
        <f t="shared" si="475"/>
        <v>0</v>
      </c>
      <c r="S1133" s="47"/>
    </row>
    <row r="1134" spans="1:19" ht="25.5" outlineLevel="5">
      <c r="A1134" s="3" t="s">
        <v>111</v>
      </c>
      <c r="B1134" s="4" t="s">
        <v>373</v>
      </c>
      <c r="C1134" s="7" t="s">
        <v>472</v>
      </c>
      <c r="D1134" s="7" t="s">
        <v>469</v>
      </c>
      <c r="E1134" s="8" t="str">
        <f t="shared" si="473"/>
        <v>03 4 11 S4860</v>
      </c>
      <c r="F1134" s="7" t="s">
        <v>474</v>
      </c>
      <c r="G1134" s="7" t="s">
        <v>486</v>
      </c>
      <c r="H1134" s="7" t="s">
        <v>482</v>
      </c>
      <c r="I1134" s="7" t="s">
        <v>567</v>
      </c>
      <c r="J1134" s="4" t="s">
        <v>112</v>
      </c>
      <c r="K1134" s="4"/>
      <c r="L1134" s="4"/>
      <c r="M1134" s="9">
        <f t="shared" si="475"/>
        <v>3602905.38</v>
      </c>
      <c r="N1134" s="9">
        <f t="shared" si="475"/>
        <v>3602905.38</v>
      </c>
      <c r="O1134" s="9"/>
      <c r="P1134" s="9">
        <f t="shared" si="475"/>
        <v>0</v>
      </c>
      <c r="Q1134" s="9"/>
      <c r="R1134" s="44">
        <f t="shared" si="475"/>
        <v>0</v>
      </c>
      <c r="S1134" s="47"/>
    </row>
    <row r="1135" spans="1:19" ht="25.5" outlineLevel="6">
      <c r="A1135" s="3" t="s">
        <v>138</v>
      </c>
      <c r="B1135" s="4" t="s">
        <v>373</v>
      </c>
      <c r="C1135" s="7" t="s">
        <v>472</v>
      </c>
      <c r="D1135" s="7" t="s">
        <v>469</v>
      </c>
      <c r="E1135" s="8" t="str">
        <f t="shared" si="473"/>
        <v>03 4 11 S4860</v>
      </c>
      <c r="F1135" s="7" t="s">
        <v>474</v>
      </c>
      <c r="G1135" s="7" t="s">
        <v>486</v>
      </c>
      <c r="H1135" s="7" t="s">
        <v>482</v>
      </c>
      <c r="I1135" s="7" t="s">
        <v>567</v>
      </c>
      <c r="J1135" s="4" t="s">
        <v>139</v>
      </c>
      <c r="K1135" s="4"/>
      <c r="L1135" s="4"/>
      <c r="M1135" s="9">
        <f t="shared" si="475"/>
        <v>3602905.38</v>
      </c>
      <c r="N1135" s="9">
        <f t="shared" si="475"/>
        <v>3602905.38</v>
      </c>
      <c r="O1135" s="9"/>
      <c r="P1135" s="9">
        <f t="shared" si="475"/>
        <v>0</v>
      </c>
      <c r="Q1135" s="9"/>
      <c r="R1135" s="44">
        <f t="shared" si="475"/>
        <v>0</v>
      </c>
      <c r="S1135" s="47"/>
    </row>
    <row r="1136" spans="1:19" ht="38.25" outlineLevel="7">
      <c r="A1136" s="3" t="s">
        <v>379</v>
      </c>
      <c r="B1136" s="4" t="s">
        <v>373</v>
      </c>
      <c r="C1136" s="7" t="s">
        <v>472</v>
      </c>
      <c r="D1136" s="7" t="s">
        <v>469</v>
      </c>
      <c r="E1136" s="8" t="str">
        <f t="shared" si="473"/>
        <v>03 4 11 S4860</v>
      </c>
      <c r="F1136" s="7" t="s">
        <v>474</v>
      </c>
      <c r="G1136" s="7" t="s">
        <v>486</v>
      </c>
      <c r="H1136" s="7" t="s">
        <v>482</v>
      </c>
      <c r="I1136" s="7" t="s">
        <v>567</v>
      </c>
      <c r="J1136" s="4" t="s">
        <v>139</v>
      </c>
      <c r="K1136" s="4" t="s">
        <v>380</v>
      </c>
      <c r="L1136" s="4"/>
      <c r="M1136" s="9">
        <f>M1137+M1138</f>
        <v>3602905.38</v>
      </c>
      <c r="N1136" s="9">
        <f>N1137+N1138</f>
        <v>3602905.38</v>
      </c>
      <c r="O1136" s="9"/>
      <c r="P1136" s="9">
        <f t="shared" ref="P1136:R1136" si="476">P1137+P1138</f>
        <v>0</v>
      </c>
      <c r="Q1136" s="9"/>
      <c r="R1136" s="44">
        <f t="shared" si="476"/>
        <v>0</v>
      </c>
      <c r="S1136" s="47"/>
    </row>
    <row r="1137" spans="1:19" ht="25.5" outlineLevel="7">
      <c r="A1137" s="3" t="s">
        <v>66</v>
      </c>
      <c r="B1137" s="4" t="s">
        <v>373</v>
      </c>
      <c r="C1137" s="7" t="s">
        <v>472</v>
      </c>
      <c r="D1137" s="7" t="s">
        <v>469</v>
      </c>
      <c r="E1137" s="8" t="str">
        <f t="shared" si="473"/>
        <v>03 4 11 S4860</v>
      </c>
      <c r="F1137" s="7" t="s">
        <v>474</v>
      </c>
      <c r="G1137" s="7" t="s">
        <v>486</v>
      </c>
      <c r="H1137" s="7" t="s">
        <v>482</v>
      </c>
      <c r="I1137" s="7" t="s">
        <v>567</v>
      </c>
      <c r="J1137" s="4" t="s">
        <v>139</v>
      </c>
      <c r="K1137" s="4" t="s">
        <v>380</v>
      </c>
      <c r="L1137" s="4" t="s">
        <v>67</v>
      </c>
      <c r="M1137" s="21">
        <v>252203.38</v>
      </c>
      <c r="N1137" s="21">
        <v>252203.38</v>
      </c>
      <c r="O1137" s="21"/>
      <c r="P1137" s="21">
        <v>0</v>
      </c>
      <c r="Q1137" s="21"/>
      <c r="R1137" s="45">
        <v>0</v>
      </c>
      <c r="S1137" s="47"/>
    </row>
    <row r="1138" spans="1:19" ht="25.5" outlineLevel="7">
      <c r="A1138" s="3" t="s">
        <v>66</v>
      </c>
      <c r="B1138" s="4" t="s">
        <v>373</v>
      </c>
      <c r="C1138" s="7" t="s">
        <v>472</v>
      </c>
      <c r="D1138" s="7" t="s">
        <v>469</v>
      </c>
      <c r="E1138" s="8" t="str">
        <f t="shared" si="473"/>
        <v>03 4 11 S4860</v>
      </c>
      <c r="F1138" s="7" t="s">
        <v>474</v>
      </c>
      <c r="G1138" s="7" t="s">
        <v>486</v>
      </c>
      <c r="H1138" s="7" t="s">
        <v>482</v>
      </c>
      <c r="I1138" s="7" t="s">
        <v>567</v>
      </c>
      <c r="J1138" s="4" t="s">
        <v>139</v>
      </c>
      <c r="K1138" s="4" t="s">
        <v>380</v>
      </c>
      <c r="L1138" s="4" t="s">
        <v>209</v>
      </c>
      <c r="M1138" s="21">
        <v>3350702</v>
      </c>
      <c r="N1138" s="21">
        <v>3350702</v>
      </c>
      <c r="O1138" s="21"/>
      <c r="P1138" s="21">
        <v>0</v>
      </c>
      <c r="Q1138" s="21"/>
      <c r="R1138" s="45">
        <v>0</v>
      </c>
      <c r="S1138" s="47"/>
    </row>
    <row r="1139" spans="1:19" ht="293.25" outlineLevel="3">
      <c r="A1139" s="3" t="s">
        <v>381</v>
      </c>
      <c r="B1139" s="4" t="s">
        <v>373</v>
      </c>
      <c r="C1139" s="7" t="s">
        <v>472</v>
      </c>
      <c r="D1139" s="7" t="s">
        <v>469</v>
      </c>
      <c r="E1139" s="8" t="str">
        <f t="shared" si="473"/>
        <v>03 4 21 14722</v>
      </c>
      <c r="F1139" s="7" t="s">
        <v>474</v>
      </c>
      <c r="G1139" s="7" t="s">
        <v>486</v>
      </c>
      <c r="H1139" s="7" t="s">
        <v>568</v>
      </c>
      <c r="I1139" s="7" t="s">
        <v>569</v>
      </c>
      <c r="J1139" s="4"/>
      <c r="K1139" s="4"/>
      <c r="L1139" s="4"/>
      <c r="M1139" s="9">
        <f t="shared" ref="M1139:R1142" si="477">M1140</f>
        <v>214638454</v>
      </c>
      <c r="N1139" s="9">
        <f t="shared" si="477"/>
        <v>218550886</v>
      </c>
      <c r="O1139" s="9"/>
      <c r="P1139" s="9">
        <f t="shared" si="477"/>
        <v>193646286</v>
      </c>
      <c r="Q1139" s="9"/>
      <c r="R1139" s="44">
        <f t="shared" si="477"/>
        <v>193646286</v>
      </c>
      <c r="S1139" s="47"/>
    </row>
    <row r="1140" spans="1:19" ht="38.25" outlineLevel="4">
      <c r="A1140" s="3" t="s">
        <v>109</v>
      </c>
      <c r="B1140" s="4" t="s">
        <v>373</v>
      </c>
      <c r="C1140" s="7" t="s">
        <v>472</v>
      </c>
      <c r="D1140" s="7" t="s">
        <v>469</v>
      </c>
      <c r="E1140" s="8" t="str">
        <f t="shared" si="473"/>
        <v>03 4 21 14722</v>
      </c>
      <c r="F1140" s="7" t="s">
        <v>474</v>
      </c>
      <c r="G1140" s="7" t="s">
        <v>486</v>
      </c>
      <c r="H1140" s="7" t="s">
        <v>568</v>
      </c>
      <c r="I1140" s="7" t="s">
        <v>569</v>
      </c>
      <c r="J1140" s="4" t="s">
        <v>110</v>
      </c>
      <c r="K1140" s="4"/>
      <c r="L1140" s="4"/>
      <c r="M1140" s="9">
        <f t="shared" si="477"/>
        <v>214638454</v>
      </c>
      <c r="N1140" s="9">
        <f t="shared" si="477"/>
        <v>218550886</v>
      </c>
      <c r="O1140" s="9"/>
      <c r="P1140" s="9">
        <f t="shared" si="477"/>
        <v>193646286</v>
      </c>
      <c r="Q1140" s="9"/>
      <c r="R1140" s="44">
        <f t="shared" si="477"/>
        <v>193646286</v>
      </c>
      <c r="S1140" s="47"/>
    </row>
    <row r="1141" spans="1:19" ht="25.5" outlineLevel="5">
      <c r="A1141" s="3" t="s">
        <v>111</v>
      </c>
      <c r="B1141" s="4" t="s">
        <v>373</v>
      </c>
      <c r="C1141" s="7" t="s">
        <v>472</v>
      </c>
      <c r="D1141" s="7" t="s">
        <v>469</v>
      </c>
      <c r="E1141" s="8" t="str">
        <f t="shared" si="473"/>
        <v>03 4 21 14722</v>
      </c>
      <c r="F1141" s="7" t="s">
        <v>474</v>
      </c>
      <c r="G1141" s="7" t="s">
        <v>486</v>
      </c>
      <c r="H1141" s="7" t="s">
        <v>568</v>
      </c>
      <c r="I1141" s="7" t="s">
        <v>569</v>
      </c>
      <c r="J1141" s="4" t="s">
        <v>112</v>
      </c>
      <c r="K1141" s="4"/>
      <c r="L1141" s="4"/>
      <c r="M1141" s="9">
        <f t="shared" si="477"/>
        <v>214638454</v>
      </c>
      <c r="N1141" s="9">
        <f t="shared" si="477"/>
        <v>218550886</v>
      </c>
      <c r="O1141" s="9"/>
      <c r="P1141" s="9">
        <f t="shared" si="477"/>
        <v>193646286</v>
      </c>
      <c r="Q1141" s="9"/>
      <c r="R1141" s="44">
        <f t="shared" si="477"/>
        <v>193646286</v>
      </c>
      <c r="S1141" s="47"/>
    </row>
    <row r="1142" spans="1:19" ht="76.5" outlineLevel="6">
      <c r="A1142" s="3" t="s">
        <v>113</v>
      </c>
      <c r="B1142" s="4" t="s">
        <v>373</v>
      </c>
      <c r="C1142" s="7" t="s">
        <v>472</v>
      </c>
      <c r="D1142" s="7" t="s">
        <v>469</v>
      </c>
      <c r="E1142" s="8" t="str">
        <f t="shared" si="473"/>
        <v>03 4 21 14722</v>
      </c>
      <c r="F1142" s="7" t="s">
        <v>474</v>
      </c>
      <c r="G1142" s="7" t="s">
        <v>486</v>
      </c>
      <c r="H1142" s="7" t="s">
        <v>568</v>
      </c>
      <c r="I1142" s="7" t="s">
        <v>569</v>
      </c>
      <c r="J1142" s="4" t="s">
        <v>114</v>
      </c>
      <c r="K1142" s="4"/>
      <c r="L1142" s="4"/>
      <c r="M1142" s="9">
        <f t="shared" si="477"/>
        <v>214638454</v>
      </c>
      <c r="N1142" s="9">
        <f t="shared" si="477"/>
        <v>218550886</v>
      </c>
      <c r="O1142" s="9"/>
      <c r="P1142" s="9">
        <f t="shared" si="477"/>
        <v>193646286</v>
      </c>
      <c r="Q1142" s="9"/>
      <c r="R1142" s="44">
        <f t="shared" si="477"/>
        <v>193646286</v>
      </c>
      <c r="S1142" s="47"/>
    </row>
    <row r="1143" spans="1:19" ht="38.25" outlineLevel="7">
      <c r="A1143" s="3" t="s">
        <v>382</v>
      </c>
      <c r="B1143" s="4" t="s">
        <v>373</v>
      </c>
      <c r="C1143" s="7" t="s">
        <v>472</v>
      </c>
      <c r="D1143" s="7" t="s">
        <v>469</v>
      </c>
      <c r="E1143" s="8" t="str">
        <f t="shared" si="473"/>
        <v>03 4 21 14722</v>
      </c>
      <c r="F1143" s="7" t="s">
        <v>474</v>
      </c>
      <c r="G1143" s="7" t="s">
        <v>486</v>
      </c>
      <c r="H1143" s="7" t="s">
        <v>568</v>
      </c>
      <c r="I1143" s="7" t="s">
        <v>569</v>
      </c>
      <c r="J1143" s="4" t="s">
        <v>114</v>
      </c>
      <c r="K1143" s="4" t="s">
        <v>383</v>
      </c>
      <c r="L1143" s="4"/>
      <c r="M1143" s="9">
        <f>M1144+M1145+M1146+M1147+M1148+M1149</f>
        <v>214638454</v>
      </c>
      <c r="N1143" s="9">
        <f>N1144+N1145+N1146+N1147+N1148+N1149</f>
        <v>218550886</v>
      </c>
      <c r="O1143" s="9"/>
      <c r="P1143" s="9">
        <f t="shared" ref="P1143:R1143" si="478">P1144+P1145+P1146+P1147+P1148+P1149</f>
        <v>193646286</v>
      </c>
      <c r="Q1143" s="9"/>
      <c r="R1143" s="44">
        <f t="shared" si="478"/>
        <v>193646286</v>
      </c>
      <c r="S1143" s="47"/>
    </row>
    <row r="1144" spans="1:19" outlineLevel="7">
      <c r="A1144" s="3" t="s">
        <v>16</v>
      </c>
      <c r="B1144" s="4" t="s">
        <v>373</v>
      </c>
      <c r="C1144" s="7" t="s">
        <v>472</v>
      </c>
      <c r="D1144" s="7" t="s">
        <v>469</v>
      </c>
      <c r="E1144" s="8" t="str">
        <f t="shared" si="473"/>
        <v>03 4 21 14722</v>
      </c>
      <c r="F1144" s="7" t="s">
        <v>474</v>
      </c>
      <c r="G1144" s="7" t="s">
        <v>486</v>
      </c>
      <c r="H1144" s="7" t="s">
        <v>568</v>
      </c>
      <c r="I1144" s="7" t="s">
        <v>569</v>
      </c>
      <c r="J1144" s="4" t="s">
        <v>114</v>
      </c>
      <c r="K1144" s="4" t="s">
        <v>383</v>
      </c>
      <c r="L1144" s="4" t="s">
        <v>17</v>
      </c>
      <c r="M1144" s="21">
        <v>161819089</v>
      </c>
      <c r="N1144" s="21">
        <v>164824029</v>
      </c>
      <c r="O1144" s="21"/>
      <c r="P1144" s="21">
        <v>145696072</v>
      </c>
      <c r="Q1144" s="21"/>
      <c r="R1144" s="45">
        <v>145696072</v>
      </c>
      <c r="S1144" s="47"/>
    </row>
    <row r="1145" spans="1:19" ht="25.5" outlineLevel="7">
      <c r="A1145" s="3" t="s">
        <v>24</v>
      </c>
      <c r="B1145" s="4" t="s">
        <v>373</v>
      </c>
      <c r="C1145" s="7" t="s">
        <v>472</v>
      </c>
      <c r="D1145" s="7" t="s">
        <v>469</v>
      </c>
      <c r="E1145" s="8" t="str">
        <f t="shared" si="473"/>
        <v>03 4 21 14722</v>
      </c>
      <c r="F1145" s="7" t="s">
        <v>474</v>
      </c>
      <c r="G1145" s="7" t="s">
        <v>486</v>
      </c>
      <c r="H1145" s="7" t="s">
        <v>568</v>
      </c>
      <c r="I1145" s="7" t="s">
        <v>569</v>
      </c>
      <c r="J1145" s="4" t="s">
        <v>114</v>
      </c>
      <c r="K1145" s="4" t="s">
        <v>383</v>
      </c>
      <c r="L1145" s="4" t="s">
        <v>25</v>
      </c>
      <c r="M1145" s="21">
        <v>48869365</v>
      </c>
      <c r="N1145" s="21">
        <v>49776857</v>
      </c>
      <c r="O1145" s="21"/>
      <c r="P1145" s="21">
        <v>44000214</v>
      </c>
      <c r="Q1145" s="21"/>
      <c r="R1145" s="45">
        <v>44000214</v>
      </c>
      <c r="S1145" s="47"/>
    </row>
    <row r="1146" spans="1:19" outlineLevel="7">
      <c r="A1146" s="3" t="s">
        <v>48</v>
      </c>
      <c r="B1146" s="4" t="s">
        <v>373</v>
      </c>
      <c r="C1146" s="7" t="s">
        <v>472</v>
      </c>
      <c r="D1146" s="7" t="s">
        <v>469</v>
      </c>
      <c r="E1146" s="8" t="str">
        <f t="shared" si="473"/>
        <v>03 4 21 14722</v>
      </c>
      <c r="F1146" s="7" t="s">
        <v>474</v>
      </c>
      <c r="G1146" s="7" t="s">
        <v>486</v>
      </c>
      <c r="H1146" s="7" t="s">
        <v>568</v>
      </c>
      <c r="I1146" s="7" t="s">
        <v>569</v>
      </c>
      <c r="J1146" s="4" t="s">
        <v>114</v>
      </c>
      <c r="K1146" s="4" t="s">
        <v>383</v>
      </c>
      <c r="L1146" s="4" t="s">
        <v>49</v>
      </c>
      <c r="M1146" s="21">
        <v>1752256</v>
      </c>
      <c r="N1146" s="21">
        <v>1752256</v>
      </c>
      <c r="O1146" s="21"/>
      <c r="P1146" s="21">
        <v>1752256</v>
      </c>
      <c r="Q1146" s="21"/>
      <c r="R1146" s="45">
        <v>1752256</v>
      </c>
      <c r="S1146" s="47"/>
    </row>
    <row r="1147" spans="1:19" ht="38.25" outlineLevel="7">
      <c r="A1147" s="3" t="s">
        <v>20</v>
      </c>
      <c r="B1147" s="4" t="s">
        <v>373</v>
      </c>
      <c r="C1147" s="7" t="s">
        <v>472</v>
      </c>
      <c r="D1147" s="7" t="s">
        <v>469</v>
      </c>
      <c r="E1147" s="8" t="str">
        <f t="shared" si="473"/>
        <v>03 4 21 14722</v>
      </c>
      <c r="F1147" s="7" t="s">
        <v>474</v>
      </c>
      <c r="G1147" s="7" t="s">
        <v>486</v>
      </c>
      <c r="H1147" s="7" t="s">
        <v>568</v>
      </c>
      <c r="I1147" s="7" t="s">
        <v>569</v>
      </c>
      <c r="J1147" s="4" t="s">
        <v>114</v>
      </c>
      <c r="K1147" s="4" t="s">
        <v>383</v>
      </c>
      <c r="L1147" s="4" t="s">
        <v>21</v>
      </c>
      <c r="M1147" s="21">
        <v>550000</v>
      </c>
      <c r="N1147" s="21">
        <v>550000</v>
      </c>
      <c r="O1147" s="21"/>
      <c r="P1147" s="21">
        <v>550000</v>
      </c>
      <c r="Q1147" s="21"/>
      <c r="R1147" s="45">
        <v>550000</v>
      </c>
      <c r="S1147" s="47"/>
    </row>
    <row r="1148" spans="1:19" ht="25.5" outlineLevel="7">
      <c r="A1148" s="3" t="s">
        <v>43</v>
      </c>
      <c r="B1148" s="4" t="s">
        <v>373</v>
      </c>
      <c r="C1148" s="7" t="s">
        <v>472</v>
      </c>
      <c r="D1148" s="7" t="s">
        <v>469</v>
      </c>
      <c r="E1148" s="8" t="str">
        <f t="shared" si="473"/>
        <v>03 4 21 14722</v>
      </c>
      <c r="F1148" s="7" t="s">
        <v>474</v>
      </c>
      <c r="G1148" s="7" t="s">
        <v>486</v>
      </c>
      <c r="H1148" s="7" t="s">
        <v>568</v>
      </c>
      <c r="I1148" s="7" t="s">
        <v>569</v>
      </c>
      <c r="J1148" s="4" t="s">
        <v>114</v>
      </c>
      <c r="K1148" s="4" t="s">
        <v>383</v>
      </c>
      <c r="L1148" s="4" t="s">
        <v>44</v>
      </c>
      <c r="M1148" s="21">
        <v>1247744</v>
      </c>
      <c r="N1148" s="21">
        <v>1247744</v>
      </c>
      <c r="O1148" s="21"/>
      <c r="P1148" s="21">
        <v>1247744</v>
      </c>
      <c r="Q1148" s="21"/>
      <c r="R1148" s="45">
        <v>1247744</v>
      </c>
      <c r="S1148" s="47"/>
    </row>
    <row r="1149" spans="1:19" ht="25.5" outlineLevel="7">
      <c r="A1149" s="3" t="s">
        <v>384</v>
      </c>
      <c r="B1149" s="4" t="s">
        <v>373</v>
      </c>
      <c r="C1149" s="7" t="s">
        <v>472</v>
      </c>
      <c r="D1149" s="7" t="s">
        <v>469</v>
      </c>
      <c r="E1149" s="8" t="str">
        <f t="shared" si="473"/>
        <v>03 4 21 14722</v>
      </c>
      <c r="F1149" s="7" t="s">
        <v>474</v>
      </c>
      <c r="G1149" s="7" t="s">
        <v>486</v>
      </c>
      <c r="H1149" s="7" t="s">
        <v>568</v>
      </c>
      <c r="I1149" s="7" t="s">
        <v>569</v>
      </c>
      <c r="J1149" s="4" t="s">
        <v>114</v>
      </c>
      <c r="K1149" s="4" t="s">
        <v>383</v>
      </c>
      <c r="L1149" s="4" t="s">
        <v>385</v>
      </c>
      <c r="M1149" s="21">
        <v>400000</v>
      </c>
      <c r="N1149" s="21">
        <v>400000</v>
      </c>
      <c r="O1149" s="21"/>
      <c r="P1149" s="21">
        <v>400000</v>
      </c>
      <c r="Q1149" s="21"/>
      <c r="R1149" s="45">
        <v>400000</v>
      </c>
      <c r="S1149" s="47"/>
    </row>
    <row r="1150" spans="1:19" ht="25.5" outlineLevel="7">
      <c r="A1150" s="3" t="s">
        <v>633</v>
      </c>
      <c r="B1150" s="4" t="s">
        <v>373</v>
      </c>
      <c r="C1150" s="27" t="s">
        <v>472</v>
      </c>
      <c r="D1150" s="29" t="s">
        <v>469</v>
      </c>
      <c r="E1150" s="30" t="str">
        <f t="shared" si="473"/>
        <v>03 4 21 80300</v>
      </c>
      <c r="F1150" s="7" t="s">
        <v>474</v>
      </c>
      <c r="G1150" s="7" t="s">
        <v>486</v>
      </c>
      <c r="H1150" s="7" t="s">
        <v>568</v>
      </c>
      <c r="I1150" s="27" t="s">
        <v>634</v>
      </c>
      <c r="J1150" s="28"/>
      <c r="K1150" s="4"/>
      <c r="L1150" s="4"/>
      <c r="M1150" s="23">
        <f t="shared" ref="M1150:R1152" si="479">M1151</f>
        <v>59009468.969999999</v>
      </c>
      <c r="N1150" s="23">
        <f t="shared" si="479"/>
        <v>59342091.219999999</v>
      </c>
      <c r="O1150" s="23"/>
      <c r="P1150" s="23">
        <f t="shared" si="479"/>
        <v>53049433.159999996</v>
      </c>
      <c r="Q1150" s="23"/>
      <c r="R1150" s="46">
        <f t="shared" si="479"/>
        <v>49764529.769999996</v>
      </c>
      <c r="S1150" s="47"/>
    </row>
    <row r="1151" spans="1:19" ht="38.25" outlineLevel="7">
      <c r="A1151" s="3" t="s">
        <v>109</v>
      </c>
      <c r="B1151" s="4" t="s">
        <v>373</v>
      </c>
      <c r="C1151" s="27" t="s">
        <v>472</v>
      </c>
      <c r="D1151" s="29" t="s">
        <v>469</v>
      </c>
      <c r="E1151" s="30" t="str">
        <f t="shared" si="473"/>
        <v>03 4 21 80300</v>
      </c>
      <c r="F1151" s="7" t="s">
        <v>474</v>
      </c>
      <c r="G1151" s="7" t="s">
        <v>486</v>
      </c>
      <c r="H1151" s="7" t="s">
        <v>568</v>
      </c>
      <c r="I1151" s="27" t="s">
        <v>634</v>
      </c>
      <c r="J1151" s="28" t="s">
        <v>110</v>
      </c>
      <c r="K1151" s="4"/>
      <c r="L1151" s="4"/>
      <c r="M1151" s="23">
        <f t="shared" si="479"/>
        <v>59009468.969999999</v>
      </c>
      <c r="N1151" s="23">
        <f t="shared" si="479"/>
        <v>59342091.219999999</v>
      </c>
      <c r="O1151" s="23"/>
      <c r="P1151" s="23">
        <f t="shared" si="479"/>
        <v>53049433.159999996</v>
      </c>
      <c r="Q1151" s="23"/>
      <c r="R1151" s="46">
        <f t="shared" si="479"/>
        <v>49764529.769999996</v>
      </c>
      <c r="S1151" s="47"/>
    </row>
    <row r="1152" spans="1:19" ht="25.5" outlineLevel="7">
      <c r="A1152" s="3" t="s">
        <v>111</v>
      </c>
      <c r="B1152" s="4" t="s">
        <v>373</v>
      </c>
      <c r="C1152" s="27" t="s">
        <v>472</v>
      </c>
      <c r="D1152" s="29" t="s">
        <v>469</v>
      </c>
      <c r="E1152" s="30" t="str">
        <f t="shared" si="473"/>
        <v>03 4 21 80300</v>
      </c>
      <c r="F1152" s="7" t="s">
        <v>474</v>
      </c>
      <c r="G1152" s="7" t="s">
        <v>486</v>
      </c>
      <c r="H1152" s="7" t="s">
        <v>568</v>
      </c>
      <c r="I1152" s="27" t="s">
        <v>634</v>
      </c>
      <c r="J1152" s="28" t="s">
        <v>112</v>
      </c>
      <c r="K1152" s="4"/>
      <c r="L1152" s="4"/>
      <c r="M1152" s="23">
        <f t="shared" si="479"/>
        <v>59009468.969999999</v>
      </c>
      <c r="N1152" s="23">
        <f t="shared" si="479"/>
        <v>59342091.219999999</v>
      </c>
      <c r="O1152" s="23"/>
      <c r="P1152" s="23">
        <f t="shared" si="479"/>
        <v>53049433.159999996</v>
      </c>
      <c r="Q1152" s="23"/>
      <c r="R1152" s="46">
        <f t="shared" si="479"/>
        <v>49764529.769999996</v>
      </c>
      <c r="S1152" s="47"/>
    </row>
    <row r="1153" spans="1:19" ht="76.5" outlineLevel="7">
      <c r="A1153" s="3" t="s">
        <v>113</v>
      </c>
      <c r="B1153" s="4" t="s">
        <v>373</v>
      </c>
      <c r="C1153" s="27" t="s">
        <v>472</v>
      </c>
      <c r="D1153" s="29" t="s">
        <v>469</v>
      </c>
      <c r="E1153" s="30" t="str">
        <f t="shared" si="473"/>
        <v>03 4 21 80300</v>
      </c>
      <c r="F1153" s="31" t="s">
        <v>474</v>
      </c>
      <c r="G1153" s="7" t="s">
        <v>486</v>
      </c>
      <c r="H1153" s="31" t="s">
        <v>568</v>
      </c>
      <c r="I1153" s="32" t="s">
        <v>634</v>
      </c>
      <c r="J1153" s="28" t="s">
        <v>114</v>
      </c>
      <c r="K1153" s="4"/>
      <c r="L1153" s="4"/>
      <c r="M1153" s="23">
        <f>M1157+M1180+M1186</f>
        <v>59009468.969999999</v>
      </c>
      <c r="N1153" s="23">
        <f>N1157+N1180+N1186</f>
        <v>59342091.219999999</v>
      </c>
      <c r="O1153" s="23"/>
      <c r="P1153" s="23">
        <f t="shared" ref="P1153:R1153" si="480">P1157+P1180+P1186</f>
        <v>53049433.159999996</v>
      </c>
      <c r="Q1153" s="23"/>
      <c r="R1153" s="46">
        <f t="shared" si="480"/>
        <v>49764529.769999996</v>
      </c>
      <c r="S1153" s="47"/>
    </row>
    <row r="1154" spans="1:19" ht="38.25" outlineLevel="3">
      <c r="A1154" s="3" t="s">
        <v>386</v>
      </c>
      <c r="B1154" s="4" t="s">
        <v>373</v>
      </c>
      <c r="C1154" s="7" t="s">
        <v>472</v>
      </c>
      <c r="D1154" s="7" t="s">
        <v>469</v>
      </c>
      <c r="E1154" s="8" t="str">
        <f t="shared" si="473"/>
        <v>03 4 21 80301</v>
      </c>
      <c r="F1154" s="7" t="s">
        <v>474</v>
      </c>
      <c r="G1154" s="7" t="s">
        <v>486</v>
      </c>
      <c r="H1154" s="7" t="s">
        <v>568</v>
      </c>
      <c r="I1154" s="7" t="s">
        <v>570</v>
      </c>
      <c r="J1154" s="4"/>
      <c r="K1154" s="4"/>
      <c r="L1154" s="4"/>
      <c r="M1154" s="9">
        <f t="shared" ref="M1154:R1156" si="481">M1155</f>
        <v>36026376.969999999</v>
      </c>
      <c r="N1154" s="9">
        <f t="shared" si="481"/>
        <v>36551896.219999999</v>
      </c>
      <c r="O1154" s="9"/>
      <c r="P1154" s="9">
        <f t="shared" si="481"/>
        <v>37161587.809999995</v>
      </c>
      <c r="Q1154" s="9"/>
      <c r="R1154" s="44">
        <f t="shared" si="481"/>
        <v>38338063.619999997</v>
      </c>
      <c r="S1154" s="47"/>
    </row>
    <row r="1155" spans="1:19" ht="38.25" outlineLevel="4">
      <c r="A1155" s="3" t="s">
        <v>109</v>
      </c>
      <c r="B1155" s="4" t="s">
        <v>373</v>
      </c>
      <c r="C1155" s="7" t="s">
        <v>472</v>
      </c>
      <c r="D1155" s="7" t="s">
        <v>469</v>
      </c>
      <c r="E1155" s="8" t="str">
        <f t="shared" si="473"/>
        <v>03 4 21 80301</v>
      </c>
      <c r="F1155" s="7" t="s">
        <v>474</v>
      </c>
      <c r="G1155" s="7" t="s">
        <v>486</v>
      </c>
      <c r="H1155" s="7" t="s">
        <v>568</v>
      </c>
      <c r="I1155" s="7" t="s">
        <v>570</v>
      </c>
      <c r="J1155" s="4" t="s">
        <v>110</v>
      </c>
      <c r="K1155" s="4"/>
      <c r="L1155" s="4"/>
      <c r="M1155" s="9">
        <f t="shared" si="481"/>
        <v>36026376.969999999</v>
      </c>
      <c r="N1155" s="9">
        <f t="shared" si="481"/>
        <v>36551896.219999999</v>
      </c>
      <c r="O1155" s="9"/>
      <c r="P1155" s="9">
        <f t="shared" si="481"/>
        <v>37161587.809999995</v>
      </c>
      <c r="Q1155" s="9"/>
      <c r="R1155" s="44">
        <f t="shared" si="481"/>
        <v>38338063.619999997</v>
      </c>
      <c r="S1155" s="47"/>
    </row>
    <row r="1156" spans="1:19" ht="25.5" outlineLevel="5">
      <c r="A1156" s="3" t="s">
        <v>111</v>
      </c>
      <c r="B1156" s="4" t="s">
        <v>373</v>
      </c>
      <c r="C1156" s="7" t="s">
        <v>472</v>
      </c>
      <c r="D1156" s="7" t="s">
        <v>469</v>
      </c>
      <c r="E1156" s="8" t="str">
        <f t="shared" si="473"/>
        <v>03 4 21 80301</v>
      </c>
      <c r="F1156" s="7" t="s">
        <v>474</v>
      </c>
      <c r="G1156" s="7" t="s">
        <v>486</v>
      </c>
      <c r="H1156" s="7" t="s">
        <v>568</v>
      </c>
      <c r="I1156" s="7" t="s">
        <v>570</v>
      </c>
      <c r="J1156" s="4" t="s">
        <v>112</v>
      </c>
      <c r="K1156" s="4"/>
      <c r="L1156" s="4"/>
      <c r="M1156" s="9">
        <f t="shared" si="481"/>
        <v>36026376.969999999</v>
      </c>
      <c r="N1156" s="9">
        <f t="shared" si="481"/>
        <v>36551896.219999999</v>
      </c>
      <c r="O1156" s="9"/>
      <c r="P1156" s="9">
        <f t="shared" si="481"/>
        <v>37161587.809999995</v>
      </c>
      <c r="Q1156" s="9"/>
      <c r="R1156" s="44">
        <f t="shared" si="481"/>
        <v>38338063.619999997</v>
      </c>
      <c r="S1156" s="47"/>
    </row>
    <row r="1157" spans="1:19" ht="76.5" outlineLevel="6">
      <c r="A1157" s="3" t="s">
        <v>113</v>
      </c>
      <c r="B1157" s="4" t="s">
        <v>373</v>
      </c>
      <c r="C1157" s="7" t="s">
        <v>472</v>
      </c>
      <c r="D1157" s="7" t="s">
        <v>469</v>
      </c>
      <c r="E1157" s="8" t="str">
        <f t="shared" si="473"/>
        <v>03 4 21 80301</v>
      </c>
      <c r="F1157" s="7" t="s">
        <v>474</v>
      </c>
      <c r="G1157" s="7" t="s">
        <v>486</v>
      </c>
      <c r="H1157" s="7" t="s">
        <v>568</v>
      </c>
      <c r="I1157" s="7" t="s">
        <v>570</v>
      </c>
      <c r="J1157" s="4" t="s">
        <v>114</v>
      </c>
      <c r="K1157" s="4"/>
      <c r="L1157" s="4"/>
      <c r="M1157" s="9">
        <f>M1158+M1160+M1162+M1164+M1166+M1168+M1170+M1172+M1174+M1176+M1178</f>
        <v>36026376.969999999</v>
      </c>
      <c r="N1157" s="9">
        <f>N1158+N1160+N1162+N1164+N1166+N1168+N1170+N1172+N1174+N1176+N1178</f>
        <v>36551896.219999999</v>
      </c>
      <c r="O1157" s="9"/>
      <c r="P1157" s="9">
        <f t="shared" ref="P1157:R1157" si="482">P1158+P1160+P1162+P1164+P1166+P1168+P1170+P1172+P1174+P1176+P1178</f>
        <v>37161587.809999995</v>
      </c>
      <c r="Q1157" s="9"/>
      <c r="R1157" s="44">
        <f t="shared" si="482"/>
        <v>38338063.619999997</v>
      </c>
      <c r="S1157" s="47"/>
    </row>
    <row r="1158" spans="1:19" outlineLevel="7">
      <c r="A1158" s="3" t="s">
        <v>51</v>
      </c>
      <c r="B1158" s="4" t="s">
        <v>373</v>
      </c>
      <c r="C1158" s="7" t="s">
        <v>472</v>
      </c>
      <c r="D1158" s="7" t="s">
        <v>469</v>
      </c>
      <c r="E1158" s="8" t="str">
        <f t="shared" si="473"/>
        <v>03 4 21 80301</v>
      </c>
      <c r="F1158" s="7" t="s">
        <v>474</v>
      </c>
      <c r="G1158" s="7" t="s">
        <v>486</v>
      </c>
      <c r="H1158" s="7" t="s">
        <v>568</v>
      </c>
      <c r="I1158" s="7" t="s">
        <v>570</v>
      </c>
      <c r="J1158" s="4" t="s">
        <v>114</v>
      </c>
      <c r="K1158" s="4" t="s">
        <v>52</v>
      </c>
      <c r="L1158" s="4"/>
      <c r="M1158" s="9">
        <f>M1159</f>
        <v>1740000</v>
      </c>
      <c r="N1158" s="9">
        <f>N1159</f>
        <v>1740000</v>
      </c>
      <c r="O1158" s="9"/>
      <c r="P1158" s="9">
        <f t="shared" ref="P1158:R1158" si="483">P1159</f>
        <v>1740000</v>
      </c>
      <c r="Q1158" s="9"/>
      <c r="R1158" s="44">
        <f t="shared" si="483"/>
        <v>1740000</v>
      </c>
      <c r="S1158" s="47"/>
    </row>
    <row r="1159" spans="1:19" outlineLevel="7">
      <c r="A1159" s="3" t="s">
        <v>16</v>
      </c>
      <c r="B1159" s="4" t="s">
        <v>373</v>
      </c>
      <c r="C1159" s="7" t="s">
        <v>472</v>
      </c>
      <c r="D1159" s="7" t="s">
        <v>469</v>
      </c>
      <c r="E1159" s="8" t="str">
        <f t="shared" si="473"/>
        <v>03 4 21 80301</v>
      </c>
      <c r="F1159" s="7" t="s">
        <v>474</v>
      </c>
      <c r="G1159" s="7" t="s">
        <v>486</v>
      </c>
      <c r="H1159" s="7" t="s">
        <v>568</v>
      </c>
      <c r="I1159" s="7" t="s">
        <v>570</v>
      </c>
      <c r="J1159" s="4" t="s">
        <v>114</v>
      </c>
      <c r="K1159" s="4" t="s">
        <v>52</v>
      </c>
      <c r="L1159" s="4" t="s">
        <v>53</v>
      </c>
      <c r="M1159" s="21">
        <v>1740000</v>
      </c>
      <c r="N1159" s="21">
        <v>1740000</v>
      </c>
      <c r="O1159" s="21"/>
      <c r="P1159" s="21">
        <v>1740000</v>
      </c>
      <c r="Q1159" s="21"/>
      <c r="R1159" s="45">
        <v>1740000</v>
      </c>
      <c r="S1159" s="47"/>
    </row>
    <row r="1160" spans="1:19" outlineLevel="7">
      <c r="A1160" s="3" t="s">
        <v>61</v>
      </c>
      <c r="B1160" s="4" t="s">
        <v>373</v>
      </c>
      <c r="C1160" s="7" t="s">
        <v>472</v>
      </c>
      <c r="D1160" s="7" t="s">
        <v>469</v>
      </c>
      <c r="E1160" s="8" t="str">
        <f t="shared" si="473"/>
        <v>03 4 21 80301</v>
      </c>
      <c r="F1160" s="7" t="s">
        <v>474</v>
      </c>
      <c r="G1160" s="7" t="s">
        <v>486</v>
      </c>
      <c r="H1160" s="7" t="s">
        <v>568</v>
      </c>
      <c r="I1160" s="7" t="s">
        <v>570</v>
      </c>
      <c r="J1160" s="4" t="s">
        <v>114</v>
      </c>
      <c r="K1160" s="4" t="s">
        <v>62</v>
      </c>
      <c r="L1160" s="4"/>
      <c r="M1160" s="9">
        <f>M1161</f>
        <v>412697</v>
      </c>
      <c r="N1160" s="9">
        <f>N1161</f>
        <v>412697</v>
      </c>
      <c r="O1160" s="9"/>
      <c r="P1160" s="9">
        <f t="shared" ref="P1160:R1160" si="484">P1161</f>
        <v>433348.24</v>
      </c>
      <c r="Q1160" s="9"/>
      <c r="R1160" s="44">
        <f t="shared" si="484"/>
        <v>450682.07</v>
      </c>
      <c r="S1160" s="47"/>
    </row>
    <row r="1161" spans="1:19" outlineLevel="7">
      <c r="A1161" s="3" t="s">
        <v>32</v>
      </c>
      <c r="B1161" s="4" t="s">
        <v>373</v>
      </c>
      <c r="C1161" s="7" t="s">
        <v>472</v>
      </c>
      <c r="D1161" s="7" t="s">
        <v>469</v>
      </c>
      <c r="E1161" s="8" t="str">
        <f t="shared" si="473"/>
        <v>03 4 21 80301</v>
      </c>
      <c r="F1161" s="7" t="s">
        <v>474</v>
      </c>
      <c r="G1161" s="7" t="s">
        <v>486</v>
      </c>
      <c r="H1161" s="7" t="s">
        <v>568</v>
      </c>
      <c r="I1161" s="7" t="s">
        <v>570</v>
      </c>
      <c r="J1161" s="4" t="s">
        <v>114</v>
      </c>
      <c r="K1161" s="4" t="s">
        <v>62</v>
      </c>
      <c r="L1161" s="4" t="s">
        <v>63</v>
      </c>
      <c r="M1161" s="21">
        <v>412697</v>
      </c>
      <c r="N1161" s="21">
        <v>412697</v>
      </c>
      <c r="O1161" s="21"/>
      <c r="P1161" s="21">
        <v>433348.24</v>
      </c>
      <c r="Q1161" s="21"/>
      <c r="R1161" s="45">
        <v>450682.07</v>
      </c>
      <c r="S1161" s="47"/>
    </row>
    <row r="1162" spans="1:19" outlineLevel="7">
      <c r="A1162" s="3" t="s">
        <v>261</v>
      </c>
      <c r="B1162" s="4" t="s">
        <v>373</v>
      </c>
      <c r="C1162" s="7" t="s">
        <v>472</v>
      </c>
      <c r="D1162" s="7" t="s">
        <v>469</v>
      </c>
      <c r="E1162" s="8" t="str">
        <f t="shared" si="473"/>
        <v>03 4 21 80301</v>
      </c>
      <c r="F1162" s="7" t="s">
        <v>474</v>
      </c>
      <c r="G1162" s="7" t="s">
        <v>486</v>
      </c>
      <c r="H1162" s="7" t="s">
        <v>568</v>
      </c>
      <c r="I1162" s="7" t="s">
        <v>570</v>
      </c>
      <c r="J1162" s="4" t="s">
        <v>114</v>
      </c>
      <c r="K1162" s="4" t="s">
        <v>262</v>
      </c>
      <c r="L1162" s="4"/>
      <c r="M1162" s="9">
        <f>M1163</f>
        <v>1424380</v>
      </c>
      <c r="N1162" s="9">
        <f>N1163</f>
        <v>1424380</v>
      </c>
      <c r="O1162" s="9"/>
      <c r="P1162" s="9">
        <f t="shared" ref="P1162:R1162" si="485">P1163</f>
        <v>1424380</v>
      </c>
      <c r="Q1162" s="9"/>
      <c r="R1162" s="44">
        <f t="shared" si="485"/>
        <v>1424380</v>
      </c>
      <c r="S1162" s="47"/>
    </row>
    <row r="1163" spans="1:19" outlineLevel="7">
      <c r="A1163" s="3" t="s">
        <v>263</v>
      </c>
      <c r="B1163" s="4" t="s">
        <v>373</v>
      </c>
      <c r="C1163" s="7" t="s">
        <v>472</v>
      </c>
      <c r="D1163" s="7" t="s">
        <v>469</v>
      </c>
      <c r="E1163" s="8" t="str">
        <f t="shared" si="473"/>
        <v>03 4 21 80301</v>
      </c>
      <c r="F1163" s="7" t="s">
        <v>474</v>
      </c>
      <c r="G1163" s="7" t="s">
        <v>486</v>
      </c>
      <c r="H1163" s="7" t="s">
        <v>568</v>
      </c>
      <c r="I1163" s="7" t="s">
        <v>570</v>
      </c>
      <c r="J1163" s="4" t="s">
        <v>114</v>
      </c>
      <c r="K1163" s="4" t="s">
        <v>262</v>
      </c>
      <c r="L1163" s="4" t="s">
        <v>264</v>
      </c>
      <c r="M1163" s="21">
        <v>1424380</v>
      </c>
      <c r="N1163" s="21">
        <v>1424380</v>
      </c>
      <c r="O1163" s="21"/>
      <c r="P1163" s="21">
        <v>1424380</v>
      </c>
      <c r="Q1163" s="21"/>
      <c r="R1163" s="45">
        <v>1424380</v>
      </c>
      <c r="S1163" s="47"/>
    </row>
    <row r="1164" spans="1:19" outlineLevel="7">
      <c r="A1164" s="3" t="s">
        <v>115</v>
      </c>
      <c r="B1164" s="4" t="s">
        <v>373</v>
      </c>
      <c r="C1164" s="7" t="s">
        <v>472</v>
      </c>
      <c r="D1164" s="7" t="s">
        <v>469</v>
      </c>
      <c r="E1164" s="8" t="str">
        <f t="shared" si="473"/>
        <v>03 4 21 80301</v>
      </c>
      <c r="F1164" s="7" t="s">
        <v>474</v>
      </c>
      <c r="G1164" s="7" t="s">
        <v>486</v>
      </c>
      <c r="H1164" s="7" t="s">
        <v>568</v>
      </c>
      <c r="I1164" s="7" t="s">
        <v>570</v>
      </c>
      <c r="J1164" s="4" t="s">
        <v>114</v>
      </c>
      <c r="K1164" s="4" t="s">
        <v>116</v>
      </c>
      <c r="L1164" s="4"/>
      <c r="M1164" s="9">
        <f>M1165</f>
        <v>27863990.199999999</v>
      </c>
      <c r="N1164" s="9">
        <f>N1165</f>
        <v>27863990.199999999</v>
      </c>
      <c r="O1164" s="9"/>
      <c r="P1164" s="9">
        <f t="shared" ref="P1164:R1164" si="486">P1165</f>
        <v>28978549.800000001</v>
      </c>
      <c r="Q1164" s="9"/>
      <c r="R1164" s="44">
        <f t="shared" si="486"/>
        <v>30137691.780000001</v>
      </c>
      <c r="S1164" s="47"/>
    </row>
    <row r="1165" spans="1:19" outlineLevel="7">
      <c r="A1165" s="3" t="s">
        <v>117</v>
      </c>
      <c r="B1165" s="4" t="s">
        <v>373</v>
      </c>
      <c r="C1165" s="7" t="s">
        <v>472</v>
      </c>
      <c r="D1165" s="7" t="s">
        <v>469</v>
      </c>
      <c r="E1165" s="8" t="str">
        <f t="shared" si="473"/>
        <v>03 4 21 80301</v>
      </c>
      <c r="F1165" s="7" t="s">
        <v>474</v>
      </c>
      <c r="G1165" s="7" t="s">
        <v>486</v>
      </c>
      <c r="H1165" s="7" t="s">
        <v>568</v>
      </c>
      <c r="I1165" s="7" t="s">
        <v>570</v>
      </c>
      <c r="J1165" s="4" t="s">
        <v>114</v>
      </c>
      <c r="K1165" s="4" t="s">
        <v>116</v>
      </c>
      <c r="L1165" s="4" t="s">
        <v>118</v>
      </c>
      <c r="M1165" s="21">
        <v>27863990.199999999</v>
      </c>
      <c r="N1165" s="21">
        <v>27863990.199999999</v>
      </c>
      <c r="O1165" s="21"/>
      <c r="P1165" s="21">
        <v>28978549.800000001</v>
      </c>
      <c r="Q1165" s="21"/>
      <c r="R1165" s="45">
        <v>30137691.780000001</v>
      </c>
      <c r="S1165" s="47"/>
    </row>
    <row r="1166" spans="1:19" ht="25.5" outlineLevel="7">
      <c r="A1166" s="3" t="s">
        <v>64</v>
      </c>
      <c r="B1166" s="4" t="s">
        <v>373</v>
      </c>
      <c r="C1166" s="7" t="s">
        <v>472</v>
      </c>
      <c r="D1166" s="7" t="s">
        <v>469</v>
      </c>
      <c r="E1166" s="8" t="str">
        <f t="shared" si="473"/>
        <v>03 4 21 80301</v>
      </c>
      <c r="F1166" s="7" t="s">
        <v>474</v>
      </c>
      <c r="G1166" s="7" t="s">
        <v>486</v>
      </c>
      <c r="H1166" s="7" t="s">
        <v>568</v>
      </c>
      <c r="I1166" s="7" t="s">
        <v>570</v>
      </c>
      <c r="J1166" s="4" t="s">
        <v>114</v>
      </c>
      <c r="K1166" s="4" t="s">
        <v>65</v>
      </c>
      <c r="L1166" s="4"/>
      <c r="M1166" s="9">
        <f>M1167</f>
        <v>1924837.79</v>
      </c>
      <c r="N1166" s="9">
        <f>N1167</f>
        <v>2029752.59</v>
      </c>
      <c r="O1166" s="9"/>
      <c r="P1166" s="9">
        <f t="shared" ref="P1166:R1166" si="487">P1167</f>
        <v>1924837.79</v>
      </c>
      <c r="Q1166" s="9"/>
      <c r="R1166" s="44">
        <f t="shared" si="487"/>
        <v>1924837.79</v>
      </c>
      <c r="S1166" s="47"/>
    </row>
    <row r="1167" spans="1:19" ht="25.5" outlineLevel="7">
      <c r="A1167" s="3" t="s">
        <v>66</v>
      </c>
      <c r="B1167" s="4" t="s">
        <v>373</v>
      </c>
      <c r="C1167" s="7" t="s">
        <v>472</v>
      </c>
      <c r="D1167" s="7" t="s">
        <v>469</v>
      </c>
      <c r="E1167" s="8" t="str">
        <f t="shared" si="473"/>
        <v>03 4 21 80301</v>
      </c>
      <c r="F1167" s="7" t="s">
        <v>474</v>
      </c>
      <c r="G1167" s="7" t="s">
        <v>486</v>
      </c>
      <c r="H1167" s="7" t="s">
        <v>568</v>
      </c>
      <c r="I1167" s="7" t="s">
        <v>570</v>
      </c>
      <c r="J1167" s="4" t="s">
        <v>114</v>
      </c>
      <c r="K1167" s="4" t="s">
        <v>65</v>
      </c>
      <c r="L1167" s="4" t="s">
        <v>67</v>
      </c>
      <c r="M1167" s="21">
        <v>1924837.79</v>
      </c>
      <c r="N1167" s="21">
        <v>2029752.59</v>
      </c>
      <c r="O1167" s="21"/>
      <c r="P1167" s="21">
        <v>1924837.79</v>
      </c>
      <c r="Q1167" s="21"/>
      <c r="R1167" s="45">
        <v>1924837.79</v>
      </c>
      <c r="S1167" s="47"/>
    </row>
    <row r="1168" spans="1:19" outlineLevel="7">
      <c r="A1168" s="3" t="s">
        <v>68</v>
      </c>
      <c r="B1168" s="4" t="s">
        <v>373</v>
      </c>
      <c r="C1168" s="7" t="s">
        <v>472</v>
      </c>
      <c r="D1168" s="7" t="s">
        <v>469</v>
      </c>
      <c r="E1168" s="8" t="str">
        <f t="shared" si="473"/>
        <v>03 4 21 80301</v>
      </c>
      <c r="F1168" s="7" t="s">
        <v>474</v>
      </c>
      <c r="G1168" s="7" t="s">
        <v>486</v>
      </c>
      <c r="H1168" s="7" t="s">
        <v>568</v>
      </c>
      <c r="I1168" s="7" t="s">
        <v>570</v>
      </c>
      <c r="J1168" s="4" t="s">
        <v>114</v>
      </c>
      <c r="K1168" s="4" t="s">
        <v>69</v>
      </c>
      <c r="L1168" s="4"/>
      <c r="M1168" s="9">
        <f>M1169</f>
        <v>2453297.1800000002</v>
      </c>
      <c r="N1168" s="9">
        <f>N1169</f>
        <v>2453012.1800000002</v>
      </c>
      <c r="O1168" s="9"/>
      <c r="P1168" s="9">
        <f t="shared" ref="P1168:R1168" si="488">P1169</f>
        <v>2453297.1800000002</v>
      </c>
      <c r="Q1168" s="9"/>
      <c r="R1168" s="44">
        <f t="shared" si="488"/>
        <v>2453297.1800000002</v>
      </c>
      <c r="S1168" s="47"/>
    </row>
    <row r="1169" spans="1:19" outlineLevel="7">
      <c r="A1169" s="3" t="s">
        <v>48</v>
      </c>
      <c r="B1169" s="4" t="s">
        <v>373</v>
      </c>
      <c r="C1169" s="7" t="s">
        <v>472</v>
      </c>
      <c r="D1169" s="7" t="s">
        <v>469</v>
      </c>
      <c r="E1169" s="8" t="str">
        <f t="shared" si="473"/>
        <v>03 4 21 80301</v>
      </c>
      <c r="F1169" s="7" t="s">
        <v>474</v>
      </c>
      <c r="G1169" s="7" t="s">
        <v>486</v>
      </c>
      <c r="H1169" s="7" t="s">
        <v>568</v>
      </c>
      <c r="I1169" s="7" t="s">
        <v>570</v>
      </c>
      <c r="J1169" s="4" t="s">
        <v>114</v>
      </c>
      <c r="K1169" s="4" t="s">
        <v>69</v>
      </c>
      <c r="L1169" s="4" t="s">
        <v>70</v>
      </c>
      <c r="M1169" s="21">
        <v>2453297.1800000002</v>
      </c>
      <c r="N1169" s="21">
        <v>2453012.1800000002</v>
      </c>
      <c r="O1169" s="21"/>
      <c r="P1169" s="21">
        <v>2453297.1800000002</v>
      </c>
      <c r="Q1169" s="21"/>
      <c r="R1169" s="45">
        <v>2453297.1800000002</v>
      </c>
      <c r="S1169" s="47"/>
    </row>
    <row r="1170" spans="1:19" outlineLevel="7">
      <c r="A1170" s="3" t="s">
        <v>119</v>
      </c>
      <c r="B1170" s="4" t="s">
        <v>373</v>
      </c>
      <c r="C1170" s="7" t="s">
        <v>472</v>
      </c>
      <c r="D1170" s="7" t="s">
        <v>469</v>
      </c>
      <c r="E1170" s="8" t="str">
        <f t="shared" si="473"/>
        <v>03 4 21 80301</v>
      </c>
      <c r="F1170" s="7" t="s">
        <v>474</v>
      </c>
      <c r="G1170" s="7" t="s">
        <v>486</v>
      </c>
      <c r="H1170" s="7" t="s">
        <v>568</v>
      </c>
      <c r="I1170" s="7" t="s">
        <v>570</v>
      </c>
      <c r="J1170" s="4" t="s">
        <v>114</v>
      </c>
      <c r="K1170" s="4" t="s">
        <v>120</v>
      </c>
      <c r="L1170" s="4"/>
      <c r="M1170" s="9">
        <f>M1171</f>
        <v>3000</v>
      </c>
      <c r="N1170" s="9">
        <f>N1171</f>
        <v>3000</v>
      </c>
      <c r="O1170" s="9"/>
      <c r="P1170" s="9">
        <f t="shared" ref="P1170:R1170" si="489">P1171</f>
        <v>3000</v>
      </c>
      <c r="Q1170" s="9"/>
      <c r="R1170" s="44">
        <f t="shared" si="489"/>
        <v>3000</v>
      </c>
      <c r="S1170" s="47"/>
    </row>
    <row r="1171" spans="1:19" outlineLevel="7">
      <c r="A1171" s="3" t="s">
        <v>121</v>
      </c>
      <c r="B1171" s="4" t="s">
        <v>373</v>
      </c>
      <c r="C1171" s="7" t="s">
        <v>472</v>
      </c>
      <c r="D1171" s="7" t="s">
        <v>469</v>
      </c>
      <c r="E1171" s="8" t="str">
        <f t="shared" si="473"/>
        <v>03 4 21 80301</v>
      </c>
      <c r="F1171" s="7" t="s">
        <v>474</v>
      </c>
      <c r="G1171" s="7" t="s">
        <v>486</v>
      </c>
      <c r="H1171" s="7" t="s">
        <v>568</v>
      </c>
      <c r="I1171" s="7" t="s">
        <v>570</v>
      </c>
      <c r="J1171" s="4" t="s">
        <v>114</v>
      </c>
      <c r="K1171" s="4" t="s">
        <v>120</v>
      </c>
      <c r="L1171" s="4" t="s">
        <v>122</v>
      </c>
      <c r="M1171" s="21">
        <v>3000</v>
      </c>
      <c r="N1171" s="21">
        <v>3000</v>
      </c>
      <c r="O1171" s="21"/>
      <c r="P1171" s="21">
        <v>3000</v>
      </c>
      <c r="Q1171" s="21"/>
      <c r="R1171" s="45">
        <v>3000</v>
      </c>
      <c r="S1171" s="47"/>
    </row>
    <row r="1172" spans="1:19" ht="38.25" outlineLevel="7">
      <c r="A1172" s="3" t="s">
        <v>54</v>
      </c>
      <c r="B1172" s="4" t="s">
        <v>373</v>
      </c>
      <c r="C1172" s="7" t="s">
        <v>472</v>
      </c>
      <c r="D1172" s="7" t="s">
        <v>469</v>
      </c>
      <c r="E1172" s="8" t="str">
        <f t="shared" si="473"/>
        <v>03 4 21 80301</v>
      </c>
      <c r="F1172" s="7" t="s">
        <v>474</v>
      </c>
      <c r="G1172" s="7" t="s">
        <v>486</v>
      </c>
      <c r="H1172" s="7" t="s">
        <v>568</v>
      </c>
      <c r="I1172" s="7" t="s">
        <v>570</v>
      </c>
      <c r="J1172" s="4" t="s">
        <v>114</v>
      </c>
      <c r="K1172" s="4" t="s">
        <v>55</v>
      </c>
      <c r="L1172" s="4"/>
      <c r="M1172" s="9">
        <f>M1173</f>
        <v>1897</v>
      </c>
      <c r="N1172" s="9">
        <f>N1173</f>
        <v>2182</v>
      </c>
      <c r="O1172" s="9"/>
      <c r="P1172" s="9">
        <f t="shared" ref="P1172:R1172" si="490">P1173</f>
        <v>1897</v>
      </c>
      <c r="Q1172" s="9"/>
      <c r="R1172" s="44">
        <f t="shared" si="490"/>
        <v>1897</v>
      </c>
      <c r="S1172" s="47"/>
    </row>
    <row r="1173" spans="1:19" ht="38.25" outlineLevel="7">
      <c r="A1173" s="3" t="s">
        <v>20</v>
      </c>
      <c r="B1173" s="4" t="s">
        <v>373</v>
      </c>
      <c r="C1173" s="7" t="s">
        <v>472</v>
      </c>
      <c r="D1173" s="7" t="s">
        <v>469</v>
      </c>
      <c r="E1173" s="8" t="str">
        <f t="shared" si="473"/>
        <v>03 4 21 80301</v>
      </c>
      <c r="F1173" s="7" t="s">
        <v>474</v>
      </c>
      <c r="G1173" s="7" t="s">
        <v>486</v>
      </c>
      <c r="H1173" s="7" t="s">
        <v>568</v>
      </c>
      <c r="I1173" s="7" t="s">
        <v>570</v>
      </c>
      <c r="J1173" s="4" t="s">
        <v>114</v>
      </c>
      <c r="K1173" s="4" t="s">
        <v>55</v>
      </c>
      <c r="L1173" s="4" t="s">
        <v>56</v>
      </c>
      <c r="M1173" s="21">
        <v>1897</v>
      </c>
      <c r="N1173" s="21">
        <v>2182</v>
      </c>
      <c r="O1173" s="21"/>
      <c r="P1173" s="21">
        <v>1897</v>
      </c>
      <c r="Q1173" s="21"/>
      <c r="R1173" s="45">
        <v>1897</v>
      </c>
      <c r="S1173" s="47"/>
    </row>
    <row r="1174" spans="1:19" ht="25.5" outlineLevel="7">
      <c r="A1174" s="3" t="s">
        <v>71</v>
      </c>
      <c r="B1174" s="4" t="s">
        <v>373</v>
      </c>
      <c r="C1174" s="7" t="s">
        <v>472</v>
      </c>
      <c r="D1174" s="7" t="s">
        <v>469</v>
      </c>
      <c r="E1174" s="8" t="str">
        <f t="shared" si="473"/>
        <v>03 4 21 80301</v>
      </c>
      <c r="F1174" s="7" t="s">
        <v>474</v>
      </c>
      <c r="G1174" s="7" t="s">
        <v>486</v>
      </c>
      <c r="H1174" s="7" t="s">
        <v>568</v>
      </c>
      <c r="I1174" s="7" t="s">
        <v>570</v>
      </c>
      <c r="J1174" s="4" t="s">
        <v>114</v>
      </c>
      <c r="K1174" s="4" t="s">
        <v>72</v>
      </c>
      <c r="L1174" s="4"/>
      <c r="M1174" s="9">
        <f>M1175</f>
        <v>0</v>
      </c>
      <c r="N1174" s="9">
        <f>N1175</f>
        <v>237868.7</v>
      </c>
      <c r="O1174" s="9"/>
      <c r="P1174" s="9">
        <f t="shared" ref="P1174:R1174" si="491">P1175</f>
        <v>0</v>
      </c>
      <c r="Q1174" s="9"/>
      <c r="R1174" s="44">
        <f t="shared" si="491"/>
        <v>0</v>
      </c>
      <c r="S1174" s="47"/>
    </row>
    <row r="1175" spans="1:19" ht="25.5" outlineLevel="7">
      <c r="A1175" s="3" t="s">
        <v>43</v>
      </c>
      <c r="B1175" s="4" t="s">
        <v>373</v>
      </c>
      <c r="C1175" s="7" t="s">
        <v>472</v>
      </c>
      <c r="D1175" s="7" t="s">
        <v>469</v>
      </c>
      <c r="E1175" s="8" t="str">
        <f t="shared" si="473"/>
        <v>03 4 21 80301</v>
      </c>
      <c r="F1175" s="7" t="s">
        <v>474</v>
      </c>
      <c r="G1175" s="7" t="s">
        <v>486</v>
      </c>
      <c r="H1175" s="7" t="s">
        <v>568</v>
      </c>
      <c r="I1175" s="7" t="s">
        <v>570</v>
      </c>
      <c r="J1175" s="4" t="s">
        <v>114</v>
      </c>
      <c r="K1175" s="4" t="s">
        <v>72</v>
      </c>
      <c r="L1175" s="4" t="s">
        <v>73</v>
      </c>
      <c r="M1175" s="21">
        <v>0</v>
      </c>
      <c r="N1175" s="21">
        <v>237868.7</v>
      </c>
      <c r="O1175" s="21"/>
      <c r="P1175" s="21">
        <v>0</v>
      </c>
      <c r="Q1175" s="21"/>
      <c r="R1175" s="45">
        <v>0</v>
      </c>
      <c r="S1175" s="47"/>
    </row>
    <row r="1176" spans="1:19" ht="25.5" outlineLevel="7">
      <c r="A1176" s="3" t="s">
        <v>151</v>
      </c>
      <c r="B1176" s="4" t="s">
        <v>373</v>
      </c>
      <c r="C1176" s="7" t="s">
        <v>472</v>
      </c>
      <c r="D1176" s="7" t="s">
        <v>469</v>
      </c>
      <c r="E1176" s="8" t="str">
        <f t="shared" si="473"/>
        <v>03 4 21 80301</v>
      </c>
      <c r="F1176" s="7" t="s">
        <v>474</v>
      </c>
      <c r="G1176" s="7" t="s">
        <v>486</v>
      </c>
      <c r="H1176" s="7" t="s">
        <v>568</v>
      </c>
      <c r="I1176" s="7" t="s">
        <v>570</v>
      </c>
      <c r="J1176" s="4" t="s">
        <v>114</v>
      </c>
      <c r="K1176" s="4" t="s">
        <v>152</v>
      </c>
      <c r="L1176" s="4"/>
      <c r="M1176" s="9">
        <f>M1177</f>
        <v>0</v>
      </c>
      <c r="N1176" s="9">
        <f>N1177</f>
        <v>157618.75</v>
      </c>
      <c r="O1176" s="9"/>
      <c r="P1176" s="9">
        <f t="shared" ref="P1176:R1176" si="492">P1177</f>
        <v>0</v>
      </c>
      <c r="Q1176" s="9"/>
      <c r="R1176" s="44">
        <f t="shared" si="492"/>
        <v>0</v>
      </c>
      <c r="S1176" s="47"/>
    </row>
    <row r="1177" spans="1:19" ht="25.5" outlineLevel="7">
      <c r="A1177" s="3" t="s">
        <v>153</v>
      </c>
      <c r="B1177" s="4" t="s">
        <v>373</v>
      </c>
      <c r="C1177" s="7" t="s">
        <v>472</v>
      </c>
      <c r="D1177" s="7" t="s">
        <v>469</v>
      </c>
      <c r="E1177" s="8" t="str">
        <f t="shared" si="473"/>
        <v>03 4 21 80301</v>
      </c>
      <c r="F1177" s="7" t="s">
        <v>474</v>
      </c>
      <c r="G1177" s="7" t="s">
        <v>486</v>
      </c>
      <c r="H1177" s="7" t="s">
        <v>568</v>
      </c>
      <c r="I1177" s="7" t="s">
        <v>570</v>
      </c>
      <c r="J1177" s="4" t="s">
        <v>114</v>
      </c>
      <c r="K1177" s="4" t="s">
        <v>152</v>
      </c>
      <c r="L1177" s="4" t="s">
        <v>154</v>
      </c>
      <c r="M1177" s="21">
        <v>0</v>
      </c>
      <c r="N1177" s="21">
        <v>157618.75</v>
      </c>
      <c r="O1177" s="21"/>
      <c r="P1177" s="21">
        <v>0</v>
      </c>
      <c r="Q1177" s="21"/>
      <c r="R1177" s="45">
        <v>0</v>
      </c>
      <c r="S1177" s="47"/>
    </row>
    <row r="1178" spans="1:19" ht="38.25" outlineLevel="7">
      <c r="A1178" s="3" t="s">
        <v>38</v>
      </c>
      <c r="B1178" s="4" t="s">
        <v>373</v>
      </c>
      <c r="C1178" s="7" t="s">
        <v>472</v>
      </c>
      <c r="D1178" s="7" t="s">
        <v>469</v>
      </c>
      <c r="E1178" s="8" t="str">
        <f t="shared" si="473"/>
        <v>03 4 21 80301</v>
      </c>
      <c r="F1178" s="7" t="s">
        <v>474</v>
      </c>
      <c r="G1178" s="7" t="s">
        <v>486</v>
      </c>
      <c r="H1178" s="7" t="s">
        <v>568</v>
      </c>
      <c r="I1178" s="7" t="s">
        <v>570</v>
      </c>
      <c r="J1178" s="4" t="s">
        <v>114</v>
      </c>
      <c r="K1178" s="4" t="s">
        <v>39</v>
      </c>
      <c r="L1178" s="4"/>
      <c r="M1178" s="9">
        <f>M1179</f>
        <v>202277.8</v>
      </c>
      <c r="N1178" s="9">
        <f>N1179</f>
        <v>227394.8</v>
      </c>
      <c r="O1178" s="9"/>
      <c r="P1178" s="9">
        <f t="shared" ref="P1178:R1178" si="493">P1179</f>
        <v>202277.8</v>
      </c>
      <c r="Q1178" s="9"/>
      <c r="R1178" s="44">
        <f t="shared" si="493"/>
        <v>202277.8</v>
      </c>
      <c r="S1178" s="47"/>
    </row>
    <row r="1179" spans="1:19" ht="38.25" outlineLevel="7">
      <c r="A1179" s="3" t="s">
        <v>34</v>
      </c>
      <c r="B1179" s="4" t="s">
        <v>373</v>
      </c>
      <c r="C1179" s="7" t="s">
        <v>472</v>
      </c>
      <c r="D1179" s="7" t="s">
        <v>469</v>
      </c>
      <c r="E1179" s="8" t="str">
        <f t="shared" si="473"/>
        <v>03 4 21 80301</v>
      </c>
      <c r="F1179" s="7" t="s">
        <v>474</v>
      </c>
      <c r="G1179" s="7" t="s">
        <v>486</v>
      </c>
      <c r="H1179" s="7" t="s">
        <v>568</v>
      </c>
      <c r="I1179" s="7" t="s">
        <v>570</v>
      </c>
      <c r="J1179" s="4" t="s">
        <v>114</v>
      </c>
      <c r="K1179" s="4" t="s">
        <v>39</v>
      </c>
      <c r="L1179" s="4" t="s">
        <v>74</v>
      </c>
      <c r="M1179" s="21">
        <v>202277.8</v>
      </c>
      <c r="N1179" s="21">
        <v>227394.8</v>
      </c>
      <c r="O1179" s="21"/>
      <c r="P1179" s="21">
        <v>202277.8</v>
      </c>
      <c r="Q1179" s="21"/>
      <c r="R1179" s="45">
        <v>202277.8</v>
      </c>
      <c r="S1179" s="47"/>
    </row>
    <row r="1180" spans="1:19" ht="38.25" outlineLevel="3">
      <c r="A1180" s="3" t="s">
        <v>387</v>
      </c>
      <c r="B1180" s="4" t="s">
        <v>373</v>
      </c>
      <c r="C1180" s="7" t="s">
        <v>472</v>
      </c>
      <c r="D1180" s="7" t="s">
        <v>469</v>
      </c>
      <c r="E1180" s="8" t="str">
        <f t="shared" si="473"/>
        <v>03 4 21 80302</v>
      </c>
      <c r="F1180" s="7" t="s">
        <v>474</v>
      </c>
      <c r="G1180" s="7" t="s">
        <v>486</v>
      </c>
      <c r="H1180" s="7" t="s">
        <v>568</v>
      </c>
      <c r="I1180" s="7" t="s">
        <v>571</v>
      </c>
      <c r="J1180" s="4"/>
      <c r="K1180" s="4"/>
      <c r="L1180" s="4"/>
      <c r="M1180" s="9">
        <f t="shared" ref="M1180:R1184" si="494">M1181</f>
        <v>12034860</v>
      </c>
      <c r="N1180" s="9">
        <f t="shared" si="494"/>
        <v>12034860</v>
      </c>
      <c r="O1180" s="9"/>
      <c r="P1180" s="9">
        <f t="shared" si="494"/>
        <v>12034860</v>
      </c>
      <c r="Q1180" s="9"/>
      <c r="R1180" s="44">
        <f t="shared" si="494"/>
        <v>11426466.15</v>
      </c>
      <c r="S1180" s="47"/>
    </row>
    <row r="1181" spans="1:19" ht="38.25" outlineLevel="4">
      <c r="A1181" s="3" t="s">
        <v>109</v>
      </c>
      <c r="B1181" s="4" t="s">
        <v>373</v>
      </c>
      <c r="C1181" s="7" t="s">
        <v>472</v>
      </c>
      <c r="D1181" s="7" t="s">
        <v>469</v>
      </c>
      <c r="E1181" s="8" t="str">
        <f t="shared" si="473"/>
        <v>03 4 21 80302</v>
      </c>
      <c r="F1181" s="7" t="s">
        <v>474</v>
      </c>
      <c r="G1181" s="7" t="s">
        <v>486</v>
      </c>
      <c r="H1181" s="7" t="s">
        <v>568</v>
      </c>
      <c r="I1181" s="7" t="s">
        <v>571</v>
      </c>
      <c r="J1181" s="4" t="s">
        <v>110</v>
      </c>
      <c r="K1181" s="4"/>
      <c r="L1181" s="4"/>
      <c r="M1181" s="9">
        <f t="shared" si="494"/>
        <v>12034860</v>
      </c>
      <c r="N1181" s="9">
        <f t="shared" si="494"/>
        <v>12034860</v>
      </c>
      <c r="O1181" s="9"/>
      <c r="P1181" s="9">
        <f t="shared" si="494"/>
        <v>12034860</v>
      </c>
      <c r="Q1181" s="9"/>
      <c r="R1181" s="44">
        <f t="shared" si="494"/>
        <v>11426466.15</v>
      </c>
      <c r="S1181" s="47"/>
    </row>
    <row r="1182" spans="1:19" ht="25.5" outlineLevel="5">
      <c r="A1182" s="3" t="s">
        <v>111</v>
      </c>
      <c r="B1182" s="4" t="s">
        <v>373</v>
      </c>
      <c r="C1182" s="7" t="s">
        <v>472</v>
      </c>
      <c r="D1182" s="7" t="s">
        <v>469</v>
      </c>
      <c r="E1182" s="8" t="str">
        <f t="shared" si="473"/>
        <v>03 4 21 80302</v>
      </c>
      <c r="F1182" s="7" t="s">
        <v>474</v>
      </c>
      <c r="G1182" s="7" t="s">
        <v>486</v>
      </c>
      <c r="H1182" s="7" t="s">
        <v>568</v>
      </c>
      <c r="I1182" s="7" t="s">
        <v>571</v>
      </c>
      <c r="J1182" s="4" t="s">
        <v>112</v>
      </c>
      <c r="K1182" s="4"/>
      <c r="L1182" s="4"/>
      <c r="M1182" s="9">
        <f t="shared" si="494"/>
        <v>12034860</v>
      </c>
      <c r="N1182" s="9">
        <f t="shared" si="494"/>
        <v>12034860</v>
      </c>
      <c r="O1182" s="9"/>
      <c r="P1182" s="9">
        <f t="shared" si="494"/>
        <v>12034860</v>
      </c>
      <c r="Q1182" s="9"/>
      <c r="R1182" s="44">
        <f t="shared" si="494"/>
        <v>11426466.15</v>
      </c>
      <c r="S1182" s="47"/>
    </row>
    <row r="1183" spans="1:19" ht="76.5" outlineLevel="6">
      <c r="A1183" s="3" t="s">
        <v>113</v>
      </c>
      <c r="B1183" s="4" t="s">
        <v>373</v>
      </c>
      <c r="C1183" s="7" t="s">
        <v>472</v>
      </c>
      <c r="D1183" s="7" t="s">
        <v>469</v>
      </c>
      <c r="E1183" s="8" t="str">
        <f t="shared" si="473"/>
        <v>03 4 21 80302</v>
      </c>
      <c r="F1183" s="7" t="s">
        <v>474</v>
      </c>
      <c r="G1183" s="7" t="s">
        <v>486</v>
      </c>
      <c r="H1183" s="7" t="s">
        <v>568</v>
      </c>
      <c r="I1183" s="7" t="s">
        <v>571</v>
      </c>
      <c r="J1183" s="4" t="s">
        <v>114</v>
      </c>
      <c r="K1183" s="4"/>
      <c r="L1183" s="4"/>
      <c r="M1183" s="9">
        <f t="shared" si="494"/>
        <v>12034860</v>
      </c>
      <c r="N1183" s="9">
        <f t="shared" si="494"/>
        <v>12034860</v>
      </c>
      <c r="O1183" s="9"/>
      <c r="P1183" s="9">
        <f t="shared" si="494"/>
        <v>12034860</v>
      </c>
      <c r="Q1183" s="9"/>
      <c r="R1183" s="44">
        <f t="shared" si="494"/>
        <v>11426466.15</v>
      </c>
      <c r="S1183" s="47"/>
    </row>
    <row r="1184" spans="1:19" ht="25.5" outlineLevel="7">
      <c r="A1184" s="3" t="s">
        <v>164</v>
      </c>
      <c r="B1184" s="4" t="s">
        <v>373</v>
      </c>
      <c r="C1184" s="7" t="s">
        <v>472</v>
      </c>
      <c r="D1184" s="7" t="s">
        <v>469</v>
      </c>
      <c r="E1184" s="8" t="str">
        <f t="shared" si="473"/>
        <v>03 4 21 80302</v>
      </c>
      <c r="F1184" s="7" t="s">
        <v>474</v>
      </c>
      <c r="G1184" s="7" t="s">
        <v>486</v>
      </c>
      <c r="H1184" s="7" t="s">
        <v>568</v>
      </c>
      <c r="I1184" s="7" t="s">
        <v>571</v>
      </c>
      <c r="J1184" s="4" t="s">
        <v>114</v>
      </c>
      <c r="K1184" s="4" t="s">
        <v>165</v>
      </c>
      <c r="L1184" s="4"/>
      <c r="M1184" s="9">
        <f t="shared" si="494"/>
        <v>12034860</v>
      </c>
      <c r="N1184" s="9">
        <f t="shared" si="494"/>
        <v>12034860</v>
      </c>
      <c r="O1184" s="9"/>
      <c r="P1184" s="9">
        <f t="shared" si="494"/>
        <v>12034860</v>
      </c>
      <c r="Q1184" s="9"/>
      <c r="R1184" s="44">
        <f t="shared" si="494"/>
        <v>11426466.15</v>
      </c>
      <c r="S1184" s="47"/>
    </row>
    <row r="1185" spans="1:19" ht="25.5" outlineLevel="7">
      <c r="A1185" s="3" t="s">
        <v>166</v>
      </c>
      <c r="B1185" s="4" t="s">
        <v>373</v>
      </c>
      <c r="C1185" s="7" t="s">
        <v>472</v>
      </c>
      <c r="D1185" s="7" t="s">
        <v>469</v>
      </c>
      <c r="E1185" s="8" t="str">
        <f t="shared" si="473"/>
        <v>03 4 21 80302</v>
      </c>
      <c r="F1185" s="7" t="s">
        <v>474</v>
      </c>
      <c r="G1185" s="7" t="s">
        <v>486</v>
      </c>
      <c r="H1185" s="7" t="s">
        <v>568</v>
      </c>
      <c r="I1185" s="7" t="s">
        <v>571</v>
      </c>
      <c r="J1185" s="4" t="s">
        <v>114</v>
      </c>
      <c r="K1185" s="4" t="s">
        <v>165</v>
      </c>
      <c r="L1185" s="4" t="s">
        <v>167</v>
      </c>
      <c r="M1185" s="21">
        <v>12034860</v>
      </c>
      <c r="N1185" s="21">
        <v>12034860</v>
      </c>
      <c r="O1185" s="21"/>
      <c r="P1185" s="21">
        <v>12034860</v>
      </c>
      <c r="Q1185" s="21"/>
      <c r="R1185" s="45">
        <v>11426466.15</v>
      </c>
      <c r="S1185" s="47"/>
    </row>
    <row r="1186" spans="1:19" ht="38.25" outlineLevel="3">
      <c r="A1186" s="3" t="s">
        <v>388</v>
      </c>
      <c r="B1186" s="4" t="s">
        <v>373</v>
      </c>
      <c r="C1186" s="7" t="s">
        <v>472</v>
      </c>
      <c r="D1186" s="7" t="s">
        <v>469</v>
      </c>
      <c r="E1186" s="8" t="str">
        <f t="shared" si="473"/>
        <v>03 4 21 80303</v>
      </c>
      <c r="F1186" s="7" t="s">
        <v>474</v>
      </c>
      <c r="G1186" s="7" t="s">
        <v>486</v>
      </c>
      <c r="H1186" s="7" t="s">
        <v>568</v>
      </c>
      <c r="I1186" s="7" t="s">
        <v>572</v>
      </c>
      <c r="J1186" s="4"/>
      <c r="K1186" s="4"/>
      <c r="L1186" s="4"/>
      <c r="M1186" s="9">
        <f t="shared" ref="M1186:R1190" si="495">M1187</f>
        <v>10948232</v>
      </c>
      <c r="N1186" s="9">
        <f t="shared" si="495"/>
        <v>10755335</v>
      </c>
      <c r="O1186" s="9"/>
      <c r="P1186" s="9">
        <f t="shared" si="495"/>
        <v>3852985.35</v>
      </c>
      <c r="Q1186" s="9"/>
      <c r="R1186" s="44">
        <f t="shared" si="495"/>
        <v>0</v>
      </c>
      <c r="S1186" s="47"/>
    </row>
    <row r="1187" spans="1:19" ht="38.25" outlineLevel="4">
      <c r="A1187" s="3" t="s">
        <v>109</v>
      </c>
      <c r="B1187" s="4" t="s">
        <v>373</v>
      </c>
      <c r="C1187" s="7" t="s">
        <v>472</v>
      </c>
      <c r="D1187" s="7" t="s">
        <v>469</v>
      </c>
      <c r="E1187" s="8" t="str">
        <f t="shared" si="473"/>
        <v>03 4 21 80303</v>
      </c>
      <c r="F1187" s="7" t="s">
        <v>474</v>
      </c>
      <c r="G1187" s="7" t="s">
        <v>486</v>
      </c>
      <c r="H1187" s="7" t="s">
        <v>568</v>
      </c>
      <c r="I1187" s="7" t="s">
        <v>572</v>
      </c>
      <c r="J1187" s="4" t="s">
        <v>110</v>
      </c>
      <c r="K1187" s="4"/>
      <c r="L1187" s="4"/>
      <c r="M1187" s="9">
        <f t="shared" si="495"/>
        <v>10948232</v>
      </c>
      <c r="N1187" s="9">
        <f t="shared" si="495"/>
        <v>10755335</v>
      </c>
      <c r="O1187" s="9"/>
      <c r="P1187" s="9">
        <f t="shared" si="495"/>
        <v>3852985.35</v>
      </c>
      <c r="Q1187" s="9"/>
      <c r="R1187" s="44">
        <f t="shared" si="495"/>
        <v>0</v>
      </c>
      <c r="S1187" s="47"/>
    </row>
    <row r="1188" spans="1:19" ht="25.5" outlineLevel="5">
      <c r="A1188" s="3" t="s">
        <v>111</v>
      </c>
      <c r="B1188" s="4" t="s">
        <v>373</v>
      </c>
      <c r="C1188" s="7" t="s">
        <v>472</v>
      </c>
      <c r="D1188" s="7" t="s">
        <v>469</v>
      </c>
      <c r="E1188" s="8" t="str">
        <f t="shared" si="473"/>
        <v>03 4 21 80303</v>
      </c>
      <c r="F1188" s="7" t="s">
        <v>474</v>
      </c>
      <c r="G1188" s="7" t="s">
        <v>486</v>
      </c>
      <c r="H1188" s="7" t="s">
        <v>568</v>
      </c>
      <c r="I1188" s="7" t="s">
        <v>572</v>
      </c>
      <c r="J1188" s="4" t="s">
        <v>112</v>
      </c>
      <c r="K1188" s="4"/>
      <c r="L1188" s="4"/>
      <c r="M1188" s="9">
        <f t="shared" si="495"/>
        <v>10948232</v>
      </c>
      <c r="N1188" s="9">
        <f t="shared" si="495"/>
        <v>10755335</v>
      </c>
      <c r="O1188" s="9"/>
      <c r="P1188" s="9">
        <f t="shared" si="495"/>
        <v>3852985.35</v>
      </c>
      <c r="Q1188" s="9"/>
      <c r="R1188" s="44">
        <f t="shared" si="495"/>
        <v>0</v>
      </c>
      <c r="S1188" s="47"/>
    </row>
    <row r="1189" spans="1:19" ht="76.5" outlineLevel="6">
      <c r="A1189" s="3" t="s">
        <v>113</v>
      </c>
      <c r="B1189" s="4" t="s">
        <v>373</v>
      </c>
      <c r="C1189" s="7" t="s">
        <v>472</v>
      </c>
      <c r="D1189" s="7" t="s">
        <v>469</v>
      </c>
      <c r="E1189" s="8" t="str">
        <f t="shared" si="473"/>
        <v>03 4 21 80303</v>
      </c>
      <c r="F1189" s="7" t="s">
        <v>474</v>
      </c>
      <c r="G1189" s="7" t="s">
        <v>486</v>
      </c>
      <c r="H1189" s="7" t="s">
        <v>568</v>
      </c>
      <c r="I1189" s="7" t="s">
        <v>572</v>
      </c>
      <c r="J1189" s="4" t="s">
        <v>114</v>
      </c>
      <c r="K1189" s="4"/>
      <c r="L1189" s="4"/>
      <c r="M1189" s="9">
        <f t="shared" si="495"/>
        <v>10948232</v>
      </c>
      <c r="N1189" s="9">
        <f t="shared" si="495"/>
        <v>10755335</v>
      </c>
      <c r="O1189" s="9"/>
      <c r="P1189" s="9">
        <f t="shared" si="495"/>
        <v>3852985.35</v>
      </c>
      <c r="Q1189" s="9"/>
      <c r="R1189" s="44">
        <f t="shared" si="495"/>
        <v>0</v>
      </c>
      <c r="S1189" s="47"/>
    </row>
    <row r="1190" spans="1:19" outlineLevel="7">
      <c r="A1190" s="3" t="s">
        <v>85</v>
      </c>
      <c r="B1190" s="4" t="s">
        <v>373</v>
      </c>
      <c r="C1190" s="7" t="s">
        <v>472</v>
      </c>
      <c r="D1190" s="7" t="s">
        <v>469</v>
      </c>
      <c r="E1190" s="8" t="str">
        <f t="shared" si="473"/>
        <v>03 4 21 80303</v>
      </c>
      <c r="F1190" s="7" t="s">
        <v>474</v>
      </c>
      <c r="G1190" s="7" t="s">
        <v>486</v>
      </c>
      <c r="H1190" s="7" t="s">
        <v>568</v>
      </c>
      <c r="I1190" s="7" t="s">
        <v>572</v>
      </c>
      <c r="J1190" s="4" t="s">
        <v>114</v>
      </c>
      <c r="K1190" s="4" t="s">
        <v>86</v>
      </c>
      <c r="L1190" s="4"/>
      <c r="M1190" s="9">
        <f t="shared" si="495"/>
        <v>10948232</v>
      </c>
      <c r="N1190" s="9">
        <f t="shared" si="495"/>
        <v>10755335</v>
      </c>
      <c r="O1190" s="9"/>
      <c r="P1190" s="9">
        <f t="shared" si="495"/>
        <v>3852985.35</v>
      </c>
      <c r="Q1190" s="9"/>
      <c r="R1190" s="44">
        <f t="shared" si="495"/>
        <v>0</v>
      </c>
      <c r="S1190" s="47"/>
    </row>
    <row r="1191" spans="1:19" outlineLevel="7">
      <c r="A1191" s="3" t="s">
        <v>87</v>
      </c>
      <c r="B1191" s="4" t="s">
        <v>373</v>
      </c>
      <c r="C1191" s="7" t="s">
        <v>472</v>
      </c>
      <c r="D1191" s="7" t="s">
        <v>469</v>
      </c>
      <c r="E1191" s="8" t="str">
        <f t="shared" si="473"/>
        <v>03 4 21 80303</v>
      </c>
      <c r="F1191" s="7" t="s">
        <v>474</v>
      </c>
      <c r="G1191" s="7" t="s">
        <v>486</v>
      </c>
      <c r="H1191" s="7" t="s">
        <v>568</v>
      </c>
      <c r="I1191" s="7" t="s">
        <v>572</v>
      </c>
      <c r="J1191" s="4" t="s">
        <v>114</v>
      </c>
      <c r="K1191" s="4" t="s">
        <v>86</v>
      </c>
      <c r="L1191" s="4" t="s">
        <v>88</v>
      </c>
      <c r="M1191" s="21">
        <v>10948232</v>
      </c>
      <c r="N1191" s="21">
        <v>10755335</v>
      </c>
      <c r="O1191" s="21"/>
      <c r="P1191" s="21">
        <v>3852985.35</v>
      </c>
      <c r="Q1191" s="21"/>
      <c r="R1191" s="45">
        <v>0</v>
      </c>
      <c r="S1191" s="47"/>
    </row>
    <row r="1192" spans="1:19" outlineLevel="2">
      <c r="A1192" s="3" t="s">
        <v>389</v>
      </c>
      <c r="B1192" s="4" t="s">
        <v>373</v>
      </c>
      <c r="C1192" s="7" t="s">
        <v>472</v>
      </c>
      <c r="D1192" s="7" t="s">
        <v>480</v>
      </c>
      <c r="E1192" s="8"/>
      <c r="F1192" s="7" t="s">
        <v>468</v>
      </c>
      <c r="G1192" s="7" t="s">
        <v>485</v>
      </c>
      <c r="H1192" s="7" t="s">
        <v>468</v>
      </c>
      <c r="I1192" s="7" t="s">
        <v>489</v>
      </c>
      <c r="J1192" s="4"/>
      <c r="K1192" s="4"/>
      <c r="L1192" s="4"/>
      <c r="M1192" s="9">
        <f>M1193+M1200+M1211+M1219+M1226+M1233+M1242+M1249+M1260+M1267+M1323</f>
        <v>429909439.25</v>
      </c>
      <c r="N1192" s="9">
        <f>N1193+N1200+N1211+N1219+N1226+N1233+N1242+N1249+N1260+N1267+N1323</f>
        <v>473554374.56999999</v>
      </c>
      <c r="O1192" s="9"/>
      <c r="P1192" s="9">
        <f t="shared" ref="P1192:R1192" si="496">P1193+P1200+P1211+P1219+P1226+P1233+P1242+P1249+P1260+P1267+P1323</f>
        <v>382935025.25999999</v>
      </c>
      <c r="Q1192" s="9"/>
      <c r="R1192" s="44">
        <f t="shared" si="496"/>
        <v>386312288.83999997</v>
      </c>
      <c r="S1192" s="47"/>
    </row>
    <row r="1193" spans="1:19" ht="89.25" outlineLevel="3">
      <c r="A1193" s="3" t="s">
        <v>137</v>
      </c>
      <c r="B1193" s="4" t="s">
        <v>373</v>
      </c>
      <c r="C1193" s="7" t="s">
        <v>472</v>
      </c>
      <c r="D1193" s="7" t="s">
        <v>480</v>
      </c>
      <c r="E1193" s="8" t="str">
        <f t="shared" ref="E1193:E1256" si="497">CONCATENATE(F1193," ",G1193," ",H1193," ",I1193)</f>
        <v>01 4 11 81180</v>
      </c>
      <c r="F1193" s="7" t="s">
        <v>469</v>
      </c>
      <c r="G1193" s="7" t="s">
        <v>486</v>
      </c>
      <c r="H1193" s="7" t="s">
        <v>482</v>
      </c>
      <c r="I1193" s="7" t="s">
        <v>505</v>
      </c>
      <c r="J1193" s="4"/>
      <c r="K1193" s="4"/>
      <c r="L1193" s="4"/>
      <c r="M1193" s="9">
        <f t="shared" ref="M1193:R1196" si="498">M1194</f>
        <v>3257160.44</v>
      </c>
      <c r="N1193" s="9">
        <f t="shared" si="498"/>
        <v>4491160.4399999995</v>
      </c>
      <c r="O1193" s="9"/>
      <c r="P1193" s="9">
        <f t="shared" si="498"/>
        <v>0</v>
      </c>
      <c r="Q1193" s="9"/>
      <c r="R1193" s="44">
        <f t="shared" si="498"/>
        <v>0</v>
      </c>
      <c r="S1193" s="47"/>
    </row>
    <row r="1194" spans="1:19" ht="38.25" outlineLevel="4">
      <c r="A1194" s="3" t="s">
        <v>109</v>
      </c>
      <c r="B1194" s="4" t="s">
        <v>373</v>
      </c>
      <c r="C1194" s="7" t="s">
        <v>472</v>
      </c>
      <c r="D1194" s="7" t="s">
        <v>480</v>
      </c>
      <c r="E1194" s="8" t="str">
        <f t="shared" si="497"/>
        <v>01 4 11 81180</v>
      </c>
      <c r="F1194" s="7" t="s">
        <v>469</v>
      </c>
      <c r="G1194" s="7" t="s">
        <v>486</v>
      </c>
      <c r="H1194" s="7" t="s">
        <v>482</v>
      </c>
      <c r="I1194" s="7" t="s">
        <v>505</v>
      </c>
      <c r="J1194" s="4" t="s">
        <v>110</v>
      </c>
      <c r="K1194" s="4"/>
      <c r="L1194" s="4"/>
      <c r="M1194" s="9">
        <f t="shared" si="498"/>
        <v>3257160.44</v>
      </c>
      <c r="N1194" s="9">
        <f t="shared" si="498"/>
        <v>4491160.4399999995</v>
      </c>
      <c r="O1194" s="9"/>
      <c r="P1194" s="9">
        <f t="shared" si="498"/>
        <v>0</v>
      </c>
      <c r="Q1194" s="9"/>
      <c r="R1194" s="44">
        <f t="shared" si="498"/>
        <v>0</v>
      </c>
      <c r="S1194" s="47"/>
    </row>
    <row r="1195" spans="1:19" ht="25.5" outlineLevel="5">
      <c r="A1195" s="3" t="s">
        <v>111</v>
      </c>
      <c r="B1195" s="4" t="s">
        <v>373</v>
      </c>
      <c r="C1195" s="7" t="s">
        <v>472</v>
      </c>
      <c r="D1195" s="7" t="s">
        <v>480</v>
      </c>
      <c r="E1195" s="8" t="str">
        <f t="shared" si="497"/>
        <v>01 4 11 81180</v>
      </c>
      <c r="F1195" s="7" t="s">
        <v>469</v>
      </c>
      <c r="G1195" s="7" t="s">
        <v>486</v>
      </c>
      <c r="H1195" s="7" t="s">
        <v>482</v>
      </c>
      <c r="I1195" s="7" t="s">
        <v>505</v>
      </c>
      <c r="J1195" s="4" t="s">
        <v>112</v>
      </c>
      <c r="K1195" s="4"/>
      <c r="L1195" s="4"/>
      <c r="M1195" s="9">
        <f t="shared" si="498"/>
        <v>3257160.44</v>
      </c>
      <c r="N1195" s="9">
        <f t="shared" si="498"/>
        <v>4491160.4399999995</v>
      </c>
      <c r="O1195" s="9"/>
      <c r="P1195" s="9">
        <f t="shared" si="498"/>
        <v>0</v>
      </c>
      <c r="Q1195" s="9"/>
      <c r="R1195" s="44">
        <f t="shared" si="498"/>
        <v>0</v>
      </c>
      <c r="S1195" s="47"/>
    </row>
    <row r="1196" spans="1:19" ht="25.5" outlineLevel="6">
      <c r="A1196" s="3" t="s">
        <v>138</v>
      </c>
      <c r="B1196" s="4" t="s">
        <v>373</v>
      </c>
      <c r="C1196" s="7" t="s">
        <v>472</v>
      </c>
      <c r="D1196" s="7" t="s">
        <v>480</v>
      </c>
      <c r="E1196" s="8" t="str">
        <f t="shared" si="497"/>
        <v>01 4 11 81180</v>
      </c>
      <c r="F1196" s="7" t="s">
        <v>469</v>
      </c>
      <c r="G1196" s="7" t="s">
        <v>486</v>
      </c>
      <c r="H1196" s="7" t="s">
        <v>482</v>
      </c>
      <c r="I1196" s="7" t="s">
        <v>505</v>
      </c>
      <c r="J1196" s="4" t="s">
        <v>139</v>
      </c>
      <c r="K1196" s="4"/>
      <c r="L1196" s="4"/>
      <c r="M1196" s="9">
        <f t="shared" si="498"/>
        <v>3257160.44</v>
      </c>
      <c r="N1196" s="9">
        <f t="shared" si="498"/>
        <v>4491160.4399999995</v>
      </c>
      <c r="O1196" s="9"/>
      <c r="P1196" s="9">
        <f t="shared" si="498"/>
        <v>0</v>
      </c>
      <c r="Q1196" s="9"/>
      <c r="R1196" s="44">
        <f t="shared" si="498"/>
        <v>0</v>
      </c>
      <c r="S1196" s="47"/>
    </row>
    <row r="1197" spans="1:19" ht="63.75" outlineLevel="7">
      <c r="A1197" s="3" t="s">
        <v>140</v>
      </c>
      <c r="B1197" s="4" t="s">
        <v>373</v>
      </c>
      <c r="C1197" s="7" t="s">
        <v>472</v>
      </c>
      <c r="D1197" s="7" t="s">
        <v>480</v>
      </c>
      <c r="E1197" s="8" t="str">
        <f t="shared" si="497"/>
        <v>01 4 11 81180</v>
      </c>
      <c r="F1197" s="7" t="s">
        <v>469</v>
      </c>
      <c r="G1197" s="7" t="s">
        <v>486</v>
      </c>
      <c r="H1197" s="7" t="s">
        <v>482</v>
      </c>
      <c r="I1197" s="7" t="s">
        <v>505</v>
      </c>
      <c r="J1197" s="4" t="s">
        <v>139</v>
      </c>
      <c r="K1197" s="4" t="s">
        <v>141</v>
      </c>
      <c r="L1197" s="4"/>
      <c r="M1197" s="9">
        <f>M1198+M1199</f>
        <v>3257160.44</v>
      </c>
      <c r="N1197" s="9">
        <f>N1198+N1199</f>
        <v>4491160.4399999995</v>
      </c>
      <c r="O1197" s="9"/>
      <c r="P1197" s="9">
        <f t="shared" ref="P1197:R1197" si="499">P1198+P1199</f>
        <v>0</v>
      </c>
      <c r="Q1197" s="9"/>
      <c r="R1197" s="44">
        <f t="shared" si="499"/>
        <v>0</v>
      </c>
      <c r="S1197" s="47"/>
    </row>
    <row r="1198" spans="1:19" ht="25.5" outlineLevel="7">
      <c r="A1198" s="3" t="s">
        <v>66</v>
      </c>
      <c r="B1198" s="4" t="s">
        <v>373</v>
      </c>
      <c r="C1198" s="7" t="s">
        <v>472</v>
      </c>
      <c r="D1198" s="7" t="s">
        <v>480</v>
      </c>
      <c r="E1198" s="8" t="str">
        <f t="shared" si="497"/>
        <v>01 4 11 81180</v>
      </c>
      <c r="F1198" s="7" t="s">
        <v>469</v>
      </c>
      <c r="G1198" s="7" t="s">
        <v>486</v>
      </c>
      <c r="H1198" s="7" t="s">
        <v>482</v>
      </c>
      <c r="I1198" s="7" t="s">
        <v>505</v>
      </c>
      <c r="J1198" s="4" t="s">
        <v>139</v>
      </c>
      <c r="K1198" s="4" t="s">
        <v>141</v>
      </c>
      <c r="L1198" s="4" t="s">
        <v>67</v>
      </c>
      <c r="M1198" s="21">
        <v>89127.84</v>
      </c>
      <c r="N1198" s="21">
        <v>89127.84</v>
      </c>
      <c r="O1198" s="21"/>
      <c r="P1198" s="21">
        <v>0</v>
      </c>
      <c r="Q1198" s="21"/>
      <c r="R1198" s="45">
        <v>0</v>
      </c>
      <c r="S1198" s="47"/>
    </row>
    <row r="1199" spans="1:19" outlineLevel="7">
      <c r="A1199" s="3" t="s">
        <v>48</v>
      </c>
      <c r="B1199" s="4" t="s">
        <v>373</v>
      </c>
      <c r="C1199" s="7" t="s">
        <v>472</v>
      </c>
      <c r="D1199" s="7" t="s">
        <v>480</v>
      </c>
      <c r="E1199" s="8" t="str">
        <f t="shared" si="497"/>
        <v>01 4 11 81180</v>
      </c>
      <c r="F1199" s="7" t="s">
        <v>469</v>
      </c>
      <c r="G1199" s="7" t="s">
        <v>486</v>
      </c>
      <c r="H1199" s="7" t="s">
        <v>482</v>
      </c>
      <c r="I1199" s="7" t="s">
        <v>505</v>
      </c>
      <c r="J1199" s="4" t="s">
        <v>139</v>
      </c>
      <c r="K1199" s="4" t="s">
        <v>141</v>
      </c>
      <c r="L1199" s="4" t="s">
        <v>70</v>
      </c>
      <c r="M1199" s="21">
        <v>3168032.6</v>
      </c>
      <c r="N1199" s="21">
        <v>4402032.5999999996</v>
      </c>
      <c r="O1199" s="21"/>
      <c r="P1199" s="21">
        <v>0</v>
      </c>
      <c r="Q1199" s="21"/>
      <c r="R1199" s="45">
        <v>0</v>
      </c>
      <c r="S1199" s="47"/>
    </row>
    <row r="1200" spans="1:19" ht="38.25" outlineLevel="3">
      <c r="A1200" s="3" t="s">
        <v>390</v>
      </c>
      <c r="B1200" s="4" t="s">
        <v>373</v>
      </c>
      <c r="C1200" s="7" t="s">
        <v>472</v>
      </c>
      <c r="D1200" s="7" t="s">
        <v>480</v>
      </c>
      <c r="E1200" s="8" t="str">
        <f t="shared" si="497"/>
        <v>03 2 ZВ L7500</v>
      </c>
      <c r="F1200" s="7" t="s">
        <v>474</v>
      </c>
      <c r="G1200" s="7" t="s">
        <v>488</v>
      </c>
      <c r="H1200" s="7" t="s">
        <v>573</v>
      </c>
      <c r="I1200" s="7" t="s">
        <v>574</v>
      </c>
      <c r="J1200" s="4"/>
      <c r="K1200" s="4"/>
      <c r="L1200" s="4"/>
      <c r="M1200" s="9">
        <f t="shared" ref="M1200:R1203" si="500">M1201</f>
        <v>0</v>
      </c>
      <c r="N1200" s="9">
        <f t="shared" si="500"/>
        <v>32568519.800000004</v>
      </c>
      <c r="O1200" s="9"/>
      <c r="P1200" s="9">
        <f t="shared" si="500"/>
        <v>0</v>
      </c>
      <c r="Q1200" s="9"/>
      <c r="R1200" s="44">
        <f t="shared" si="500"/>
        <v>0</v>
      </c>
      <c r="S1200" s="47"/>
    </row>
    <row r="1201" spans="1:19" ht="38.25" outlineLevel="4">
      <c r="A1201" s="3" t="s">
        <v>109</v>
      </c>
      <c r="B1201" s="4" t="s">
        <v>373</v>
      </c>
      <c r="C1201" s="7" t="s">
        <v>472</v>
      </c>
      <c r="D1201" s="7" t="s">
        <v>480</v>
      </c>
      <c r="E1201" s="8" t="str">
        <f t="shared" si="497"/>
        <v>03 2 ZВ L7500</v>
      </c>
      <c r="F1201" s="7" t="s">
        <v>474</v>
      </c>
      <c r="G1201" s="7" t="s">
        <v>488</v>
      </c>
      <c r="H1201" s="7" t="s">
        <v>573</v>
      </c>
      <c r="I1201" s="7" t="s">
        <v>574</v>
      </c>
      <c r="J1201" s="4" t="s">
        <v>110</v>
      </c>
      <c r="K1201" s="4"/>
      <c r="L1201" s="4"/>
      <c r="M1201" s="9">
        <f t="shared" si="500"/>
        <v>0</v>
      </c>
      <c r="N1201" s="9">
        <f t="shared" si="500"/>
        <v>32568519.800000004</v>
      </c>
      <c r="O1201" s="9"/>
      <c r="P1201" s="9">
        <f t="shared" si="500"/>
        <v>0</v>
      </c>
      <c r="Q1201" s="9"/>
      <c r="R1201" s="44">
        <f t="shared" si="500"/>
        <v>0</v>
      </c>
      <c r="S1201" s="47"/>
    </row>
    <row r="1202" spans="1:19" ht="25.5" outlineLevel="5">
      <c r="A1202" s="3" t="s">
        <v>111</v>
      </c>
      <c r="B1202" s="4" t="s">
        <v>373</v>
      </c>
      <c r="C1202" s="7" t="s">
        <v>472</v>
      </c>
      <c r="D1202" s="7" t="s">
        <v>480</v>
      </c>
      <c r="E1202" s="8" t="str">
        <f t="shared" si="497"/>
        <v>03 2 ZВ L7500</v>
      </c>
      <c r="F1202" s="7" t="s">
        <v>474</v>
      </c>
      <c r="G1202" s="7" t="s">
        <v>488</v>
      </c>
      <c r="H1202" s="7" t="s">
        <v>573</v>
      </c>
      <c r="I1202" s="7" t="s">
        <v>574</v>
      </c>
      <c r="J1202" s="4" t="s">
        <v>112</v>
      </c>
      <c r="K1202" s="4"/>
      <c r="L1202" s="4"/>
      <c r="M1202" s="9">
        <f t="shared" si="500"/>
        <v>0</v>
      </c>
      <c r="N1202" s="9">
        <f t="shared" si="500"/>
        <v>32568519.800000004</v>
      </c>
      <c r="O1202" s="9"/>
      <c r="P1202" s="9">
        <f t="shared" si="500"/>
        <v>0</v>
      </c>
      <c r="Q1202" s="9"/>
      <c r="R1202" s="44">
        <f t="shared" si="500"/>
        <v>0</v>
      </c>
      <c r="S1202" s="47"/>
    </row>
    <row r="1203" spans="1:19" ht="25.5" outlineLevel="6">
      <c r="A1203" s="3" t="s">
        <v>138</v>
      </c>
      <c r="B1203" s="4" t="s">
        <v>373</v>
      </c>
      <c r="C1203" s="7" t="s">
        <v>472</v>
      </c>
      <c r="D1203" s="7" t="s">
        <v>480</v>
      </c>
      <c r="E1203" s="8" t="str">
        <f t="shared" si="497"/>
        <v>03 2 ZВ L7500</v>
      </c>
      <c r="F1203" s="7" t="s">
        <v>474</v>
      </c>
      <c r="G1203" s="7" t="s">
        <v>488</v>
      </c>
      <c r="H1203" s="7" t="s">
        <v>573</v>
      </c>
      <c r="I1203" s="7" t="s">
        <v>574</v>
      </c>
      <c r="J1203" s="4" t="s">
        <v>139</v>
      </c>
      <c r="K1203" s="4"/>
      <c r="L1203" s="4"/>
      <c r="M1203" s="9">
        <f t="shared" si="500"/>
        <v>0</v>
      </c>
      <c r="N1203" s="9">
        <f t="shared" si="500"/>
        <v>32568519.800000004</v>
      </c>
      <c r="O1203" s="9"/>
      <c r="P1203" s="9">
        <f t="shared" si="500"/>
        <v>0</v>
      </c>
      <c r="Q1203" s="9"/>
      <c r="R1203" s="44">
        <f t="shared" si="500"/>
        <v>0</v>
      </c>
      <c r="S1203" s="47"/>
    </row>
    <row r="1204" spans="1:19" ht="38.25" outlineLevel="7">
      <c r="A1204" s="3" t="s">
        <v>391</v>
      </c>
      <c r="B1204" s="4" t="s">
        <v>373</v>
      </c>
      <c r="C1204" s="7" t="s">
        <v>472</v>
      </c>
      <c r="D1204" s="7" t="s">
        <v>480</v>
      </c>
      <c r="E1204" s="8" t="str">
        <f t="shared" si="497"/>
        <v>03 2 ZВ L7500</v>
      </c>
      <c r="F1204" s="7" t="s">
        <v>474</v>
      </c>
      <c r="G1204" s="7" t="s">
        <v>488</v>
      </c>
      <c r="H1204" s="7" t="s">
        <v>573</v>
      </c>
      <c r="I1204" s="7" t="s">
        <v>574</v>
      </c>
      <c r="J1204" s="4" t="s">
        <v>139</v>
      </c>
      <c r="K1204" s="4" t="s">
        <v>392</v>
      </c>
      <c r="L1204" s="4"/>
      <c r="M1204" s="9">
        <f>M1205+M1206+M1207+M1208+M1209+M1210</f>
        <v>0</v>
      </c>
      <c r="N1204" s="9">
        <f>N1205+N1206+N1207+N1208+N1209+N1210</f>
        <v>32568519.800000004</v>
      </c>
      <c r="O1204" s="9"/>
      <c r="P1204" s="9">
        <f t="shared" ref="P1204:R1204" si="501">P1205+P1206+P1207+P1208+P1209+P1210</f>
        <v>0</v>
      </c>
      <c r="Q1204" s="9"/>
      <c r="R1204" s="44">
        <f t="shared" si="501"/>
        <v>0</v>
      </c>
      <c r="S1204" s="47"/>
    </row>
    <row r="1205" spans="1:19" ht="25.5" outlineLevel="7">
      <c r="A1205" s="3" t="s">
        <v>66</v>
      </c>
      <c r="B1205" s="4" t="s">
        <v>373</v>
      </c>
      <c r="C1205" s="7" t="s">
        <v>472</v>
      </c>
      <c r="D1205" s="7" t="s">
        <v>480</v>
      </c>
      <c r="E1205" s="8" t="str">
        <f t="shared" si="497"/>
        <v>03 2 ZВ L7500</v>
      </c>
      <c r="F1205" s="7" t="s">
        <v>474</v>
      </c>
      <c r="G1205" s="7" t="s">
        <v>488</v>
      </c>
      <c r="H1205" s="7" t="s">
        <v>573</v>
      </c>
      <c r="I1205" s="7" t="s">
        <v>574</v>
      </c>
      <c r="J1205" s="4" t="s">
        <v>139</v>
      </c>
      <c r="K1205" s="4" t="s">
        <v>392</v>
      </c>
      <c r="L1205" s="4" t="s">
        <v>67</v>
      </c>
      <c r="M1205" s="21">
        <v>0</v>
      </c>
      <c r="N1205" s="21">
        <v>1851574.69</v>
      </c>
      <c r="O1205" s="21"/>
      <c r="P1205" s="21">
        <v>0</v>
      </c>
      <c r="Q1205" s="21"/>
      <c r="R1205" s="45">
        <v>0</v>
      </c>
      <c r="S1205" s="47"/>
    </row>
    <row r="1206" spans="1:19" ht="25.5" outlineLevel="7">
      <c r="A1206" s="3" t="s">
        <v>43</v>
      </c>
      <c r="B1206" s="4" t="s">
        <v>373</v>
      </c>
      <c r="C1206" s="7" t="s">
        <v>472</v>
      </c>
      <c r="D1206" s="7" t="s">
        <v>480</v>
      </c>
      <c r="E1206" s="8" t="str">
        <f t="shared" si="497"/>
        <v>03 2 ZВ L7500</v>
      </c>
      <c r="F1206" s="7" t="s">
        <v>474</v>
      </c>
      <c r="G1206" s="7" t="s">
        <v>488</v>
      </c>
      <c r="H1206" s="7" t="s">
        <v>573</v>
      </c>
      <c r="I1206" s="7" t="s">
        <v>574</v>
      </c>
      <c r="J1206" s="4" t="s">
        <v>139</v>
      </c>
      <c r="K1206" s="4" t="s">
        <v>392</v>
      </c>
      <c r="L1206" s="4" t="s">
        <v>73</v>
      </c>
      <c r="M1206" s="21">
        <v>0</v>
      </c>
      <c r="N1206" s="21">
        <v>428221.7</v>
      </c>
      <c r="O1206" s="21"/>
      <c r="P1206" s="21">
        <v>0</v>
      </c>
      <c r="Q1206" s="21"/>
      <c r="R1206" s="45">
        <v>0</v>
      </c>
      <c r="S1206" s="47"/>
    </row>
    <row r="1207" spans="1:19" ht="25.5" outlineLevel="7">
      <c r="A1207" s="3" t="s">
        <v>66</v>
      </c>
      <c r="B1207" s="4" t="s">
        <v>373</v>
      </c>
      <c r="C1207" s="7" t="s">
        <v>472</v>
      </c>
      <c r="D1207" s="7" t="s">
        <v>480</v>
      </c>
      <c r="E1207" s="8" t="str">
        <f t="shared" si="497"/>
        <v>03 2 ZВ L7500</v>
      </c>
      <c r="F1207" s="7" t="s">
        <v>474</v>
      </c>
      <c r="G1207" s="7" t="s">
        <v>488</v>
      </c>
      <c r="H1207" s="7" t="s">
        <v>573</v>
      </c>
      <c r="I1207" s="7" t="s">
        <v>574</v>
      </c>
      <c r="J1207" s="4" t="s">
        <v>139</v>
      </c>
      <c r="K1207" s="4" t="s">
        <v>392</v>
      </c>
      <c r="L1207" s="4" t="s">
        <v>209</v>
      </c>
      <c r="M1207" s="21">
        <v>0</v>
      </c>
      <c r="N1207" s="21">
        <v>1475969.55</v>
      </c>
      <c r="O1207" s="21"/>
      <c r="P1207" s="21">
        <v>0</v>
      </c>
      <c r="Q1207" s="21"/>
      <c r="R1207" s="45">
        <v>0</v>
      </c>
      <c r="S1207" s="47"/>
    </row>
    <row r="1208" spans="1:19" ht="25.5" outlineLevel="7">
      <c r="A1208" s="3" t="s">
        <v>43</v>
      </c>
      <c r="B1208" s="4" t="s">
        <v>373</v>
      </c>
      <c r="C1208" s="7" t="s">
        <v>472</v>
      </c>
      <c r="D1208" s="7" t="s">
        <v>480</v>
      </c>
      <c r="E1208" s="8" t="str">
        <f t="shared" si="497"/>
        <v>03 2 ZВ L7500</v>
      </c>
      <c r="F1208" s="7" t="s">
        <v>474</v>
      </c>
      <c r="G1208" s="7" t="s">
        <v>488</v>
      </c>
      <c r="H1208" s="7" t="s">
        <v>573</v>
      </c>
      <c r="I1208" s="7" t="s">
        <v>574</v>
      </c>
      <c r="J1208" s="4" t="s">
        <v>139</v>
      </c>
      <c r="K1208" s="4" t="s">
        <v>392</v>
      </c>
      <c r="L1208" s="4" t="s">
        <v>44</v>
      </c>
      <c r="M1208" s="21">
        <v>0</v>
      </c>
      <c r="N1208" s="21">
        <v>341353.86</v>
      </c>
      <c r="O1208" s="21"/>
      <c r="P1208" s="21">
        <v>0</v>
      </c>
      <c r="Q1208" s="21"/>
      <c r="R1208" s="45">
        <v>0</v>
      </c>
      <c r="S1208" s="47"/>
    </row>
    <row r="1209" spans="1:19" ht="25.5" outlineLevel="7">
      <c r="A1209" s="3" t="s">
        <v>66</v>
      </c>
      <c r="B1209" s="4" t="s">
        <v>373</v>
      </c>
      <c r="C1209" s="7" t="s">
        <v>472</v>
      </c>
      <c r="D1209" s="7" t="s">
        <v>480</v>
      </c>
      <c r="E1209" s="8" t="str">
        <f t="shared" si="497"/>
        <v>03 2 ZВ L7500</v>
      </c>
      <c r="F1209" s="7" t="s">
        <v>474</v>
      </c>
      <c r="G1209" s="7" t="s">
        <v>488</v>
      </c>
      <c r="H1209" s="7" t="s">
        <v>573</v>
      </c>
      <c r="I1209" s="7" t="s">
        <v>574</v>
      </c>
      <c r="J1209" s="4" t="s">
        <v>139</v>
      </c>
      <c r="K1209" s="4" t="s">
        <v>392</v>
      </c>
      <c r="L1209" s="4" t="s">
        <v>251</v>
      </c>
      <c r="M1209" s="21">
        <v>0</v>
      </c>
      <c r="N1209" s="21">
        <v>23123522.760000002</v>
      </c>
      <c r="O1209" s="21"/>
      <c r="P1209" s="21">
        <v>0</v>
      </c>
      <c r="Q1209" s="21"/>
      <c r="R1209" s="45">
        <v>0</v>
      </c>
      <c r="S1209" s="47"/>
    </row>
    <row r="1210" spans="1:19" ht="25.5" outlineLevel="7">
      <c r="A1210" s="3" t="s">
        <v>43</v>
      </c>
      <c r="B1210" s="4" t="s">
        <v>373</v>
      </c>
      <c r="C1210" s="7" t="s">
        <v>472</v>
      </c>
      <c r="D1210" s="7" t="s">
        <v>480</v>
      </c>
      <c r="E1210" s="8" t="str">
        <f t="shared" si="497"/>
        <v>03 2 ZВ L7500</v>
      </c>
      <c r="F1210" s="7" t="s">
        <v>474</v>
      </c>
      <c r="G1210" s="7" t="s">
        <v>488</v>
      </c>
      <c r="H1210" s="7" t="s">
        <v>573</v>
      </c>
      <c r="I1210" s="7" t="s">
        <v>574</v>
      </c>
      <c r="J1210" s="4" t="s">
        <v>139</v>
      </c>
      <c r="K1210" s="4" t="s">
        <v>392</v>
      </c>
      <c r="L1210" s="4" t="s">
        <v>256</v>
      </c>
      <c r="M1210" s="21">
        <v>0</v>
      </c>
      <c r="N1210" s="21">
        <v>5347877.24</v>
      </c>
      <c r="O1210" s="21"/>
      <c r="P1210" s="21">
        <v>0</v>
      </c>
      <c r="Q1210" s="21"/>
      <c r="R1210" s="45">
        <v>0</v>
      </c>
      <c r="S1210" s="47"/>
    </row>
    <row r="1211" spans="1:19" ht="25.5" outlineLevel="3">
      <c r="A1211" s="3" t="s">
        <v>267</v>
      </c>
      <c r="B1211" s="4" t="s">
        <v>373</v>
      </c>
      <c r="C1211" s="7" t="s">
        <v>472</v>
      </c>
      <c r="D1211" s="7" t="s">
        <v>480</v>
      </c>
      <c r="E1211" s="8" t="str">
        <f t="shared" si="497"/>
        <v>03 4 11 82330</v>
      </c>
      <c r="F1211" s="7" t="s">
        <v>474</v>
      </c>
      <c r="G1211" s="7" t="s">
        <v>486</v>
      </c>
      <c r="H1211" s="7" t="s">
        <v>482</v>
      </c>
      <c r="I1211" s="7" t="s">
        <v>538</v>
      </c>
      <c r="J1211" s="4"/>
      <c r="K1211" s="4"/>
      <c r="L1211" s="4"/>
      <c r="M1211" s="9">
        <f t="shared" ref="M1211:R1214" si="502">M1212</f>
        <v>0</v>
      </c>
      <c r="N1211" s="9">
        <f t="shared" si="502"/>
        <v>7230183</v>
      </c>
      <c r="O1211" s="9"/>
      <c r="P1211" s="9">
        <f t="shared" si="502"/>
        <v>0</v>
      </c>
      <c r="Q1211" s="9"/>
      <c r="R1211" s="44">
        <f t="shared" si="502"/>
        <v>0</v>
      </c>
      <c r="S1211" s="47"/>
    </row>
    <row r="1212" spans="1:19" ht="38.25" outlineLevel="4">
      <c r="A1212" s="3" t="s">
        <v>109</v>
      </c>
      <c r="B1212" s="4" t="s">
        <v>373</v>
      </c>
      <c r="C1212" s="7" t="s">
        <v>472</v>
      </c>
      <c r="D1212" s="7" t="s">
        <v>480</v>
      </c>
      <c r="E1212" s="8" t="str">
        <f t="shared" si="497"/>
        <v>03 4 11 82330</v>
      </c>
      <c r="F1212" s="7" t="s">
        <v>474</v>
      </c>
      <c r="G1212" s="7" t="s">
        <v>486</v>
      </c>
      <c r="H1212" s="7" t="s">
        <v>482</v>
      </c>
      <c r="I1212" s="7" t="s">
        <v>538</v>
      </c>
      <c r="J1212" s="4" t="s">
        <v>110</v>
      </c>
      <c r="K1212" s="4"/>
      <c r="L1212" s="4"/>
      <c r="M1212" s="9">
        <f t="shared" si="502"/>
        <v>0</v>
      </c>
      <c r="N1212" s="9">
        <f t="shared" si="502"/>
        <v>7230183</v>
      </c>
      <c r="O1212" s="9"/>
      <c r="P1212" s="9">
        <f t="shared" si="502"/>
        <v>0</v>
      </c>
      <c r="Q1212" s="9"/>
      <c r="R1212" s="44">
        <f t="shared" si="502"/>
        <v>0</v>
      </c>
      <c r="S1212" s="47"/>
    </row>
    <row r="1213" spans="1:19" ht="25.5" outlineLevel="5">
      <c r="A1213" s="3" t="s">
        <v>111</v>
      </c>
      <c r="B1213" s="4" t="s">
        <v>373</v>
      </c>
      <c r="C1213" s="7" t="s">
        <v>472</v>
      </c>
      <c r="D1213" s="7" t="s">
        <v>480</v>
      </c>
      <c r="E1213" s="8" t="str">
        <f t="shared" si="497"/>
        <v>03 4 11 82330</v>
      </c>
      <c r="F1213" s="7" t="s">
        <v>474</v>
      </c>
      <c r="G1213" s="7" t="s">
        <v>486</v>
      </c>
      <c r="H1213" s="7" t="s">
        <v>482</v>
      </c>
      <c r="I1213" s="7" t="s">
        <v>538</v>
      </c>
      <c r="J1213" s="4" t="s">
        <v>112</v>
      </c>
      <c r="K1213" s="4"/>
      <c r="L1213" s="4"/>
      <c r="M1213" s="9">
        <f t="shared" si="502"/>
        <v>0</v>
      </c>
      <c r="N1213" s="9">
        <f t="shared" si="502"/>
        <v>7230183</v>
      </c>
      <c r="O1213" s="9"/>
      <c r="P1213" s="9">
        <f t="shared" si="502"/>
        <v>0</v>
      </c>
      <c r="Q1213" s="9"/>
      <c r="R1213" s="44">
        <f t="shared" si="502"/>
        <v>0</v>
      </c>
      <c r="S1213" s="47"/>
    </row>
    <row r="1214" spans="1:19" ht="25.5" outlineLevel="6">
      <c r="A1214" s="3" t="s">
        <v>138</v>
      </c>
      <c r="B1214" s="4" t="s">
        <v>373</v>
      </c>
      <c r="C1214" s="7" t="s">
        <v>472</v>
      </c>
      <c r="D1214" s="7" t="s">
        <v>480</v>
      </c>
      <c r="E1214" s="8" t="str">
        <f t="shared" si="497"/>
        <v>03 4 11 82330</v>
      </c>
      <c r="F1214" s="7" t="s">
        <v>474</v>
      </c>
      <c r="G1214" s="7" t="s">
        <v>486</v>
      </c>
      <c r="H1214" s="7" t="s">
        <v>482</v>
      </c>
      <c r="I1214" s="7" t="s">
        <v>538</v>
      </c>
      <c r="J1214" s="4" t="s">
        <v>139</v>
      </c>
      <c r="K1214" s="4"/>
      <c r="L1214" s="4"/>
      <c r="M1214" s="9">
        <f t="shared" si="502"/>
        <v>0</v>
      </c>
      <c r="N1214" s="9">
        <f t="shared" si="502"/>
        <v>7230183</v>
      </c>
      <c r="O1214" s="9"/>
      <c r="P1214" s="9">
        <f t="shared" si="502"/>
        <v>0</v>
      </c>
      <c r="Q1214" s="9"/>
      <c r="R1214" s="44">
        <f t="shared" si="502"/>
        <v>0</v>
      </c>
      <c r="S1214" s="47"/>
    </row>
    <row r="1215" spans="1:19" ht="38.25" outlineLevel="7">
      <c r="A1215" s="3" t="s">
        <v>268</v>
      </c>
      <c r="B1215" s="4" t="s">
        <v>373</v>
      </c>
      <c r="C1215" s="7" t="s">
        <v>472</v>
      </c>
      <c r="D1215" s="7" t="s">
        <v>480</v>
      </c>
      <c r="E1215" s="8" t="str">
        <f t="shared" si="497"/>
        <v>03 4 11 82330</v>
      </c>
      <c r="F1215" s="7" t="s">
        <v>474</v>
      </c>
      <c r="G1215" s="7" t="s">
        <v>486</v>
      </c>
      <c r="H1215" s="7" t="s">
        <v>482</v>
      </c>
      <c r="I1215" s="7" t="s">
        <v>538</v>
      </c>
      <c r="J1215" s="4" t="s">
        <v>139</v>
      </c>
      <c r="K1215" s="4" t="s">
        <v>269</v>
      </c>
      <c r="L1215" s="4"/>
      <c r="M1215" s="9">
        <f>M1216+M1217+M1218</f>
        <v>0</v>
      </c>
      <c r="N1215" s="9">
        <f>N1216+N1217+N1218</f>
        <v>7230183</v>
      </c>
      <c r="O1215" s="9"/>
      <c r="P1215" s="9">
        <f t="shared" ref="P1215:R1215" si="503">P1216+P1217+P1218</f>
        <v>0</v>
      </c>
      <c r="Q1215" s="9"/>
      <c r="R1215" s="44">
        <f t="shared" si="503"/>
        <v>0</v>
      </c>
      <c r="S1215" s="47"/>
    </row>
    <row r="1216" spans="1:19" ht="25.5" outlineLevel="7">
      <c r="A1216" s="3" t="s">
        <v>66</v>
      </c>
      <c r="B1216" s="4" t="s">
        <v>373</v>
      </c>
      <c r="C1216" s="7" t="s">
        <v>472</v>
      </c>
      <c r="D1216" s="7" t="s">
        <v>480</v>
      </c>
      <c r="E1216" s="8" t="str">
        <f t="shared" si="497"/>
        <v>03 4 11 82330</v>
      </c>
      <c r="F1216" s="7" t="s">
        <v>474</v>
      </c>
      <c r="G1216" s="7" t="s">
        <v>486</v>
      </c>
      <c r="H1216" s="7" t="s">
        <v>482</v>
      </c>
      <c r="I1216" s="7" t="s">
        <v>538</v>
      </c>
      <c r="J1216" s="4" t="s">
        <v>139</v>
      </c>
      <c r="K1216" s="4" t="s">
        <v>269</v>
      </c>
      <c r="L1216" s="4" t="s">
        <v>67</v>
      </c>
      <c r="M1216" s="21">
        <v>0</v>
      </c>
      <c r="N1216" s="21">
        <v>4808058</v>
      </c>
      <c r="O1216" s="21"/>
      <c r="P1216" s="21">
        <v>0</v>
      </c>
      <c r="Q1216" s="21"/>
      <c r="R1216" s="45">
        <v>0</v>
      </c>
      <c r="S1216" s="47"/>
    </row>
    <row r="1217" spans="1:19" ht="25.5" outlineLevel="7">
      <c r="A1217" s="3" t="s">
        <v>43</v>
      </c>
      <c r="B1217" s="4" t="s">
        <v>373</v>
      </c>
      <c r="C1217" s="7" t="s">
        <v>472</v>
      </c>
      <c r="D1217" s="7" t="s">
        <v>480</v>
      </c>
      <c r="E1217" s="8" t="str">
        <f t="shared" si="497"/>
        <v>03 4 11 82330</v>
      </c>
      <c r="F1217" s="7" t="s">
        <v>474</v>
      </c>
      <c r="G1217" s="7" t="s">
        <v>486</v>
      </c>
      <c r="H1217" s="7" t="s">
        <v>482</v>
      </c>
      <c r="I1217" s="7" t="s">
        <v>538</v>
      </c>
      <c r="J1217" s="4" t="s">
        <v>139</v>
      </c>
      <c r="K1217" s="4" t="s">
        <v>269</v>
      </c>
      <c r="L1217" s="4" t="s">
        <v>73</v>
      </c>
      <c r="M1217" s="21">
        <v>0</v>
      </c>
      <c r="N1217" s="21">
        <v>2367125</v>
      </c>
      <c r="O1217" s="21"/>
      <c r="P1217" s="21">
        <v>0</v>
      </c>
      <c r="Q1217" s="21"/>
      <c r="R1217" s="45">
        <v>0</v>
      </c>
      <c r="S1217" s="47"/>
    </row>
    <row r="1218" spans="1:19" ht="38.25" outlineLevel="7">
      <c r="A1218" s="3" t="s">
        <v>34</v>
      </c>
      <c r="B1218" s="4" t="s">
        <v>373</v>
      </c>
      <c r="C1218" s="7" t="s">
        <v>472</v>
      </c>
      <c r="D1218" s="7" t="s">
        <v>480</v>
      </c>
      <c r="E1218" s="8" t="str">
        <f t="shared" si="497"/>
        <v>03 4 11 82330</v>
      </c>
      <c r="F1218" s="7" t="s">
        <v>474</v>
      </c>
      <c r="G1218" s="7" t="s">
        <v>486</v>
      </c>
      <c r="H1218" s="7" t="s">
        <v>482</v>
      </c>
      <c r="I1218" s="7" t="s">
        <v>538</v>
      </c>
      <c r="J1218" s="4" t="s">
        <v>139</v>
      </c>
      <c r="K1218" s="4" t="s">
        <v>269</v>
      </c>
      <c r="L1218" s="4" t="s">
        <v>74</v>
      </c>
      <c r="M1218" s="21">
        <v>0</v>
      </c>
      <c r="N1218" s="21">
        <v>55000</v>
      </c>
      <c r="O1218" s="21"/>
      <c r="P1218" s="21">
        <v>0</v>
      </c>
      <c r="Q1218" s="21"/>
      <c r="R1218" s="45">
        <v>0</v>
      </c>
      <c r="S1218" s="47"/>
    </row>
    <row r="1219" spans="1:19" ht="51" outlineLevel="3">
      <c r="A1219" s="3" t="s">
        <v>393</v>
      </c>
      <c r="B1219" s="4" t="s">
        <v>373</v>
      </c>
      <c r="C1219" s="7" t="s">
        <v>472</v>
      </c>
      <c r="D1219" s="7" t="s">
        <v>480</v>
      </c>
      <c r="E1219" s="8" t="str">
        <f t="shared" si="497"/>
        <v>03 4 11 S4770</v>
      </c>
      <c r="F1219" s="7" t="s">
        <v>474</v>
      </c>
      <c r="G1219" s="7" t="s">
        <v>486</v>
      </c>
      <c r="H1219" s="7" t="s">
        <v>482</v>
      </c>
      <c r="I1219" s="7" t="s">
        <v>575</v>
      </c>
      <c r="J1219" s="4"/>
      <c r="K1219" s="4"/>
      <c r="L1219" s="4"/>
      <c r="M1219" s="9">
        <f t="shared" ref="M1219:R1222" si="504">M1220</f>
        <v>0</v>
      </c>
      <c r="N1219" s="9">
        <f t="shared" si="504"/>
        <v>2504989.25</v>
      </c>
      <c r="O1219" s="9"/>
      <c r="P1219" s="9">
        <f t="shared" si="504"/>
        <v>0</v>
      </c>
      <c r="Q1219" s="9"/>
      <c r="R1219" s="44">
        <f t="shared" si="504"/>
        <v>0</v>
      </c>
      <c r="S1219" s="47"/>
    </row>
    <row r="1220" spans="1:19" ht="38.25" outlineLevel="4">
      <c r="A1220" s="3" t="s">
        <v>109</v>
      </c>
      <c r="B1220" s="4" t="s">
        <v>373</v>
      </c>
      <c r="C1220" s="7" t="s">
        <v>472</v>
      </c>
      <c r="D1220" s="7" t="s">
        <v>480</v>
      </c>
      <c r="E1220" s="8" t="str">
        <f t="shared" si="497"/>
        <v>03 4 11 S4770</v>
      </c>
      <c r="F1220" s="7" t="s">
        <v>474</v>
      </c>
      <c r="G1220" s="7" t="s">
        <v>486</v>
      </c>
      <c r="H1220" s="7" t="s">
        <v>482</v>
      </c>
      <c r="I1220" s="7" t="s">
        <v>575</v>
      </c>
      <c r="J1220" s="4" t="s">
        <v>110</v>
      </c>
      <c r="K1220" s="4"/>
      <c r="L1220" s="4"/>
      <c r="M1220" s="9">
        <f t="shared" si="504"/>
        <v>0</v>
      </c>
      <c r="N1220" s="9">
        <f t="shared" si="504"/>
        <v>2504989.25</v>
      </c>
      <c r="O1220" s="9"/>
      <c r="P1220" s="9">
        <f t="shared" si="504"/>
        <v>0</v>
      </c>
      <c r="Q1220" s="9"/>
      <c r="R1220" s="44">
        <f t="shared" si="504"/>
        <v>0</v>
      </c>
      <c r="S1220" s="47"/>
    </row>
    <row r="1221" spans="1:19" ht="25.5" outlineLevel="5">
      <c r="A1221" s="3" t="s">
        <v>111</v>
      </c>
      <c r="B1221" s="4" t="s">
        <v>373</v>
      </c>
      <c r="C1221" s="7" t="s">
        <v>472</v>
      </c>
      <c r="D1221" s="7" t="s">
        <v>480</v>
      </c>
      <c r="E1221" s="8" t="str">
        <f t="shared" si="497"/>
        <v>03 4 11 S4770</v>
      </c>
      <c r="F1221" s="7" t="s">
        <v>474</v>
      </c>
      <c r="G1221" s="7" t="s">
        <v>486</v>
      </c>
      <c r="H1221" s="7" t="s">
        <v>482</v>
      </c>
      <c r="I1221" s="7" t="s">
        <v>575</v>
      </c>
      <c r="J1221" s="4" t="s">
        <v>112</v>
      </c>
      <c r="K1221" s="4"/>
      <c r="L1221" s="4"/>
      <c r="M1221" s="9">
        <f t="shared" si="504"/>
        <v>0</v>
      </c>
      <c r="N1221" s="9">
        <f t="shared" si="504"/>
        <v>2504989.25</v>
      </c>
      <c r="O1221" s="9"/>
      <c r="P1221" s="9">
        <f t="shared" si="504"/>
        <v>0</v>
      </c>
      <c r="Q1221" s="9"/>
      <c r="R1221" s="44">
        <f t="shared" si="504"/>
        <v>0</v>
      </c>
      <c r="S1221" s="47"/>
    </row>
    <row r="1222" spans="1:19" ht="25.5" outlineLevel="6">
      <c r="A1222" s="3" t="s">
        <v>138</v>
      </c>
      <c r="B1222" s="4" t="s">
        <v>373</v>
      </c>
      <c r="C1222" s="7" t="s">
        <v>472</v>
      </c>
      <c r="D1222" s="7" t="s">
        <v>480</v>
      </c>
      <c r="E1222" s="8" t="str">
        <f t="shared" si="497"/>
        <v>03 4 11 S4770</v>
      </c>
      <c r="F1222" s="7" t="s">
        <v>474</v>
      </c>
      <c r="G1222" s="7" t="s">
        <v>486</v>
      </c>
      <c r="H1222" s="7" t="s">
        <v>482</v>
      </c>
      <c r="I1222" s="7" t="s">
        <v>575</v>
      </c>
      <c r="J1222" s="4" t="s">
        <v>139</v>
      </c>
      <c r="K1222" s="4"/>
      <c r="L1222" s="4"/>
      <c r="M1222" s="9">
        <f t="shared" si="504"/>
        <v>0</v>
      </c>
      <c r="N1222" s="9">
        <f t="shared" si="504"/>
        <v>2504989.25</v>
      </c>
      <c r="O1222" s="9"/>
      <c r="P1222" s="9">
        <f t="shared" si="504"/>
        <v>0</v>
      </c>
      <c r="Q1222" s="9"/>
      <c r="R1222" s="44">
        <f t="shared" si="504"/>
        <v>0</v>
      </c>
      <c r="S1222" s="47"/>
    </row>
    <row r="1223" spans="1:19" ht="51" outlineLevel="7">
      <c r="A1223" s="3" t="s">
        <v>394</v>
      </c>
      <c r="B1223" s="4" t="s">
        <v>373</v>
      </c>
      <c r="C1223" s="7" t="s">
        <v>472</v>
      </c>
      <c r="D1223" s="7" t="s">
        <v>480</v>
      </c>
      <c r="E1223" s="8" t="str">
        <f t="shared" si="497"/>
        <v>03 4 11 S4770</v>
      </c>
      <c r="F1223" s="7" t="s">
        <v>474</v>
      </c>
      <c r="G1223" s="7" t="s">
        <v>486</v>
      </c>
      <c r="H1223" s="7" t="s">
        <v>482</v>
      </c>
      <c r="I1223" s="7" t="s">
        <v>575</v>
      </c>
      <c r="J1223" s="4" t="s">
        <v>139</v>
      </c>
      <c r="K1223" s="4" t="s">
        <v>395</v>
      </c>
      <c r="L1223" s="4"/>
      <c r="M1223" s="9">
        <f>M1224+M1225</f>
        <v>0</v>
      </c>
      <c r="N1223" s="9">
        <f>N1224+N1225</f>
        <v>2504989.25</v>
      </c>
      <c r="O1223" s="9"/>
      <c r="P1223" s="9">
        <f t="shared" ref="P1223:R1223" si="505">P1224+P1225</f>
        <v>0</v>
      </c>
      <c r="Q1223" s="9"/>
      <c r="R1223" s="44">
        <f t="shared" si="505"/>
        <v>0</v>
      </c>
      <c r="S1223" s="47"/>
    </row>
    <row r="1224" spans="1:19" ht="25.5" outlineLevel="7">
      <c r="A1224" s="3" t="s">
        <v>43</v>
      </c>
      <c r="B1224" s="4" t="s">
        <v>373</v>
      </c>
      <c r="C1224" s="7" t="s">
        <v>472</v>
      </c>
      <c r="D1224" s="7" t="s">
        <v>480</v>
      </c>
      <c r="E1224" s="8" t="str">
        <f t="shared" si="497"/>
        <v>03 4 11 S4770</v>
      </c>
      <c r="F1224" s="7" t="s">
        <v>474</v>
      </c>
      <c r="G1224" s="7" t="s">
        <v>486</v>
      </c>
      <c r="H1224" s="7" t="s">
        <v>482</v>
      </c>
      <c r="I1224" s="7" t="s">
        <v>575</v>
      </c>
      <c r="J1224" s="4" t="s">
        <v>139</v>
      </c>
      <c r="K1224" s="4" t="s">
        <v>395</v>
      </c>
      <c r="L1224" s="4" t="s">
        <v>73</v>
      </c>
      <c r="M1224" s="21">
        <v>0</v>
      </c>
      <c r="N1224" s="21">
        <v>175349.25</v>
      </c>
      <c r="O1224" s="21"/>
      <c r="P1224" s="21">
        <v>0</v>
      </c>
      <c r="Q1224" s="21"/>
      <c r="R1224" s="45">
        <v>0</v>
      </c>
      <c r="S1224" s="47"/>
    </row>
    <row r="1225" spans="1:19" ht="25.5" outlineLevel="7">
      <c r="A1225" s="3" t="s">
        <v>43</v>
      </c>
      <c r="B1225" s="4" t="s">
        <v>373</v>
      </c>
      <c r="C1225" s="7" t="s">
        <v>472</v>
      </c>
      <c r="D1225" s="7" t="s">
        <v>480</v>
      </c>
      <c r="E1225" s="8" t="str">
        <f t="shared" si="497"/>
        <v>03 4 11 S4770</v>
      </c>
      <c r="F1225" s="7" t="s">
        <v>474</v>
      </c>
      <c r="G1225" s="7" t="s">
        <v>486</v>
      </c>
      <c r="H1225" s="7" t="s">
        <v>482</v>
      </c>
      <c r="I1225" s="7" t="s">
        <v>575</v>
      </c>
      <c r="J1225" s="4" t="s">
        <v>139</v>
      </c>
      <c r="K1225" s="4" t="s">
        <v>395</v>
      </c>
      <c r="L1225" s="4" t="s">
        <v>44</v>
      </c>
      <c r="M1225" s="21">
        <v>0</v>
      </c>
      <c r="N1225" s="21">
        <v>2329640</v>
      </c>
      <c r="O1225" s="21"/>
      <c r="P1225" s="21">
        <v>0</v>
      </c>
      <c r="Q1225" s="21"/>
      <c r="R1225" s="45">
        <v>0</v>
      </c>
      <c r="S1225" s="47"/>
    </row>
    <row r="1226" spans="1:19" ht="38.25" outlineLevel="3">
      <c r="A1226" s="3" t="s">
        <v>375</v>
      </c>
      <c r="B1226" s="4" t="s">
        <v>373</v>
      </c>
      <c r="C1226" s="7" t="s">
        <v>472</v>
      </c>
      <c r="D1226" s="7" t="s">
        <v>480</v>
      </c>
      <c r="E1226" s="8" t="str">
        <f t="shared" si="497"/>
        <v>03 4 11 S4850</v>
      </c>
      <c r="F1226" s="7" t="s">
        <v>474</v>
      </c>
      <c r="G1226" s="7" t="s">
        <v>486</v>
      </c>
      <c r="H1226" s="7" t="s">
        <v>482</v>
      </c>
      <c r="I1226" s="7" t="s">
        <v>566</v>
      </c>
      <c r="J1226" s="4"/>
      <c r="K1226" s="4"/>
      <c r="L1226" s="4"/>
      <c r="M1226" s="9">
        <f t="shared" ref="M1226:R1229" si="506">M1227</f>
        <v>7300000</v>
      </c>
      <c r="N1226" s="9">
        <f t="shared" si="506"/>
        <v>6826554</v>
      </c>
      <c r="O1226" s="9"/>
      <c r="P1226" s="9">
        <f t="shared" si="506"/>
        <v>0</v>
      </c>
      <c r="Q1226" s="9"/>
      <c r="R1226" s="44">
        <f t="shared" si="506"/>
        <v>0</v>
      </c>
      <c r="S1226" s="47"/>
    </row>
    <row r="1227" spans="1:19" ht="38.25" outlineLevel="4">
      <c r="A1227" s="3" t="s">
        <v>109</v>
      </c>
      <c r="B1227" s="4" t="s">
        <v>373</v>
      </c>
      <c r="C1227" s="7" t="s">
        <v>472</v>
      </c>
      <c r="D1227" s="7" t="s">
        <v>480</v>
      </c>
      <c r="E1227" s="8" t="str">
        <f t="shared" si="497"/>
        <v>03 4 11 S4850</v>
      </c>
      <c r="F1227" s="7" t="s">
        <v>474</v>
      </c>
      <c r="G1227" s="7" t="s">
        <v>486</v>
      </c>
      <c r="H1227" s="7" t="s">
        <v>482</v>
      </c>
      <c r="I1227" s="7" t="s">
        <v>566</v>
      </c>
      <c r="J1227" s="4" t="s">
        <v>110</v>
      </c>
      <c r="K1227" s="4"/>
      <c r="L1227" s="4"/>
      <c r="M1227" s="9">
        <f t="shared" si="506"/>
        <v>7300000</v>
      </c>
      <c r="N1227" s="9">
        <f t="shared" si="506"/>
        <v>6826554</v>
      </c>
      <c r="O1227" s="9"/>
      <c r="P1227" s="9">
        <f t="shared" si="506"/>
        <v>0</v>
      </c>
      <c r="Q1227" s="9"/>
      <c r="R1227" s="44">
        <f t="shared" si="506"/>
        <v>0</v>
      </c>
      <c r="S1227" s="47"/>
    </row>
    <row r="1228" spans="1:19" ht="25.5" outlineLevel="5">
      <c r="A1228" s="3" t="s">
        <v>111</v>
      </c>
      <c r="B1228" s="4" t="s">
        <v>373</v>
      </c>
      <c r="C1228" s="7" t="s">
        <v>472</v>
      </c>
      <c r="D1228" s="7" t="s">
        <v>480</v>
      </c>
      <c r="E1228" s="8" t="str">
        <f t="shared" si="497"/>
        <v>03 4 11 S4850</v>
      </c>
      <c r="F1228" s="7" t="s">
        <v>474</v>
      </c>
      <c r="G1228" s="7" t="s">
        <v>486</v>
      </c>
      <c r="H1228" s="7" t="s">
        <v>482</v>
      </c>
      <c r="I1228" s="7" t="s">
        <v>566</v>
      </c>
      <c r="J1228" s="4" t="s">
        <v>112</v>
      </c>
      <c r="K1228" s="4"/>
      <c r="L1228" s="4"/>
      <c r="M1228" s="9">
        <f t="shared" si="506"/>
        <v>7300000</v>
      </c>
      <c r="N1228" s="9">
        <f t="shared" si="506"/>
        <v>6826554</v>
      </c>
      <c r="O1228" s="9"/>
      <c r="P1228" s="9">
        <f t="shared" si="506"/>
        <v>0</v>
      </c>
      <c r="Q1228" s="9"/>
      <c r="R1228" s="44">
        <f t="shared" si="506"/>
        <v>0</v>
      </c>
      <c r="S1228" s="47"/>
    </row>
    <row r="1229" spans="1:19" ht="25.5" outlineLevel="6">
      <c r="A1229" s="3" t="s">
        <v>138</v>
      </c>
      <c r="B1229" s="4" t="s">
        <v>373</v>
      </c>
      <c r="C1229" s="7" t="s">
        <v>472</v>
      </c>
      <c r="D1229" s="7" t="s">
        <v>480</v>
      </c>
      <c r="E1229" s="8" t="str">
        <f t="shared" si="497"/>
        <v>03 4 11 S4850</v>
      </c>
      <c r="F1229" s="7" t="s">
        <v>474</v>
      </c>
      <c r="G1229" s="7" t="s">
        <v>486</v>
      </c>
      <c r="H1229" s="7" t="s">
        <v>482</v>
      </c>
      <c r="I1229" s="7" t="s">
        <v>566</v>
      </c>
      <c r="J1229" s="4" t="s">
        <v>139</v>
      </c>
      <c r="K1229" s="4"/>
      <c r="L1229" s="4"/>
      <c r="M1229" s="9">
        <f t="shared" si="506"/>
        <v>7300000</v>
      </c>
      <c r="N1229" s="9">
        <f t="shared" si="506"/>
        <v>6826554</v>
      </c>
      <c r="O1229" s="9"/>
      <c r="P1229" s="9">
        <f t="shared" si="506"/>
        <v>0</v>
      </c>
      <c r="Q1229" s="9"/>
      <c r="R1229" s="44">
        <f t="shared" si="506"/>
        <v>0</v>
      </c>
      <c r="S1229" s="47"/>
    </row>
    <row r="1230" spans="1:19" ht="38.25" outlineLevel="7">
      <c r="A1230" s="3" t="s">
        <v>376</v>
      </c>
      <c r="B1230" s="4" t="s">
        <v>373</v>
      </c>
      <c r="C1230" s="7" t="s">
        <v>472</v>
      </c>
      <c r="D1230" s="7" t="s">
        <v>480</v>
      </c>
      <c r="E1230" s="8" t="str">
        <f t="shared" si="497"/>
        <v>03 4 11 S4850</v>
      </c>
      <c r="F1230" s="7" t="s">
        <v>474</v>
      </c>
      <c r="G1230" s="7" t="s">
        <v>486</v>
      </c>
      <c r="H1230" s="7" t="s">
        <v>482</v>
      </c>
      <c r="I1230" s="7" t="s">
        <v>566</v>
      </c>
      <c r="J1230" s="4" t="s">
        <v>139</v>
      </c>
      <c r="K1230" s="4" t="s">
        <v>377</v>
      </c>
      <c r="L1230" s="4"/>
      <c r="M1230" s="9">
        <f>M1231+M1232</f>
        <v>7300000</v>
      </c>
      <c r="N1230" s="9">
        <f>N1231+N1232</f>
        <v>6826554</v>
      </c>
      <c r="O1230" s="9"/>
      <c r="P1230" s="9">
        <f t="shared" ref="P1230:R1230" si="507">P1231+P1232</f>
        <v>0</v>
      </c>
      <c r="Q1230" s="9"/>
      <c r="R1230" s="44">
        <f t="shared" si="507"/>
        <v>0</v>
      </c>
      <c r="S1230" s="47"/>
    </row>
    <row r="1231" spans="1:19" ht="25.5" outlineLevel="7">
      <c r="A1231" s="3" t="s">
        <v>66</v>
      </c>
      <c r="B1231" s="4" t="s">
        <v>373</v>
      </c>
      <c r="C1231" s="7" t="s">
        <v>472</v>
      </c>
      <c r="D1231" s="7" t="s">
        <v>480</v>
      </c>
      <c r="E1231" s="8" t="str">
        <f t="shared" si="497"/>
        <v>03 4 11 S4850</v>
      </c>
      <c r="F1231" s="7" t="s">
        <v>474</v>
      </c>
      <c r="G1231" s="7" t="s">
        <v>486</v>
      </c>
      <c r="H1231" s="7" t="s">
        <v>482</v>
      </c>
      <c r="I1231" s="7" t="s">
        <v>566</v>
      </c>
      <c r="J1231" s="4" t="s">
        <v>139</v>
      </c>
      <c r="K1231" s="4" t="s">
        <v>377</v>
      </c>
      <c r="L1231" s="4" t="s">
        <v>67</v>
      </c>
      <c r="M1231" s="21">
        <v>511000</v>
      </c>
      <c r="N1231" s="21">
        <v>477858.78</v>
      </c>
      <c r="O1231" s="21"/>
      <c r="P1231" s="21">
        <v>0</v>
      </c>
      <c r="Q1231" s="21"/>
      <c r="R1231" s="45">
        <v>0</v>
      </c>
      <c r="S1231" s="47"/>
    </row>
    <row r="1232" spans="1:19" ht="25.5" outlineLevel="7">
      <c r="A1232" s="3" t="s">
        <v>66</v>
      </c>
      <c r="B1232" s="4" t="s">
        <v>373</v>
      </c>
      <c r="C1232" s="7" t="s">
        <v>472</v>
      </c>
      <c r="D1232" s="7" t="s">
        <v>480</v>
      </c>
      <c r="E1232" s="8" t="str">
        <f t="shared" si="497"/>
        <v>03 4 11 S4850</v>
      </c>
      <c r="F1232" s="7" t="s">
        <v>474</v>
      </c>
      <c r="G1232" s="7" t="s">
        <v>486</v>
      </c>
      <c r="H1232" s="7" t="s">
        <v>482</v>
      </c>
      <c r="I1232" s="7" t="s">
        <v>566</v>
      </c>
      <c r="J1232" s="4" t="s">
        <v>139</v>
      </c>
      <c r="K1232" s="4" t="s">
        <v>377</v>
      </c>
      <c r="L1232" s="4" t="s">
        <v>209</v>
      </c>
      <c r="M1232" s="21">
        <v>6789000</v>
      </c>
      <c r="N1232" s="21">
        <v>6348695.2199999997</v>
      </c>
      <c r="O1232" s="21"/>
      <c r="P1232" s="21">
        <v>0</v>
      </c>
      <c r="Q1232" s="21"/>
      <c r="R1232" s="45">
        <v>0</v>
      </c>
      <c r="S1232" s="47"/>
    </row>
    <row r="1233" spans="1:19" ht="63.75" outlineLevel="3">
      <c r="A1233" s="3" t="s">
        <v>396</v>
      </c>
      <c r="B1233" s="4" t="s">
        <v>373</v>
      </c>
      <c r="C1233" s="7" t="s">
        <v>472</v>
      </c>
      <c r="D1233" s="7" t="s">
        <v>480</v>
      </c>
      <c r="E1233" s="8" t="str">
        <f t="shared" si="497"/>
        <v>03 4 11 S4900</v>
      </c>
      <c r="F1233" s="7" t="s">
        <v>474</v>
      </c>
      <c r="G1233" s="7" t="s">
        <v>486</v>
      </c>
      <c r="H1233" s="7" t="s">
        <v>482</v>
      </c>
      <c r="I1233" s="7" t="s">
        <v>576</v>
      </c>
      <c r="J1233" s="4"/>
      <c r="K1233" s="4"/>
      <c r="L1233" s="4"/>
      <c r="M1233" s="9">
        <f t="shared" ref="M1233:R1236" si="508">M1234</f>
        <v>865989.25</v>
      </c>
      <c r="N1233" s="9">
        <f t="shared" si="508"/>
        <v>865989.25</v>
      </c>
      <c r="O1233" s="9"/>
      <c r="P1233" s="9">
        <f t="shared" si="508"/>
        <v>665584.95000000007</v>
      </c>
      <c r="Q1233" s="9"/>
      <c r="R1233" s="44">
        <f t="shared" si="508"/>
        <v>442093.55</v>
      </c>
      <c r="S1233" s="47"/>
    </row>
    <row r="1234" spans="1:19" ht="38.25" outlineLevel="4">
      <c r="A1234" s="3" t="s">
        <v>109</v>
      </c>
      <c r="B1234" s="4" t="s">
        <v>373</v>
      </c>
      <c r="C1234" s="7" t="s">
        <v>472</v>
      </c>
      <c r="D1234" s="7" t="s">
        <v>480</v>
      </c>
      <c r="E1234" s="8" t="str">
        <f t="shared" si="497"/>
        <v>03 4 11 S4900</v>
      </c>
      <c r="F1234" s="7" t="s">
        <v>474</v>
      </c>
      <c r="G1234" s="7" t="s">
        <v>486</v>
      </c>
      <c r="H1234" s="7" t="s">
        <v>482</v>
      </c>
      <c r="I1234" s="7" t="s">
        <v>576</v>
      </c>
      <c r="J1234" s="4" t="s">
        <v>110</v>
      </c>
      <c r="K1234" s="4"/>
      <c r="L1234" s="4"/>
      <c r="M1234" s="9">
        <f t="shared" si="508"/>
        <v>865989.25</v>
      </c>
      <c r="N1234" s="9">
        <f t="shared" si="508"/>
        <v>865989.25</v>
      </c>
      <c r="O1234" s="9"/>
      <c r="P1234" s="9">
        <f t="shared" si="508"/>
        <v>665584.95000000007</v>
      </c>
      <c r="Q1234" s="9"/>
      <c r="R1234" s="44">
        <f t="shared" si="508"/>
        <v>442093.55</v>
      </c>
      <c r="S1234" s="47"/>
    </row>
    <row r="1235" spans="1:19" ht="25.5" outlineLevel="5">
      <c r="A1235" s="3" t="s">
        <v>111</v>
      </c>
      <c r="B1235" s="4" t="s">
        <v>373</v>
      </c>
      <c r="C1235" s="7" t="s">
        <v>472</v>
      </c>
      <c r="D1235" s="7" t="s">
        <v>480</v>
      </c>
      <c r="E1235" s="8" t="str">
        <f t="shared" si="497"/>
        <v>03 4 11 S4900</v>
      </c>
      <c r="F1235" s="7" t="s">
        <v>474</v>
      </c>
      <c r="G1235" s="7" t="s">
        <v>486</v>
      </c>
      <c r="H1235" s="7" t="s">
        <v>482</v>
      </c>
      <c r="I1235" s="7" t="s">
        <v>576</v>
      </c>
      <c r="J1235" s="4" t="s">
        <v>112</v>
      </c>
      <c r="K1235" s="4"/>
      <c r="L1235" s="4"/>
      <c r="M1235" s="9">
        <f t="shared" si="508"/>
        <v>865989.25</v>
      </c>
      <c r="N1235" s="9">
        <f t="shared" si="508"/>
        <v>865989.25</v>
      </c>
      <c r="O1235" s="9"/>
      <c r="P1235" s="9">
        <f t="shared" si="508"/>
        <v>665584.95000000007</v>
      </c>
      <c r="Q1235" s="9"/>
      <c r="R1235" s="44">
        <f t="shared" si="508"/>
        <v>442093.55</v>
      </c>
      <c r="S1235" s="47"/>
    </row>
    <row r="1236" spans="1:19" ht="25.5" outlineLevel="6">
      <c r="A1236" s="3" t="s">
        <v>138</v>
      </c>
      <c r="B1236" s="4" t="s">
        <v>373</v>
      </c>
      <c r="C1236" s="7" t="s">
        <v>472</v>
      </c>
      <c r="D1236" s="7" t="s">
        <v>480</v>
      </c>
      <c r="E1236" s="8" t="str">
        <f t="shared" si="497"/>
        <v>03 4 11 S4900</v>
      </c>
      <c r="F1236" s="7" t="s">
        <v>474</v>
      </c>
      <c r="G1236" s="7" t="s">
        <v>486</v>
      </c>
      <c r="H1236" s="7" t="s">
        <v>482</v>
      </c>
      <c r="I1236" s="7" t="s">
        <v>576</v>
      </c>
      <c r="J1236" s="4" t="s">
        <v>139</v>
      </c>
      <c r="K1236" s="4"/>
      <c r="L1236" s="4"/>
      <c r="M1236" s="9">
        <f t="shared" si="508"/>
        <v>865989.25</v>
      </c>
      <c r="N1236" s="9">
        <f t="shared" si="508"/>
        <v>865989.25</v>
      </c>
      <c r="O1236" s="9"/>
      <c r="P1236" s="9">
        <f t="shared" si="508"/>
        <v>665584.95000000007</v>
      </c>
      <c r="Q1236" s="9"/>
      <c r="R1236" s="44">
        <f t="shared" si="508"/>
        <v>442093.55</v>
      </c>
      <c r="S1236" s="47"/>
    </row>
    <row r="1237" spans="1:19" ht="102" outlineLevel="7">
      <c r="A1237" s="3" t="s">
        <v>397</v>
      </c>
      <c r="B1237" s="4" t="s">
        <v>373</v>
      </c>
      <c r="C1237" s="7" t="s">
        <v>472</v>
      </c>
      <c r="D1237" s="7" t="s">
        <v>480</v>
      </c>
      <c r="E1237" s="8" t="str">
        <f t="shared" si="497"/>
        <v>03 4 11 S4900</v>
      </c>
      <c r="F1237" s="7" t="s">
        <v>474</v>
      </c>
      <c r="G1237" s="7" t="s">
        <v>486</v>
      </c>
      <c r="H1237" s="7" t="s">
        <v>482</v>
      </c>
      <c r="I1237" s="7" t="s">
        <v>576</v>
      </c>
      <c r="J1237" s="4" t="s">
        <v>139</v>
      </c>
      <c r="K1237" s="4" t="s">
        <v>398</v>
      </c>
      <c r="L1237" s="4"/>
      <c r="M1237" s="9">
        <f>M1238+M1239+M1240+M1241</f>
        <v>865989.25</v>
      </c>
      <c r="N1237" s="9">
        <f>N1238+N1239+N1240+N1241</f>
        <v>865989.25</v>
      </c>
      <c r="O1237" s="9"/>
      <c r="P1237" s="9">
        <f t="shared" ref="P1237:R1237" si="509">P1238+P1239+P1240+P1241</f>
        <v>665584.95000000007</v>
      </c>
      <c r="Q1237" s="9"/>
      <c r="R1237" s="44">
        <f t="shared" si="509"/>
        <v>442093.55</v>
      </c>
      <c r="S1237" s="47"/>
    </row>
    <row r="1238" spans="1:19" outlineLevel="7">
      <c r="A1238" s="3" t="s">
        <v>48</v>
      </c>
      <c r="B1238" s="4" t="s">
        <v>373</v>
      </c>
      <c r="C1238" s="7" t="s">
        <v>472</v>
      </c>
      <c r="D1238" s="7" t="s">
        <v>480</v>
      </c>
      <c r="E1238" s="8" t="str">
        <f t="shared" si="497"/>
        <v>03 4 11 S4900</v>
      </c>
      <c r="F1238" s="7" t="s">
        <v>474</v>
      </c>
      <c r="G1238" s="7" t="s">
        <v>486</v>
      </c>
      <c r="H1238" s="7" t="s">
        <v>482</v>
      </c>
      <c r="I1238" s="7" t="s">
        <v>576</v>
      </c>
      <c r="J1238" s="4" t="s">
        <v>139</v>
      </c>
      <c r="K1238" s="4" t="s">
        <v>398</v>
      </c>
      <c r="L1238" s="4" t="s">
        <v>70</v>
      </c>
      <c r="M1238" s="21">
        <v>12123.86</v>
      </c>
      <c r="N1238" s="21">
        <v>12123.86</v>
      </c>
      <c r="O1238" s="21"/>
      <c r="P1238" s="21">
        <v>4235.55</v>
      </c>
      <c r="Q1238" s="21"/>
      <c r="R1238" s="45">
        <v>0</v>
      </c>
      <c r="S1238" s="47"/>
    </row>
    <row r="1239" spans="1:19" ht="38.25" outlineLevel="7">
      <c r="A1239" s="3" t="s">
        <v>34</v>
      </c>
      <c r="B1239" s="4" t="s">
        <v>373</v>
      </c>
      <c r="C1239" s="7" t="s">
        <v>472</v>
      </c>
      <c r="D1239" s="7" t="s">
        <v>480</v>
      </c>
      <c r="E1239" s="8" t="str">
        <f t="shared" si="497"/>
        <v>03 4 11 S4900</v>
      </c>
      <c r="F1239" s="7" t="s">
        <v>474</v>
      </c>
      <c r="G1239" s="7" t="s">
        <v>486</v>
      </c>
      <c r="H1239" s="7" t="s">
        <v>482</v>
      </c>
      <c r="I1239" s="7" t="s">
        <v>576</v>
      </c>
      <c r="J1239" s="4" t="s">
        <v>139</v>
      </c>
      <c r="K1239" s="4" t="s">
        <v>398</v>
      </c>
      <c r="L1239" s="4" t="s">
        <v>74</v>
      </c>
      <c r="M1239" s="21">
        <v>48495.39</v>
      </c>
      <c r="N1239" s="21">
        <v>48495.39</v>
      </c>
      <c r="O1239" s="21"/>
      <c r="P1239" s="21">
        <v>42355.4</v>
      </c>
      <c r="Q1239" s="21"/>
      <c r="R1239" s="45">
        <v>30946.55</v>
      </c>
      <c r="S1239" s="47"/>
    </row>
    <row r="1240" spans="1:19" outlineLevel="7">
      <c r="A1240" s="3" t="s">
        <v>48</v>
      </c>
      <c r="B1240" s="4" t="s">
        <v>373</v>
      </c>
      <c r="C1240" s="7" t="s">
        <v>472</v>
      </c>
      <c r="D1240" s="7" t="s">
        <v>480</v>
      </c>
      <c r="E1240" s="8" t="str">
        <f t="shared" si="497"/>
        <v>03 4 11 S4900</v>
      </c>
      <c r="F1240" s="7" t="s">
        <v>474</v>
      </c>
      <c r="G1240" s="7" t="s">
        <v>486</v>
      </c>
      <c r="H1240" s="7" t="s">
        <v>482</v>
      </c>
      <c r="I1240" s="7" t="s">
        <v>576</v>
      </c>
      <c r="J1240" s="4" t="s">
        <v>139</v>
      </c>
      <c r="K1240" s="4" t="s">
        <v>398</v>
      </c>
      <c r="L1240" s="4" t="s">
        <v>49</v>
      </c>
      <c r="M1240" s="21">
        <v>161074</v>
      </c>
      <c r="N1240" s="21">
        <v>161074</v>
      </c>
      <c r="O1240" s="21"/>
      <c r="P1240" s="21">
        <v>56272.19</v>
      </c>
      <c r="Q1240" s="21"/>
      <c r="R1240" s="45">
        <v>0</v>
      </c>
      <c r="S1240" s="47"/>
    </row>
    <row r="1241" spans="1:19" ht="38.25" outlineLevel="7">
      <c r="A1241" s="3" t="s">
        <v>34</v>
      </c>
      <c r="B1241" s="4" t="s">
        <v>373</v>
      </c>
      <c r="C1241" s="7" t="s">
        <v>472</v>
      </c>
      <c r="D1241" s="7" t="s">
        <v>480</v>
      </c>
      <c r="E1241" s="8" t="str">
        <f t="shared" si="497"/>
        <v>03 4 11 S4900</v>
      </c>
      <c r="F1241" s="7" t="s">
        <v>474</v>
      </c>
      <c r="G1241" s="7" t="s">
        <v>486</v>
      </c>
      <c r="H1241" s="7" t="s">
        <v>482</v>
      </c>
      <c r="I1241" s="7" t="s">
        <v>576</v>
      </c>
      <c r="J1241" s="4" t="s">
        <v>139</v>
      </c>
      <c r="K1241" s="4" t="s">
        <v>398</v>
      </c>
      <c r="L1241" s="4" t="s">
        <v>35</v>
      </c>
      <c r="M1241" s="21">
        <v>644296</v>
      </c>
      <c r="N1241" s="21">
        <v>644296</v>
      </c>
      <c r="O1241" s="21"/>
      <c r="P1241" s="21">
        <v>562721.81000000006</v>
      </c>
      <c r="Q1241" s="21"/>
      <c r="R1241" s="45">
        <v>411147</v>
      </c>
      <c r="S1241" s="47"/>
    </row>
    <row r="1242" spans="1:19" ht="89.25" outlineLevel="3">
      <c r="A1242" s="3" t="s">
        <v>399</v>
      </c>
      <c r="B1242" s="4" t="s">
        <v>373</v>
      </c>
      <c r="C1242" s="7" t="s">
        <v>472</v>
      </c>
      <c r="D1242" s="7" t="s">
        <v>480</v>
      </c>
      <c r="E1242" s="8" t="str">
        <f t="shared" si="497"/>
        <v>03 4 11 S4910</v>
      </c>
      <c r="F1242" s="7" t="s">
        <v>474</v>
      </c>
      <c r="G1242" s="7" t="s">
        <v>486</v>
      </c>
      <c r="H1242" s="7" t="s">
        <v>482</v>
      </c>
      <c r="I1242" s="7" t="s">
        <v>577</v>
      </c>
      <c r="J1242" s="4"/>
      <c r="K1242" s="4"/>
      <c r="L1242" s="4"/>
      <c r="M1242" s="9">
        <f t="shared" ref="M1242:R1245" si="510">M1243</f>
        <v>0</v>
      </c>
      <c r="N1242" s="9">
        <f t="shared" si="510"/>
        <v>0</v>
      </c>
      <c r="O1242" s="9"/>
      <c r="P1242" s="9">
        <f t="shared" si="510"/>
        <v>0</v>
      </c>
      <c r="Q1242" s="9"/>
      <c r="R1242" s="44">
        <f t="shared" si="510"/>
        <v>1572860.22</v>
      </c>
      <c r="S1242" s="47"/>
    </row>
    <row r="1243" spans="1:19" ht="38.25" outlineLevel="4">
      <c r="A1243" s="3" t="s">
        <v>109</v>
      </c>
      <c r="B1243" s="4" t="s">
        <v>373</v>
      </c>
      <c r="C1243" s="7" t="s">
        <v>472</v>
      </c>
      <c r="D1243" s="7" t="s">
        <v>480</v>
      </c>
      <c r="E1243" s="8" t="str">
        <f t="shared" si="497"/>
        <v>03 4 11 S4910</v>
      </c>
      <c r="F1243" s="7" t="s">
        <v>474</v>
      </c>
      <c r="G1243" s="7" t="s">
        <v>486</v>
      </c>
      <c r="H1243" s="7" t="s">
        <v>482</v>
      </c>
      <c r="I1243" s="7" t="s">
        <v>577</v>
      </c>
      <c r="J1243" s="4" t="s">
        <v>110</v>
      </c>
      <c r="K1243" s="4"/>
      <c r="L1243" s="4"/>
      <c r="M1243" s="9">
        <f t="shared" si="510"/>
        <v>0</v>
      </c>
      <c r="N1243" s="9">
        <f t="shared" si="510"/>
        <v>0</v>
      </c>
      <c r="O1243" s="9"/>
      <c r="P1243" s="9">
        <f t="shared" si="510"/>
        <v>0</v>
      </c>
      <c r="Q1243" s="9"/>
      <c r="R1243" s="44">
        <f t="shared" si="510"/>
        <v>1572860.22</v>
      </c>
      <c r="S1243" s="47"/>
    </row>
    <row r="1244" spans="1:19" ht="25.5" outlineLevel="5">
      <c r="A1244" s="3" t="s">
        <v>111</v>
      </c>
      <c r="B1244" s="4" t="s">
        <v>373</v>
      </c>
      <c r="C1244" s="7" t="s">
        <v>472</v>
      </c>
      <c r="D1244" s="7" t="s">
        <v>480</v>
      </c>
      <c r="E1244" s="8" t="str">
        <f t="shared" si="497"/>
        <v>03 4 11 S4910</v>
      </c>
      <c r="F1244" s="7" t="s">
        <v>474</v>
      </c>
      <c r="G1244" s="7" t="s">
        <v>486</v>
      </c>
      <c r="H1244" s="7" t="s">
        <v>482</v>
      </c>
      <c r="I1244" s="7" t="s">
        <v>577</v>
      </c>
      <c r="J1244" s="4" t="s">
        <v>112</v>
      </c>
      <c r="K1244" s="4"/>
      <c r="L1244" s="4"/>
      <c r="M1244" s="9">
        <f t="shared" si="510"/>
        <v>0</v>
      </c>
      <c r="N1244" s="9">
        <f t="shared" si="510"/>
        <v>0</v>
      </c>
      <c r="O1244" s="9"/>
      <c r="P1244" s="9">
        <f t="shared" si="510"/>
        <v>0</v>
      </c>
      <c r="Q1244" s="9"/>
      <c r="R1244" s="44">
        <f t="shared" si="510"/>
        <v>1572860.22</v>
      </c>
      <c r="S1244" s="47"/>
    </row>
    <row r="1245" spans="1:19" ht="25.5" outlineLevel="6">
      <c r="A1245" s="3" t="s">
        <v>138</v>
      </c>
      <c r="B1245" s="4" t="s">
        <v>373</v>
      </c>
      <c r="C1245" s="7" t="s">
        <v>472</v>
      </c>
      <c r="D1245" s="7" t="s">
        <v>480</v>
      </c>
      <c r="E1245" s="8" t="str">
        <f t="shared" si="497"/>
        <v>03 4 11 S4910</v>
      </c>
      <c r="F1245" s="7" t="s">
        <v>474</v>
      </c>
      <c r="G1245" s="7" t="s">
        <v>486</v>
      </c>
      <c r="H1245" s="7" t="s">
        <v>482</v>
      </c>
      <c r="I1245" s="7" t="s">
        <v>577</v>
      </c>
      <c r="J1245" s="4" t="s">
        <v>139</v>
      </c>
      <c r="K1245" s="4"/>
      <c r="L1245" s="4"/>
      <c r="M1245" s="9">
        <f t="shared" si="510"/>
        <v>0</v>
      </c>
      <c r="N1245" s="9">
        <f t="shared" si="510"/>
        <v>0</v>
      </c>
      <c r="O1245" s="9"/>
      <c r="P1245" s="9">
        <f t="shared" si="510"/>
        <v>0</v>
      </c>
      <c r="Q1245" s="9"/>
      <c r="R1245" s="44">
        <f t="shared" si="510"/>
        <v>1572860.22</v>
      </c>
      <c r="S1245" s="47"/>
    </row>
    <row r="1246" spans="1:19" ht="102" outlineLevel="7">
      <c r="A1246" s="3" t="s">
        <v>397</v>
      </c>
      <c r="B1246" s="4" t="s">
        <v>373</v>
      </c>
      <c r="C1246" s="7" t="s">
        <v>472</v>
      </c>
      <c r="D1246" s="7" t="s">
        <v>480</v>
      </c>
      <c r="E1246" s="8" t="str">
        <f t="shared" si="497"/>
        <v>03 4 11 S4910</v>
      </c>
      <c r="F1246" s="7" t="s">
        <v>474</v>
      </c>
      <c r="G1246" s="7" t="s">
        <v>486</v>
      </c>
      <c r="H1246" s="7" t="s">
        <v>482</v>
      </c>
      <c r="I1246" s="7" t="s">
        <v>577</v>
      </c>
      <c r="J1246" s="4" t="s">
        <v>139</v>
      </c>
      <c r="K1246" s="4" t="s">
        <v>398</v>
      </c>
      <c r="L1246" s="4"/>
      <c r="M1246" s="9">
        <f>M1247+M1248</f>
        <v>0</v>
      </c>
      <c r="N1246" s="9">
        <f>N1247+N1248</f>
        <v>0</v>
      </c>
      <c r="O1246" s="9"/>
      <c r="P1246" s="9">
        <f t="shared" ref="P1246:R1246" si="511">P1247+P1248</f>
        <v>0</v>
      </c>
      <c r="Q1246" s="9"/>
      <c r="R1246" s="44">
        <f t="shared" si="511"/>
        <v>1572860.22</v>
      </c>
      <c r="S1246" s="47"/>
    </row>
    <row r="1247" spans="1:19" ht="25.5" outlineLevel="7">
      <c r="A1247" s="3" t="s">
        <v>66</v>
      </c>
      <c r="B1247" s="4" t="s">
        <v>373</v>
      </c>
      <c r="C1247" s="7" t="s">
        <v>472</v>
      </c>
      <c r="D1247" s="7" t="s">
        <v>480</v>
      </c>
      <c r="E1247" s="8" t="str">
        <f t="shared" si="497"/>
        <v>03 4 11 S4910</v>
      </c>
      <c r="F1247" s="7" t="s">
        <v>474</v>
      </c>
      <c r="G1247" s="7" t="s">
        <v>486</v>
      </c>
      <c r="H1247" s="7" t="s">
        <v>482</v>
      </c>
      <c r="I1247" s="7" t="s">
        <v>577</v>
      </c>
      <c r="J1247" s="4" t="s">
        <v>139</v>
      </c>
      <c r="K1247" s="4" t="s">
        <v>398</v>
      </c>
      <c r="L1247" s="4" t="s">
        <v>67</v>
      </c>
      <c r="M1247" s="21">
        <v>0</v>
      </c>
      <c r="N1247" s="21">
        <v>0</v>
      </c>
      <c r="O1247" s="21"/>
      <c r="P1247" s="21">
        <v>0</v>
      </c>
      <c r="Q1247" s="21"/>
      <c r="R1247" s="45">
        <v>110100.22</v>
      </c>
      <c r="S1247" s="47"/>
    </row>
    <row r="1248" spans="1:19" ht="25.5" outlineLevel="7">
      <c r="A1248" s="3" t="s">
        <v>66</v>
      </c>
      <c r="B1248" s="4" t="s">
        <v>373</v>
      </c>
      <c r="C1248" s="7" t="s">
        <v>472</v>
      </c>
      <c r="D1248" s="7" t="s">
        <v>480</v>
      </c>
      <c r="E1248" s="8" t="str">
        <f t="shared" si="497"/>
        <v>03 4 11 S4910</v>
      </c>
      <c r="F1248" s="7" t="s">
        <v>474</v>
      </c>
      <c r="G1248" s="7" t="s">
        <v>486</v>
      </c>
      <c r="H1248" s="7" t="s">
        <v>482</v>
      </c>
      <c r="I1248" s="7" t="s">
        <v>577</v>
      </c>
      <c r="J1248" s="4" t="s">
        <v>139</v>
      </c>
      <c r="K1248" s="4" t="s">
        <v>398</v>
      </c>
      <c r="L1248" s="4" t="s">
        <v>209</v>
      </c>
      <c r="M1248" s="21">
        <v>0</v>
      </c>
      <c r="N1248" s="21">
        <v>0</v>
      </c>
      <c r="O1248" s="21"/>
      <c r="P1248" s="21">
        <v>0</v>
      </c>
      <c r="Q1248" s="21"/>
      <c r="R1248" s="45">
        <v>1462760</v>
      </c>
      <c r="S1248" s="47"/>
    </row>
    <row r="1249" spans="1:19" ht="114.75" outlineLevel="3">
      <c r="A1249" s="3" t="s">
        <v>400</v>
      </c>
      <c r="B1249" s="4" t="s">
        <v>373</v>
      </c>
      <c r="C1249" s="7" t="s">
        <v>472</v>
      </c>
      <c r="D1249" s="7" t="s">
        <v>480</v>
      </c>
      <c r="E1249" s="8" t="str">
        <f t="shared" si="497"/>
        <v>03 4 22 14721</v>
      </c>
      <c r="F1249" s="7" t="s">
        <v>474</v>
      </c>
      <c r="G1249" s="7" t="s">
        <v>486</v>
      </c>
      <c r="H1249" s="7" t="s">
        <v>578</v>
      </c>
      <c r="I1249" s="7" t="s">
        <v>579</v>
      </c>
      <c r="J1249" s="4"/>
      <c r="K1249" s="4"/>
      <c r="L1249" s="4"/>
      <c r="M1249" s="9">
        <f t="shared" ref="M1249:R1252" si="512">M1250</f>
        <v>306723808</v>
      </c>
      <c r="N1249" s="9">
        <f t="shared" si="512"/>
        <v>302811376</v>
      </c>
      <c r="O1249" s="9"/>
      <c r="P1249" s="9">
        <f t="shared" si="512"/>
        <v>272534307</v>
      </c>
      <c r="Q1249" s="9"/>
      <c r="R1249" s="44">
        <f t="shared" si="512"/>
        <v>272534307</v>
      </c>
      <c r="S1249" s="47"/>
    </row>
    <row r="1250" spans="1:19" ht="38.25" outlineLevel="4">
      <c r="A1250" s="3" t="s">
        <v>109</v>
      </c>
      <c r="B1250" s="4" t="s">
        <v>373</v>
      </c>
      <c r="C1250" s="7" t="s">
        <v>472</v>
      </c>
      <c r="D1250" s="7" t="s">
        <v>480</v>
      </c>
      <c r="E1250" s="8" t="str">
        <f t="shared" si="497"/>
        <v>03 4 22 14721</v>
      </c>
      <c r="F1250" s="7" t="s">
        <v>474</v>
      </c>
      <c r="G1250" s="7" t="s">
        <v>486</v>
      </c>
      <c r="H1250" s="7" t="s">
        <v>578</v>
      </c>
      <c r="I1250" s="7" t="s">
        <v>579</v>
      </c>
      <c r="J1250" s="4" t="s">
        <v>110</v>
      </c>
      <c r="K1250" s="4"/>
      <c r="L1250" s="4"/>
      <c r="M1250" s="9">
        <f t="shared" si="512"/>
        <v>306723808</v>
      </c>
      <c r="N1250" s="9">
        <f t="shared" si="512"/>
        <v>302811376</v>
      </c>
      <c r="O1250" s="9"/>
      <c r="P1250" s="9">
        <f t="shared" si="512"/>
        <v>272534307</v>
      </c>
      <c r="Q1250" s="9"/>
      <c r="R1250" s="44">
        <f t="shared" si="512"/>
        <v>272534307</v>
      </c>
      <c r="S1250" s="47"/>
    </row>
    <row r="1251" spans="1:19" ht="25.5" outlineLevel="5">
      <c r="A1251" s="3" t="s">
        <v>111</v>
      </c>
      <c r="B1251" s="4" t="s">
        <v>373</v>
      </c>
      <c r="C1251" s="7" t="s">
        <v>472</v>
      </c>
      <c r="D1251" s="7" t="s">
        <v>480</v>
      </c>
      <c r="E1251" s="8" t="str">
        <f t="shared" si="497"/>
        <v>03 4 22 14721</v>
      </c>
      <c r="F1251" s="7" t="s">
        <v>474</v>
      </c>
      <c r="G1251" s="7" t="s">
        <v>486</v>
      </c>
      <c r="H1251" s="7" t="s">
        <v>578</v>
      </c>
      <c r="I1251" s="7" t="s">
        <v>579</v>
      </c>
      <c r="J1251" s="4" t="s">
        <v>112</v>
      </c>
      <c r="K1251" s="4"/>
      <c r="L1251" s="4"/>
      <c r="M1251" s="9">
        <f t="shared" si="512"/>
        <v>306723808</v>
      </c>
      <c r="N1251" s="9">
        <f t="shared" si="512"/>
        <v>302811376</v>
      </c>
      <c r="O1251" s="9"/>
      <c r="P1251" s="9">
        <f t="shared" si="512"/>
        <v>272534307</v>
      </c>
      <c r="Q1251" s="9"/>
      <c r="R1251" s="44">
        <f t="shared" si="512"/>
        <v>272534307</v>
      </c>
      <c r="S1251" s="47"/>
    </row>
    <row r="1252" spans="1:19" ht="76.5" outlineLevel="6">
      <c r="A1252" s="3" t="s">
        <v>113</v>
      </c>
      <c r="B1252" s="4" t="s">
        <v>373</v>
      </c>
      <c r="C1252" s="7" t="s">
        <v>472</v>
      </c>
      <c r="D1252" s="7" t="s">
        <v>480</v>
      </c>
      <c r="E1252" s="8" t="str">
        <f t="shared" si="497"/>
        <v>03 4 22 14721</v>
      </c>
      <c r="F1252" s="7" t="s">
        <v>474</v>
      </c>
      <c r="G1252" s="7" t="s">
        <v>486</v>
      </c>
      <c r="H1252" s="7" t="s">
        <v>578</v>
      </c>
      <c r="I1252" s="7" t="s">
        <v>579</v>
      </c>
      <c r="J1252" s="4" t="s">
        <v>114</v>
      </c>
      <c r="K1252" s="4"/>
      <c r="L1252" s="4"/>
      <c r="M1252" s="9">
        <f t="shared" si="512"/>
        <v>306723808</v>
      </c>
      <c r="N1252" s="9">
        <f t="shared" si="512"/>
        <v>302811376</v>
      </c>
      <c r="O1252" s="9"/>
      <c r="P1252" s="9">
        <f t="shared" si="512"/>
        <v>272534307</v>
      </c>
      <c r="Q1252" s="9"/>
      <c r="R1252" s="44">
        <f t="shared" si="512"/>
        <v>272534307</v>
      </c>
      <c r="S1252" s="47"/>
    </row>
    <row r="1253" spans="1:19" ht="38.25" outlineLevel="7">
      <c r="A1253" s="3" t="s">
        <v>382</v>
      </c>
      <c r="B1253" s="4" t="s">
        <v>373</v>
      </c>
      <c r="C1253" s="7" t="s">
        <v>472</v>
      </c>
      <c r="D1253" s="7" t="s">
        <v>480</v>
      </c>
      <c r="E1253" s="8" t="str">
        <f t="shared" si="497"/>
        <v>03 4 22 14721</v>
      </c>
      <c r="F1253" s="7" t="s">
        <v>474</v>
      </c>
      <c r="G1253" s="7" t="s">
        <v>486</v>
      </c>
      <c r="H1253" s="7" t="s">
        <v>578</v>
      </c>
      <c r="I1253" s="7" t="s">
        <v>579</v>
      </c>
      <c r="J1253" s="4" t="s">
        <v>114</v>
      </c>
      <c r="K1253" s="4" t="s">
        <v>383</v>
      </c>
      <c r="L1253" s="4"/>
      <c r="M1253" s="9">
        <f>M1254+M1255+M1256+M1257+M1258+M1259</f>
        <v>306723808</v>
      </c>
      <c r="N1253" s="9">
        <f>N1254+N1255+N1256+N1257+N1258+N1259</f>
        <v>302811376</v>
      </c>
      <c r="O1253" s="9"/>
      <c r="P1253" s="9">
        <f t="shared" ref="P1253:R1253" si="513">P1254+P1255+P1256+P1257+P1258+P1259</f>
        <v>272534307</v>
      </c>
      <c r="Q1253" s="9"/>
      <c r="R1253" s="44">
        <f t="shared" si="513"/>
        <v>272534307</v>
      </c>
      <c r="S1253" s="47"/>
    </row>
    <row r="1254" spans="1:19" outlineLevel="7">
      <c r="A1254" s="3" t="s">
        <v>16</v>
      </c>
      <c r="B1254" s="4" t="s">
        <v>373</v>
      </c>
      <c r="C1254" s="7" t="s">
        <v>472</v>
      </c>
      <c r="D1254" s="7" t="s">
        <v>480</v>
      </c>
      <c r="E1254" s="8" t="str">
        <f t="shared" si="497"/>
        <v>03 4 22 14721</v>
      </c>
      <c r="F1254" s="7" t="s">
        <v>474</v>
      </c>
      <c r="G1254" s="7" t="s">
        <v>486</v>
      </c>
      <c r="H1254" s="7" t="s">
        <v>578</v>
      </c>
      <c r="I1254" s="7" t="s">
        <v>579</v>
      </c>
      <c r="J1254" s="4" t="s">
        <v>114</v>
      </c>
      <c r="K1254" s="4" t="s">
        <v>383</v>
      </c>
      <c r="L1254" s="4" t="s">
        <v>17</v>
      </c>
      <c r="M1254" s="21">
        <v>231602003</v>
      </c>
      <c r="N1254" s="21">
        <v>228416166</v>
      </c>
      <c r="O1254" s="21"/>
      <c r="P1254" s="21">
        <v>205342786</v>
      </c>
      <c r="Q1254" s="21"/>
      <c r="R1254" s="45">
        <v>205342786</v>
      </c>
      <c r="S1254" s="47"/>
    </row>
    <row r="1255" spans="1:19" ht="25.5" outlineLevel="7">
      <c r="A1255" s="3" t="s">
        <v>24</v>
      </c>
      <c r="B1255" s="4" t="s">
        <v>373</v>
      </c>
      <c r="C1255" s="7" t="s">
        <v>472</v>
      </c>
      <c r="D1255" s="7" t="s">
        <v>480</v>
      </c>
      <c r="E1255" s="8" t="str">
        <f t="shared" si="497"/>
        <v>03 4 22 14721</v>
      </c>
      <c r="F1255" s="7" t="s">
        <v>474</v>
      </c>
      <c r="G1255" s="7" t="s">
        <v>486</v>
      </c>
      <c r="H1255" s="7" t="s">
        <v>578</v>
      </c>
      <c r="I1255" s="7" t="s">
        <v>579</v>
      </c>
      <c r="J1255" s="4" t="s">
        <v>114</v>
      </c>
      <c r="K1255" s="4" t="s">
        <v>383</v>
      </c>
      <c r="L1255" s="4" t="s">
        <v>25</v>
      </c>
      <c r="M1255" s="21">
        <v>69943805</v>
      </c>
      <c r="N1255" s="21">
        <v>69001210</v>
      </c>
      <c r="O1255" s="21"/>
      <c r="P1255" s="21">
        <v>62013521</v>
      </c>
      <c r="Q1255" s="21"/>
      <c r="R1255" s="45">
        <v>62013521</v>
      </c>
      <c r="S1255" s="47"/>
    </row>
    <row r="1256" spans="1:19" outlineLevel="7">
      <c r="A1256" s="3" t="s">
        <v>48</v>
      </c>
      <c r="B1256" s="4" t="s">
        <v>373</v>
      </c>
      <c r="C1256" s="7" t="s">
        <v>472</v>
      </c>
      <c r="D1256" s="7" t="s">
        <v>480</v>
      </c>
      <c r="E1256" s="8" t="str">
        <f t="shared" si="497"/>
        <v>03 4 22 14721</v>
      </c>
      <c r="F1256" s="7" t="s">
        <v>474</v>
      </c>
      <c r="G1256" s="7" t="s">
        <v>486</v>
      </c>
      <c r="H1256" s="7" t="s">
        <v>578</v>
      </c>
      <c r="I1256" s="7" t="s">
        <v>579</v>
      </c>
      <c r="J1256" s="4" t="s">
        <v>114</v>
      </c>
      <c r="K1256" s="4" t="s">
        <v>383</v>
      </c>
      <c r="L1256" s="4" t="s">
        <v>49</v>
      </c>
      <c r="M1256" s="21">
        <v>1700000</v>
      </c>
      <c r="N1256" s="21">
        <v>1700000</v>
      </c>
      <c r="O1256" s="21"/>
      <c r="P1256" s="21">
        <v>1700000</v>
      </c>
      <c r="Q1256" s="21"/>
      <c r="R1256" s="45">
        <v>1700000</v>
      </c>
      <c r="S1256" s="47"/>
    </row>
    <row r="1257" spans="1:19" ht="38.25" outlineLevel="7">
      <c r="A1257" s="3" t="s">
        <v>20</v>
      </c>
      <c r="B1257" s="4" t="s">
        <v>373</v>
      </c>
      <c r="C1257" s="7" t="s">
        <v>472</v>
      </c>
      <c r="D1257" s="7" t="s">
        <v>480</v>
      </c>
      <c r="E1257" s="8" t="str">
        <f t="shared" ref="E1257:E1324" si="514">CONCATENATE(F1257," ",G1257," ",H1257," ",I1257)</f>
        <v>03 4 22 14721</v>
      </c>
      <c r="F1257" s="7" t="s">
        <v>474</v>
      </c>
      <c r="G1257" s="7" t="s">
        <v>486</v>
      </c>
      <c r="H1257" s="7" t="s">
        <v>578</v>
      </c>
      <c r="I1257" s="7" t="s">
        <v>579</v>
      </c>
      <c r="J1257" s="4" t="s">
        <v>114</v>
      </c>
      <c r="K1257" s="4" t="s">
        <v>383</v>
      </c>
      <c r="L1257" s="4" t="s">
        <v>21</v>
      </c>
      <c r="M1257" s="21">
        <v>600000</v>
      </c>
      <c r="N1257" s="21">
        <v>816000</v>
      </c>
      <c r="O1257" s="21"/>
      <c r="P1257" s="21">
        <v>600000</v>
      </c>
      <c r="Q1257" s="21"/>
      <c r="R1257" s="45">
        <v>600000</v>
      </c>
      <c r="S1257" s="47"/>
    </row>
    <row r="1258" spans="1:19" ht="25.5" outlineLevel="7">
      <c r="A1258" s="3" t="s">
        <v>43</v>
      </c>
      <c r="B1258" s="4" t="s">
        <v>373</v>
      </c>
      <c r="C1258" s="7" t="s">
        <v>472</v>
      </c>
      <c r="D1258" s="7" t="s">
        <v>480</v>
      </c>
      <c r="E1258" s="8" t="str">
        <f t="shared" si="514"/>
        <v>03 4 22 14721</v>
      </c>
      <c r="F1258" s="7" t="s">
        <v>474</v>
      </c>
      <c r="G1258" s="7" t="s">
        <v>486</v>
      </c>
      <c r="H1258" s="7" t="s">
        <v>578</v>
      </c>
      <c r="I1258" s="7" t="s">
        <v>579</v>
      </c>
      <c r="J1258" s="4" t="s">
        <v>114</v>
      </c>
      <c r="K1258" s="4" t="s">
        <v>383</v>
      </c>
      <c r="L1258" s="4" t="s">
        <v>44</v>
      </c>
      <c r="M1258" s="21">
        <v>2600000</v>
      </c>
      <c r="N1258" s="21">
        <v>2600000</v>
      </c>
      <c r="O1258" s="21"/>
      <c r="P1258" s="21">
        <v>2600000</v>
      </c>
      <c r="Q1258" s="21"/>
      <c r="R1258" s="45">
        <v>2600000</v>
      </c>
      <c r="S1258" s="47"/>
    </row>
    <row r="1259" spans="1:19" ht="25.5" outlineLevel="7">
      <c r="A1259" s="3" t="s">
        <v>384</v>
      </c>
      <c r="B1259" s="4" t="s">
        <v>373</v>
      </c>
      <c r="C1259" s="7" t="s">
        <v>472</v>
      </c>
      <c r="D1259" s="7" t="s">
        <v>480</v>
      </c>
      <c r="E1259" s="8" t="str">
        <f t="shared" si="514"/>
        <v>03 4 22 14721</v>
      </c>
      <c r="F1259" s="7" t="s">
        <v>474</v>
      </c>
      <c r="G1259" s="7" t="s">
        <v>486</v>
      </c>
      <c r="H1259" s="7" t="s">
        <v>578</v>
      </c>
      <c r="I1259" s="7" t="s">
        <v>579</v>
      </c>
      <c r="J1259" s="4" t="s">
        <v>114</v>
      </c>
      <c r="K1259" s="4" t="s">
        <v>383</v>
      </c>
      <c r="L1259" s="4" t="s">
        <v>385</v>
      </c>
      <c r="M1259" s="21">
        <v>278000</v>
      </c>
      <c r="N1259" s="21">
        <v>278000</v>
      </c>
      <c r="O1259" s="21"/>
      <c r="P1259" s="21">
        <v>278000</v>
      </c>
      <c r="Q1259" s="21"/>
      <c r="R1259" s="45">
        <v>278000</v>
      </c>
      <c r="S1259" s="47"/>
    </row>
    <row r="1260" spans="1:19" ht="76.5" outlineLevel="3">
      <c r="A1260" s="3" t="s">
        <v>401</v>
      </c>
      <c r="B1260" s="4" t="s">
        <v>373</v>
      </c>
      <c r="C1260" s="7" t="s">
        <v>472</v>
      </c>
      <c r="D1260" s="7" t="s">
        <v>480</v>
      </c>
      <c r="E1260" s="8" t="str">
        <f t="shared" si="514"/>
        <v>03 4 22 53030</v>
      </c>
      <c r="F1260" s="7" t="s">
        <v>474</v>
      </c>
      <c r="G1260" s="7" t="s">
        <v>486</v>
      </c>
      <c r="H1260" s="7" t="s">
        <v>578</v>
      </c>
      <c r="I1260" s="7" t="s">
        <v>580</v>
      </c>
      <c r="J1260" s="4"/>
      <c r="K1260" s="4"/>
      <c r="L1260" s="4"/>
      <c r="M1260" s="9">
        <f t="shared" ref="M1260:R1263" si="515">M1261</f>
        <v>25076520</v>
      </c>
      <c r="N1260" s="9">
        <f t="shared" si="515"/>
        <v>24685920</v>
      </c>
      <c r="O1260" s="9"/>
      <c r="P1260" s="9">
        <f t="shared" si="515"/>
        <v>23670360</v>
      </c>
      <c r="Q1260" s="9"/>
      <c r="R1260" s="44">
        <f t="shared" si="515"/>
        <v>23670360</v>
      </c>
      <c r="S1260" s="47"/>
    </row>
    <row r="1261" spans="1:19" ht="38.25" outlineLevel="4">
      <c r="A1261" s="3" t="s">
        <v>109</v>
      </c>
      <c r="B1261" s="4" t="s">
        <v>373</v>
      </c>
      <c r="C1261" s="7" t="s">
        <v>472</v>
      </c>
      <c r="D1261" s="7" t="s">
        <v>480</v>
      </c>
      <c r="E1261" s="8" t="str">
        <f t="shared" si="514"/>
        <v>03 4 22 53030</v>
      </c>
      <c r="F1261" s="7" t="s">
        <v>474</v>
      </c>
      <c r="G1261" s="7" t="s">
        <v>486</v>
      </c>
      <c r="H1261" s="7" t="s">
        <v>578</v>
      </c>
      <c r="I1261" s="7" t="s">
        <v>580</v>
      </c>
      <c r="J1261" s="4" t="s">
        <v>110</v>
      </c>
      <c r="K1261" s="4"/>
      <c r="L1261" s="4"/>
      <c r="M1261" s="9">
        <f t="shared" si="515"/>
        <v>25076520</v>
      </c>
      <c r="N1261" s="9">
        <f t="shared" si="515"/>
        <v>24685920</v>
      </c>
      <c r="O1261" s="9"/>
      <c r="P1261" s="9">
        <f t="shared" si="515"/>
        <v>23670360</v>
      </c>
      <c r="Q1261" s="9"/>
      <c r="R1261" s="44">
        <f t="shared" si="515"/>
        <v>23670360</v>
      </c>
      <c r="S1261" s="47"/>
    </row>
    <row r="1262" spans="1:19" ht="25.5" outlineLevel="5">
      <c r="A1262" s="3" t="s">
        <v>111</v>
      </c>
      <c r="B1262" s="4" t="s">
        <v>373</v>
      </c>
      <c r="C1262" s="7" t="s">
        <v>472</v>
      </c>
      <c r="D1262" s="7" t="s">
        <v>480</v>
      </c>
      <c r="E1262" s="8" t="str">
        <f t="shared" si="514"/>
        <v>03 4 22 53030</v>
      </c>
      <c r="F1262" s="7" t="s">
        <v>474</v>
      </c>
      <c r="G1262" s="7" t="s">
        <v>486</v>
      </c>
      <c r="H1262" s="7" t="s">
        <v>578</v>
      </c>
      <c r="I1262" s="7" t="s">
        <v>580</v>
      </c>
      <c r="J1262" s="4" t="s">
        <v>112</v>
      </c>
      <c r="K1262" s="4"/>
      <c r="L1262" s="4"/>
      <c r="M1262" s="9">
        <f t="shared" si="515"/>
        <v>25076520</v>
      </c>
      <c r="N1262" s="9">
        <f t="shared" si="515"/>
        <v>24685920</v>
      </c>
      <c r="O1262" s="9"/>
      <c r="P1262" s="9">
        <f t="shared" si="515"/>
        <v>23670360</v>
      </c>
      <c r="Q1262" s="9"/>
      <c r="R1262" s="44">
        <f t="shared" si="515"/>
        <v>23670360</v>
      </c>
      <c r="S1262" s="47"/>
    </row>
    <row r="1263" spans="1:19" ht="25.5" outlineLevel="6">
      <c r="A1263" s="3" t="s">
        <v>138</v>
      </c>
      <c r="B1263" s="4" t="s">
        <v>373</v>
      </c>
      <c r="C1263" s="7" t="s">
        <v>472</v>
      </c>
      <c r="D1263" s="7" t="s">
        <v>480</v>
      </c>
      <c r="E1263" s="8" t="str">
        <f t="shared" si="514"/>
        <v>03 4 22 53030</v>
      </c>
      <c r="F1263" s="7" t="s">
        <v>474</v>
      </c>
      <c r="G1263" s="7" t="s">
        <v>486</v>
      </c>
      <c r="H1263" s="7" t="s">
        <v>578</v>
      </c>
      <c r="I1263" s="7" t="s">
        <v>580</v>
      </c>
      <c r="J1263" s="4" t="s">
        <v>139</v>
      </c>
      <c r="K1263" s="4"/>
      <c r="L1263" s="4"/>
      <c r="M1263" s="9">
        <f t="shared" si="515"/>
        <v>25076520</v>
      </c>
      <c r="N1263" s="9">
        <f t="shared" si="515"/>
        <v>24685920</v>
      </c>
      <c r="O1263" s="9"/>
      <c r="P1263" s="9">
        <f t="shared" si="515"/>
        <v>23670360</v>
      </c>
      <c r="Q1263" s="9"/>
      <c r="R1263" s="44">
        <f t="shared" si="515"/>
        <v>23670360</v>
      </c>
      <c r="S1263" s="47"/>
    </row>
    <row r="1264" spans="1:19" ht="76.5" outlineLevel="7">
      <c r="A1264" s="3" t="s">
        <v>402</v>
      </c>
      <c r="B1264" s="4" t="s">
        <v>373</v>
      </c>
      <c r="C1264" s="7" t="s">
        <v>472</v>
      </c>
      <c r="D1264" s="7" t="s">
        <v>480</v>
      </c>
      <c r="E1264" s="8" t="str">
        <f t="shared" si="514"/>
        <v>03 4 22 53030</v>
      </c>
      <c r="F1264" s="7" t="s">
        <v>474</v>
      </c>
      <c r="G1264" s="7" t="s">
        <v>486</v>
      </c>
      <c r="H1264" s="7" t="s">
        <v>578</v>
      </c>
      <c r="I1264" s="7" t="s">
        <v>580</v>
      </c>
      <c r="J1264" s="4" t="s">
        <v>139</v>
      </c>
      <c r="K1264" s="4" t="s">
        <v>403</v>
      </c>
      <c r="L1264" s="4"/>
      <c r="M1264" s="9">
        <f>M1265+M1266</f>
        <v>25076520</v>
      </c>
      <c r="N1264" s="9">
        <f>N1265+N1266</f>
        <v>24685920</v>
      </c>
      <c r="O1264" s="9"/>
      <c r="P1264" s="9">
        <f t="shared" ref="P1264:R1264" si="516">P1265+P1266</f>
        <v>23670360</v>
      </c>
      <c r="Q1264" s="9"/>
      <c r="R1264" s="44">
        <f t="shared" si="516"/>
        <v>23670360</v>
      </c>
      <c r="S1264" s="47"/>
    </row>
    <row r="1265" spans="1:19" outlineLevel="7">
      <c r="A1265" s="3" t="s">
        <v>16</v>
      </c>
      <c r="B1265" s="4" t="s">
        <v>373</v>
      </c>
      <c r="C1265" s="7" t="s">
        <v>472</v>
      </c>
      <c r="D1265" s="7" t="s">
        <v>480</v>
      </c>
      <c r="E1265" s="8" t="str">
        <f t="shared" si="514"/>
        <v>03 4 22 53030</v>
      </c>
      <c r="F1265" s="7" t="s">
        <v>474</v>
      </c>
      <c r="G1265" s="7" t="s">
        <v>486</v>
      </c>
      <c r="H1265" s="7" t="s">
        <v>578</v>
      </c>
      <c r="I1265" s="7" t="s">
        <v>580</v>
      </c>
      <c r="J1265" s="4" t="s">
        <v>139</v>
      </c>
      <c r="K1265" s="4" t="s">
        <v>403</v>
      </c>
      <c r="L1265" s="4" t="s">
        <v>404</v>
      </c>
      <c r="M1265" s="21">
        <v>19260000</v>
      </c>
      <c r="N1265" s="21">
        <v>18960000</v>
      </c>
      <c r="O1265" s="21"/>
      <c r="P1265" s="21">
        <v>18180000</v>
      </c>
      <c r="Q1265" s="21"/>
      <c r="R1265" s="45">
        <v>18180000</v>
      </c>
      <c r="S1265" s="47"/>
    </row>
    <row r="1266" spans="1:19" ht="25.5" outlineLevel="7">
      <c r="A1266" s="3" t="s">
        <v>24</v>
      </c>
      <c r="B1266" s="4" t="s">
        <v>373</v>
      </c>
      <c r="C1266" s="7" t="s">
        <v>472</v>
      </c>
      <c r="D1266" s="7" t="s">
        <v>480</v>
      </c>
      <c r="E1266" s="8" t="str">
        <f t="shared" si="514"/>
        <v>03 4 22 53030</v>
      </c>
      <c r="F1266" s="7" t="s">
        <v>474</v>
      </c>
      <c r="G1266" s="7" t="s">
        <v>486</v>
      </c>
      <c r="H1266" s="7" t="s">
        <v>578</v>
      </c>
      <c r="I1266" s="7" t="s">
        <v>580</v>
      </c>
      <c r="J1266" s="4" t="s">
        <v>139</v>
      </c>
      <c r="K1266" s="4" t="s">
        <v>403</v>
      </c>
      <c r="L1266" s="4" t="s">
        <v>405</v>
      </c>
      <c r="M1266" s="21">
        <v>5816520</v>
      </c>
      <c r="N1266" s="21">
        <v>5725920</v>
      </c>
      <c r="O1266" s="21"/>
      <c r="P1266" s="21">
        <v>5490360</v>
      </c>
      <c r="Q1266" s="21"/>
      <c r="R1266" s="45">
        <v>5490360</v>
      </c>
      <c r="S1266" s="47"/>
    </row>
    <row r="1267" spans="1:19" ht="25.5" outlineLevel="7">
      <c r="A1267" s="3" t="s">
        <v>635</v>
      </c>
      <c r="B1267" s="4" t="s">
        <v>373</v>
      </c>
      <c r="C1267" s="27" t="s">
        <v>472</v>
      </c>
      <c r="D1267" s="29" t="s">
        <v>480</v>
      </c>
      <c r="E1267" s="30" t="str">
        <f t="shared" si="514"/>
        <v>03 4 22 80310</v>
      </c>
      <c r="F1267" s="7" t="s">
        <v>474</v>
      </c>
      <c r="G1267" s="7" t="s">
        <v>486</v>
      </c>
      <c r="H1267" s="7" t="s">
        <v>578</v>
      </c>
      <c r="I1267" s="27" t="s">
        <v>636</v>
      </c>
      <c r="J1267" s="28"/>
      <c r="K1267" s="4"/>
      <c r="L1267" s="4"/>
      <c r="M1267" s="23">
        <f t="shared" ref="M1267:R1269" si="517">M1268</f>
        <v>58967570.159999996</v>
      </c>
      <c r="N1267" s="23">
        <f t="shared" si="517"/>
        <v>63851291.430000007</v>
      </c>
      <c r="O1267" s="23"/>
      <c r="P1267" s="23">
        <f t="shared" si="517"/>
        <v>58216792.659999996</v>
      </c>
      <c r="Q1267" s="23"/>
      <c r="R1267" s="46">
        <f t="shared" si="517"/>
        <v>61453162.689999998</v>
      </c>
      <c r="S1267" s="47"/>
    </row>
    <row r="1268" spans="1:19" ht="38.25" outlineLevel="7">
      <c r="A1268" s="3" t="s">
        <v>109</v>
      </c>
      <c r="B1268" s="4" t="s">
        <v>373</v>
      </c>
      <c r="C1268" s="27" t="s">
        <v>472</v>
      </c>
      <c r="D1268" s="29" t="s">
        <v>480</v>
      </c>
      <c r="E1268" s="30" t="str">
        <f t="shared" si="514"/>
        <v>03 4 22 80310</v>
      </c>
      <c r="F1268" s="7" t="s">
        <v>474</v>
      </c>
      <c r="G1268" s="7" t="s">
        <v>486</v>
      </c>
      <c r="H1268" s="7" t="s">
        <v>578</v>
      </c>
      <c r="I1268" s="27" t="s">
        <v>636</v>
      </c>
      <c r="J1268" s="28" t="s">
        <v>110</v>
      </c>
      <c r="K1268" s="4"/>
      <c r="L1268" s="4"/>
      <c r="M1268" s="23">
        <f t="shared" si="517"/>
        <v>58967570.159999996</v>
      </c>
      <c r="N1268" s="23">
        <f t="shared" si="517"/>
        <v>63851291.430000007</v>
      </c>
      <c r="O1268" s="23"/>
      <c r="P1268" s="23">
        <f t="shared" si="517"/>
        <v>58216792.659999996</v>
      </c>
      <c r="Q1268" s="23"/>
      <c r="R1268" s="46">
        <f t="shared" si="517"/>
        <v>61453162.689999998</v>
      </c>
      <c r="S1268" s="47"/>
    </row>
    <row r="1269" spans="1:19" ht="25.5" outlineLevel="7">
      <c r="A1269" s="3" t="s">
        <v>111</v>
      </c>
      <c r="B1269" s="4" t="s">
        <v>373</v>
      </c>
      <c r="C1269" s="27" t="s">
        <v>472</v>
      </c>
      <c r="D1269" s="29" t="s">
        <v>480</v>
      </c>
      <c r="E1269" s="30" t="str">
        <f t="shared" si="514"/>
        <v>03 4 22 80310</v>
      </c>
      <c r="F1269" s="7" t="s">
        <v>474</v>
      </c>
      <c r="G1269" s="7" t="s">
        <v>486</v>
      </c>
      <c r="H1269" s="7" t="s">
        <v>578</v>
      </c>
      <c r="I1269" s="27" t="s">
        <v>636</v>
      </c>
      <c r="J1269" s="28" t="s">
        <v>112</v>
      </c>
      <c r="K1269" s="4"/>
      <c r="L1269" s="4"/>
      <c r="M1269" s="23">
        <f t="shared" si="517"/>
        <v>58967570.159999996</v>
      </c>
      <c r="N1269" s="23">
        <f t="shared" si="517"/>
        <v>63851291.430000007</v>
      </c>
      <c r="O1269" s="23"/>
      <c r="P1269" s="23">
        <f t="shared" si="517"/>
        <v>58216792.659999996</v>
      </c>
      <c r="Q1269" s="23"/>
      <c r="R1269" s="46">
        <f t="shared" si="517"/>
        <v>61453162.689999998</v>
      </c>
      <c r="S1269" s="47"/>
    </row>
    <row r="1270" spans="1:19" ht="76.5" outlineLevel="7">
      <c r="A1270" s="3" t="s">
        <v>113</v>
      </c>
      <c r="B1270" s="4" t="s">
        <v>373</v>
      </c>
      <c r="C1270" s="27" t="s">
        <v>472</v>
      </c>
      <c r="D1270" s="29" t="s">
        <v>480</v>
      </c>
      <c r="E1270" s="30" t="str">
        <f t="shared" si="514"/>
        <v>03 4 22 80310</v>
      </c>
      <c r="F1270" s="31" t="s">
        <v>474</v>
      </c>
      <c r="G1270" s="7" t="s">
        <v>486</v>
      </c>
      <c r="H1270" s="31" t="s">
        <v>578</v>
      </c>
      <c r="I1270" s="32" t="s">
        <v>636</v>
      </c>
      <c r="J1270" s="28" t="s">
        <v>114</v>
      </c>
      <c r="K1270" s="4"/>
      <c r="L1270" s="4"/>
      <c r="M1270" s="23">
        <f>M1274+M1309+M1317</f>
        <v>58967570.159999996</v>
      </c>
      <c r="N1270" s="23">
        <f>N1274+N1309+N1317</f>
        <v>63851291.430000007</v>
      </c>
      <c r="O1270" s="23"/>
      <c r="P1270" s="23">
        <f t="shared" ref="P1270:R1270" si="518">P1274+P1309+P1317</f>
        <v>58216792.659999996</v>
      </c>
      <c r="Q1270" s="23"/>
      <c r="R1270" s="46">
        <f t="shared" si="518"/>
        <v>61453162.689999998</v>
      </c>
      <c r="S1270" s="47"/>
    </row>
    <row r="1271" spans="1:19" ht="25.5" outlineLevel="3">
      <c r="A1271" s="3" t="s">
        <v>406</v>
      </c>
      <c r="B1271" s="4" t="s">
        <v>373</v>
      </c>
      <c r="C1271" s="7" t="s">
        <v>472</v>
      </c>
      <c r="D1271" s="7" t="s">
        <v>480</v>
      </c>
      <c r="E1271" s="8" t="str">
        <f t="shared" si="514"/>
        <v>03 4 22 80311</v>
      </c>
      <c r="F1271" s="7" t="s">
        <v>474</v>
      </c>
      <c r="G1271" s="7" t="s">
        <v>486</v>
      </c>
      <c r="H1271" s="7" t="s">
        <v>578</v>
      </c>
      <c r="I1271" s="7" t="s">
        <v>581</v>
      </c>
      <c r="J1271" s="4"/>
      <c r="K1271" s="4"/>
      <c r="L1271" s="4"/>
      <c r="M1271" s="9">
        <f t="shared" ref="M1271:R1273" si="519">M1272</f>
        <v>34188627.529999994</v>
      </c>
      <c r="N1271" s="9">
        <f t="shared" si="519"/>
        <v>38072348.800000004</v>
      </c>
      <c r="O1271" s="9"/>
      <c r="P1271" s="9">
        <f t="shared" si="519"/>
        <v>35187914.519999996</v>
      </c>
      <c r="Q1271" s="9"/>
      <c r="R1271" s="44">
        <f t="shared" si="519"/>
        <v>36222830.890000001</v>
      </c>
      <c r="S1271" s="47"/>
    </row>
    <row r="1272" spans="1:19" ht="38.25" outlineLevel="4">
      <c r="A1272" s="3" t="s">
        <v>109</v>
      </c>
      <c r="B1272" s="4" t="s">
        <v>373</v>
      </c>
      <c r="C1272" s="7" t="s">
        <v>472</v>
      </c>
      <c r="D1272" s="7" t="s">
        <v>480</v>
      </c>
      <c r="E1272" s="8" t="str">
        <f t="shared" si="514"/>
        <v>03 4 22 80311</v>
      </c>
      <c r="F1272" s="7" t="s">
        <v>474</v>
      </c>
      <c r="G1272" s="7" t="s">
        <v>486</v>
      </c>
      <c r="H1272" s="7" t="s">
        <v>578</v>
      </c>
      <c r="I1272" s="7" t="s">
        <v>581</v>
      </c>
      <c r="J1272" s="4" t="s">
        <v>110</v>
      </c>
      <c r="K1272" s="4"/>
      <c r="L1272" s="4"/>
      <c r="M1272" s="9">
        <f t="shared" si="519"/>
        <v>34188627.529999994</v>
      </c>
      <c r="N1272" s="9">
        <f t="shared" si="519"/>
        <v>38072348.800000004</v>
      </c>
      <c r="O1272" s="9"/>
      <c r="P1272" s="9">
        <f t="shared" si="519"/>
        <v>35187914.519999996</v>
      </c>
      <c r="Q1272" s="9"/>
      <c r="R1272" s="44">
        <f t="shared" si="519"/>
        <v>36222830.890000001</v>
      </c>
      <c r="S1272" s="47"/>
    </row>
    <row r="1273" spans="1:19" ht="25.5" outlineLevel="5">
      <c r="A1273" s="3" t="s">
        <v>111</v>
      </c>
      <c r="B1273" s="4" t="s">
        <v>373</v>
      </c>
      <c r="C1273" s="7" t="s">
        <v>472</v>
      </c>
      <c r="D1273" s="7" t="s">
        <v>480</v>
      </c>
      <c r="E1273" s="8" t="str">
        <f t="shared" si="514"/>
        <v>03 4 22 80311</v>
      </c>
      <c r="F1273" s="7" t="s">
        <v>474</v>
      </c>
      <c r="G1273" s="7" t="s">
        <v>486</v>
      </c>
      <c r="H1273" s="7" t="s">
        <v>578</v>
      </c>
      <c r="I1273" s="7" t="s">
        <v>581</v>
      </c>
      <c r="J1273" s="4" t="s">
        <v>112</v>
      </c>
      <c r="K1273" s="4"/>
      <c r="L1273" s="4"/>
      <c r="M1273" s="9">
        <f t="shared" si="519"/>
        <v>34188627.529999994</v>
      </c>
      <c r="N1273" s="9">
        <f t="shared" si="519"/>
        <v>38072348.800000004</v>
      </c>
      <c r="O1273" s="9"/>
      <c r="P1273" s="9">
        <f t="shared" si="519"/>
        <v>35187914.519999996</v>
      </c>
      <c r="Q1273" s="9"/>
      <c r="R1273" s="44">
        <f t="shared" si="519"/>
        <v>36222830.890000001</v>
      </c>
      <c r="S1273" s="47"/>
    </row>
    <row r="1274" spans="1:19" ht="76.5" outlineLevel="6">
      <c r="A1274" s="3" t="s">
        <v>113</v>
      </c>
      <c r="B1274" s="4" t="s">
        <v>373</v>
      </c>
      <c r="C1274" s="7" t="s">
        <v>472</v>
      </c>
      <c r="D1274" s="7" t="s">
        <v>480</v>
      </c>
      <c r="E1274" s="8" t="str">
        <f t="shared" si="514"/>
        <v>03 4 22 80311</v>
      </c>
      <c r="F1274" s="7" t="s">
        <v>474</v>
      </c>
      <c r="G1274" s="7" t="s">
        <v>486</v>
      </c>
      <c r="H1274" s="7" t="s">
        <v>578</v>
      </c>
      <c r="I1274" s="7" t="s">
        <v>581</v>
      </c>
      <c r="J1274" s="4" t="s">
        <v>114</v>
      </c>
      <c r="K1274" s="4"/>
      <c r="L1274" s="4"/>
      <c r="M1274" s="9">
        <f>M1275+M1277+M1279+M1281+M1283+M1285+M1287+M1289+M1291+M1293+M1295+M1297+M1299+M1301+M1303+M1305+M1307</f>
        <v>34188627.529999994</v>
      </c>
      <c r="N1274" s="9">
        <f>N1275+N1277+N1279+N1281+N1283+N1285+N1287+N1289+N1291+N1293+N1295+N1297+N1299+N1301+N1303+N1305+N1307</f>
        <v>38072348.800000004</v>
      </c>
      <c r="O1274" s="9"/>
      <c r="P1274" s="9">
        <f t="shared" ref="P1274:R1274" si="520">P1275+P1277+P1279+P1281+P1283+P1285+P1287+P1289+P1291+P1293+P1295+P1297+P1299+P1301+P1303+P1305+P1307</f>
        <v>35187914.519999996</v>
      </c>
      <c r="Q1274" s="9"/>
      <c r="R1274" s="44">
        <f t="shared" si="520"/>
        <v>36222830.890000001</v>
      </c>
      <c r="S1274" s="47"/>
    </row>
    <row r="1275" spans="1:19" outlineLevel="7">
      <c r="A1275" s="3" t="s">
        <v>51</v>
      </c>
      <c r="B1275" s="4" t="s">
        <v>373</v>
      </c>
      <c r="C1275" s="7" t="s">
        <v>472</v>
      </c>
      <c r="D1275" s="7" t="s">
        <v>480</v>
      </c>
      <c r="E1275" s="8" t="str">
        <f t="shared" si="514"/>
        <v>03 4 22 80311</v>
      </c>
      <c r="F1275" s="7" t="s">
        <v>474</v>
      </c>
      <c r="G1275" s="7" t="s">
        <v>486</v>
      </c>
      <c r="H1275" s="7" t="s">
        <v>578</v>
      </c>
      <c r="I1275" s="7" t="s">
        <v>581</v>
      </c>
      <c r="J1275" s="4" t="s">
        <v>114</v>
      </c>
      <c r="K1275" s="4" t="s">
        <v>52</v>
      </c>
      <c r="L1275" s="4"/>
      <c r="M1275" s="9">
        <f>M1276</f>
        <v>1773000</v>
      </c>
      <c r="N1275" s="9">
        <f>N1276</f>
        <v>1779000</v>
      </c>
      <c r="O1275" s="9"/>
      <c r="P1275" s="9">
        <f t="shared" ref="P1275:R1275" si="521">P1276</f>
        <v>1773000</v>
      </c>
      <c r="Q1275" s="9"/>
      <c r="R1275" s="44">
        <f t="shared" si="521"/>
        <v>1773000</v>
      </c>
      <c r="S1275" s="47"/>
    </row>
    <row r="1276" spans="1:19" outlineLevel="7">
      <c r="A1276" s="3" t="s">
        <v>16</v>
      </c>
      <c r="B1276" s="4" t="s">
        <v>373</v>
      </c>
      <c r="C1276" s="7" t="s">
        <v>472</v>
      </c>
      <c r="D1276" s="7" t="s">
        <v>480</v>
      </c>
      <c r="E1276" s="8" t="str">
        <f t="shared" si="514"/>
        <v>03 4 22 80311</v>
      </c>
      <c r="F1276" s="7" t="s">
        <v>474</v>
      </c>
      <c r="G1276" s="7" t="s">
        <v>486</v>
      </c>
      <c r="H1276" s="7" t="s">
        <v>578</v>
      </c>
      <c r="I1276" s="7" t="s">
        <v>581</v>
      </c>
      <c r="J1276" s="4" t="s">
        <v>114</v>
      </c>
      <c r="K1276" s="4" t="s">
        <v>52</v>
      </c>
      <c r="L1276" s="4" t="s">
        <v>53</v>
      </c>
      <c r="M1276" s="21">
        <v>1773000</v>
      </c>
      <c r="N1276" s="21">
        <v>1779000</v>
      </c>
      <c r="O1276" s="21"/>
      <c r="P1276" s="21">
        <v>1773000</v>
      </c>
      <c r="Q1276" s="21"/>
      <c r="R1276" s="45">
        <v>1773000</v>
      </c>
      <c r="S1276" s="47"/>
    </row>
    <row r="1277" spans="1:19" ht="25.5" outlineLevel="7">
      <c r="A1277" s="3" t="s">
        <v>190</v>
      </c>
      <c r="B1277" s="4" t="s">
        <v>373</v>
      </c>
      <c r="C1277" s="7" t="s">
        <v>472</v>
      </c>
      <c r="D1277" s="7" t="s">
        <v>480</v>
      </c>
      <c r="E1277" s="8" t="str">
        <f t="shared" si="514"/>
        <v>03 4 22 80311</v>
      </c>
      <c r="F1277" s="7" t="s">
        <v>474</v>
      </c>
      <c r="G1277" s="7" t="s">
        <v>486</v>
      </c>
      <c r="H1277" s="7" t="s">
        <v>578</v>
      </c>
      <c r="I1277" s="7" t="s">
        <v>581</v>
      </c>
      <c r="J1277" s="4" t="s">
        <v>114</v>
      </c>
      <c r="K1277" s="4" t="s">
        <v>191</v>
      </c>
      <c r="L1277" s="4"/>
      <c r="M1277" s="9">
        <f>M1278</f>
        <v>389500</v>
      </c>
      <c r="N1277" s="9">
        <f>N1278</f>
        <v>389500</v>
      </c>
      <c r="O1277" s="9"/>
      <c r="P1277" s="9">
        <f t="shared" ref="P1277:R1277" si="522">P1278</f>
        <v>389500</v>
      </c>
      <c r="Q1277" s="9"/>
      <c r="R1277" s="44">
        <f t="shared" si="522"/>
        <v>389500</v>
      </c>
      <c r="S1277" s="47"/>
    </row>
    <row r="1278" spans="1:19" ht="25.5" outlineLevel="7">
      <c r="A1278" s="3" t="s">
        <v>192</v>
      </c>
      <c r="B1278" s="4" t="s">
        <v>373</v>
      </c>
      <c r="C1278" s="7" t="s">
        <v>472</v>
      </c>
      <c r="D1278" s="7" t="s">
        <v>480</v>
      </c>
      <c r="E1278" s="8" t="str">
        <f t="shared" si="514"/>
        <v>03 4 22 80311</v>
      </c>
      <c r="F1278" s="7" t="s">
        <v>474</v>
      </c>
      <c r="G1278" s="7" t="s">
        <v>486</v>
      </c>
      <c r="H1278" s="7" t="s">
        <v>578</v>
      </c>
      <c r="I1278" s="7" t="s">
        <v>581</v>
      </c>
      <c r="J1278" s="4" t="s">
        <v>114</v>
      </c>
      <c r="K1278" s="4" t="s">
        <v>191</v>
      </c>
      <c r="L1278" s="4" t="s">
        <v>193</v>
      </c>
      <c r="M1278" s="21">
        <v>389500</v>
      </c>
      <c r="N1278" s="21">
        <v>389500</v>
      </c>
      <c r="O1278" s="21"/>
      <c r="P1278" s="21">
        <v>389500</v>
      </c>
      <c r="Q1278" s="21"/>
      <c r="R1278" s="45">
        <v>389500</v>
      </c>
      <c r="S1278" s="47"/>
    </row>
    <row r="1279" spans="1:19" ht="25.5" outlineLevel="7">
      <c r="A1279" s="3" t="s">
        <v>57</v>
      </c>
      <c r="B1279" s="4" t="s">
        <v>373</v>
      </c>
      <c r="C1279" s="7" t="s">
        <v>472</v>
      </c>
      <c r="D1279" s="7" t="s">
        <v>480</v>
      </c>
      <c r="E1279" s="8" t="str">
        <f t="shared" si="514"/>
        <v>03 4 22 80311</v>
      </c>
      <c r="F1279" s="7" t="s">
        <v>474</v>
      </c>
      <c r="G1279" s="7" t="s">
        <v>486</v>
      </c>
      <c r="H1279" s="7" t="s">
        <v>578</v>
      </c>
      <c r="I1279" s="7" t="s">
        <v>581</v>
      </c>
      <c r="J1279" s="4" t="s">
        <v>114</v>
      </c>
      <c r="K1279" s="4" t="s">
        <v>58</v>
      </c>
      <c r="L1279" s="4"/>
      <c r="M1279" s="9">
        <f>M1280</f>
        <v>90600</v>
      </c>
      <c r="N1279" s="9">
        <f>N1280</f>
        <v>90600</v>
      </c>
      <c r="O1279" s="9"/>
      <c r="P1279" s="9">
        <f t="shared" ref="P1279:R1279" si="523">P1280</f>
        <v>90600</v>
      </c>
      <c r="Q1279" s="9"/>
      <c r="R1279" s="44">
        <f t="shared" si="523"/>
        <v>90600</v>
      </c>
      <c r="S1279" s="47"/>
    </row>
    <row r="1280" spans="1:19" ht="25.5" outlineLevel="7">
      <c r="A1280" s="3" t="s">
        <v>24</v>
      </c>
      <c r="B1280" s="4" t="s">
        <v>373</v>
      </c>
      <c r="C1280" s="7" t="s">
        <v>472</v>
      </c>
      <c r="D1280" s="7" t="s">
        <v>480</v>
      </c>
      <c r="E1280" s="8" t="str">
        <f t="shared" si="514"/>
        <v>03 4 22 80311</v>
      </c>
      <c r="F1280" s="7" t="s">
        <v>474</v>
      </c>
      <c r="G1280" s="7" t="s">
        <v>486</v>
      </c>
      <c r="H1280" s="7" t="s">
        <v>578</v>
      </c>
      <c r="I1280" s="7" t="s">
        <v>581</v>
      </c>
      <c r="J1280" s="4" t="s">
        <v>114</v>
      </c>
      <c r="K1280" s="4" t="s">
        <v>58</v>
      </c>
      <c r="L1280" s="4" t="s">
        <v>59</v>
      </c>
      <c r="M1280" s="21">
        <v>90600</v>
      </c>
      <c r="N1280" s="21">
        <v>90600</v>
      </c>
      <c r="O1280" s="21"/>
      <c r="P1280" s="21">
        <v>90600</v>
      </c>
      <c r="Q1280" s="21"/>
      <c r="R1280" s="45">
        <v>90600</v>
      </c>
      <c r="S1280" s="47"/>
    </row>
    <row r="1281" spans="1:19" outlineLevel="7">
      <c r="A1281" s="3" t="s">
        <v>61</v>
      </c>
      <c r="B1281" s="4" t="s">
        <v>373</v>
      </c>
      <c r="C1281" s="7" t="s">
        <v>472</v>
      </c>
      <c r="D1281" s="7" t="s">
        <v>480</v>
      </c>
      <c r="E1281" s="8" t="str">
        <f t="shared" si="514"/>
        <v>03 4 22 80311</v>
      </c>
      <c r="F1281" s="7" t="s">
        <v>474</v>
      </c>
      <c r="G1281" s="7" t="s">
        <v>486</v>
      </c>
      <c r="H1281" s="7" t="s">
        <v>578</v>
      </c>
      <c r="I1281" s="7" t="s">
        <v>581</v>
      </c>
      <c r="J1281" s="4" t="s">
        <v>114</v>
      </c>
      <c r="K1281" s="4" t="s">
        <v>62</v>
      </c>
      <c r="L1281" s="4"/>
      <c r="M1281" s="9">
        <f>M1282</f>
        <v>581503.24</v>
      </c>
      <c r="N1281" s="9">
        <f>N1282</f>
        <v>538023.24</v>
      </c>
      <c r="O1281" s="9"/>
      <c r="P1281" s="9">
        <f t="shared" ref="P1281:R1281" si="524">P1282</f>
        <v>600126.5</v>
      </c>
      <c r="Q1281" s="9"/>
      <c r="R1281" s="44">
        <f t="shared" si="524"/>
        <v>618152.66</v>
      </c>
      <c r="S1281" s="47"/>
    </row>
    <row r="1282" spans="1:19" outlineLevel="7">
      <c r="A1282" s="3" t="s">
        <v>32</v>
      </c>
      <c r="B1282" s="4" t="s">
        <v>373</v>
      </c>
      <c r="C1282" s="7" t="s">
        <v>472</v>
      </c>
      <c r="D1282" s="7" t="s">
        <v>480</v>
      </c>
      <c r="E1282" s="8" t="str">
        <f t="shared" si="514"/>
        <v>03 4 22 80311</v>
      </c>
      <c r="F1282" s="7" t="s">
        <v>474</v>
      </c>
      <c r="G1282" s="7" t="s">
        <v>486</v>
      </c>
      <c r="H1282" s="7" t="s">
        <v>578</v>
      </c>
      <c r="I1282" s="7" t="s">
        <v>581</v>
      </c>
      <c r="J1282" s="4" t="s">
        <v>114</v>
      </c>
      <c r="K1282" s="4" t="s">
        <v>62</v>
      </c>
      <c r="L1282" s="4" t="s">
        <v>63</v>
      </c>
      <c r="M1282" s="21">
        <v>581503.24</v>
      </c>
      <c r="N1282" s="21">
        <v>538023.24</v>
      </c>
      <c r="O1282" s="21"/>
      <c r="P1282" s="21">
        <v>600126.5</v>
      </c>
      <c r="Q1282" s="21"/>
      <c r="R1282" s="45">
        <v>618152.66</v>
      </c>
      <c r="S1282" s="47"/>
    </row>
    <row r="1283" spans="1:19" outlineLevel="7">
      <c r="A1283" s="3" t="s">
        <v>261</v>
      </c>
      <c r="B1283" s="4" t="s">
        <v>373</v>
      </c>
      <c r="C1283" s="7" t="s">
        <v>472</v>
      </c>
      <c r="D1283" s="7" t="s">
        <v>480</v>
      </c>
      <c r="E1283" s="8" t="str">
        <f t="shared" si="514"/>
        <v>03 4 22 80311</v>
      </c>
      <c r="F1283" s="7" t="s">
        <v>474</v>
      </c>
      <c r="G1283" s="7" t="s">
        <v>486</v>
      </c>
      <c r="H1283" s="7" t="s">
        <v>578</v>
      </c>
      <c r="I1283" s="7" t="s">
        <v>581</v>
      </c>
      <c r="J1283" s="4" t="s">
        <v>114</v>
      </c>
      <c r="K1283" s="4" t="s">
        <v>262</v>
      </c>
      <c r="L1283" s="4"/>
      <c r="M1283" s="9">
        <f>M1284</f>
        <v>141180</v>
      </c>
      <c r="N1283" s="9">
        <f>N1284</f>
        <v>141180</v>
      </c>
      <c r="O1283" s="9"/>
      <c r="P1283" s="9">
        <f t="shared" ref="P1283:R1283" si="525">P1284</f>
        <v>141180</v>
      </c>
      <c r="Q1283" s="9"/>
      <c r="R1283" s="44">
        <f t="shared" si="525"/>
        <v>141180</v>
      </c>
      <c r="S1283" s="47"/>
    </row>
    <row r="1284" spans="1:19" outlineLevel="7">
      <c r="A1284" s="3" t="s">
        <v>263</v>
      </c>
      <c r="B1284" s="4" t="s">
        <v>373</v>
      </c>
      <c r="C1284" s="7" t="s">
        <v>472</v>
      </c>
      <c r="D1284" s="7" t="s">
        <v>480</v>
      </c>
      <c r="E1284" s="8" t="str">
        <f t="shared" si="514"/>
        <v>03 4 22 80311</v>
      </c>
      <c r="F1284" s="7" t="s">
        <v>474</v>
      </c>
      <c r="G1284" s="7" t="s">
        <v>486</v>
      </c>
      <c r="H1284" s="7" t="s">
        <v>578</v>
      </c>
      <c r="I1284" s="7" t="s">
        <v>581</v>
      </c>
      <c r="J1284" s="4" t="s">
        <v>114</v>
      </c>
      <c r="K1284" s="4" t="s">
        <v>262</v>
      </c>
      <c r="L1284" s="4" t="s">
        <v>264</v>
      </c>
      <c r="M1284" s="21">
        <v>141180</v>
      </c>
      <c r="N1284" s="21">
        <v>141180</v>
      </c>
      <c r="O1284" s="21"/>
      <c r="P1284" s="21">
        <v>141180</v>
      </c>
      <c r="Q1284" s="21"/>
      <c r="R1284" s="45">
        <v>141180</v>
      </c>
      <c r="S1284" s="47"/>
    </row>
    <row r="1285" spans="1:19" outlineLevel="7">
      <c r="A1285" s="3" t="s">
        <v>115</v>
      </c>
      <c r="B1285" s="4" t="s">
        <v>373</v>
      </c>
      <c r="C1285" s="7" t="s">
        <v>472</v>
      </c>
      <c r="D1285" s="7" t="s">
        <v>480</v>
      </c>
      <c r="E1285" s="8" t="str">
        <f t="shared" si="514"/>
        <v>03 4 22 80311</v>
      </c>
      <c r="F1285" s="7" t="s">
        <v>474</v>
      </c>
      <c r="G1285" s="7" t="s">
        <v>486</v>
      </c>
      <c r="H1285" s="7" t="s">
        <v>578</v>
      </c>
      <c r="I1285" s="7" t="s">
        <v>581</v>
      </c>
      <c r="J1285" s="4" t="s">
        <v>114</v>
      </c>
      <c r="K1285" s="4" t="s">
        <v>116</v>
      </c>
      <c r="L1285" s="4"/>
      <c r="M1285" s="9">
        <f>M1286</f>
        <v>24516592.600000001</v>
      </c>
      <c r="N1285" s="9">
        <f>N1286</f>
        <v>25686592.600000001</v>
      </c>
      <c r="O1285" s="9"/>
      <c r="P1285" s="9">
        <f t="shared" ref="P1285:R1285" si="526">P1286</f>
        <v>25497256.329999998</v>
      </c>
      <c r="Q1285" s="9"/>
      <c r="R1285" s="44">
        <f t="shared" si="526"/>
        <v>26514146.539999999</v>
      </c>
      <c r="S1285" s="47"/>
    </row>
    <row r="1286" spans="1:19" outlineLevel="7">
      <c r="A1286" s="3" t="s">
        <v>117</v>
      </c>
      <c r="B1286" s="4" t="s">
        <v>373</v>
      </c>
      <c r="C1286" s="7" t="s">
        <v>472</v>
      </c>
      <c r="D1286" s="7" t="s">
        <v>480</v>
      </c>
      <c r="E1286" s="8" t="str">
        <f t="shared" si="514"/>
        <v>03 4 22 80311</v>
      </c>
      <c r="F1286" s="7" t="s">
        <v>474</v>
      </c>
      <c r="G1286" s="7" t="s">
        <v>486</v>
      </c>
      <c r="H1286" s="7" t="s">
        <v>578</v>
      </c>
      <c r="I1286" s="7" t="s">
        <v>581</v>
      </c>
      <c r="J1286" s="4" t="s">
        <v>114</v>
      </c>
      <c r="K1286" s="4" t="s">
        <v>116</v>
      </c>
      <c r="L1286" s="4" t="s">
        <v>118</v>
      </c>
      <c r="M1286" s="21">
        <v>24516592.600000001</v>
      </c>
      <c r="N1286" s="21">
        <v>25686592.600000001</v>
      </c>
      <c r="O1286" s="21"/>
      <c r="P1286" s="21">
        <v>25497256.329999998</v>
      </c>
      <c r="Q1286" s="21"/>
      <c r="R1286" s="45">
        <v>26514146.539999999</v>
      </c>
      <c r="S1286" s="47"/>
    </row>
    <row r="1287" spans="1:19" ht="25.5" outlineLevel="7">
      <c r="A1287" s="3" t="s">
        <v>64</v>
      </c>
      <c r="B1287" s="4" t="s">
        <v>373</v>
      </c>
      <c r="C1287" s="7" t="s">
        <v>472</v>
      </c>
      <c r="D1287" s="7" t="s">
        <v>480</v>
      </c>
      <c r="E1287" s="8" t="str">
        <f t="shared" si="514"/>
        <v>03 4 22 80311</v>
      </c>
      <c r="F1287" s="7" t="s">
        <v>474</v>
      </c>
      <c r="G1287" s="7" t="s">
        <v>486</v>
      </c>
      <c r="H1287" s="7" t="s">
        <v>578</v>
      </c>
      <c r="I1287" s="7" t="s">
        <v>581</v>
      </c>
      <c r="J1287" s="4" t="s">
        <v>114</v>
      </c>
      <c r="K1287" s="4" t="s">
        <v>65</v>
      </c>
      <c r="L1287" s="4"/>
      <c r="M1287" s="9">
        <f>M1288</f>
        <v>1372041.36</v>
      </c>
      <c r="N1287" s="9">
        <f>N1288</f>
        <v>1948723.74</v>
      </c>
      <c r="O1287" s="9"/>
      <c r="P1287" s="9">
        <f t="shared" ref="P1287:R1287" si="527">P1288</f>
        <v>1372041.36</v>
      </c>
      <c r="Q1287" s="9"/>
      <c r="R1287" s="44">
        <f t="shared" si="527"/>
        <v>1372041.36</v>
      </c>
      <c r="S1287" s="47"/>
    </row>
    <row r="1288" spans="1:19" ht="25.5" outlineLevel="7">
      <c r="A1288" s="3" t="s">
        <v>66</v>
      </c>
      <c r="B1288" s="4" t="s">
        <v>373</v>
      </c>
      <c r="C1288" s="7" t="s">
        <v>472</v>
      </c>
      <c r="D1288" s="7" t="s">
        <v>480</v>
      </c>
      <c r="E1288" s="8" t="str">
        <f t="shared" si="514"/>
        <v>03 4 22 80311</v>
      </c>
      <c r="F1288" s="7" t="s">
        <v>474</v>
      </c>
      <c r="G1288" s="7" t="s">
        <v>486</v>
      </c>
      <c r="H1288" s="7" t="s">
        <v>578</v>
      </c>
      <c r="I1288" s="7" t="s">
        <v>581</v>
      </c>
      <c r="J1288" s="4" t="s">
        <v>114</v>
      </c>
      <c r="K1288" s="4" t="s">
        <v>65</v>
      </c>
      <c r="L1288" s="4" t="s">
        <v>67</v>
      </c>
      <c r="M1288" s="21">
        <v>1372041.36</v>
      </c>
      <c r="N1288" s="21">
        <v>1948723.74</v>
      </c>
      <c r="O1288" s="21"/>
      <c r="P1288" s="21">
        <v>1372041.36</v>
      </c>
      <c r="Q1288" s="21"/>
      <c r="R1288" s="45">
        <v>1372041.36</v>
      </c>
      <c r="S1288" s="47"/>
    </row>
    <row r="1289" spans="1:19" outlineLevel="7">
      <c r="A1289" s="3" t="s">
        <v>68</v>
      </c>
      <c r="B1289" s="4" t="s">
        <v>373</v>
      </c>
      <c r="C1289" s="7" t="s">
        <v>472</v>
      </c>
      <c r="D1289" s="7" t="s">
        <v>480</v>
      </c>
      <c r="E1289" s="8" t="str">
        <f t="shared" si="514"/>
        <v>03 4 22 80311</v>
      </c>
      <c r="F1289" s="7" t="s">
        <v>474</v>
      </c>
      <c r="G1289" s="7" t="s">
        <v>486</v>
      </c>
      <c r="H1289" s="7" t="s">
        <v>578</v>
      </c>
      <c r="I1289" s="7" t="s">
        <v>581</v>
      </c>
      <c r="J1289" s="4" t="s">
        <v>114</v>
      </c>
      <c r="K1289" s="4" t="s">
        <v>69</v>
      </c>
      <c r="L1289" s="4"/>
      <c r="M1289" s="9">
        <f>M1290</f>
        <v>3746968.15</v>
      </c>
      <c r="N1289" s="9">
        <f>N1290</f>
        <v>4176968.15</v>
      </c>
      <c r="O1289" s="9"/>
      <c r="P1289" s="9">
        <f t="shared" ref="P1289:R1289" si="528">P1290</f>
        <v>3746968.15</v>
      </c>
      <c r="Q1289" s="9"/>
      <c r="R1289" s="44">
        <f t="shared" si="528"/>
        <v>3746968.15</v>
      </c>
      <c r="S1289" s="47"/>
    </row>
    <row r="1290" spans="1:19" outlineLevel="7">
      <c r="A1290" s="3" t="s">
        <v>48</v>
      </c>
      <c r="B1290" s="4" t="s">
        <v>373</v>
      </c>
      <c r="C1290" s="7" t="s">
        <v>472</v>
      </c>
      <c r="D1290" s="7" t="s">
        <v>480</v>
      </c>
      <c r="E1290" s="8" t="str">
        <f t="shared" si="514"/>
        <v>03 4 22 80311</v>
      </c>
      <c r="F1290" s="7" t="s">
        <v>474</v>
      </c>
      <c r="G1290" s="7" t="s">
        <v>486</v>
      </c>
      <c r="H1290" s="7" t="s">
        <v>578</v>
      </c>
      <c r="I1290" s="7" t="s">
        <v>581</v>
      </c>
      <c r="J1290" s="4" t="s">
        <v>114</v>
      </c>
      <c r="K1290" s="4" t="s">
        <v>69</v>
      </c>
      <c r="L1290" s="4" t="s">
        <v>70</v>
      </c>
      <c r="M1290" s="21">
        <v>3746968.15</v>
      </c>
      <c r="N1290" s="21">
        <v>4176968.15</v>
      </c>
      <c r="O1290" s="21"/>
      <c r="P1290" s="21">
        <v>3746968.15</v>
      </c>
      <c r="Q1290" s="21"/>
      <c r="R1290" s="45">
        <v>3746968.15</v>
      </c>
      <c r="S1290" s="47"/>
    </row>
    <row r="1291" spans="1:19" outlineLevel="7">
      <c r="A1291" s="3" t="s">
        <v>119</v>
      </c>
      <c r="B1291" s="4" t="s">
        <v>373</v>
      </c>
      <c r="C1291" s="7" t="s">
        <v>472</v>
      </c>
      <c r="D1291" s="7" t="s">
        <v>480</v>
      </c>
      <c r="E1291" s="8" t="str">
        <f t="shared" si="514"/>
        <v>03 4 22 80311</v>
      </c>
      <c r="F1291" s="7" t="s">
        <v>474</v>
      </c>
      <c r="G1291" s="7" t="s">
        <v>486</v>
      </c>
      <c r="H1291" s="7" t="s">
        <v>578</v>
      </c>
      <c r="I1291" s="7" t="s">
        <v>581</v>
      </c>
      <c r="J1291" s="4" t="s">
        <v>114</v>
      </c>
      <c r="K1291" s="4" t="s">
        <v>120</v>
      </c>
      <c r="L1291" s="4"/>
      <c r="M1291" s="9">
        <f>M1292</f>
        <v>61095.06</v>
      </c>
      <c r="N1291" s="9">
        <f>N1292</f>
        <v>82207.899999999994</v>
      </c>
      <c r="O1291" s="9"/>
      <c r="P1291" s="9">
        <f t="shared" ref="P1291:R1291" si="529">P1292</f>
        <v>61095.06</v>
      </c>
      <c r="Q1291" s="9"/>
      <c r="R1291" s="44">
        <f t="shared" si="529"/>
        <v>61095.06</v>
      </c>
      <c r="S1291" s="47"/>
    </row>
    <row r="1292" spans="1:19" outlineLevel="7">
      <c r="A1292" s="3" t="s">
        <v>121</v>
      </c>
      <c r="B1292" s="4" t="s">
        <v>373</v>
      </c>
      <c r="C1292" s="7" t="s">
        <v>472</v>
      </c>
      <c r="D1292" s="7" t="s">
        <v>480</v>
      </c>
      <c r="E1292" s="8" t="str">
        <f t="shared" si="514"/>
        <v>03 4 22 80311</v>
      </c>
      <c r="F1292" s="7" t="s">
        <v>474</v>
      </c>
      <c r="G1292" s="7" t="s">
        <v>486</v>
      </c>
      <c r="H1292" s="7" t="s">
        <v>578</v>
      </c>
      <c r="I1292" s="7" t="s">
        <v>581</v>
      </c>
      <c r="J1292" s="4" t="s">
        <v>114</v>
      </c>
      <c r="K1292" s="4" t="s">
        <v>120</v>
      </c>
      <c r="L1292" s="4" t="s">
        <v>122</v>
      </c>
      <c r="M1292" s="21">
        <v>61095.06</v>
      </c>
      <c r="N1292" s="21">
        <v>82207.899999999994</v>
      </c>
      <c r="O1292" s="21"/>
      <c r="P1292" s="21">
        <v>61095.06</v>
      </c>
      <c r="Q1292" s="21"/>
      <c r="R1292" s="45">
        <v>61095.06</v>
      </c>
      <c r="S1292" s="47"/>
    </row>
    <row r="1293" spans="1:19" ht="38.25" outlineLevel="7">
      <c r="A1293" s="3" t="s">
        <v>54</v>
      </c>
      <c r="B1293" s="4" t="s">
        <v>373</v>
      </c>
      <c r="C1293" s="7" t="s">
        <v>472</v>
      </c>
      <c r="D1293" s="7" t="s">
        <v>480</v>
      </c>
      <c r="E1293" s="8" t="str">
        <f t="shared" si="514"/>
        <v>03 4 22 80311</v>
      </c>
      <c r="F1293" s="7" t="s">
        <v>474</v>
      </c>
      <c r="G1293" s="7" t="s">
        <v>486</v>
      </c>
      <c r="H1293" s="7" t="s">
        <v>578</v>
      </c>
      <c r="I1293" s="7" t="s">
        <v>581</v>
      </c>
      <c r="J1293" s="4" t="s">
        <v>114</v>
      </c>
      <c r="K1293" s="4" t="s">
        <v>55</v>
      </c>
      <c r="L1293" s="4"/>
      <c r="M1293" s="9">
        <f>M1294</f>
        <v>13100</v>
      </c>
      <c r="N1293" s="9">
        <f>N1294</f>
        <v>7100</v>
      </c>
      <c r="O1293" s="9"/>
      <c r="P1293" s="9">
        <f t="shared" ref="P1293:R1293" si="530">P1294</f>
        <v>13100</v>
      </c>
      <c r="Q1293" s="9"/>
      <c r="R1293" s="44">
        <f t="shared" si="530"/>
        <v>13100</v>
      </c>
      <c r="S1293" s="47"/>
    </row>
    <row r="1294" spans="1:19" ht="38.25" outlineLevel="7">
      <c r="A1294" s="3" t="s">
        <v>20</v>
      </c>
      <c r="B1294" s="4" t="s">
        <v>373</v>
      </c>
      <c r="C1294" s="7" t="s">
        <v>472</v>
      </c>
      <c r="D1294" s="7" t="s">
        <v>480</v>
      </c>
      <c r="E1294" s="8" t="str">
        <f t="shared" si="514"/>
        <v>03 4 22 80311</v>
      </c>
      <c r="F1294" s="7" t="s">
        <v>474</v>
      </c>
      <c r="G1294" s="7" t="s">
        <v>486</v>
      </c>
      <c r="H1294" s="7" t="s">
        <v>578</v>
      </c>
      <c r="I1294" s="7" t="s">
        <v>581</v>
      </c>
      <c r="J1294" s="4" t="s">
        <v>114</v>
      </c>
      <c r="K1294" s="4" t="s">
        <v>55</v>
      </c>
      <c r="L1294" s="4" t="s">
        <v>56</v>
      </c>
      <c r="M1294" s="21">
        <v>13100</v>
      </c>
      <c r="N1294" s="21">
        <v>7100</v>
      </c>
      <c r="O1294" s="21"/>
      <c r="P1294" s="21">
        <v>13100</v>
      </c>
      <c r="Q1294" s="21"/>
      <c r="R1294" s="45">
        <v>13100</v>
      </c>
      <c r="S1294" s="47"/>
    </row>
    <row r="1295" spans="1:19" ht="25.5" outlineLevel="7">
      <c r="A1295" s="3" t="s">
        <v>71</v>
      </c>
      <c r="B1295" s="4" t="s">
        <v>373</v>
      </c>
      <c r="C1295" s="7" t="s">
        <v>472</v>
      </c>
      <c r="D1295" s="7" t="s">
        <v>480</v>
      </c>
      <c r="E1295" s="8" t="str">
        <f t="shared" si="514"/>
        <v>03 4 22 80311</v>
      </c>
      <c r="F1295" s="7" t="s">
        <v>474</v>
      </c>
      <c r="G1295" s="7" t="s">
        <v>486</v>
      </c>
      <c r="H1295" s="7" t="s">
        <v>578</v>
      </c>
      <c r="I1295" s="7" t="s">
        <v>581</v>
      </c>
      <c r="J1295" s="4" t="s">
        <v>114</v>
      </c>
      <c r="K1295" s="4" t="s">
        <v>72</v>
      </c>
      <c r="L1295" s="4"/>
      <c r="M1295" s="9">
        <f>M1296</f>
        <v>0</v>
      </c>
      <c r="N1295" s="9">
        <f>N1296</f>
        <v>1248712</v>
      </c>
      <c r="O1295" s="9"/>
      <c r="P1295" s="9">
        <f t="shared" ref="P1295:R1295" si="531">P1296</f>
        <v>0</v>
      </c>
      <c r="Q1295" s="9"/>
      <c r="R1295" s="44">
        <f t="shared" si="531"/>
        <v>0</v>
      </c>
      <c r="S1295" s="47"/>
    </row>
    <row r="1296" spans="1:19" ht="25.5" outlineLevel="7">
      <c r="A1296" s="3" t="s">
        <v>43</v>
      </c>
      <c r="B1296" s="4" t="s">
        <v>373</v>
      </c>
      <c r="C1296" s="7" t="s">
        <v>472</v>
      </c>
      <c r="D1296" s="7" t="s">
        <v>480</v>
      </c>
      <c r="E1296" s="8" t="str">
        <f t="shared" si="514"/>
        <v>03 4 22 80311</v>
      </c>
      <c r="F1296" s="7" t="s">
        <v>474</v>
      </c>
      <c r="G1296" s="7" t="s">
        <v>486</v>
      </c>
      <c r="H1296" s="7" t="s">
        <v>578</v>
      </c>
      <c r="I1296" s="7" t="s">
        <v>581</v>
      </c>
      <c r="J1296" s="4" t="s">
        <v>114</v>
      </c>
      <c r="K1296" s="4" t="s">
        <v>72</v>
      </c>
      <c r="L1296" s="4" t="s">
        <v>73</v>
      </c>
      <c r="M1296" s="21">
        <v>0</v>
      </c>
      <c r="N1296" s="21">
        <v>1248712</v>
      </c>
      <c r="O1296" s="21"/>
      <c r="P1296" s="21">
        <v>0</v>
      </c>
      <c r="Q1296" s="21"/>
      <c r="R1296" s="45">
        <v>0</v>
      </c>
      <c r="S1296" s="47"/>
    </row>
    <row r="1297" spans="1:19" ht="51" outlineLevel="7">
      <c r="A1297" s="3" t="s">
        <v>160</v>
      </c>
      <c r="B1297" s="4" t="s">
        <v>373</v>
      </c>
      <c r="C1297" s="7" t="s">
        <v>472</v>
      </c>
      <c r="D1297" s="7" t="s">
        <v>480</v>
      </c>
      <c r="E1297" s="8" t="str">
        <f t="shared" si="514"/>
        <v>03 4 22 80311</v>
      </c>
      <c r="F1297" s="7" t="s">
        <v>474</v>
      </c>
      <c r="G1297" s="7" t="s">
        <v>486</v>
      </c>
      <c r="H1297" s="7" t="s">
        <v>578</v>
      </c>
      <c r="I1297" s="7" t="s">
        <v>581</v>
      </c>
      <c r="J1297" s="4" t="s">
        <v>114</v>
      </c>
      <c r="K1297" s="4" t="s">
        <v>161</v>
      </c>
      <c r="L1297" s="4"/>
      <c r="M1297" s="9">
        <f>M1298</f>
        <v>8720</v>
      </c>
      <c r="N1297" s="9">
        <f>N1298</f>
        <v>8720</v>
      </c>
      <c r="O1297" s="9"/>
      <c r="P1297" s="9">
        <f t="shared" ref="P1297:R1297" si="532">P1298</f>
        <v>8720</v>
      </c>
      <c r="Q1297" s="9"/>
      <c r="R1297" s="44">
        <f t="shared" si="532"/>
        <v>8720</v>
      </c>
      <c r="S1297" s="47"/>
    </row>
    <row r="1298" spans="1:19" ht="51" outlineLevel="7">
      <c r="A1298" s="3" t="s">
        <v>162</v>
      </c>
      <c r="B1298" s="4" t="s">
        <v>373</v>
      </c>
      <c r="C1298" s="7" t="s">
        <v>472</v>
      </c>
      <c r="D1298" s="7" t="s">
        <v>480</v>
      </c>
      <c r="E1298" s="8" t="str">
        <f t="shared" si="514"/>
        <v>03 4 22 80311</v>
      </c>
      <c r="F1298" s="7" t="s">
        <v>474</v>
      </c>
      <c r="G1298" s="7" t="s">
        <v>486</v>
      </c>
      <c r="H1298" s="7" t="s">
        <v>578</v>
      </c>
      <c r="I1298" s="7" t="s">
        <v>581</v>
      </c>
      <c r="J1298" s="4" t="s">
        <v>114</v>
      </c>
      <c r="K1298" s="4" t="s">
        <v>161</v>
      </c>
      <c r="L1298" s="4" t="s">
        <v>163</v>
      </c>
      <c r="M1298" s="21">
        <v>8720</v>
      </c>
      <c r="N1298" s="21">
        <v>8720</v>
      </c>
      <c r="O1298" s="21"/>
      <c r="P1298" s="21">
        <v>8720</v>
      </c>
      <c r="Q1298" s="21"/>
      <c r="R1298" s="45">
        <v>8720</v>
      </c>
      <c r="S1298" s="47"/>
    </row>
    <row r="1299" spans="1:19" ht="25.5" outlineLevel="7">
      <c r="A1299" s="3" t="s">
        <v>123</v>
      </c>
      <c r="B1299" s="4" t="s">
        <v>373</v>
      </c>
      <c r="C1299" s="7" t="s">
        <v>472</v>
      </c>
      <c r="D1299" s="7" t="s">
        <v>480</v>
      </c>
      <c r="E1299" s="8" t="str">
        <f t="shared" si="514"/>
        <v>03 4 22 80311</v>
      </c>
      <c r="F1299" s="7" t="s">
        <v>474</v>
      </c>
      <c r="G1299" s="7" t="s">
        <v>486</v>
      </c>
      <c r="H1299" s="7" t="s">
        <v>578</v>
      </c>
      <c r="I1299" s="7" t="s">
        <v>581</v>
      </c>
      <c r="J1299" s="4" t="s">
        <v>114</v>
      </c>
      <c r="K1299" s="4" t="s">
        <v>124</v>
      </c>
      <c r="L1299" s="4"/>
      <c r="M1299" s="9">
        <f>M1300</f>
        <v>540128.72</v>
      </c>
      <c r="N1299" s="9">
        <f>N1300</f>
        <v>501586.88</v>
      </c>
      <c r="O1299" s="9"/>
      <c r="P1299" s="9">
        <f t="shared" ref="P1299:R1299" si="533">P1300</f>
        <v>540128.72</v>
      </c>
      <c r="Q1299" s="9"/>
      <c r="R1299" s="44">
        <f t="shared" si="533"/>
        <v>540128.72</v>
      </c>
      <c r="S1299" s="47"/>
    </row>
    <row r="1300" spans="1:19" ht="25.5" outlineLevel="7">
      <c r="A1300" s="3" t="s">
        <v>125</v>
      </c>
      <c r="B1300" s="4" t="s">
        <v>373</v>
      </c>
      <c r="C1300" s="7" t="s">
        <v>472</v>
      </c>
      <c r="D1300" s="7" t="s">
        <v>480</v>
      </c>
      <c r="E1300" s="8" t="str">
        <f t="shared" si="514"/>
        <v>03 4 22 80311</v>
      </c>
      <c r="F1300" s="7" t="s">
        <v>474</v>
      </c>
      <c r="G1300" s="7" t="s">
        <v>486</v>
      </c>
      <c r="H1300" s="7" t="s">
        <v>578</v>
      </c>
      <c r="I1300" s="7" t="s">
        <v>581</v>
      </c>
      <c r="J1300" s="4" t="s">
        <v>114</v>
      </c>
      <c r="K1300" s="4" t="s">
        <v>124</v>
      </c>
      <c r="L1300" s="4" t="s">
        <v>126</v>
      </c>
      <c r="M1300" s="21">
        <v>540128.72</v>
      </c>
      <c r="N1300" s="21">
        <v>501586.88</v>
      </c>
      <c r="O1300" s="21"/>
      <c r="P1300" s="21">
        <v>540128.72</v>
      </c>
      <c r="Q1300" s="21"/>
      <c r="R1300" s="45">
        <v>540128.72</v>
      </c>
      <c r="S1300" s="47"/>
    </row>
    <row r="1301" spans="1:19" ht="25.5" outlineLevel="7">
      <c r="A1301" s="3" t="s">
        <v>151</v>
      </c>
      <c r="B1301" s="4" t="s">
        <v>373</v>
      </c>
      <c r="C1301" s="7" t="s">
        <v>472</v>
      </c>
      <c r="D1301" s="7" t="s">
        <v>480</v>
      </c>
      <c r="E1301" s="8" t="str">
        <f t="shared" si="514"/>
        <v>03 4 22 80311</v>
      </c>
      <c r="F1301" s="7" t="s">
        <v>474</v>
      </c>
      <c r="G1301" s="7" t="s">
        <v>486</v>
      </c>
      <c r="H1301" s="7" t="s">
        <v>578</v>
      </c>
      <c r="I1301" s="7" t="s">
        <v>581</v>
      </c>
      <c r="J1301" s="4" t="s">
        <v>114</v>
      </c>
      <c r="K1301" s="4" t="s">
        <v>152</v>
      </c>
      <c r="L1301" s="4"/>
      <c r="M1301" s="9">
        <f>M1302</f>
        <v>254575</v>
      </c>
      <c r="N1301" s="9">
        <f>N1302</f>
        <v>415748.6</v>
      </c>
      <c r="O1301" s="9"/>
      <c r="P1301" s="9">
        <f t="shared" ref="P1301:R1301" si="534">P1302</f>
        <v>254575</v>
      </c>
      <c r="Q1301" s="9"/>
      <c r="R1301" s="44">
        <f t="shared" si="534"/>
        <v>254575</v>
      </c>
      <c r="S1301" s="47"/>
    </row>
    <row r="1302" spans="1:19" ht="25.5" outlineLevel="7">
      <c r="A1302" s="3" t="s">
        <v>153</v>
      </c>
      <c r="B1302" s="4" t="s">
        <v>373</v>
      </c>
      <c r="C1302" s="7" t="s">
        <v>472</v>
      </c>
      <c r="D1302" s="7" t="s">
        <v>480</v>
      </c>
      <c r="E1302" s="8" t="str">
        <f t="shared" si="514"/>
        <v>03 4 22 80311</v>
      </c>
      <c r="F1302" s="7" t="s">
        <v>474</v>
      </c>
      <c r="G1302" s="7" t="s">
        <v>486</v>
      </c>
      <c r="H1302" s="7" t="s">
        <v>578</v>
      </c>
      <c r="I1302" s="7" t="s">
        <v>581</v>
      </c>
      <c r="J1302" s="4" t="s">
        <v>114</v>
      </c>
      <c r="K1302" s="4" t="s">
        <v>152</v>
      </c>
      <c r="L1302" s="4" t="s">
        <v>154</v>
      </c>
      <c r="M1302" s="21">
        <v>254575</v>
      </c>
      <c r="N1302" s="21">
        <v>415748.6</v>
      </c>
      <c r="O1302" s="21"/>
      <c r="P1302" s="21">
        <v>254575</v>
      </c>
      <c r="Q1302" s="21"/>
      <c r="R1302" s="45">
        <v>254575</v>
      </c>
      <c r="S1302" s="47"/>
    </row>
    <row r="1303" spans="1:19" ht="25.5" outlineLevel="7">
      <c r="A1303" s="3" t="s">
        <v>155</v>
      </c>
      <c r="B1303" s="4" t="s">
        <v>373</v>
      </c>
      <c r="C1303" s="7" t="s">
        <v>472</v>
      </c>
      <c r="D1303" s="7" t="s">
        <v>480</v>
      </c>
      <c r="E1303" s="8" t="str">
        <f t="shared" si="514"/>
        <v>03 4 22 80311</v>
      </c>
      <c r="F1303" s="7" t="s">
        <v>474</v>
      </c>
      <c r="G1303" s="7" t="s">
        <v>486</v>
      </c>
      <c r="H1303" s="7" t="s">
        <v>578</v>
      </c>
      <c r="I1303" s="7" t="s">
        <v>581</v>
      </c>
      <c r="J1303" s="4" t="s">
        <v>114</v>
      </c>
      <c r="K1303" s="4" t="s">
        <v>156</v>
      </c>
      <c r="L1303" s="4"/>
      <c r="M1303" s="9">
        <f>M1304</f>
        <v>1860</v>
      </c>
      <c r="N1303" s="9">
        <f>N1304</f>
        <v>1860</v>
      </c>
      <c r="O1303" s="9"/>
      <c r="P1303" s="9">
        <f t="shared" ref="P1303:R1303" si="535">P1304</f>
        <v>1860</v>
      </c>
      <c r="Q1303" s="9"/>
      <c r="R1303" s="44">
        <f t="shared" si="535"/>
        <v>1860</v>
      </c>
      <c r="S1303" s="47"/>
    </row>
    <row r="1304" spans="1:19" ht="25.5" outlineLevel="7">
      <c r="A1304" s="3" t="s">
        <v>157</v>
      </c>
      <c r="B1304" s="4" t="s">
        <v>373</v>
      </c>
      <c r="C1304" s="7" t="s">
        <v>472</v>
      </c>
      <c r="D1304" s="7" t="s">
        <v>480</v>
      </c>
      <c r="E1304" s="8" t="str">
        <f t="shared" si="514"/>
        <v>03 4 22 80311</v>
      </c>
      <c r="F1304" s="7" t="s">
        <v>474</v>
      </c>
      <c r="G1304" s="7" t="s">
        <v>486</v>
      </c>
      <c r="H1304" s="7" t="s">
        <v>578</v>
      </c>
      <c r="I1304" s="7" t="s">
        <v>581</v>
      </c>
      <c r="J1304" s="4" t="s">
        <v>114</v>
      </c>
      <c r="K1304" s="4" t="s">
        <v>156</v>
      </c>
      <c r="L1304" s="4" t="s">
        <v>158</v>
      </c>
      <c r="M1304" s="21">
        <v>1860</v>
      </c>
      <c r="N1304" s="21">
        <v>1860</v>
      </c>
      <c r="O1304" s="21"/>
      <c r="P1304" s="21">
        <v>1860</v>
      </c>
      <c r="Q1304" s="21"/>
      <c r="R1304" s="45">
        <v>1860</v>
      </c>
      <c r="S1304" s="47"/>
    </row>
    <row r="1305" spans="1:19" ht="38.25" outlineLevel="7">
      <c r="A1305" s="3" t="s">
        <v>38</v>
      </c>
      <c r="B1305" s="4" t="s">
        <v>373</v>
      </c>
      <c r="C1305" s="7" t="s">
        <v>472</v>
      </c>
      <c r="D1305" s="7" t="s">
        <v>480</v>
      </c>
      <c r="E1305" s="8" t="str">
        <f t="shared" si="514"/>
        <v>03 4 22 80311</v>
      </c>
      <c r="F1305" s="7" t="s">
        <v>474</v>
      </c>
      <c r="G1305" s="7" t="s">
        <v>486</v>
      </c>
      <c r="H1305" s="7" t="s">
        <v>578</v>
      </c>
      <c r="I1305" s="7" t="s">
        <v>581</v>
      </c>
      <c r="J1305" s="4" t="s">
        <v>114</v>
      </c>
      <c r="K1305" s="4" t="s">
        <v>39</v>
      </c>
      <c r="L1305" s="4"/>
      <c r="M1305" s="9">
        <f>M1306</f>
        <v>463114</v>
      </c>
      <c r="N1305" s="9">
        <f>N1306</f>
        <v>836556.71</v>
      </c>
      <c r="O1305" s="9"/>
      <c r="P1305" s="9">
        <f t="shared" ref="P1305:R1305" si="536">P1306</f>
        <v>463114</v>
      </c>
      <c r="Q1305" s="9"/>
      <c r="R1305" s="44">
        <f t="shared" si="536"/>
        <v>463114</v>
      </c>
      <c r="S1305" s="47"/>
    </row>
    <row r="1306" spans="1:19" ht="38.25" outlineLevel="7">
      <c r="A1306" s="3" t="s">
        <v>34</v>
      </c>
      <c r="B1306" s="4" t="s">
        <v>373</v>
      </c>
      <c r="C1306" s="7" t="s">
        <v>472</v>
      </c>
      <c r="D1306" s="7" t="s">
        <v>480</v>
      </c>
      <c r="E1306" s="8" t="str">
        <f t="shared" si="514"/>
        <v>03 4 22 80311</v>
      </c>
      <c r="F1306" s="7" t="s">
        <v>474</v>
      </c>
      <c r="G1306" s="7" t="s">
        <v>486</v>
      </c>
      <c r="H1306" s="7" t="s">
        <v>578</v>
      </c>
      <c r="I1306" s="7" t="s">
        <v>581</v>
      </c>
      <c r="J1306" s="4" t="s">
        <v>114</v>
      </c>
      <c r="K1306" s="4" t="s">
        <v>39</v>
      </c>
      <c r="L1306" s="4" t="s">
        <v>74</v>
      </c>
      <c r="M1306" s="21">
        <v>463114</v>
      </c>
      <c r="N1306" s="21">
        <v>836556.71</v>
      </c>
      <c r="O1306" s="21"/>
      <c r="P1306" s="21">
        <v>463114</v>
      </c>
      <c r="Q1306" s="21"/>
      <c r="R1306" s="45">
        <v>463114</v>
      </c>
      <c r="S1306" s="47"/>
    </row>
    <row r="1307" spans="1:19" ht="38.25" outlineLevel="7">
      <c r="A1307" s="3" t="s">
        <v>75</v>
      </c>
      <c r="B1307" s="4" t="s">
        <v>373</v>
      </c>
      <c r="C1307" s="7" t="s">
        <v>472</v>
      </c>
      <c r="D1307" s="7" t="s">
        <v>480</v>
      </c>
      <c r="E1307" s="8" t="str">
        <f t="shared" si="514"/>
        <v>03 4 22 80311</v>
      </c>
      <c r="F1307" s="7" t="s">
        <v>474</v>
      </c>
      <c r="G1307" s="7" t="s">
        <v>486</v>
      </c>
      <c r="H1307" s="7" t="s">
        <v>578</v>
      </c>
      <c r="I1307" s="7" t="s">
        <v>581</v>
      </c>
      <c r="J1307" s="4" t="s">
        <v>114</v>
      </c>
      <c r="K1307" s="4" t="s">
        <v>76</v>
      </c>
      <c r="L1307" s="4"/>
      <c r="M1307" s="9">
        <f>M1308</f>
        <v>234649.4</v>
      </c>
      <c r="N1307" s="9">
        <f>N1308</f>
        <v>219268.98</v>
      </c>
      <c r="O1307" s="9"/>
      <c r="P1307" s="9">
        <f t="shared" ref="P1307:R1307" si="537">P1308</f>
        <v>234649.4</v>
      </c>
      <c r="Q1307" s="9"/>
      <c r="R1307" s="44">
        <f t="shared" si="537"/>
        <v>234649.4</v>
      </c>
      <c r="S1307" s="47"/>
    </row>
    <row r="1308" spans="1:19" ht="38.25" outlineLevel="7">
      <c r="A1308" s="3" t="s">
        <v>77</v>
      </c>
      <c r="B1308" s="4" t="s">
        <v>373</v>
      </c>
      <c r="C1308" s="7" t="s">
        <v>472</v>
      </c>
      <c r="D1308" s="7" t="s">
        <v>480</v>
      </c>
      <c r="E1308" s="8" t="str">
        <f t="shared" si="514"/>
        <v>03 4 22 80311</v>
      </c>
      <c r="F1308" s="7" t="s">
        <v>474</v>
      </c>
      <c r="G1308" s="7" t="s">
        <v>486</v>
      </c>
      <c r="H1308" s="7" t="s">
        <v>578</v>
      </c>
      <c r="I1308" s="7" t="s">
        <v>581</v>
      </c>
      <c r="J1308" s="4" t="s">
        <v>114</v>
      </c>
      <c r="K1308" s="4" t="s">
        <v>76</v>
      </c>
      <c r="L1308" s="4" t="s">
        <v>78</v>
      </c>
      <c r="M1308" s="21">
        <v>234649.4</v>
      </c>
      <c r="N1308" s="21">
        <v>219268.98</v>
      </c>
      <c r="O1308" s="21"/>
      <c r="P1308" s="21">
        <v>234649.4</v>
      </c>
      <c r="Q1308" s="21"/>
      <c r="R1308" s="45">
        <v>234649.4</v>
      </c>
      <c r="S1308" s="47"/>
    </row>
    <row r="1309" spans="1:19" ht="25.5" outlineLevel="3">
      <c r="A1309" s="3" t="s">
        <v>407</v>
      </c>
      <c r="B1309" s="4" t="s">
        <v>373</v>
      </c>
      <c r="C1309" s="7" t="s">
        <v>472</v>
      </c>
      <c r="D1309" s="7" t="s">
        <v>480</v>
      </c>
      <c r="E1309" s="8" t="str">
        <f t="shared" si="514"/>
        <v>03 4 22 80312</v>
      </c>
      <c r="F1309" s="7" t="s">
        <v>474</v>
      </c>
      <c r="G1309" s="7" t="s">
        <v>486</v>
      </c>
      <c r="H1309" s="7" t="s">
        <v>578</v>
      </c>
      <c r="I1309" s="7" t="s">
        <v>582</v>
      </c>
      <c r="J1309" s="4"/>
      <c r="K1309" s="4"/>
      <c r="L1309" s="4"/>
      <c r="M1309" s="9">
        <f t="shared" ref="M1309:R1311" si="538">M1310</f>
        <v>15298437</v>
      </c>
      <c r="N1309" s="9">
        <f t="shared" si="538"/>
        <v>16298437</v>
      </c>
      <c r="O1309" s="9"/>
      <c r="P1309" s="9">
        <f t="shared" si="538"/>
        <v>15298437</v>
      </c>
      <c r="Q1309" s="9"/>
      <c r="R1309" s="44">
        <f t="shared" si="538"/>
        <v>15298437</v>
      </c>
      <c r="S1309" s="47"/>
    </row>
    <row r="1310" spans="1:19" ht="38.25" outlineLevel="4">
      <c r="A1310" s="3" t="s">
        <v>109</v>
      </c>
      <c r="B1310" s="4" t="s">
        <v>373</v>
      </c>
      <c r="C1310" s="7" t="s">
        <v>472</v>
      </c>
      <c r="D1310" s="7" t="s">
        <v>480</v>
      </c>
      <c r="E1310" s="8" t="str">
        <f t="shared" si="514"/>
        <v>03 4 22 80312</v>
      </c>
      <c r="F1310" s="7" t="s">
        <v>474</v>
      </c>
      <c r="G1310" s="7" t="s">
        <v>486</v>
      </c>
      <c r="H1310" s="7" t="s">
        <v>578</v>
      </c>
      <c r="I1310" s="7" t="s">
        <v>582</v>
      </c>
      <c r="J1310" s="4" t="s">
        <v>110</v>
      </c>
      <c r="K1310" s="4"/>
      <c r="L1310" s="4"/>
      <c r="M1310" s="9">
        <f t="shared" si="538"/>
        <v>15298437</v>
      </c>
      <c r="N1310" s="9">
        <f t="shared" si="538"/>
        <v>16298437</v>
      </c>
      <c r="O1310" s="9"/>
      <c r="P1310" s="9">
        <f t="shared" si="538"/>
        <v>15298437</v>
      </c>
      <c r="Q1310" s="9"/>
      <c r="R1310" s="44">
        <f t="shared" si="538"/>
        <v>15298437</v>
      </c>
      <c r="S1310" s="47"/>
    </row>
    <row r="1311" spans="1:19" ht="25.5" outlineLevel="5">
      <c r="A1311" s="3" t="s">
        <v>111</v>
      </c>
      <c r="B1311" s="4" t="s">
        <v>373</v>
      </c>
      <c r="C1311" s="7" t="s">
        <v>472</v>
      </c>
      <c r="D1311" s="7" t="s">
        <v>480</v>
      </c>
      <c r="E1311" s="8" t="str">
        <f t="shared" si="514"/>
        <v>03 4 22 80312</v>
      </c>
      <c r="F1311" s="7" t="s">
        <v>474</v>
      </c>
      <c r="G1311" s="7" t="s">
        <v>486</v>
      </c>
      <c r="H1311" s="7" t="s">
        <v>578</v>
      </c>
      <c r="I1311" s="7" t="s">
        <v>582</v>
      </c>
      <c r="J1311" s="4" t="s">
        <v>112</v>
      </c>
      <c r="K1311" s="4"/>
      <c r="L1311" s="4"/>
      <c r="M1311" s="9">
        <f t="shared" si="538"/>
        <v>15298437</v>
      </c>
      <c r="N1311" s="9">
        <f t="shared" si="538"/>
        <v>16298437</v>
      </c>
      <c r="O1311" s="9"/>
      <c r="P1311" s="9">
        <f t="shared" si="538"/>
        <v>15298437</v>
      </c>
      <c r="Q1311" s="9"/>
      <c r="R1311" s="44">
        <f t="shared" si="538"/>
        <v>15298437</v>
      </c>
      <c r="S1311" s="47"/>
    </row>
    <row r="1312" spans="1:19" ht="76.5" outlineLevel="6">
      <c r="A1312" s="3" t="s">
        <v>113</v>
      </c>
      <c r="B1312" s="4" t="s">
        <v>373</v>
      </c>
      <c r="C1312" s="7" t="s">
        <v>472</v>
      </c>
      <c r="D1312" s="7" t="s">
        <v>480</v>
      </c>
      <c r="E1312" s="8" t="str">
        <f t="shared" si="514"/>
        <v>03 4 22 80312</v>
      </c>
      <c r="F1312" s="7" t="s">
        <v>474</v>
      </c>
      <c r="G1312" s="7" t="s">
        <v>486</v>
      </c>
      <c r="H1312" s="7" t="s">
        <v>578</v>
      </c>
      <c r="I1312" s="7" t="s">
        <v>582</v>
      </c>
      <c r="J1312" s="4" t="s">
        <v>114</v>
      </c>
      <c r="K1312" s="4"/>
      <c r="L1312" s="4"/>
      <c r="M1312" s="9">
        <f>M1313+M1315</f>
        <v>15298437</v>
      </c>
      <c r="N1312" s="9">
        <f>N1313+N1315</f>
        <v>16298437</v>
      </c>
      <c r="O1312" s="9"/>
      <c r="P1312" s="9">
        <f t="shared" ref="P1312:R1312" si="539">P1313+P1315</f>
        <v>15298437</v>
      </c>
      <c r="Q1312" s="9"/>
      <c r="R1312" s="44">
        <f t="shared" si="539"/>
        <v>15298437</v>
      </c>
      <c r="S1312" s="47"/>
    </row>
    <row r="1313" spans="1:19" ht="25.5" outlineLevel="7">
      <c r="A1313" s="3" t="s">
        <v>307</v>
      </c>
      <c r="B1313" s="4" t="s">
        <v>373</v>
      </c>
      <c r="C1313" s="7" t="s">
        <v>472</v>
      </c>
      <c r="D1313" s="7" t="s">
        <v>480</v>
      </c>
      <c r="E1313" s="8" t="str">
        <f t="shared" si="514"/>
        <v>03 4 22 80312</v>
      </c>
      <c r="F1313" s="7" t="s">
        <v>474</v>
      </c>
      <c r="G1313" s="7" t="s">
        <v>486</v>
      </c>
      <c r="H1313" s="7" t="s">
        <v>578</v>
      </c>
      <c r="I1313" s="7" t="s">
        <v>582</v>
      </c>
      <c r="J1313" s="4" t="s">
        <v>114</v>
      </c>
      <c r="K1313" s="4" t="s">
        <v>308</v>
      </c>
      <c r="L1313" s="4"/>
      <c r="M1313" s="9">
        <f>M1314</f>
        <v>246947</v>
      </c>
      <c r="N1313" s="9">
        <f>N1314</f>
        <v>255047</v>
      </c>
      <c r="O1313" s="9"/>
      <c r="P1313" s="9">
        <f t="shared" ref="P1313:R1313" si="540">P1314</f>
        <v>246947</v>
      </c>
      <c r="Q1313" s="9"/>
      <c r="R1313" s="44">
        <f t="shared" si="540"/>
        <v>0</v>
      </c>
      <c r="S1313" s="47"/>
    </row>
    <row r="1314" spans="1:19" ht="25.5" outlineLevel="7">
      <c r="A1314" s="3" t="s">
        <v>309</v>
      </c>
      <c r="B1314" s="4" t="s">
        <v>373</v>
      </c>
      <c r="C1314" s="7" t="s">
        <v>472</v>
      </c>
      <c r="D1314" s="7" t="s">
        <v>480</v>
      </c>
      <c r="E1314" s="8" t="str">
        <f t="shared" si="514"/>
        <v>03 4 22 80312</v>
      </c>
      <c r="F1314" s="7" t="s">
        <v>474</v>
      </c>
      <c r="G1314" s="7" t="s">
        <v>486</v>
      </c>
      <c r="H1314" s="7" t="s">
        <v>578</v>
      </c>
      <c r="I1314" s="7" t="s">
        <v>582</v>
      </c>
      <c r="J1314" s="4" t="s">
        <v>114</v>
      </c>
      <c r="K1314" s="4" t="s">
        <v>308</v>
      </c>
      <c r="L1314" s="4" t="s">
        <v>310</v>
      </c>
      <c r="M1314" s="21">
        <v>246947</v>
      </c>
      <c r="N1314" s="21">
        <v>255047</v>
      </c>
      <c r="O1314" s="21"/>
      <c r="P1314" s="21">
        <v>246947</v>
      </c>
      <c r="Q1314" s="21"/>
      <c r="R1314" s="45">
        <v>0</v>
      </c>
      <c r="S1314" s="47"/>
    </row>
    <row r="1315" spans="1:19" ht="25.5" outlineLevel="7">
      <c r="A1315" s="3" t="s">
        <v>164</v>
      </c>
      <c r="B1315" s="4" t="s">
        <v>373</v>
      </c>
      <c r="C1315" s="7" t="s">
        <v>472</v>
      </c>
      <c r="D1315" s="7" t="s">
        <v>480</v>
      </c>
      <c r="E1315" s="8" t="str">
        <f t="shared" si="514"/>
        <v>03 4 22 80312</v>
      </c>
      <c r="F1315" s="7" t="s">
        <v>474</v>
      </c>
      <c r="G1315" s="7" t="s">
        <v>486</v>
      </c>
      <c r="H1315" s="7" t="s">
        <v>578</v>
      </c>
      <c r="I1315" s="7" t="s">
        <v>582</v>
      </c>
      <c r="J1315" s="4" t="s">
        <v>114</v>
      </c>
      <c r="K1315" s="4" t="s">
        <v>165</v>
      </c>
      <c r="L1315" s="4"/>
      <c r="M1315" s="9">
        <f>M1316</f>
        <v>15051490</v>
      </c>
      <c r="N1315" s="9">
        <f>N1316</f>
        <v>16043390</v>
      </c>
      <c r="O1315" s="9"/>
      <c r="P1315" s="9">
        <f t="shared" ref="P1315:R1315" si="541">P1316</f>
        <v>15051490</v>
      </c>
      <c r="Q1315" s="9"/>
      <c r="R1315" s="44">
        <f t="shared" si="541"/>
        <v>15298437</v>
      </c>
      <c r="S1315" s="47"/>
    </row>
    <row r="1316" spans="1:19" ht="25.5" outlineLevel="7">
      <c r="A1316" s="3" t="s">
        <v>166</v>
      </c>
      <c r="B1316" s="4" t="s">
        <v>373</v>
      </c>
      <c r="C1316" s="7" t="s">
        <v>472</v>
      </c>
      <c r="D1316" s="7" t="s">
        <v>480</v>
      </c>
      <c r="E1316" s="8" t="str">
        <f t="shared" si="514"/>
        <v>03 4 22 80312</v>
      </c>
      <c r="F1316" s="7" t="s">
        <v>474</v>
      </c>
      <c r="G1316" s="7" t="s">
        <v>486</v>
      </c>
      <c r="H1316" s="7" t="s">
        <v>578</v>
      </c>
      <c r="I1316" s="7" t="s">
        <v>582</v>
      </c>
      <c r="J1316" s="4" t="s">
        <v>114</v>
      </c>
      <c r="K1316" s="4" t="s">
        <v>165</v>
      </c>
      <c r="L1316" s="4" t="s">
        <v>167</v>
      </c>
      <c r="M1316" s="21">
        <v>15051490</v>
      </c>
      <c r="N1316" s="21">
        <v>16043390</v>
      </c>
      <c r="O1316" s="21"/>
      <c r="P1316" s="21">
        <v>15051490</v>
      </c>
      <c r="Q1316" s="21"/>
      <c r="R1316" s="45">
        <v>15298437</v>
      </c>
      <c r="S1316" s="47"/>
    </row>
    <row r="1317" spans="1:19" ht="38.25" outlineLevel="3">
      <c r="A1317" s="3" t="s">
        <v>408</v>
      </c>
      <c r="B1317" s="4" t="s">
        <v>373</v>
      </c>
      <c r="C1317" s="7" t="s">
        <v>472</v>
      </c>
      <c r="D1317" s="7" t="s">
        <v>480</v>
      </c>
      <c r="E1317" s="8" t="str">
        <f t="shared" si="514"/>
        <v>03 4 22 80313</v>
      </c>
      <c r="F1317" s="7" t="s">
        <v>474</v>
      </c>
      <c r="G1317" s="7" t="s">
        <v>486</v>
      </c>
      <c r="H1317" s="7" t="s">
        <v>578</v>
      </c>
      <c r="I1317" s="7" t="s">
        <v>583</v>
      </c>
      <c r="J1317" s="4"/>
      <c r="K1317" s="4"/>
      <c r="L1317" s="4"/>
      <c r="M1317" s="9">
        <f t="shared" ref="M1317:R1321" si="542">M1318</f>
        <v>9480505.6300000008</v>
      </c>
      <c r="N1317" s="9">
        <f t="shared" si="542"/>
        <v>9480505.6300000008</v>
      </c>
      <c r="O1317" s="9"/>
      <c r="P1317" s="9">
        <f t="shared" si="542"/>
        <v>7730441.1399999997</v>
      </c>
      <c r="Q1317" s="9"/>
      <c r="R1317" s="44">
        <f t="shared" si="542"/>
        <v>9931894.8000000007</v>
      </c>
      <c r="S1317" s="47"/>
    </row>
    <row r="1318" spans="1:19" ht="38.25" outlineLevel="4">
      <c r="A1318" s="3" t="s">
        <v>109</v>
      </c>
      <c r="B1318" s="4" t="s">
        <v>373</v>
      </c>
      <c r="C1318" s="7" t="s">
        <v>472</v>
      </c>
      <c r="D1318" s="7" t="s">
        <v>480</v>
      </c>
      <c r="E1318" s="8" t="str">
        <f t="shared" si="514"/>
        <v>03 4 22 80313</v>
      </c>
      <c r="F1318" s="7" t="s">
        <v>474</v>
      </c>
      <c r="G1318" s="7" t="s">
        <v>486</v>
      </c>
      <c r="H1318" s="7" t="s">
        <v>578</v>
      </c>
      <c r="I1318" s="7" t="s">
        <v>583</v>
      </c>
      <c r="J1318" s="4" t="s">
        <v>110</v>
      </c>
      <c r="K1318" s="4"/>
      <c r="L1318" s="4"/>
      <c r="M1318" s="9">
        <f t="shared" si="542"/>
        <v>9480505.6300000008</v>
      </c>
      <c r="N1318" s="9">
        <f t="shared" si="542"/>
        <v>9480505.6300000008</v>
      </c>
      <c r="O1318" s="9"/>
      <c r="P1318" s="9">
        <f t="shared" si="542"/>
        <v>7730441.1399999997</v>
      </c>
      <c r="Q1318" s="9"/>
      <c r="R1318" s="44">
        <f t="shared" si="542"/>
        <v>9931894.8000000007</v>
      </c>
      <c r="S1318" s="47"/>
    </row>
    <row r="1319" spans="1:19" ht="25.5" outlineLevel="5">
      <c r="A1319" s="3" t="s">
        <v>111</v>
      </c>
      <c r="B1319" s="4" t="s">
        <v>373</v>
      </c>
      <c r="C1319" s="7" t="s">
        <v>472</v>
      </c>
      <c r="D1319" s="7" t="s">
        <v>480</v>
      </c>
      <c r="E1319" s="8" t="str">
        <f t="shared" si="514"/>
        <v>03 4 22 80313</v>
      </c>
      <c r="F1319" s="7" t="s">
        <v>474</v>
      </c>
      <c r="G1319" s="7" t="s">
        <v>486</v>
      </c>
      <c r="H1319" s="7" t="s">
        <v>578</v>
      </c>
      <c r="I1319" s="7" t="s">
        <v>583</v>
      </c>
      <c r="J1319" s="4" t="s">
        <v>112</v>
      </c>
      <c r="K1319" s="4"/>
      <c r="L1319" s="4"/>
      <c r="M1319" s="9">
        <f t="shared" si="542"/>
        <v>9480505.6300000008</v>
      </c>
      <c r="N1319" s="9">
        <f t="shared" si="542"/>
        <v>9480505.6300000008</v>
      </c>
      <c r="O1319" s="9"/>
      <c r="P1319" s="9">
        <f t="shared" si="542"/>
        <v>7730441.1399999997</v>
      </c>
      <c r="Q1319" s="9"/>
      <c r="R1319" s="44">
        <f t="shared" si="542"/>
        <v>9931894.8000000007</v>
      </c>
      <c r="S1319" s="47"/>
    </row>
    <row r="1320" spans="1:19" ht="76.5" outlineLevel="6">
      <c r="A1320" s="3" t="s">
        <v>113</v>
      </c>
      <c r="B1320" s="4" t="s">
        <v>373</v>
      </c>
      <c r="C1320" s="7" t="s">
        <v>472</v>
      </c>
      <c r="D1320" s="7" t="s">
        <v>480</v>
      </c>
      <c r="E1320" s="8" t="str">
        <f t="shared" si="514"/>
        <v>03 4 22 80313</v>
      </c>
      <c r="F1320" s="7" t="s">
        <v>474</v>
      </c>
      <c r="G1320" s="7" t="s">
        <v>486</v>
      </c>
      <c r="H1320" s="7" t="s">
        <v>578</v>
      </c>
      <c r="I1320" s="7" t="s">
        <v>583</v>
      </c>
      <c r="J1320" s="4" t="s">
        <v>114</v>
      </c>
      <c r="K1320" s="4"/>
      <c r="L1320" s="4"/>
      <c r="M1320" s="9">
        <f t="shared" si="542"/>
        <v>9480505.6300000008</v>
      </c>
      <c r="N1320" s="9">
        <f t="shared" si="542"/>
        <v>9480505.6300000008</v>
      </c>
      <c r="O1320" s="9"/>
      <c r="P1320" s="9">
        <f t="shared" si="542"/>
        <v>7730441.1399999997</v>
      </c>
      <c r="Q1320" s="9"/>
      <c r="R1320" s="44">
        <f t="shared" si="542"/>
        <v>9931894.8000000007</v>
      </c>
      <c r="S1320" s="47"/>
    </row>
    <row r="1321" spans="1:19" outlineLevel="7">
      <c r="A1321" s="3" t="s">
        <v>85</v>
      </c>
      <c r="B1321" s="4" t="s">
        <v>373</v>
      </c>
      <c r="C1321" s="7" t="s">
        <v>472</v>
      </c>
      <c r="D1321" s="7" t="s">
        <v>480</v>
      </c>
      <c r="E1321" s="8" t="str">
        <f t="shared" si="514"/>
        <v>03 4 22 80313</v>
      </c>
      <c r="F1321" s="7" t="s">
        <v>474</v>
      </c>
      <c r="G1321" s="7" t="s">
        <v>486</v>
      </c>
      <c r="H1321" s="7" t="s">
        <v>578</v>
      </c>
      <c r="I1321" s="7" t="s">
        <v>583</v>
      </c>
      <c r="J1321" s="4" t="s">
        <v>114</v>
      </c>
      <c r="K1321" s="4" t="s">
        <v>86</v>
      </c>
      <c r="L1321" s="4"/>
      <c r="M1321" s="9">
        <f t="shared" si="542"/>
        <v>9480505.6300000008</v>
      </c>
      <c r="N1321" s="9">
        <f t="shared" si="542"/>
        <v>9480505.6300000008</v>
      </c>
      <c r="O1321" s="9"/>
      <c r="P1321" s="9">
        <f t="shared" si="542"/>
        <v>7730441.1399999997</v>
      </c>
      <c r="Q1321" s="9"/>
      <c r="R1321" s="44">
        <f t="shared" si="542"/>
        <v>9931894.8000000007</v>
      </c>
      <c r="S1321" s="47"/>
    </row>
    <row r="1322" spans="1:19" outlineLevel="7">
      <c r="A1322" s="3" t="s">
        <v>87</v>
      </c>
      <c r="B1322" s="4" t="s">
        <v>373</v>
      </c>
      <c r="C1322" s="7" t="s">
        <v>472</v>
      </c>
      <c r="D1322" s="7" t="s">
        <v>480</v>
      </c>
      <c r="E1322" s="8" t="str">
        <f t="shared" si="514"/>
        <v>03 4 22 80313</v>
      </c>
      <c r="F1322" s="7" t="s">
        <v>474</v>
      </c>
      <c r="G1322" s="7" t="s">
        <v>486</v>
      </c>
      <c r="H1322" s="7" t="s">
        <v>578</v>
      </c>
      <c r="I1322" s="7" t="s">
        <v>583</v>
      </c>
      <c r="J1322" s="4" t="s">
        <v>114</v>
      </c>
      <c r="K1322" s="4" t="s">
        <v>86</v>
      </c>
      <c r="L1322" s="4" t="s">
        <v>88</v>
      </c>
      <c r="M1322" s="21">
        <v>9480505.6300000008</v>
      </c>
      <c r="N1322" s="21">
        <v>9480505.6300000008</v>
      </c>
      <c r="O1322" s="21"/>
      <c r="P1322" s="21">
        <v>7730441.1399999997</v>
      </c>
      <c r="Q1322" s="21"/>
      <c r="R1322" s="45">
        <v>9931894.8000000007</v>
      </c>
      <c r="S1322" s="47"/>
    </row>
    <row r="1323" spans="1:19" ht="63.75" outlineLevel="3">
      <c r="A1323" s="3" t="s">
        <v>409</v>
      </c>
      <c r="B1323" s="4" t="s">
        <v>373</v>
      </c>
      <c r="C1323" s="7" t="s">
        <v>472</v>
      </c>
      <c r="D1323" s="7" t="s">
        <v>480</v>
      </c>
      <c r="E1323" s="8" t="str">
        <f t="shared" si="514"/>
        <v>03 4 22 L3040</v>
      </c>
      <c r="F1323" s="7" t="s">
        <v>474</v>
      </c>
      <c r="G1323" s="7" t="s">
        <v>486</v>
      </c>
      <c r="H1323" s="7" t="s">
        <v>578</v>
      </c>
      <c r="I1323" s="7" t="s">
        <v>584</v>
      </c>
      <c r="J1323" s="4"/>
      <c r="K1323" s="4"/>
      <c r="L1323" s="4"/>
      <c r="M1323" s="9">
        <f t="shared" ref="M1323:R1326" si="543">M1324</f>
        <v>27718391.400000002</v>
      </c>
      <c r="N1323" s="9">
        <f t="shared" si="543"/>
        <v>27718391.400000002</v>
      </c>
      <c r="O1323" s="9"/>
      <c r="P1323" s="9">
        <f t="shared" si="543"/>
        <v>27847980.649999999</v>
      </c>
      <c r="Q1323" s="9"/>
      <c r="R1323" s="44">
        <f t="shared" si="543"/>
        <v>26639505.380000003</v>
      </c>
      <c r="S1323" s="47"/>
    </row>
    <row r="1324" spans="1:19" ht="38.25" outlineLevel="4">
      <c r="A1324" s="3" t="s">
        <v>109</v>
      </c>
      <c r="B1324" s="4" t="s">
        <v>373</v>
      </c>
      <c r="C1324" s="7" t="s">
        <v>472</v>
      </c>
      <c r="D1324" s="7" t="s">
        <v>480</v>
      </c>
      <c r="E1324" s="8" t="str">
        <f t="shared" si="514"/>
        <v>03 4 22 L3040</v>
      </c>
      <c r="F1324" s="7" t="s">
        <v>474</v>
      </c>
      <c r="G1324" s="7" t="s">
        <v>486</v>
      </c>
      <c r="H1324" s="7" t="s">
        <v>578</v>
      </c>
      <c r="I1324" s="7" t="s">
        <v>584</v>
      </c>
      <c r="J1324" s="4" t="s">
        <v>110</v>
      </c>
      <c r="K1324" s="4"/>
      <c r="L1324" s="4"/>
      <c r="M1324" s="9">
        <f t="shared" si="543"/>
        <v>27718391.400000002</v>
      </c>
      <c r="N1324" s="9">
        <f t="shared" si="543"/>
        <v>27718391.400000002</v>
      </c>
      <c r="O1324" s="9"/>
      <c r="P1324" s="9">
        <f t="shared" si="543"/>
        <v>27847980.649999999</v>
      </c>
      <c r="Q1324" s="9"/>
      <c r="R1324" s="44">
        <f t="shared" si="543"/>
        <v>26639505.380000003</v>
      </c>
      <c r="S1324" s="47"/>
    </row>
    <row r="1325" spans="1:19" ht="25.5" outlineLevel="5">
      <c r="A1325" s="3" t="s">
        <v>111</v>
      </c>
      <c r="B1325" s="4" t="s">
        <v>373</v>
      </c>
      <c r="C1325" s="7" t="s">
        <v>472</v>
      </c>
      <c r="D1325" s="7" t="s">
        <v>480</v>
      </c>
      <c r="E1325" s="8" t="str">
        <f t="shared" ref="E1325:E1392" si="544">CONCATENATE(F1325," ",G1325," ",H1325," ",I1325)</f>
        <v>03 4 22 L3040</v>
      </c>
      <c r="F1325" s="7" t="s">
        <v>474</v>
      </c>
      <c r="G1325" s="7" t="s">
        <v>486</v>
      </c>
      <c r="H1325" s="7" t="s">
        <v>578</v>
      </c>
      <c r="I1325" s="7" t="s">
        <v>584</v>
      </c>
      <c r="J1325" s="4" t="s">
        <v>112</v>
      </c>
      <c r="K1325" s="4"/>
      <c r="L1325" s="4"/>
      <c r="M1325" s="9">
        <f t="shared" si="543"/>
        <v>27718391.400000002</v>
      </c>
      <c r="N1325" s="9">
        <f t="shared" si="543"/>
        <v>27718391.400000002</v>
      </c>
      <c r="O1325" s="9"/>
      <c r="P1325" s="9">
        <f t="shared" si="543"/>
        <v>27847980.649999999</v>
      </c>
      <c r="Q1325" s="9"/>
      <c r="R1325" s="44">
        <f t="shared" si="543"/>
        <v>26639505.380000003</v>
      </c>
      <c r="S1325" s="47"/>
    </row>
    <row r="1326" spans="1:19" ht="25.5" outlineLevel="6">
      <c r="A1326" s="3" t="s">
        <v>138</v>
      </c>
      <c r="B1326" s="4" t="s">
        <v>373</v>
      </c>
      <c r="C1326" s="7" t="s">
        <v>472</v>
      </c>
      <c r="D1326" s="7" t="s">
        <v>480</v>
      </c>
      <c r="E1326" s="8" t="str">
        <f t="shared" si="544"/>
        <v>03 4 22 L3040</v>
      </c>
      <c r="F1326" s="7" t="s">
        <v>474</v>
      </c>
      <c r="G1326" s="7" t="s">
        <v>486</v>
      </c>
      <c r="H1326" s="7" t="s">
        <v>578</v>
      </c>
      <c r="I1326" s="7" t="s">
        <v>584</v>
      </c>
      <c r="J1326" s="4" t="s">
        <v>139</v>
      </c>
      <c r="K1326" s="4"/>
      <c r="L1326" s="4"/>
      <c r="M1326" s="9">
        <f t="shared" si="543"/>
        <v>27718391.400000002</v>
      </c>
      <c r="N1326" s="9">
        <f t="shared" si="543"/>
        <v>27718391.400000002</v>
      </c>
      <c r="O1326" s="9"/>
      <c r="P1326" s="9">
        <f t="shared" si="543"/>
        <v>27847980.649999999</v>
      </c>
      <c r="Q1326" s="9"/>
      <c r="R1326" s="44">
        <f t="shared" si="543"/>
        <v>26639505.380000003</v>
      </c>
      <c r="S1326" s="47"/>
    </row>
    <row r="1327" spans="1:19" ht="89.25" outlineLevel="7">
      <c r="A1327" s="3" t="s">
        <v>410</v>
      </c>
      <c r="B1327" s="4" t="s">
        <v>373</v>
      </c>
      <c r="C1327" s="7" t="s">
        <v>472</v>
      </c>
      <c r="D1327" s="7" t="s">
        <v>480</v>
      </c>
      <c r="E1327" s="8" t="str">
        <f t="shared" si="544"/>
        <v>03 4 22 L3040</v>
      </c>
      <c r="F1327" s="7" t="s">
        <v>474</v>
      </c>
      <c r="G1327" s="7" t="s">
        <v>486</v>
      </c>
      <c r="H1327" s="7" t="s">
        <v>578</v>
      </c>
      <c r="I1327" s="7" t="s">
        <v>584</v>
      </c>
      <c r="J1327" s="4" t="s">
        <v>139</v>
      </c>
      <c r="K1327" s="4" t="s">
        <v>411</v>
      </c>
      <c r="L1327" s="4"/>
      <c r="M1327" s="9">
        <f>M1328+M1329+M1330</f>
        <v>27718391.400000002</v>
      </c>
      <c r="N1327" s="9">
        <f>N1328+N1329+N1330</f>
        <v>27718391.400000002</v>
      </c>
      <c r="O1327" s="9"/>
      <c r="P1327" s="9">
        <f t="shared" ref="P1327:R1327" si="545">P1328+P1329+P1330</f>
        <v>27847980.649999999</v>
      </c>
      <c r="Q1327" s="9"/>
      <c r="R1327" s="44">
        <f t="shared" si="545"/>
        <v>26639505.380000003</v>
      </c>
      <c r="S1327" s="47"/>
    </row>
    <row r="1328" spans="1:19" ht="25.5" outlineLevel="7">
      <c r="A1328" s="3" t="s">
        <v>166</v>
      </c>
      <c r="B1328" s="4" t="s">
        <v>373</v>
      </c>
      <c r="C1328" s="7" t="s">
        <v>472</v>
      </c>
      <c r="D1328" s="7" t="s">
        <v>480</v>
      </c>
      <c r="E1328" s="8" t="str">
        <f t="shared" si="544"/>
        <v>03 4 22 L3040</v>
      </c>
      <c r="F1328" s="7" t="s">
        <v>474</v>
      </c>
      <c r="G1328" s="7" t="s">
        <v>486</v>
      </c>
      <c r="H1328" s="7" t="s">
        <v>578</v>
      </c>
      <c r="I1328" s="7" t="s">
        <v>584</v>
      </c>
      <c r="J1328" s="4" t="s">
        <v>139</v>
      </c>
      <c r="K1328" s="4" t="s">
        <v>411</v>
      </c>
      <c r="L1328" s="4" t="s">
        <v>167</v>
      </c>
      <c r="M1328" s="21">
        <v>1940287.4</v>
      </c>
      <c r="N1328" s="21">
        <v>1940287.4</v>
      </c>
      <c r="O1328" s="21"/>
      <c r="P1328" s="21">
        <v>1949358.65</v>
      </c>
      <c r="Q1328" s="21"/>
      <c r="R1328" s="45">
        <v>1864765.38</v>
      </c>
      <c r="S1328" s="47"/>
    </row>
    <row r="1329" spans="1:19" ht="25.5" outlineLevel="7">
      <c r="A1329" s="3" t="s">
        <v>166</v>
      </c>
      <c r="B1329" s="4" t="s">
        <v>373</v>
      </c>
      <c r="C1329" s="7" t="s">
        <v>472</v>
      </c>
      <c r="D1329" s="7" t="s">
        <v>480</v>
      </c>
      <c r="E1329" s="8" t="str">
        <f t="shared" si="544"/>
        <v>03 4 22 L3040</v>
      </c>
      <c r="F1329" s="7" t="s">
        <v>474</v>
      </c>
      <c r="G1329" s="7" t="s">
        <v>486</v>
      </c>
      <c r="H1329" s="7" t="s">
        <v>578</v>
      </c>
      <c r="I1329" s="7" t="s">
        <v>584</v>
      </c>
      <c r="J1329" s="4" t="s">
        <v>139</v>
      </c>
      <c r="K1329" s="4" t="s">
        <v>411</v>
      </c>
      <c r="L1329" s="4" t="s">
        <v>412</v>
      </c>
      <c r="M1329" s="21">
        <v>1546686.24</v>
      </c>
      <c r="N1329" s="21">
        <v>1546686.24</v>
      </c>
      <c r="O1329" s="21"/>
      <c r="P1329" s="21">
        <v>1553917.32</v>
      </c>
      <c r="Q1329" s="21"/>
      <c r="R1329" s="45">
        <v>1486484.4</v>
      </c>
      <c r="S1329" s="47"/>
    </row>
    <row r="1330" spans="1:19" ht="25.5" outlineLevel="7">
      <c r="A1330" s="3" t="s">
        <v>166</v>
      </c>
      <c r="B1330" s="4" t="s">
        <v>373</v>
      </c>
      <c r="C1330" s="7" t="s">
        <v>472</v>
      </c>
      <c r="D1330" s="7" t="s">
        <v>480</v>
      </c>
      <c r="E1330" s="8" t="str">
        <f t="shared" si="544"/>
        <v>03 4 22 L3040</v>
      </c>
      <c r="F1330" s="7" t="s">
        <v>474</v>
      </c>
      <c r="G1330" s="7" t="s">
        <v>486</v>
      </c>
      <c r="H1330" s="7" t="s">
        <v>578</v>
      </c>
      <c r="I1330" s="7" t="s">
        <v>584</v>
      </c>
      <c r="J1330" s="4" t="s">
        <v>139</v>
      </c>
      <c r="K1330" s="4" t="s">
        <v>411</v>
      </c>
      <c r="L1330" s="4" t="s">
        <v>413</v>
      </c>
      <c r="M1330" s="21">
        <v>24231417.760000002</v>
      </c>
      <c r="N1330" s="21">
        <v>24231417.760000002</v>
      </c>
      <c r="O1330" s="21"/>
      <c r="P1330" s="21">
        <v>24344704.68</v>
      </c>
      <c r="Q1330" s="21"/>
      <c r="R1330" s="45">
        <v>23288255.600000001</v>
      </c>
      <c r="S1330" s="47"/>
    </row>
    <row r="1331" spans="1:19" ht="25.5" outlineLevel="2">
      <c r="A1331" s="3" t="s">
        <v>259</v>
      </c>
      <c r="B1331" s="4" t="s">
        <v>373</v>
      </c>
      <c r="C1331" s="7" t="s">
        <v>472</v>
      </c>
      <c r="D1331" s="7" t="s">
        <v>474</v>
      </c>
      <c r="E1331" s="8"/>
      <c r="F1331" s="7" t="s">
        <v>468</v>
      </c>
      <c r="G1331" s="7" t="s">
        <v>485</v>
      </c>
      <c r="H1331" s="7" t="s">
        <v>468</v>
      </c>
      <c r="I1331" s="7" t="s">
        <v>489</v>
      </c>
      <c r="J1331" s="4"/>
      <c r="K1331" s="4"/>
      <c r="L1331" s="4"/>
      <c r="M1331" s="9">
        <f>M1332+M1339+M1345+M1354+M1400</f>
        <v>130643055.61000001</v>
      </c>
      <c r="N1331" s="9">
        <f>N1332+N1339+N1345+N1354+N1400</f>
        <v>135012913.28</v>
      </c>
      <c r="O1331" s="9"/>
      <c r="P1331" s="9">
        <f t="shared" ref="P1331:R1331" si="546">P1332+P1339+P1345+P1354+P1400</f>
        <v>124590688.13000001</v>
      </c>
      <c r="Q1331" s="9"/>
      <c r="R1331" s="44">
        <f t="shared" si="546"/>
        <v>129329966.73000002</v>
      </c>
      <c r="S1331" s="47"/>
    </row>
    <row r="1332" spans="1:19" ht="89.25" outlineLevel="3">
      <c r="A1332" s="3" t="s">
        <v>137</v>
      </c>
      <c r="B1332" s="4" t="s">
        <v>373</v>
      </c>
      <c r="C1332" s="7" t="s">
        <v>472</v>
      </c>
      <c r="D1332" s="7" t="s">
        <v>474</v>
      </c>
      <c r="E1332" s="8" t="str">
        <f t="shared" si="544"/>
        <v>01 4 11 81180</v>
      </c>
      <c r="F1332" s="7" t="s">
        <v>469</v>
      </c>
      <c r="G1332" s="7" t="s">
        <v>486</v>
      </c>
      <c r="H1332" s="7" t="s">
        <v>482</v>
      </c>
      <c r="I1332" s="7" t="s">
        <v>505</v>
      </c>
      <c r="J1332" s="4"/>
      <c r="K1332" s="4"/>
      <c r="L1332" s="4"/>
      <c r="M1332" s="9">
        <f t="shared" ref="M1332:R1335" si="547">M1333</f>
        <v>855986.51</v>
      </c>
      <c r="N1332" s="9">
        <f t="shared" si="547"/>
        <v>2247986.5099999998</v>
      </c>
      <c r="O1332" s="9"/>
      <c r="P1332" s="9">
        <f t="shared" si="547"/>
        <v>0</v>
      </c>
      <c r="Q1332" s="9"/>
      <c r="R1332" s="44">
        <f t="shared" si="547"/>
        <v>0</v>
      </c>
      <c r="S1332" s="47"/>
    </row>
    <row r="1333" spans="1:19" ht="38.25" outlineLevel="4">
      <c r="A1333" s="3" t="s">
        <v>109</v>
      </c>
      <c r="B1333" s="4" t="s">
        <v>373</v>
      </c>
      <c r="C1333" s="7" t="s">
        <v>472</v>
      </c>
      <c r="D1333" s="7" t="s">
        <v>474</v>
      </c>
      <c r="E1333" s="8" t="str">
        <f t="shared" si="544"/>
        <v>01 4 11 81180</v>
      </c>
      <c r="F1333" s="7" t="s">
        <v>469</v>
      </c>
      <c r="G1333" s="7" t="s">
        <v>486</v>
      </c>
      <c r="H1333" s="7" t="s">
        <v>482</v>
      </c>
      <c r="I1333" s="7" t="s">
        <v>505</v>
      </c>
      <c r="J1333" s="4" t="s">
        <v>110</v>
      </c>
      <c r="K1333" s="4"/>
      <c r="L1333" s="4"/>
      <c r="M1333" s="9">
        <f t="shared" si="547"/>
        <v>855986.51</v>
      </c>
      <c r="N1333" s="9">
        <f t="shared" si="547"/>
        <v>2247986.5099999998</v>
      </c>
      <c r="O1333" s="9"/>
      <c r="P1333" s="9">
        <f t="shared" si="547"/>
        <v>0</v>
      </c>
      <c r="Q1333" s="9"/>
      <c r="R1333" s="44">
        <f t="shared" si="547"/>
        <v>0</v>
      </c>
      <c r="S1333" s="47"/>
    </row>
    <row r="1334" spans="1:19" ht="25.5" outlineLevel="5">
      <c r="A1334" s="3" t="s">
        <v>111</v>
      </c>
      <c r="B1334" s="4" t="s">
        <v>373</v>
      </c>
      <c r="C1334" s="7" t="s">
        <v>472</v>
      </c>
      <c r="D1334" s="7" t="s">
        <v>474</v>
      </c>
      <c r="E1334" s="8" t="str">
        <f t="shared" si="544"/>
        <v>01 4 11 81180</v>
      </c>
      <c r="F1334" s="7" t="s">
        <v>469</v>
      </c>
      <c r="G1334" s="7" t="s">
        <v>486</v>
      </c>
      <c r="H1334" s="7" t="s">
        <v>482</v>
      </c>
      <c r="I1334" s="7" t="s">
        <v>505</v>
      </c>
      <c r="J1334" s="4" t="s">
        <v>112</v>
      </c>
      <c r="K1334" s="4"/>
      <c r="L1334" s="4"/>
      <c r="M1334" s="9">
        <f t="shared" si="547"/>
        <v>855986.51</v>
      </c>
      <c r="N1334" s="9">
        <f t="shared" si="547"/>
        <v>2247986.5099999998</v>
      </c>
      <c r="O1334" s="9"/>
      <c r="P1334" s="9">
        <f t="shared" si="547"/>
        <v>0</v>
      </c>
      <c r="Q1334" s="9"/>
      <c r="R1334" s="44">
        <f t="shared" si="547"/>
        <v>0</v>
      </c>
      <c r="S1334" s="47"/>
    </row>
    <row r="1335" spans="1:19" ht="25.5" outlineLevel="6">
      <c r="A1335" s="3" t="s">
        <v>138</v>
      </c>
      <c r="B1335" s="4" t="s">
        <v>373</v>
      </c>
      <c r="C1335" s="7" t="s">
        <v>472</v>
      </c>
      <c r="D1335" s="7" t="s">
        <v>474</v>
      </c>
      <c r="E1335" s="8" t="str">
        <f t="shared" si="544"/>
        <v>01 4 11 81180</v>
      </c>
      <c r="F1335" s="7" t="s">
        <v>469</v>
      </c>
      <c r="G1335" s="7" t="s">
        <v>486</v>
      </c>
      <c r="H1335" s="7" t="s">
        <v>482</v>
      </c>
      <c r="I1335" s="7" t="s">
        <v>505</v>
      </c>
      <c r="J1335" s="4" t="s">
        <v>139</v>
      </c>
      <c r="K1335" s="4"/>
      <c r="L1335" s="4"/>
      <c r="M1335" s="9">
        <f t="shared" si="547"/>
        <v>855986.51</v>
      </c>
      <c r="N1335" s="9">
        <f t="shared" si="547"/>
        <v>2247986.5099999998</v>
      </c>
      <c r="O1335" s="9"/>
      <c r="P1335" s="9">
        <f t="shared" si="547"/>
        <v>0</v>
      </c>
      <c r="Q1335" s="9"/>
      <c r="R1335" s="44">
        <f t="shared" si="547"/>
        <v>0</v>
      </c>
      <c r="S1335" s="47"/>
    </row>
    <row r="1336" spans="1:19" ht="63.75" outlineLevel="7">
      <c r="A1336" s="3" t="s">
        <v>140</v>
      </c>
      <c r="B1336" s="4" t="s">
        <v>373</v>
      </c>
      <c r="C1336" s="7" t="s">
        <v>472</v>
      </c>
      <c r="D1336" s="7" t="s">
        <v>474</v>
      </c>
      <c r="E1336" s="8" t="str">
        <f t="shared" si="544"/>
        <v>01 4 11 81180</v>
      </c>
      <c r="F1336" s="7" t="s">
        <v>469</v>
      </c>
      <c r="G1336" s="7" t="s">
        <v>486</v>
      </c>
      <c r="H1336" s="7" t="s">
        <v>482</v>
      </c>
      <c r="I1336" s="7" t="s">
        <v>505</v>
      </c>
      <c r="J1336" s="4" t="s">
        <v>139</v>
      </c>
      <c r="K1336" s="4" t="s">
        <v>141</v>
      </c>
      <c r="L1336" s="4"/>
      <c r="M1336" s="9">
        <f>M1337+M1338</f>
        <v>855986.51</v>
      </c>
      <c r="N1336" s="9">
        <f>N1337+N1338</f>
        <v>2247986.5099999998</v>
      </c>
      <c r="O1336" s="9"/>
      <c r="P1336" s="9">
        <f t="shared" ref="P1336:R1336" si="548">P1337+P1338</f>
        <v>0</v>
      </c>
      <c r="Q1336" s="9"/>
      <c r="R1336" s="44">
        <f t="shared" si="548"/>
        <v>0</v>
      </c>
      <c r="S1336" s="47"/>
    </row>
    <row r="1337" spans="1:19" ht="25.5" outlineLevel="7">
      <c r="A1337" s="3" t="s">
        <v>66</v>
      </c>
      <c r="B1337" s="4" t="s">
        <v>373</v>
      </c>
      <c r="C1337" s="7" t="s">
        <v>472</v>
      </c>
      <c r="D1337" s="7" t="s">
        <v>474</v>
      </c>
      <c r="E1337" s="8" t="str">
        <f t="shared" si="544"/>
        <v>01 4 11 81180</v>
      </c>
      <c r="F1337" s="7" t="s">
        <v>469</v>
      </c>
      <c r="G1337" s="7" t="s">
        <v>486</v>
      </c>
      <c r="H1337" s="7" t="s">
        <v>482</v>
      </c>
      <c r="I1337" s="7" t="s">
        <v>505</v>
      </c>
      <c r="J1337" s="4" t="s">
        <v>139</v>
      </c>
      <c r="K1337" s="4" t="s">
        <v>141</v>
      </c>
      <c r="L1337" s="4" t="s">
        <v>67</v>
      </c>
      <c r="M1337" s="21">
        <v>35772.71</v>
      </c>
      <c r="N1337" s="21">
        <v>35772.71</v>
      </c>
      <c r="O1337" s="21"/>
      <c r="P1337" s="21">
        <v>0</v>
      </c>
      <c r="Q1337" s="21"/>
      <c r="R1337" s="45">
        <v>0</v>
      </c>
      <c r="S1337" s="47"/>
    </row>
    <row r="1338" spans="1:19" outlineLevel="7">
      <c r="A1338" s="3" t="s">
        <v>48</v>
      </c>
      <c r="B1338" s="4" t="s">
        <v>373</v>
      </c>
      <c r="C1338" s="7" t="s">
        <v>472</v>
      </c>
      <c r="D1338" s="7" t="s">
        <v>474</v>
      </c>
      <c r="E1338" s="8" t="str">
        <f t="shared" si="544"/>
        <v>01 4 11 81180</v>
      </c>
      <c r="F1338" s="7" t="s">
        <v>469</v>
      </c>
      <c r="G1338" s="7" t="s">
        <v>486</v>
      </c>
      <c r="H1338" s="7" t="s">
        <v>482</v>
      </c>
      <c r="I1338" s="7" t="s">
        <v>505</v>
      </c>
      <c r="J1338" s="4" t="s">
        <v>139</v>
      </c>
      <c r="K1338" s="4" t="s">
        <v>141</v>
      </c>
      <c r="L1338" s="4" t="s">
        <v>70</v>
      </c>
      <c r="M1338" s="21">
        <v>820213.8</v>
      </c>
      <c r="N1338" s="21">
        <v>2212213.7999999998</v>
      </c>
      <c r="O1338" s="21"/>
      <c r="P1338" s="21">
        <v>0</v>
      </c>
      <c r="Q1338" s="21"/>
      <c r="R1338" s="45">
        <v>0</v>
      </c>
      <c r="S1338" s="47"/>
    </row>
    <row r="1339" spans="1:19" ht="25.5" outlineLevel="3">
      <c r="A1339" s="3" t="s">
        <v>267</v>
      </c>
      <c r="B1339" s="4" t="s">
        <v>373</v>
      </c>
      <c r="C1339" s="7" t="s">
        <v>472</v>
      </c>
      <c r="D1339" s="7" t="s">
        <v>474</v>
      </c>
      <c r="E1339" s="8" t="str">
        <f t="shared" si="544"/>
        <v>03 4 11 82330</v>
      </c>
      <c r="F1339" s="7" t="s">
        <v>474</v>
      </c>
      <c r="G1339" s="7" t="s">
        <v>486</v>
      </c>
      <c r="H1339" s="7" t="s">
        <v>482</v>
      </c>
      <c r="I1339" s="7" t="s">
        <v>538</v>
      </c>
      <c r="J1339" s="4"/>
      <c r="K1339" s="4"/>
      <c r="L1339" s="4"/>
      <c r="M1339" s="9">
        <f t="shared" ref="M1339:R1343" si="549">M1340</f>
        <v>0</v>
      </c>
      <c r="N1339" s="9">
        <f t="shared" si="549"/>
        <v>3086200</v>
      </c>
      <c r="O1339" s="9"/>
      <c r="P1339" s="9">
        <f t="shared" si="549"/>
        <v>0</v>
      </c>
      <c r="Q1339" s="9"/>
      <c r="R1339" s="44">
        <f t="shared" si="549"/>
        <v>0</v>
      </c>
      <c r="S1339" s="47"/>
    </row>
    <row r="1340" spans="1:19" ht="38.25" outlineLevel="4">
      <c r="A1340" s="3" t="s">
        <v>109</v>
      </c>
      <c r="B1340" s="4" t="s">
        <v>373</v>
      </c>
      <c r="C1340" s="7" t="s">
        <v>472</v>
      </c>
      <c r="D1340" s="7" t="s">
        <v>474</v>
      </c>
      <c r="E1340" s="8" t="str">
        <f t="shared" si="544"/>
        <v>03 4 11 82330</v>
      </c>
      <c r="F1340" s="7" t="s">
        <v>474</v>
      </c>
      <c r="G1340" s="7" t="s">
        <v>486</v>
      </c>
      <c r="H1340" s="7" t="s">
        <v>482</v>
      </c>
      <c r="I1340" s="7" t="s">
        <v>538</v>
      </c>
      <c r="J1340" s="4" t="s">
        <v>110</v>
      </c>
      <c r="K1340" s="4"/>
      <c r="L1340" s="4"/>
      <c r="M1340" s="9">
        <f t="shared" si="549"/>
        <v>0</v>
      </c>
      <c r="N1340" s="9">
        <f t="shared" si="549"/>
        <v>3086200</v>
      </c>
      <c r="O1340" s="9"/>
      <c r="P1340" s="9">
        <f t="shared" si="549"/>
        <v>0</v>
      </c>
      <c r="Q1340" s="9"/>
      <c r="R1340" s="44">
        <f t="shared" si="549"/>
        <v>0</v>
      </c>
      <c r="S1340" s="47"/>
    </row>
    <row r="1341" spans="1:19" ht="25.5" outlineLevel="5">
      <c r="A1341" s="3" t="s">
        <v>111</v>
      </c>
      <c r="B1341" s="4" t="s">
        <v>373</v>
      </c>
      <c r="C1341" s="7" t="s">
        <v>472</v>
      </c>
      <c r="D1341" s="7" t="s">
        <v>474</v>
      </c>
      <c r="E1341" s="8" t="str">
        <f t="shared" si="544"/>
        <v>03 4 11 82330</v>
      </c>
      <c r="F1341" s="7" t="s">
        <v>474</v>
      </c>
      <c r="G1341" s="7" t="s">
        <v>486</v>
      </c>
      <c r="H1341" s="7" t="s">
        <v>482</v>
      </c>
      <c r="I1341" s="7" t="s">
        <v>538</v>
      </c>
      <c r="J1341" s="4" t="s">
        <v>112</v>
      </c>
      <c r="K1341" s="4"/>
      <c r="L1341" s="4"/>
      <c r="M1341" s="9">
        <f t="shared" si="549"/>
        <v>0</v>
      </c>
      <c r="N1341" s="9">
        <f t="shared" si="549"/>
        <v>3086200</v>
      </c>
      <c r="O1341" s="9"/>
      <c r="P1341" s="9">
        <f t="shared" si="549"/>
        <v>0</v>
      </c>
      <c r="Q1341" s="9"/>
      <c r="R1341" s="44">
        <f t="shared" si="549"/>
        <v>0</v>
      </c>
      <c r="S1341" s="47"/>
    </row>
    <row r="1342" spans="1:19" ht="25.5" outlineLevel="6">
      <c r="A1342" s="3" t="s">
        <v>138</v>
      </c>
      <c r="B1342" s="4" t="s">
        <v>373</v>
      </c>
      <c r="C1342" s="7" t="s">
        <v>472</v>
      </c>
      <c r="D1342" s="7" t="s">
        <v>474</v>
      </c>
      <c r="E1342" s="8" t="str">
        <f t="shared" si="544"/>
        <v>03 4 11 82330</v>
      </c>
      <c r="F1342" s="7" t="s">
        <v>474</v>
      </c>
      <c r="G1342" s="7" t="s">
        <v>486</v>
      </c>
      <c r="H1342" s="7" t="s">
        <v>482</v>
      </c>
      <c r="I1342" s="7" t="s">
        <v>538</v>
      </c>
      <c r="J1342" s="4" t="s">
        <v>139</v>
      </c>
      <c r="K1342" s="4"/>
      <c r="L1342" s="4"/>
      <c r="M1342" s="9">
        <f t="shared" si="549"/>
        <v>0</v>
      </c>
      <c r="N1342" s="9">
        <f t="shared" si="549"/>
        <v>3086200</v>
      </c>
      <c r="O1342" s="9"/>
      <c r="P1342" s="9">
        <f t="shared" si="549"/>
        <v>0</v>
      </c>
      <c r="Q1342" s="9"/>
      <c r="R1342" s="44">
        <f t="shared" si="549"/>
        <v>0</v>
      </c>
      <c r="S1342" s="47"/>
    </row>
    <row r="1343" spans="1:19" ht="38.25" outlineLevel="7">
      <c r="A1343" s="3" t="s">
        <v>268</v>
      </c>
      <c r="B1343" s="4" t="s">
        <v>373</v>
      </c>
      <c r="C1343" s="7" t="s">
        <v>472</v>
      </c>
      <c r="D1343" s="7" t="s">
        <v>474</v>
      </c>
      <c r="E1343" s="8" t="str">
        <f t="shared" si="544"/>
        <v>03 4 11 82330</v>
      </c>
      <c r="F1343" s="7" t="s">
        <v>474</v>
      </c>
      <c r="G1343" s="7" t="s">
        <v>486</v>
      </c>
      <c r="H1343" s="7" t="s">
        <v>482</v>
      </c>
      <c r="I1343" s="7" t="s">
        <v>538</v>
      </c>
      <c r="J1343" s="4" t="s">
        <v>139</v>
      </c>
      <c r="K1343" s="4" t="s">
        <v>269</v>
      </c>
      <c r="L1343" s="4"/>
      <c r="M1343" s="9">
        <f t="shared" si="549"/>
        <v>0</v>
      </c>
      <c r="N1343" s="9">
        <f t="shared" si="549"/>
        <v>3086200</v>
      </c>
      <c r="O1343" s="9"/>
      <c r="P1343" s="9">
        <f t="shared" si="549"/>
        <v>0</v>
      </c>
      <c r="Q1343" s="9"/>
      <c r="R1343" s="44">
        <f t="shared" si="549"/>
        <v>0</v>
      </c>
      <c r="S1343" s="47"/>
    </row>
    <row r="1344" spans="1:19" ht="25.5" outlineLevel="7">
      <c r="A1344" s="3" t="s">
        <v>66</v>
      </c>
      <c r="B1344" s="4" t="s">
        <v>373</v>
      </c>
      <c r="C1344" s="7" t="s">
        <v>472</v>
      </c>
      <c r="D1344" s="7" t="s">
        <v>474</v>
      </c>
      <c r="E1344" s="8" t="str">
        <f t="shared" si="544"/>
        <v>03 4 11 82330</v>
      </c>
      <c r="F1344" s="7" t="s">
        <v>474</v>
      </c>
      <c r="G1344" s="7" t="s">
        <v>486</v>
      </c>
      <c r="H1344" s="7" t="s">
        <v>482</v>
      </c>
      <c r="I1344" s="7" t="s">
        <v>538</v>
      </c>
      <c r="J1344" s="4" t="s">
        <v>139</v>
      </c>
      <c r="K1344" s="4" t="s">
        <v>269</v>
      </c>
      <c r="L1344" s="4" t="s">
        <v>67</v>
      </c>
      <c r="M1344" s="21">
        <v>0</v>
      </c>
      <c r="N1344" s="21">
        <v>3086200</v>
      </c>
      <c r="O1344" s="21"/>
      <c r="P1344" s="21">
        <v>0</v>
      </c>
      <c r="Q1344" s="21"/>
      <c r="R1344" s="45">
        <v>0</v>
      </c>
      <c r="S1344" s="47"/>
    </row>
    <row r="1345" spans="1:19" ht="51" outlineLevel="3">
      <c r="A1345" s="3" t="s">
        <v>414</v>
      </c>
      <c r="B1345" s="4" t="s">
        <v>373</v>
      </c>
      <c r="C1345" s="7" t="s">
        <v>472</v>
      </c>
      <c r="D1345" s="7" t="s">
        <v>474</v>
      </c>
      <c r="E1345" s="8" t="str">
        <f t="shared" si="544"/>
        <v>03 4 11 S7670</v>
      </c>
      <c r="F1345" s="7" t="s">
        <v>474</v>
      </c>
      <c r="G1345" s="7" t="s">
        <v>486</v>
      </c>
      <c r="H1345" s="7" t="s">
        <v>482</v>
      </c>
      <c r="I1345" s="7" t="s">
        <v>585</v>
      </c>
      <c r="J1345" s="4"/>
      <c r="K1345" s="4"/>
      <c r="L1345" s="4"/>
      <c r="M1345" s="9">
        <f t="shared" ref="M1345:R1348" si="550">M1346</f>
        <v>96000</v>
      </c>
      <c r="N1345" s="9">
        <f t="shared" si="550"/>
        <v>1160988.17</v>
      </c>
      <c r="O1345" s="9"/>
      <c r="P1345" s="9">
        <f t="shared" si="550"/>
        <v>0</v>
      </c>
      <c r="Q1345" s="9"/>
      <c r="R1345" s="44">
        <f t="shared" si="550"/>
        <v>0</v>
      </c>
      <c r="S1345" s="47"/>
    </row>
    <row r="1346" spans="1:19" ht="38.25" outlineLevel="4">
      <c r="A1346" s="3" t="s">
        <v>109</v>
      </c>
      <c r="B1346" s="4" t="s">
        <v>373</v>
      </c>
      <c r="C1346" s="7" t="s">
        <v>472</v>
      </c>
      <c r="D1346" s="7" t="s">
        <v>474</v>
      </c>
      <c r="E1346" s="8" t="str">
        <f t="shared" si="544"/>
        <v>03 4 11 S7670</v>
      </c>
      <c r="F1346" s="7" t="s">
        <v>474</v>
      </c>
      <c r="G1346" s="7" t="s">
        <v>486</v>
      </c>
      <c r="H1346" s="7" t="s">
        <v>482</v>
      </c>
      <c r="I1346" s="7" t="s">
        <v>585</v>
      </c>
      <c r="J1346" s="4" t="s">
        <v>110</v>
      </c>
      <c r="K1346" s="4"/>
      <c r="L1346" s="4"/>
      <c r="M1346" s="9">
        <f t="shared" si="550"/>
        <v>96000</v>
      </c>
      <c r="N1346" s="9">
        <f t="shared" si="550"/>
        <v>1160988.17</v>
      </c>
      <c r="O1346" s="9"/>
      <c r="P1346" s="9">
        <f t="shared" si="550"/>
        <v>0</v>
      </c>
      <c r="Q1346" s="9"/>
      <c r="R1346" s="44">
        <f t="shared" si="550"/>
        <v>0</v>
      </c>
      <c r="S1346" s="47"/>
    </row>
    <row r="1347" spans="1:19" ht="25.5" outlineLevel="5">
      <c r="A1347" s="3" t="s">
        <v>111</v>
      </c>
      <c r="B1347" s="4" t="s">
        <v>373</v>
      </c>
      <c r="C1347" s="7" t="s">
        <v>472</v>
      </c>
      <c r="D1347" s="7" t="s">
        <v>474</v>
      </c>
      <c r="E1347" s="8" t="str">
        <f t="shared" si="544"/>
        <v>03 4 11 S7670</v>
      </c>
      <c r="F1347" s="7" t="s">
        <v>474</v>
      </c>
      <c r="G1347" s="7" t="s">
        <v>486</v>
      </c>
      <c r="H1347" s="7" t="s">
        <v>482</v>
      </c>
      <c r="I1347" s="7" t="s">
        <v>585</v>
      </c>
      <c r="J1347" s="4" t="s">
        <v>112</v>
      </c>
      <c r="K1347" s="4"/>
      <c r="L1347" s="4"/>
      <c r="M1347" s="9">
        <f t="shared" si="550"/>
        <v>96000</v>
      </c>
      <c r="N1347" s="9">
        <f t="shared" si="550"/>
        <v>1160988.17</v>
      </c>
      <c r="O1347" s="9"/>
      <c r="P1347" s="9">
        <f t="shared" si="550"/>
        <v>0</v>
      </c>
      <c r="Q1347" s="9"/>
      <c r="R1347" s="44">
        <f t="shared" si="550"/>
        <v>0</v>
      </c>
      <c r="S1347" s="47"/>
    </row>
    <row r="1348" spans="1:19" ht="25.5" outlineLevel="6">
      <c r="A1348" s="3" t="s">
        <v>138</v>
      </c>
      <c r="B1348" s="4" t="s">
        <v>373</v>
      </c>
      <c r="C1348" s="7" t="s">
        <v>472</v>
      </c>
      <c r="D1348" s="7" t="s">
        <v>474</v>
      </c>
      <c r="E1348" s="8" t="str">
        <f t="shared" si="544"/>
        <v>03 4 11 S7670</v>
      </c>
      <c r="F1348" s="7" t="s">
        <v>474</v>
      </c>
      <c r="G1348" s="7" t="s">
        <v>486</v>
      </c>
      <c r="H1348" s="7" t="s">
        <v>482</v>
      </c>
      <c r="I1348" s="7" t="s">
        <v>585</v>
      </c>
      <c r="J1348" s="4" t="s">
        <v>139</v>
      </c>
      <c r="K1348" s="4"/>
      <c r="L1348" s="4"/>
      <c r="M1348" s="9">
        <f t="shared" si="550"/>
        <v>96000</v>
      </c>
      <c r="N1348" s="9">
        <f t="shared" si="550"/>
        <v>1160988.17</v>
      </c>
      <c r="O1348" s="9"/>
      <c r="P1348" s="9">
        <f t="shared" si="550"/>
        <v>0</v>
      </c>
      <c r="Q1348" s="9"/>
      <c r="R1348" s="44">
        <f t="shared" si="550"/>
        <v>0</v>
      </c>
      <c r="S1348" s="47"/>
    </row>
    <row r="1349" spans="1:19" ht="102" outlineLevel="7">
      <c r="A1349" s="3" t="s">
        <v>415</v>
      </c>
      <c r="B1349" s="4" t="s">
        <v>373</v>
      </c>
      <c r="C1349" s="7" t="s">
        <v>472</v>
      </c>
      <c r="D1349" s="7" t="s">
        <v>474</v>
      </c>
      <c r="E1349" s="8" t="str">
        <f t="shared" si="544"/>
        <v>03 4 11 S7670</v>
      </c>
      <c r="F1349" s="7" t="s">
        <v>474</v>
      </c>
      <c r="G1349" s="7" t="s">
        <v>486</v>
      </c>
      <c r="H1349" s="7" t="s">
        <v>482</v>
      </c>
      <c r="I1349" s="7" t="s">
        <v>585</v>
      </c>
      <c r="J1349" s="4" t="s">
        <v>139</v>
      </c>
      <c r="K1349" s="4" t="s">
        <v>416</v>
      </c>
      <c r="L1349" s="4"/>
      <c r="M1349" s="9">
        <f>M1350+M1351+M1352+M1353</f>
        <v>96000</v>
      </c>
      <c r="N1349" s="9">
        <f>N1350+N1351+N1352+N1353</f>
        <v>1160988.17</v>
      </c>
      <c r="O1349" s="9"/>
      <c r="P1349" s="9">
        <f t="shared" ref="P1349:R1349" si="551">P1350+P1351+P1352+P1353</f>
        <v>0</v>
      </c>
      <c r="Q1349" s="9"/>
      <c r="R1349" s="44">
        <f t="shared" si="551"/>
        <v>0</v>
      </c>
      <c r="S1349" s="47"/>
    </row>
    <row r="1350" spans="1:19" ht="25.5" outlineLevel="7">
      <c r="A1350" s="3" t="s">
        <v>43</v>
      </c>
      <c r="B1350" s="4" t="s">
        <v>373</v>
      </c>
      <c r="C1350" s="7" t="s">
        <v>472</v>
      </c>
      <c r="D1350" s="7" t="s">
        <v>474</v>
      </c>
      <c r="E1350" s="8" t="str">
        <f t="shared" si="544"/>
        <v>03 4 11 S7670</v>
      </c>
      <c r="F1350" s="7" t="s">
        <v>474</v>
      </c>
      <c r="G1350" s="7" t="s">
        <v>486</v>
      </c>
      <c r="H1350" s="7" t="s">
        <v>482</v>
      </c>
      <c r="I1350" s="7" t="s">
        <v>585</v>
      </c>
      <c r="J1350" s="4" t="s">
        <v>139</v>
      </c>
      <c r="K1350" s="4" t="s">
        <v>416</v>
      </c>
      <c r="L1350" s="4" t="s">
        <v>73</v>
      </c>
      <c r="M1350" s="21">
        <v>96000</v>
      </c>
      <c r="N1350" s="21">
        <v>32107.42</v>
      </c>
      <c r="O1350" s="21"/>
      <c r="P1350" s="21">
        <v>0</v>
      </c>
      <c r="Q1350" s="21"/>
      <c r="R1350" s="45">
        <v>0</v>
      </c>
      <c r="S1350" s="47"/>
    </row>
    <row r="1351" spans="1:19" ht="25.5" outlineLevel="7">
      <c r="A1351" s="3" t="s">
        <v>384</v>
      </c>
      <c r="B1351" s="4" t="s">
        <v>373</v>
      </c>
      <c r="C1351" s="7" t="s">
        <v>472</v>
      </c>
      <c r="D1351" s="7" t="s">
        <v>474</v>
      </c>
      <c r="E1351" s="8" t="str">
        <f t="shared" si="544"/>
        <v>03 4 11 S7670</v>
      </c>
      <c r="F1351" s="7" t="s">
        <v>474</v>
      </c>
      <c r="G1351" s="7" t="s">
        <v>486</v>
      </c>
      <c r="H1351" s="7" t="s">
        <v>482</v>
      </c>
      <c r="I1351" s="7" t="s">
        <v>585</v>
      </c>
      <c r="J1351" s="4" t="s">
        <v>139</v>
      </c>
      <c r="K1351" s="4" t="s">
        <v>416</v>
      </c>
      <c r="L1351" s="4" t="s">
        <v>417</v>
      </c>
      <c r="M1351" s="21">
        <v>0</v>
      </c>
      <c r="N1351" s="21">
        <v>49161.75</v>
      </c>
      <c r="O1351" s="21"/>
      <c r="P1351" s="21">
        <v>0</v>
      </c>
      <c r="Q1351" s="21"/>
      <c r="R1351" s="45">
        <v>0</v>
      </c>
      <c r="S1351" s="47"/>
    </row>
    <row r="1352" spans="1:19" ht="25.5" outlineLevel="7">
      <c r="A1352" s="3" t="s">
        <v>43</v>
      </c>
      <c r="B1352" s="4" t="s">
        <v>373</v>
      </c>
      <c r="C1352" s="7" t="s">
        <v>472</v>
      </c>
      <c r="D1352" s="7" t="s">
        <v>474</v>
      </c>
      <c r="E1352" s="8" t="str">
        <f t="shared" si="544"/>
        <v>03 4 11 S7670</v>
      </c>
      <c r="F1352" s="7" t="s">
        <v>474</v>
      </c>
      <c r="G1352" s="7" t="s">
        <v>486</v>
      </c>
      <c r="H1352" s="7" t="s">
        <v>482</v>
      </c>
      <c r="I1352" s="7" t="s">
        <v>585</v>
      </c>
      <c r="J1352" s="4" t="s">
        <v>139</v>
      </c>
      <c r="K1352" s="4" t="s">
        <v>416</v>
      </c>
      <c r="L1352" s="4" t="s">
        <v>44</v>
      </c>
      <c r="M1352" s="21">
        <v>0</v>
      </c>
      <c r="N1352" s="21">
        <v>426570</v>
      </c>
      <c r="O1352" s="21"/>
      <c r="P1352" s="21">
        <v>0</v>
      </c>
      <c r="Q1352" s="21"/>
      <c r="R1352" s="45">
        <v>0</v>
      </c>
      <c r="S1352" s="47"/>
    </row>
    <row r="1353" spans="1:19" ht="25.5" outlineLevel="7">
      <c r="A1353" s="3" t="s">
        <v>384</v>
      </c>
      <c r="B1353" s="4" t="s">
        <v>373</v>
      </c>
      <c r="C1353" s="7" t="s">
        <v>472</v>
      </c>
      <c r="D1353" s="7" t="s">
        <v>474</v>
      </c>
      <c r="E1353" s="8" t="str">
        <f t="shared" si="544"/>
        <v>03 4 11 S7670</v>
      </c>
      <c r="F1353" s="7" t="s">
        <v>474</v>
      </c>
      <c r="G1353" s="7" t="s">
        <v>486</v>
      </c>
      <c r="H1353" s="7" t="s">
        <v>482</v>
      </c>
      <c r="I1353" s="7" t="s">
        <v>585</v>
      </c>
      <c r="J1353" s="4" t="s">
        <v>139</v>
      </c>
      <c r="K1353" s="4" t="s">
        <v>416</v>
      </c>
      <c r="L1353" s="4" t="s">
        <v>385</v>
      </c>
      <c r="M1353" s="21">
        <v>0</v>
      </c>
      <c r="N1353" s="21">
        <v>653149</v>
      </c>
      <c r="O1353" s="21"/>
      <c r="P1353" s="21">
        <v>0</v>
      </c>
      <c r="Q1353" s="21"/>
      <c r="R1353" s="45">
        <v>0</v>
      </c>
      <c r="S1353" s="47"/>
    </row>
    <row r="1354" spans="1:19" ht="25.5" outlineLevel="7">
      <c r="A1354" s="3" t="s">
        <v>627</v>
      </c>
      <c r="B1354" s="4" t="s">
        <v>373</v>
      </c>
      <c r="C1354" s="27" t="s">
        <v>472</v>
      </c>
      <c r="D1354" s="29" t="s">
        <v>474</v>
      </c>
      <c r="E1354" s="30" t="str">
        <f t="shared" si="544"/>
        <v>03 4 22 80320</v>
      </c>
      <c r="F1354" s="7" t="s">
        <v>474</v>
      </c>
      <c r="G1354" s="7" t="s">
        <v>486</v>
      </c>
      <c r="H1354" s="7" t="s">
        <v>578</v>
      </c>
      <c r="I1354" s="27" t="s">
        <v>628</v>
      </c>
      <c r="J1354" s="28"/>
      <c r="K1354" s="4"/>
      <c r="L1354" s="4"/>
      <c r="M1354" s="23">
        <f t="shared" ref="M1354:R1356" si="552">M1355</f>
        <v>107964448.23</v>
      </c>
      <c r="N1354" s="23">
        <f t="shared" si="552"/>
        <v>105932178.60000001</v>
      </c>
      <c r="O1354" s="23"/>
      <c r="P1354" s="23">
        <f t="shared" si="552"/>
        <v>103184484.05000001</v>
      </c>
      <c r="Q1354" s="23"/>
      <c r="R1354" s="46">
        <f t="shared" si="552"/>
        <v>107701284.60000001</v>
      </c>
      <c r="S1354" s="47"/>
    </row>
    <row r="1355" spans="1:19" ht="38.25" outlineLevel="7">
      <c r="A1355" s="3" t="s">
        <v>109</v>
      </c>
      <c r="B1355" s="4" t="s">
        <v>373</v>
      </c>
      <c r="C1355" s="27" t="s">
        <v>472</v>
      </c>
      <c r="D1355" s="29" t="s">
        <v>474</v>
      </c>
      <c r="E1355" s="30" t="str">
        <f t="shared" si="544"/>
        <v>03 4 22 80320</v>
      </c>
      <c r="F1355" s="7" t="s">
        <v>474</v>
      </c>
      <c r="G1355" s="7" t="s">
        <v>486</v>
      </c>
      <c r="H1355" s="7" t="s">
        <v>578</v>
      </c>
      <c r="I1355" s="27" t="s">
        <v>628</v>
      </c>
      <c r="J1355" s="28" t="s">
        <v>110</v>
      </c>
      <c r="K1355" s="4"/>
      <c r="L1355" s="4"/>
      <c r="M1355" s="23">
        <f t="shared" si="552"/>
        <v>107964448.23</v>
      </c>
      <c r="N1355" s="23">
        <f t="shared" si="552"/>
        <v>105932178.60000001</v>
      </c>
      <c r="O1355" s="23"/>
      <c r="P1355" s="23">
        <f t="shared" si="552"/>
        <v>103184484.05000001</v>
      </c>
      <c r="Q1355" s="23"/>
      <c r="R1355" s="46">
        <f t="shared" si="552"/>
        <v>107701284.60000001</v>
      </c>
      <c r="S1355" s="47"/>
    </row>
    <row r="1356" spans="1:19" ht="25.5" outlineLevel="7">
      <c r="A1356" s="3" t="s">
        <v>111</v>
      </c>
      <c r="B1356" s="4" t="s">
        <v>373</v>
      </c>
      <c r="C1356" s="27" t="s">
        <v>472</v>
      </c>
      <c r="D1356" s="29" t="s">
        <v>474</v>
      </c>
      <c r="E1356" s="30" t="str">
        <f t="shared" si="544"/>
        <v>03 4 22 80320</v>
      </c>
      <c r="F1356" s="7" t="s">
        <v>474</v>
      </c>
      <c r="G1356" s="7" t="s">
        <v>486</v>
      </c>
      <c r="H1356" s="7" t="s">
        <v>578</v>
      </c>
      <c r="I1356" s="27" t="s">
        <v>628</v>
      </c>
      <c r="J1356" s="28" t="s">
        <v>112</v>
      </c>
      <c r="K1356" s="4"/>
      <c r="L1356" s="4"/>
      <c r="M1356" s="23">
        <f t="shared" si="552"/>
        <v>107964448.23</v>
      </c>
      <c r="N1356" s="23">
        <f t="shared" si="552"/>
        <v>105932178.60000001</v>
      </c>
      <c r="O1356" s="23"/>
      <c r="P1356" s="23">
        <f t="shared" si="552"/>
        <v>103184484.05000001</v>
      </c>
      <c r="Q1356" s="23"/>
      <c r="R1356" s="46">
        <f t="shared" si="552"/>
        <v>107701284.60000001</v>
      </c>
      <c r="S1356" s="47"/>
    </row>
    <row r="1357" spans="1:19" ht="76.5" outlineLevel="7">
      <c r="A1357" s="3" t="s">
        <v>113</v>
      </c>
      <c r="B1357" s="4" t="s">
        <v>373</v>
      </c>
      <c r="C1357" s="27" t="s">
        <v>472</v>
      </c>
      <c r="D1357" s="29" t="s">
        <v>474</v>
      </c>
      <c r="E1357" s="30" t="str">
        <f t="shared" si="544"/>
        <v>03 4 22 80320</v>
      </c>
      <c r="F1357" s="31" t="s">
        <v>474</v>
      </c>
      <c r="G1357" s="7" t="s">
        <v>486</v>
      </c>
      <c r="H1357" s="31" t="s">
        <v>578</v>
      </c>
      <c r="I1357" s="32" t="s">
        <v>628</v>
      </c>
      <c r="J1357" s="28" t="s">
        <v>114</v>
      </c>
      <c r="K1357" s="4"/>
      <c r="L1357" s="4"/>
      <c r="M1357" s="23">
        <f>M1361+M1394</f>
        <v>107964448.23</v>
      </c>
      <c r="N1357" s="23">
        <f>N1361+N1394</f>
        <v>105932178.60000001</v>
      </c>
      <c r="O1357" s="23"/>
      <c r="P1357" s="23">
        <f t="shared" ref="P1357:R1357" si="553">P1361+P1394</f>
        <v>103184484.05000001</v>
      </c>
      <c r="Q1357" s="23"/>
      <c r="R1357" s="46">
        <f t="shared" si="553"/>
        <v>107701284.60000001</v>
      </c>
      <c r="S1357" s="47"/>
    </row>
    <row r="1358" spans="1:19" ht="38.25" outlineLevel="3">
      <c r="A1358" s="3" t="s">
        <v>418</v>
      </c>
      <c r="B1358" s="4" t="s">
        <v>373</v>
      </c>
      <c r="C1358" s="7" t="s">
        <v>472</v>
      </c>
      <c r="D1358" s="7" t="s">
        <v>474</v>
      </c>
      <c r="E1358" s="8" t="str">
        <f t="shared" si="544"/>
        <v>03 4 22 80321</v>
      </c>
      <c r="F1358" s="7" t="s">
        <v>474</v>
      </c>
      <c r="G1358" s="7" t="s">
        <v>486</v>
      </c>
      <c r="H1358" s="7" t="s">
        <v>578</v>
      </c>
      <c r="I1358" s="7" t="s">
        <v>535</v>
      </c>
      <c r="J1358" s="4"/>
      <c r="K1358" s="4"/>
      <c r="L1358" s="4"/>
      <c r="M1358" s="9">
        <f t="shared" ref="M1358:R1360" si="554">M1359</f>
        <v>98189890.230000004</v>
      </c>
      <c r="N1358" s="9">
        <f t="shared" si="554"/>
        <v>96157620.600000009</v>
      </c>
      <c r="O1358" s="9"/>
      <c r="P1358" s="9">
        <f t="shared" si="554"/>
        <v>100678176.05000001</v>
      </c>
      <c r="Q1358" s="9"/>
      <c r="R1358" s="44">
        <f t="shared" si="554"/>
        <v>103016341.60000001</v>
      </c>
      <c r="S1358" s="47"/>
    </row>
    <row r="1359" spans="1:19" ht="38.25" outlineLevel="4">
      <c r="A1359" s="3" t="s">
        <v>109</v>
      </c>
      <c r="B1359" s="4" t="s">
        <v>373</v>
      </c>
      <c r="C1359" s="7" t="s">
        <v>472</v>
      </c>
      <c r="D1359" s="7" t="s">
        <v>474</v>
      </c>
      <c r="E1359" s="8" t="str">
        <f t="shared" si="544"/>
        <v>03 4 22 80321</v>
      </c>
      <c r="F1359" s="7" t="s">
        <v>474</v>
      </c>
      <c r="G1359" s="7" t="s">
        <v>486</v>
      </c>
      <c r="H1359" s="7" t="s">
        <v>578</v>
      </c>
      <c r="I1359" s="7" t="s">
        <v>535</v>
      </c>
      <c r="J1359" s="4" t="s">
        <v>110</v>
      </c>
      <c r="K1359" s="4"/>
      <c r="L1359" s="4"/>
      <c r="M1359" s="9">
        <f t="shared" si="554"/>
        <v>98189890.230000004</v>
      </c>
      <c r="N1359" s="9">
        <f t="shared" si="554"/>
        <v>96157620.600000009</v>
      </c>
      <c r="O1359" s="9"/>
      <c r="P1359" s="9">
        <f t="shared" si="554"/>
        <v>100678176.05000001</v>
      </c>
      <c r="Q1359" s="9"/>
      <c r="R1359" s="44">
        <f t="shared" si="554"/>
        <v>103016341.60000001</v>
      </c>
      <c r="S1359" s="47"/>
    </row>
    <row r="1360" spans="1:19" ht="25.5" outlineLevel="5">
      <c r="A1360" s="3" t="s">
        <v>111</v>
      </c>
      <c r="B1360" s="4" t="s">
        <v>373</v>
      </c>
      <c r="C1360" s="7" t="s">
        <v>472</v>
      </c>
      <c r="D1360" s="7" t="s">
        <v>474</v>
      </c>
      <c r="E1360" s="8" t="str">
        <f t="shared" si="544"/>
        <v>03 4 22 80321</v>
      </c>
      <c r="F1360" s="7" t="s">
        <v>474</v>
      </c>
      <c r="G1360" s="7" t="s">
        <v>486</v>
      </c>
      <c r="H1360" s="7" t="s">
        <v>578</v>
      </c>
      <c r="I1360" s="7" t="s">
        <v>535</v>
      </c>
      <c r="J1360" s="4" t="s">
        <v>112</v>
      </c>
      <c r="K1360" s="4"/>
      <c r="L1360" s="4"/>
      <c r="M1360" s="9">
        <f t="shared" si="554"/>
        <v>98189890.230000004</v>
      </c>
      <c r="N1360" s="9">
        <f t="shared" si="554"/>
        <v>96157620.600000009</v>
      </c>
      <c r="O1360" s="9"/>
      <c r="P1360" s="9">
        <f t="shared" si="554"/>
        <v>100678176.05000001</v>
      </c>
      <c r="Q1360" s="9"/>
      <c r="R1360" s="44">
        <f t="shared" si="554"/>
        <v>103016341.60000001</v>
      </c>
      <c r="S1360" s="47"/>
    </row>
    <row r="1361" spans="1:19" ht="76.5" outlineLevel="6">
      <c r="A1361" s="3" t="s">
        <v>113</v>
      </c>
      <c r="B1361" s="4" t="s">
        <v>373</v>
      </c>
      <c r="C1361" s="7" t="s">
        <v>472</v>
      </c>
      <c r="D1361" s="7" t="s">
        <v>474</v>
      </c>
      <c r="E1361" s="8" t="str">
        <f t="shared" si="544"/>
        <v>03 4 22 80321</v>
      </c>
      <c r="F1361" s="7" t="s">
        <v>474</v>
      </c>
      <c r="G1361" s="7" t="s">
        <v>486</v>
      </c>
      <c r="H1361" s="7" t="s">
        <v>578</v>
      </c>
      <c r="I1361" s="7" t="s">
        <v>535</v>
      </c>
      <c r="J1361" s="4" t="s">
        <v>114</v>
      </c>
      <c r="K1361" s="4"/>
      <c r="L1361" s="4"/>
      <c r="M1361" s="9">
        <f>M1362+M1364+M1366+M1368+M1370+M1372+M1374+M1376+M1378+M1380+M1382+M1386+M1388+M1390+M1392+M1384</f>
        <v>98189890.230000004</v>
      </c>
      <c r="N1361" s="9">
        <f>N1362+N1364+N1366+N1368+N1370+N1372+N1374+N1376+N1378+N1380+N1382+N1386+N1388+N1390+N1392+N1384</f>
        <v>96157620.600000009</v>
      </c>
      <c r="O1361" s="9"/>
      <c r="P1361" s="9">
        <f t="shared" ref="P1361:R1361" si="555">P1362+P1364+P1366+P1368+P1370+P1372+P1374+P1376+P1378+P1380+P1382+P1386+P1388+P1390+P1392+P1384</f>
        <v>100678176.05000001</v>
      </c>
      <c r="Q1361" s="9"/>
      <c r="R1361" s="44">
        <f t="shared" si="555"/>
        <v>103016341.60000001</v>
      </c>
      <c r="S1361" s="47"/>
    </row>
    <row r="1362" spans="1:19" outlineLevel="7">
      <c r="A1362" s="3" t="s">
        <v>51</v>
      </c>
      <c r="B1362" s="4" t="s">
        <v>373</v>
      </c>
      <c r="C1362" s="7" t="s">
        <v>472</v>
      </c>
      <c r="D1362" s="7" t="s">
        <v>474</v>
      </c>
      <c r="E1362" s="8" t="str">
        <f t="shared" si="544"/>
        <v>03 4 22 80321</v>
      </c>
      <c r="F1362" s="7" t="s">
        <v>474</v>
      </c>
      <c r="G1362" s="7" t="s">
        <v>486</v>
      </c>
      <c r="H1362" s="7" t="s">
        <v>578</v>
      </c>
      <c r="I1362" s="7" t="s">
        <v>535</v>
      </c>
      <c r="J1362" s="4" t="s">
        <v>114</v>
      </c>
      <c r="K1362" s="4" t="s">
        <v>52</v>
      </c>
      <c r="L1362" s="4"/>
      <c r="M1362" s="9">
        <f>M1363</f>
        <v>58968920.969999999</v>
      </c>
      <c r="N1362" s="9">
        <f>N1363</f>
        <v>58913406.600000001</v>
      </c>
      <c r="O1362" s="9"/>
      <c r="P1362" s="9">
        <f t="shared" ref="P1362:R1362" si="556">P1363</f>
        <v>60303494.530000001</v>
      </c>
      <c r="Q1362" s="9"/>
      <c r="R1362" s="44">
        <f t="shared" si="556"/>
        <v>61508998.310000002</v>
      </c>
      <c r="S1362" s="47"/>
    </row>
    <row r="1363" spans="1:19" outlineLevel="7">
      <c r="A1363" s="3" t="s">
        <v>16</v>
      </c>
      <c r="B1363" s="4" t="s">
        <v>373</v>
      </c>
      <c r="C1363" s="7" t="s">
        <v>472</v>
      </c>
      <c r="D1363" s="7" t="s">
        <v>474</v>
      </c>
      <c r="E1363" s="8" t="str">
        <f t="shared" si="544"/>
        <v>03 4 22 80321</v>
      </c>
      <c r="F1363" s="7" t="s">
        <v>474</v>
      </c>
      <c r="G1363" s="7" t="s">
        <v>486</v>
      </c>
      <c r="H1363" s="7" t="s">
        <v>578</v>
      </c>
      <c r="I1363" s="7" t="s">
        <v>535</v>
      </c>
      <c r="J1363" s="4" t="s">
        <v>114</v>
      </c>
      <c r="K1363" s="4" t="s">
        <v>52</v>
      </c>
      <c r="L1363" s="4" t="s">
        <v>53</v>
      </c>
      <c r="M1363" s="21">
        <v>58968920.969999999</v>
      </c>
      <c r="N1363" s="21">
        <v>58913406.600000001</v>
      </c>
      <c r="O1363" s="21"/>
      <c r="P1363" s="21">
        <v>60303494.530000001</v>
      </c>
      <c r="Q1363" s="21"/>
      <c r="R1363" s="45">
        <v>61508998.310000002</v>
      </c>
      <c r="S1363" s="47"/>
    </row>
    <row r="1364" spans="1:19" ht="25.5" outlineLevel="7">
      <c r="A1364" s="3" t="s">
        <v>190</v>
      </c>
      <c r="B1364" s="4" t="s">
        <v>373</v>
      </c>
      <c r="C1364" s="7" t="s">
        <v>472</v>
      </c>
      <c r="D1364" s="7" t="s">
        <v>474</v>
      </c>
      <c r="E1364" s="8" t="str">
        <f t="shared" si="544"/>
        <v>03 4 22 80321</v>
      </c>
      <c r="F1364" s="7" t="s">
        <v>474</v>
      </c>
      <c r="G1364" s="7" t="s">
        <v>486</v>
      </c>
      <c r="H1364" s="7" t="s">
        <v>578</v>
      </c>
      <c r="I1364" s="7" t="s">
        <v>535</v>
      </c>
      <c r="J1364" s="4" t="s">
        <v>114</v>
      </c>
      <c r="K1364" s="4" t="s">
        <v>191</v>
      </c>
      <c r="L1364" s="4"/>
      <c r="M1364" s="9">
        <f>M1365</f>
        <v>31800</v>
      </c>
      <c r="N1364" s="9">
        <f>N1365</f>
        <v>31800</v>
      </c>
      <c r="O1364" s="9"/>
      <c r="P1364" s="9">
        <f t="shared" ref="P1364:R1364" si="557">P1365</f>
        <v>31800</v>
      </c>
      <c r="Q1364" s="9"/>
      <c r="R1364" s="44">
        <f t="shared" si="557"/>
        <v>31800</v>
      </c>
      <c r="S1364" s="47"/>
    </row>
    <row r="1365" spans="1:19" ht="25.5" outlineLevel="7">
      <c r="A1365" s="3" t="s">
        <v>192</v>
      </c>
      <c r="B1365" s="4" t="s">
        <v>373</v>
      </c>
      <c r="C1365" s="7" t="s">
        <v>472</v>
      </c>
      <c r="D1365" s="7" t="s">
        <v>474</v>
      </c>
      <c r="E1365" s="8" t="str">
        <f t="shared" si="544"/>
        <v>03 4 22 80321</v>
      </c>
      <c r="F1365" s="7" t="s">
        <v>474</v>
      </c>
      <c r="G1365" s="7" t="s">
        <v>486</v>
      </c>
      <c r="H1365" s="7" t="s">
        <v>578</v>
      </c>
      <c r="I1365" s="7" t="s">
        <v>535</v>
      </c>
      <c r="J1365" s="4" t="s">
        <v>114</v>
      </c>
      <c r="K1365" s="4" t="s">
        <v>191</v>
      </c>
      <c r="L1365" s="4" t="s">
        <v>193</v>
      </c>
      <c r="M1365" s="21">
        <v>31800</v>
      </c>
      <c r="N1365" s="21">
        <v>31800</v>
      </c>
      <c r="O1365" s="21"/>
      <c r="P1365" s="21">
        <v>31800</v>
      </c>
      <c r="Q1365" s="21"/>
      <c r="R1365" s="45">
        <v>31800</v>
      </c>
      <c r="S1365" s="47"/>
    </row>
    <row r="1366" spans="1:19" ht="25.5" outlineLevel="7">
      <c r="A1366" s="3" t="s">
        <v>57</v>
      </c>
      <c r="B1366" s="4" t="s">
        <v>373</v>
      </c>
      <c r="C1366" s="7" t="s">
        <v>472</v>
      </c>
      <c r="D1366" s="7" t="s">
        <v>474</v>
      </c>
      <c r="E1366" s="8" t="str">
        <f t="shared" si="544"/>
        <v>03 4 22 80321</v>
      </c>
      <c r="F1366" s="7" t="s">
        <v>474</v>
      </c>
      <c r="G1366" s="7" t="s">
        <v>486</v>
      </c>
      <c r="H1366" s="7" t="s">
        <v>578</v>
      </c>
      <c r="I1366" s="7" t="s">
        <v>535</v>
      </c>
      <c r="J1366" s="4" t="s">
        <v>114</v>
      </c>
      <c r="K1366" s="4" t="s">
        <v>58</v>
      </c>
      <c r="L1366" s="4"/>
      <c r="M1366" s="9">
        <f>M1367</f>
        <v>17673319.170000002</v>
      </c>
      <c r="N1366" s="9">
        <f>N1367</f>
        <v>17651231.73</v>
      </c>
      <c r="O1366" s="9"/>
      <c r="P1366" s="9">
        <f t="shared" ref="P1366:R1366" si="558">P1367</f>
        <v>18146360.399999999</v>
      </c>
      <c r="Q1366" s="9"/>
      <c r="R1366" s="44">
        <f t="shared" si="558"/>
        <v>18571124.57</v>
      </c>
      <c r="S1366" s="47"/>
    </row>
    <row r="1367" spans="1:19" ht="25.5" outlineLevel="7">
      <c r="A1367" s="3" t="s">
        <v>24</v>
      </c>
      <c r="B1367" s="4" t="s">
        <v>373</v>
      </c>
      <c r="C1367" s="7" t="s">
        <v>472</v>
      </c>
      <c r="D1367" s="7" t="s">
        <v>474</v>
      </c>
      <c r="E1367" s="8" t="str">
        <f t="shared" si="544"/>
        <v>03 4 22 80321</v>
      </c>
      <c r="F1367" s="7" t="s">
        <v>474</v>
      </c>
      <c r="G1367" s="7" t="s">
        <v>486</v>
      </c>
      <c r="H1367" s="7" t="s">
        <v>578</v>
      </c>
      <c r="I1367" s="7" t="s">
        <v>535</v>
      </c>
      <c r="J1367" s="4" t="s">
        <v>114</v>
      </c>
      <c r="K1367" s="4" t="s">
        <v>58</v>
      </c>
      <c r="L1367" s="4" t="s">
        <v>59</v>
      </c>
      <c r="M1367" s="21">
        <v>17673319.170000002</v>
      </c>
      <c r="N1367" s="21">
        <v>17651231.73</v>
      </c>
      <c r="O1367" s="21"/>
      <c r="P1367" s="21">
        <v>18146360.399999999</v>
      </c>
      <c r="Q1367" s="21"/>
      <c r="R1367" s="45">
        <v>18571124.57</v>
      </c>
      <c r="S1367" s="47"/>
    </row>
    <row r="1368" spans="1:19" outlineLevel="7">
      <c r="A1368" s="3" t="s">
        <v>61</v>
      </c>
      <c r="B1368" s="4" t="s">
        <v>373</v>
      </c>
      <c r="C1368" s="7" t="s">
        <v>472</v>
      </c>
      <c r="D1368" s="7" t="s">
        <v>474</v>
      </c>
      <c r="E1368" s="8" t="str">
        <f t="shared" si="544"/>
        <v>03 4 22 80321</v>
      </c>
      <c r="F1368" s="7" t="s">
        <v>474</v>
      </c>
      <c r="G1368" s="7" t="s">
        <v>486</v>
      </c>
      <c r="H1368" s="7" t="s">
        <v>578</v>
      </c>
      <c r="I1368" s="7" t="s">
        <v>535</v>
      </c>
      <c r="J1368" s="4" t="s">
        <v>114</v>
      </c>
      <c r="K1368" s="4" t="s">
        <v>62</v>
      </c>
      <c r="L1368" s="4"/>
      <c r="M1368" s="9">
        <f>M1369</f>
        <v>266424.2</v>
      </c>
      <c r="N1368" s="9">
        <f>N1369</f>
        <v>266424.2</v>
      </c>
      <c r="O1368" s="9"/>
      <c r="P1368" s="9">
        <f t="shared" ref="P1368:R1368" si="559">P1369</f>
        <v>276884.02</v>
      </c>
      <c r="Q1368" s="9"/>
      <c r="R1368" s="44">
        <f t="shared" si="559"/>
        <v>287761.96999999997</v>
      </c>
      <c r="S1368" s="47"/>
    </row>
    <row r="1369" spans="1:19" outlineLevel="7">
      <c r="A1369" s="3" t="s">
        <v>32</v>
      </c>
      <c r="B1369" s="4" t="s">
        <v>373</v>
      </c>
      <c r="C1369" s="7" t="s">
        <v>472</v>
      </c>
      <c r="D1369" s="7" t="s">
        <v>474</v>
      </c>
      <c r="E1369" s="8" t="str">
        <f t="shared" si="544"/>
        <v>03 4 22 80321</v>
      </c>
      <c r="F1369" s="7" t="s">
        <v>474</v>
      </c>
      <c r="G1369" s="7" t="s">
        <v>486</v>
      </c>
      <c r="H1369" s="7" t="s">
        <v>578</v>
      </c>
      <c r="I1369" s="7" t="s">
        <v>535</v>
      </c>
      <c r="J1369" s="4" t="s">
        <v>114</v>
      </c>
      <c r="K1369" s="4" t="s">
        <v>62</v>
      </c>
      <c r="L1369" s="4" t="s">
        <v>63</v>
      </c>
      <c r="M1369" s="21">
        <v>266424.2</v>
      </c>
      <c r="N1369" s="21">
        <v>266424.2</v>
      </c>
      <c r="O1369" s="21"/>
      <c r="P1369" s="21">
        <v>276884.02</v>
      </c>
      <c r="Q1369" s="21"/>
      <c r="R1369" s="45">
        <v>287761.96999999997</v>
      </c>
      <c r="S1369" s="47"/>
    </row>
    <row r="1370" spans="1:19" outlineLevel="7">
      <c r="A1370" s="3" t="s">
        <v>261</v>
      </c>
      <c r="B1370" s="4" t="s">
        <v>373</v>
      </c>
      <c r="C1370" s="7" t="s">
        <v>472</v>
      </c>
      <c r="D1370" s="7" t="s">
        <v>474</v>
      </c>
      <c r="E1370" s="8" t="str">
        <f t="shared" si="544"/>
        <v>03 4 22 80321</v>
      </c>
      <c r="F1370" s="7" t="s">
        <v>474</v>
      </c>
      <c r="G1370" s="7" t="s">
        <v>486</v>
      </c>
      <c r="H1370" s="7" t="s">
        <v>578</v>
      </c>
      <c r="I1370" s="7" t="s">
        <v>535</v>
      </c>
      <c r="J1370" s="4" t="s">
        <v>114</v>
      </c>
      <c r="K1370" s="4" t="s">
        <v>262</v>
      </c>
      <c r="L1370" s="4"/>
      <c r="M1370" s="9">
        <f>M1371</f>
        <v>953300</v>
      </c>
      <c r="N1370" s="9">
        <f>N1371</f>
        <v>986300</v>
      </c>
      <c r="O1370" s="9"/>
      <c r="P1370" s="9">
        <f t="shared" ref="P1370:R1370" si="560">P1371</f>
        <v>953300</v>
      </c>
      <c r="Q1370" s="9"/>
      <c r="R1370" s="44">
        <f t="shared" si="560"/>
        <v>953300</v>
      </c>
      <c r="S1370" s="47"/>
    </row>
    <row r="1371" spans="1:19" outlineLevel="7">
      <c r="A1371" s="3" t="s">
        <v>263</v>
      </c>
      <c r="B1371" s="4" t="s">
        <v>373</v>
      </c>
      <c r="C1371" s="7" t="s">
        <v>472</v>
      </c>
      <c r="D1371" s="7" t="s">
        <v>474</v>
      </c>
      <c r="E1371" s="8" t="str">
        <f t="shared" si="544"/>
        <v>03 4 22 80321</v>
      </c>
      <c r="F1371" s="7" t="s">
        <v>474</v>
      </c>
      <c r="G1371" s="7" t="s">
        <v>486</v>
      </c>
      <c r="H1371" s="7" t="s">
        <v>578</v>
      </c>
      <c r="I1371" s="7" t="s">
        <v>535</v>
      </c>
      <c r="J1371" s="4" t="s">
        <v>114</v>
      </c>
      <c r="K1371" s="4" t="s">
        <v>262</v>
      </c>
      <c r="L1371" s="4" t="s">
        <v>264</v>
      </c>
      <c r="M1371" s="21">
        <v>953300</v>
      </c>
      <c r="N1371" s="21">
        <v>986300</v>
      </c>
      <c r="O1371" s="21"/>
      <c r="P1371" s="21">
        <v>953300</v>
      </c>
      <c r="Q1371" s="21"/>
      <c r="R1371" s="45">
        <v>953300</v>
      </c>
      <c r="S1371" s="47"/>
    </row>
    <row r="1372" spans="1:19" outlineLevel="7">
      <c r="A1372" s="3" t="s">
        <v>115</v>
      </c>
      <c r="B1372" s="4" t="s">
        <v>373</v>
      </c>
      <c r="C1372" s="7" t="s">
        <v>472</v>
      </c>
      <c r="D1372" s="7" t="s">
        <v>474</v>
      </c>
      <c r="E1372" s="8" t="str">
        <f t="shared" si="544"/>
        <v>03 4 22 80321</v>
      </c>
      <c r="F1372" s="7" t="s">
        <v>474</v>
      </c>
      <c r="G1372" s="7" t="s">
        <v>486</v>
      </c>
      <c r="H1372" s="7" t="s">
        <v>578</v>
      </c>
      <c r="I1372" s="7" t="s">
        <v>535</v>
      </c>
      <c r="J1372" s="4" t="s">
        <v>114</v>
      </c>
      <c r="K1372" s="4" t="s">
        <v>116</v>
      </c>
      <c r="L1372" s="4"/>
      <c r="M1372" s="9">
        <f>M1373</f>
        <v>15139236.6</v>
      </c>
      <c r="N1372" s="9">
        <f>N1373</f>
        <v>13087161.58</v>
      </c>
      <c r="O1372" s="9"/>
      <c r="P1372" s="9">
        <f t="shared" ref="P1372:R1372" si="561">P1373</f>
        <v>15809447.810000001</v>
      </c>
      <c r="Q1372" s="9"/>
      <c r="R1372" s="44">
        <f t="shared" si="561"/>
        <v>16506467.460000001</v>
      </c>
      <c r="S1372" s="47"/>
    </row>
    <row r="1373" spans="1:19" outlineLevel="7">
      <c r="A1373" s="3" t="s">
        <v>117</v>
      </c>
      <c r="B1373" s="4" t="s">
        <v>373</v>
      </c>
      <c r="C1373" s="7" t="s">
        <v>472</v>
      </c>
      <c r="D1373" s="7" t="s">
        <v>474</v>
      </c>
      <c r="E1373" s="8" t="str">
        <f t="shared" si="544"/>
        <v>03 4 22 80321</v>
      </c>
      <c r="F1373" s="7" t="s">
        <v>474</v>
      </c>
      <c r="G1373" s="7" t="s">
        <v>486</v>
      </c>
      <c r="H1373" s="7" t="s">
        <v>578</v>
      </c>
      <c r="I1373" s="7" t="s">
        <v>535</v>
      </c>
      <c r="J1373" s="4" t="s">
        <v>114</v>
      </c>
      <c r="K1373" s="4" t="s">
        <v>116</v>
      </c>
      <c r="L1373" s="4" t="s">
        <v>118</v>
      </c>
      <c r="M1373" s="21">
        <v>15139236.6</v>
      </c>
      <c r="N1373" s="21">
        <v>13087161.58</v>
      </c>
      <c r="O1373" s="21"/>
      <c r="P1373" s="21">
        <v>15809447.810000001</v>
      </c>
      <c r="Q1373" s="21"/>
      <c r="R1373" s="45">
        <v>16506467.460000001</v>
      </c>
      <c r="S1373" s="47"/>
    </row>
    <row r="1374" spans="1:19" ht="25.5" outlineLevel="7">
      <c r="A1374" s="3" t="s">
        <v>64</v>
      </c>
      <c r="B1374" s="4" t="s">
        <v>373</v>
      </c>
      <c r="C1374" s="7" t="s">
        <v>472</v>
      </c>
      <c r="D1374" s="7" t="s">
        <v>474</v>
      </c>
      <c r="E1374" s="8" t="str">
        <f t="shared" si="544"/>
        <v>03 4 22 80321</v>
      </c>
      <c r="F1374" s="7" t="s">
        <v>474</v>
      </c>
      <c r="G1374" s="7" t="s">
        <v>486</v>
      </c>
      <c r="H1374" s="7" t="s">
        <v>578</v>
      </c>
      <c r="I1374" s="7" t="s">
        <v>535</v>
      </c>
      <c r="J1374" s="4" t="s">
        <v>114</v>
      </c>
      <c r="K1374" s="4" t="s">
        <v>65</v>
      </c>
      <c r="L1374" s="4"/>
      <c r="M1374" s="9">
        <f>M1375</f>
        <v>661163.23</v>
      </c>
      <c r="N1374" s="9">
        <f>N1375</f>
        <v>661163.23</v>
      </c>
      <c r="O1374" s="9"/>
      <c r="P1374" s="9">
        <f t="shared" ref="P1374:R1374" si="562">P1375</f>
        <v>661163.23</v>
      </c>
      <c r="Q1374" s="9"/>
      <c r="R1374" s="44">
        <f t="shared" si="562"/>
        <v>661163.23</v>
      </c>
      <c r="S1374" s="47"/>
    </row>
    <row r="1375" spans="1:19" ht="25.5" outlineLevel="7">
      <c r="A1375" s="3" t="s">
        <v>66</v>
      </c>
      <c r="B1375" s="4" t="s">
        <v>373</v>
      </c>
      <c r="C1375" s="7" t="s">
        <v>472</v>
      </c>
      <c r="D1375" s="7" t="s">
        <v>474</v>
      </c>
      <c r="E1375" s="8" t="str">
        <f t="shared" si="544"/>
        <v>03 4 22 80321</v>
      </c>
      <c r="F1375" s="7" t="s">
        <v>474</v>
      </c>
      <c r="G1375" s="7" t="s">
        <v>486</v>
      </c>
      <c r="H1375" s="7" t="s">
        <v>578</v>
      </c>
      <c r="I1375" s="7" t="s">
        <v>535</v>
      </c>
      <c r="J1375" s="4" t="s">
        <v>114</v>
      </c>
      <c r="K1375" s="4" t="s">
        <v>65</v>
      </c>
      <c r="L1375" s="4" t="s">
        <v>67</v>
      </c>
      <c r="M1375" s="21">
        <v>661163.23</v>
      </c>
      <c r="N1375" s="21">
        <v>661163.23</v>
      </c>
      <c r="O1375" s="21"/>
      <c r="P1375" s="21">
        <v>661163.23</v>
      </c>
      <c r="Q1375" s="21"/>
      <c r="R1375" s="45">
        <v>661163.23</v>
      </c>
      <c r="S1375" s="47"/>
    </row>
    <row r="1376" spans="1:19" outlineLevel="7">
      <c r="A1376" s="3" t="s">
        <v>68</v>
      </c>
      <c r="B1376" s="4" t="s">
        <v>373</v>
      </c>
      <c r="C1376" s="7" t="s">
        <v>472</v>
      </c>
      <c r="D1376" s="7" t="s">
        <v>474</v>
      </c>
      <c r="E1376" s="8" t="str">
        <f t="shared" si="544"/>
        <v>03 4 22 80321</v>
      </c>
      <c r="F1376" s="7" t="s">
        <v>474</v>
      </c>
      <c r="G1376" s="7" t="s">
        <v>486</v>
      </c>
      <c r="H1376" s="7" t="s">
        <v>578</v>
      </c>
      <c r="I1376" s="7" t="s">
        <v>535</v>
      </c>
      <c r="J1376" s="4" t="s">
        <v>114</v>
      </c>
      <c r="K1376" s="4" t="s">
        <v>69</v>
      </c>
      <c r="L1376" s="4"/>
      <c r="M1376" s="9">
        <f>M1377</f>
        <v>3254128.32</v>
      </c>
      <c r="N1376" s="9">
        <f>N1377</f>
        <v>3254128.32</v>
      </c>
      <c r="O1376" s="9"/>
      <c r="P1376" s="9">
        <f t="shared" ref="P1376:R1376" si="563">P1377</f>
        <v>3254128.32</v>
      </c>
      <c r="Q1376" s="9"/>
      <c r="R1376" s="44">
        <f t="shared" si="563"/>
        <v>3254128.32</v>
      </c>
      <c r="S1376" s="47"/>
    </row>
    <row r="1377" spans="1:19" outlineLevel="7">
      <c r="A1377" s="3" t="s">
        <v>48</v>
      </c>
      <c r="B1377" s="4" t="s">
        <v>373</v>
      </c>
      <c r="C1377" s="7" t="s">
        <v>472</v>
      </c>
      <c r="D1377" s="7" t="s">
        <v>474</v>
      </c>
      <c r="E1377" s="8" t="str">
        <f t="shared" si="544"/>
        <v>03 4 22 80321</v>
      </c>
      <c r="F1377" s="7" t="s">
        <v>474</v>
      </c>
      <c r="G1377" s="7" t="s">
        <v>486</v>
      </c>
      <c r="H1377" s="7" t="s">
        <v>578</v>
      </c>
      <c r="I1377" s="7" t="s">
        <v>535</v>
      </c>
      <c r="J1377" s="4" t="s">
        <v>114</v>
      </c>
      <c r="K1377" s="4" t="s">
        <v>69</v>
      </c>
      <c r="L1377" s="4" t="s">
        <v>70</v>
      </c>
      <c r="M1377" s="21">
        <v>3254128.32</v>
      </c>
      <c r="N1377" s="21">
        <v>3254128.32</v>
      </c>
      <c r="O1377" s="21"/>
      <c r="P1377" s="21">
        <v>3254128.32</v>
      </c>
      <c r="Q1377" s="21"/>
      <c r="R1377" s="45">
        <v>3254128.32</v>
      </c>
      <c r="S1377" s="47"/>
    </row>
    <row r="1378" spans="1:19" outlineLevel="7">
      <c r="A1378" s="3" t="s">
        <v>119</v>
      </c>
      <c r="B1378" s="4" t="s">
        <v>373</v>
      </c>
      <c r="C1378" s="7" t="s">
        <v>472</v>
      </c>
      <c r="D1378" s="7" t="s">
        <v>474</v>
      </c>
      <c r="E1378" s="8" t="str">
        <f t="shared" si="544"/>
        <v>03 4 22 80321</v>
      </c>
      <c r="F1378" s="7" t="s">
        <v>474</v>
      </c>
      <c r="G1378" s="7" t="s">
        <v>486</v>
      </c>
      <c r="H1378" s="7" t="s">
        <v>578</v>
      </c>
      <c r="I1378" s="7" t="s">
        <v>535</v>
      </c>
      <c r="J1378" s="4" t="s">
        <v>114</v>
      </c>
      <c r="K1378" s="4" t="s">
        <v>120</v>
      </c>
      <c r="L1378" s="4"/>
      <c r="M1378" s="9">
        <f>M1379</f>
        <v>25703.62</v>
      </c>
      <c r="N1378" s="9">
        <f>N1379</f>
        <v>25703.62</v>
      </c>
      <c r="O1378" s="9"/>
      <c r="P1378" s="9">
        <f t="shared" ref="P1378:R1378" si="564">P1379</f>
        <v>25703.62</v>
      </c>
      <c r="Q1378" s="9"/>
      <c r="R1378" s="44">
        <f t="shared" si="564"/>
        <v>25703.62</v>
      </c>
      <c r="S1378" s="47"/>
    </row>
    <row r="1379" spans="1:19" outlineLevel="7">
      <c r="A1379" s="3" t="s">
        <v>121</v>
      </c>
      <c r="B1379" s="4" t="s">
        <v>373</v>
      </c>
      <c r="C1379" s="7" t="s">
        <v>472</v>
      </c>
      <c r="D1379" s="7" t="s">
        <v>474</v>
      </c>
      <c r="E1379" s="8" t="str">
        <f t="shared" si="544"/>
        <v>03 4 22 80321</v>
      </c>
      <c r="F1379" s="7" t="s">
        <v>474</v>
      </c>
      <c r="G1379" s="7" t="s">
        <v>486</v>
      </c>
      <c r="H1379" s="7" t="s">
        <v>578</v>
      </c>
      <c r="I1379" s="7" t="s">
        <v>535</v>
      </c>
      <c r="J1379" s="4" t="s">
        <v>114</v>
      </c>
      <c r="K1379" s="4" t="s">
        <v>120</v>
      </c>
      <c r="L1379" s="4" t="s">
        <v>122</v>
      </c>
      <c r="M1379" s="21">
        <v>25703.62</v>
      </c>
      <c r="N1379" s="21">
        <v>25703.62</v>
      </c>
      <c r="O1379" s="21"/>
      <c r="P1379" s="21">
        <v>25703.62</v>
      </c>
      <c r="Q1379" s="21"/>
      <c r="R1379" s="45">
        <v>25703.62</v>
      </c>
      <c r="S1379" s="47"/>
    </row>
    <row r="1380" spans="1:19" ht="51" outlineLevel="7">
      <c r="A1380" s="3" t="s">
        <v>299</v>
      </c>
      <c r="B1380" s="4" t="s">
        <v>373</v>
      </c>
      <c r="C1380" s="7" t="s">
        <v>472</v>
      </c>
      <c r="D1380" s="7" t="s">
        <v>474</v>
      </c>
      <c r="E1380" s="8" t="str">
        <f t="shared" si="544"/>
        <v>03 4 22 80321</v>
      </c>
      <c r="F1380" s="7" t="s">
        <v>474</v>
      </c>
      <c r="G1380" s="7" t="s">
        <v>486</v>
      </c>
      <c r="H1380" s="7" t="s">
        <v>578</v>
      </c>
      <c r="I1380" s="7" t="s">
        <v>535</v>
      </c>
      <c r="J1380" s="4" t="s">
        <v>114</v>
      </c>
      <c r="K1380" s="4" t="s">
        <v>300</v>
      </c>
      <c r="L1380" s="4"/>
      <c r="M1380" s="9">
        <f>M1381</f>
        <v>0</v>
      </c>
      <c r="N1380" s="9">
        <f>N1381</f>
        <v>97407.2</v>
      </c>
      <c r="O1380" s="9"/>
      <c r="P1380" s="9">
        <f t="shared" ref="P1380:R1380" si="565">P1381</f>
        <v>0</v>
      </c>
      <c r="Q1380" s="9"/>
      <c r="R1380" s="44">
        <f t="shared" si="565"/>
        <v>0</v>
      </c>
      <c r="S1380" s="47"/>
    </row>
    <row r="1381" spans="1:19" ht="51" outlineLevel="7">
      <c r="A1381" s="3" t="s">
        <v>301</v>
      </c>
      <c r="B1381" s="4" t="s">
        <v>373</v>
      </c>
      <c r="C1381" s="7" t="s">
        <v>472</v>
      </c>
      <c r="D1381" s="7" t="s">
        <v>474</v>
      </c>
      <c r="E1381" s="8" t="str">
        <f t="shared" si="544"/>
        <v>03 4 22 80321</v>
      </c>
      <c r="F1381" s="7" t="s">
        <v>474</v>
      </c>
      <c r="G1381" s="7" t="s">
        <v>486</v>
      </c>
      <c r="H1381" s="7" t="s">
        <v>578</v>
      </c>
      <c r="I1381" s="7" t="s">
        <v>535</v>
      </c>
      <c r="J1381" s="4" t="s">
        <v>114</v>
      </c>
      <c r="K1381" s="4" t="s">
        <v>300</v>
      </c>
      <c r="L1381" s="4" t="s">
        <v>302</v>
      </c>
      <c r="M1381" s="21">
        <v>0</v>
      </c>
      <c r="N1381" s="21">
        <v>97407.2</v>
      </c>
      <c r="O1381" s="21"/>
      <c r="P1381" s="21">
        <v>0</v>
      </c>
      <c r="Q1381" s="21"/>
      <c r="R1381" s="45">
        <v>0</v>
      </c>
      <c r="S1381" s="47"/>
    </row>
    <row r="1382" spans="1:19" ht="38.25" outlineLevel="7">
      <c r="A1382" s="3" t="s">
        <v>54</v>
      </c>
      <c r="B1382" s="4" t="s">
        <v>373</v>
      </c>
      <c r="C1382" s="7" t="s">
        <v>472</v>
      </c>
      <c r="D1382" s="7" t="s">
        <v>474</v>
      </c>
      <c r="E1382" s="8" t="str">
        <f t="shared" si="544"/>
        <v>03 4 22 80321</v>
      </c>
      <c r="F1382" s="7" t="s">
        <v>474</v>
      </c>
      <c r="G1382" s="7" t="s">
        <v>486</v>
      </c>
      <c r="H1382" s="7" t="s">
        <v>578</v>
      </c>
      <c r="I1382" s="7" t="s">
        <v>535</v>
      </c>
      <c r="J1382" s="4" t="s">
        <v>114</v>
      </c>
      <c r="K1382" s="4" t="s">
        <v>55</v>
      </c>
      <c r="L1382" s="4"/>
      <c r="M1382" s="9">
        <f>M1383</f>
        <v>175848.12</v>
      </c>
      <c r="N1382" s="9">
        <f>N1383</f>
        <v>175848.12</v>
      </c>
      <c r="O1382" s="9"/>
      <c r="P1382" s="9">
        <f t="shared" ref="P1382:R1382" si="566">P1383</f>
        <v>175848.12</v>
      </c>
      <c r="Q1382" s="9"/>
      <c r="R1382" s="44">
        <f t="shared" si="566"/>
        <v>175848.12</v>
      </c>
      <c r="S1382" s="47"/>
    </row>
    <row r="1383" spans="1:19" ht="38.25" outlineLevel="7">
      <c r="A1383" s="3" t="s">
        <v>20</v>
      </c>
      <c r="B1383" s="4" t="s">
        <v>373</v>
      </c>
      <c r="C1383" s="7" t="s">
        <v>472</v>
      </c>
      <c r="D1383" s="7" t="s">
        <v>474</v>
      </c>
      <c r="E1383" s="8" t="str">
        <f t="shared" si="544"/>
        <v>03 4 22 80321</v>
      </c>
      <c r="F1383" s="7" t="s">
        <v>474</v>
      </c>
      <c r="G1383" s="7" t="s">
        <v>486</v>
      </c>
      <c r="H1383" s="7" t="s">
        <v>578</v>
      </c>
      <c r="I1383" s="7" t="s">
        <v>535</v>
      </c>
      <c r="J1383" s="4" t="s">
        <v>114</v>
      </c>
      <c r="K1383" s="4" t="s">
        <v>55</v>
      </c>
      <c r="L1383" s="4" t="s">
        <v>56</v>
      </c>
      <c r="M1383" s="21">
        <v>175848.12</v>
      </c>
      <c r="N1383" s="21">
        <v>175848.12</v>
      </c>
      <c r="O1383" s="21"/>
      <c r="P1383" s="21">
        <v>175848.12</v>
      </c>
      <c r="Q1383" s="21"/>
      <c r="R1383" s="45">
        <v>175848.12</v>
      </c>
      <c r="S1383" s="47"/>
    </row>
    <row r="1384" spans="1:19" ht="51" outlineLevel="7">
      <c r="A1384" s="3" t="s">
        <v>160</v>
      </c>
      <c r="B1384" s="4" t="s">
        <v>373</v>
      </c>
      <c r="C1384" s="7" t="s">
        <v>472</v>
      </c>
      <c r="D1384" s="7" t="s">
        <v>474</v>
      </c>
      <c r="E1384" s="8" t="str">
        <f t="shared" si="544"/>
        <v>03 4 22 80321</v>
      </c>
      <c r="F1384" s="7" t="s">
        <v>474</v>
      </c>
      <c r="G1384" s="7" t="s">
        <v>486</v>
      </c>
      <c r="H1384" s="7" t="s">
        <v>578</v>
      </c>
      <c r="I1384" s="7" t="s">
        <v>535</v>
      </c>
      <c r="J1384" s="4" t="s">
        <v>114</v>
      </c>
      <c r="K1384" s="4" t="s">
        <v>161</v>
      </c>
      <c r="L1384" s="4"/>
      <c r="M1384" s="9">
        <f>M1385</f>
        <v>40000</v>
      </c>
      <c r="N1384" s="9">
        <f>N1385</f>
        <v>40000</v>
      </c>
      <c r="O1384" s="9"/>
      <c r="P1384" s="9">
        <f t="shared" ref="P1384:R1384" si="567">P1385</f>
        <v>40000</v>
      </c>
      <c r="Q1384" s="9"/>
      <c r="R1384" s="44">
        <f t="shared" si="567"/>
        <v>40000</v>
      </c>
      <c r="S1384" s="47"/>
    </row>
    <row r="1385" spans="1:19" ht="51" outlineLevel="7">
      <c r="A1385" s="3" t="s">
        <v>162</v>
      </c>
      <c r="B1385" s="4" t="s">
        <v>373</v>
      </c>
      <c r="C1385" s="7" t="s">
        <v>472</v>
      </c>
      <c r="D1385" s="7" t="s">
        <v>474</v>
      </c>
      <c r="E1385" s="8" t="str">
        <f t="shared" si="544"/>
        <v>03 4 22 80321</v>
      </c>
      <c r="F1385" s="7" t="s">
        <v>474</v>
      </c>
      <c r="G1385" s="7" t="s">
        <v>486</v>
      </c>
      <c r="H1385" s="7" t="s">
        <v>578</v>
      </c>
      <c r="I1385" s="7" t="s">
        <v>535</v>
      </c>
      <c r="J1385" s="4" t="s">
        <v>114</v>
      </c>
      <c r="K1385" s="4" t="s">
        <v>161</v>
      </c>
      <c r="L1385" s="4" t="s">
        <v>163</v>
      </c>
      <c r="M1385" s="21">
        <v>40000</v>
      </c>
      <c r="N1385" s="21">
        <v>40000</v>
      </c>
      <c r="O1385" s="21"/>
      <c r="P1385" s="21">
        <v>40000</v>
      </c>
      <c r="Q1385" s="21"/>
      <c r="R1385" s="45">
        <v>40000</v>
      </c>
      <c r="S1385" s="47"/>
    </row>
    <row r="1386" spans="1:19" ht="25.5" outlineLevel="7">
      <c r="A1386" s="3" t="s">
        <v>123</v>
      </c>
      <c r="B1386" s="4" t="s">
        <v>373</v>
      </c>
      <c r="C1386" s="7" t="s">
        <v>472</v>
      </c>
      <c r="D1386" s="7" t="s">
        <v>474</v>
      </c>
      <c r="E1386" s="8" t="str">
        <f t="shared" si="544"/>
        <v>03 4 22 80321</v>
      </c>
      <c r="F1386" s="7" t="s">
        <v>474</v>
      </c>
      <c r="G1386" s="7" t="s">
        <v>486</v>
      </c>
      <c r="H1386" s="7" t="s">
        <v>578</v>
      </c>
      <c r="I1386" s="7" t="s">
        <v>535</v>
      </c>
      <c r="J1386" s="4" t="s">
        <v>114</v>
      </c>
      <c r="K1386" s="4" t="s">
        <v>124</v>
      </c>
      <c r="L1386" s="4"/>
      <c r="M1386" s="9">
        <f>M1387</f>
        <v>530420</v>
      </c>
      <c r="N1386" s="9">
        <f>N1387</f>
        <v>530420</v>
      </c>
      <c r="O1386" s="9"/>
      <c r="P1386" s="9">
        <f t="shared" ref="P1386:R1386" si="568">P1387</f>
        <v>530420</v>
      </c>
      <c r="Q1386" s="9"/>
      <c r="R1386" s="44">
        <f t="shared" si="568"/>
        <v>530420</v>
      </c>
      <c r="S1386" s="47"/>
    </row>
    <row r="1387" spans="1:19" ht="25.5" outlineLevel="7">
      <c r="A1387" s="3" t="s">
        <v>125</v>
      </c>
      <c r="B1387" s="4" t="s">
        <v>373</v>
      </c>
      <c r="C1387" s="7" t="s">
        <v>472</v>
      </c>
      <c r="D1387" s="7" t="s">
        <v>474</v>
      </c>
      <c r="E1387" s="8" t="str">
        <f t="shared" si="544"/>
        <v>03 4 22 80321</v>
      </c>
      <c r="F1387" s="7" t="s">
        <v>474</v>
      </c>
      <c r="G1387" s="7" t="s">
        <v>486</v>
      </c>
      <c r="H1387" s="7" t="s">
        <v>578</v>
      </c>
      <c r="I1387" s="7" t="s">
        <v>535</v>
      </c>
      <c r="J1387" s="4" t="s">
        <v>114</v>
      </c>
      <c r="K1387" s="4" t="s">
        <v>124</v>
      </c>
      <c r="L1387" s="4" t="s">
        <v>126</v>
      </c>
      <c r="M1387" s="21">
        <v>530420</v>
      </c>
      <c r="N1387" s="21">
        <v>530420</v>
      </c>
      <c r="O1387" s="21"/>
      <c r="P1387" s="21">
        <v>530420</v>
      </c>
      <c r="Q1387" s="21"/>
      <c r="R1387" s="45">
        <v>530420</v>
      </c>
      <c r="S1387" s="47"/>
    </row>
    <row r="1388" spans="1:19" ht="25.5" outlineLevel="7">
      <c r="A1388" s="3" t="s">
        <v>155</v>
      </c>
      <c r="B1388" s="4" t="s">
        <v>373</v>
      </c>
      <c r="C1388" s="7" t="s">
        <v>472</v>
      </c>
      <c r="D1388" s="7" t="s">
        <v>474</v>
      </c>
      <c r="E1388" s="8" t="str">
        <f t="shared" si="544"/>
        <v>03 4 22 80321</v>
      </c>
      <c r="F1388" s="7" t="s">
        <v>474</v>
      </c>
      <c r="G1388" s="7" t="s">
        <v>486</v>
      </c>
      <c r="H1388" s="7" t="s">
        <v>578</v>
      </c>
      <c r="I1388" s="7" t="s">
        <v>535</v>
      </c>
      <c r="J1388" s="4" t="s">
        <v>114</v>
      </c>
      <c r="K1388" s="4" t="s">
        <v>156</v>
      </c>
      <c r="L1388" s="4"/>
      <c r="M1388" s="9">
        <f>M1389</f>
        <v>84100</v>
      </c>
      <c r="N1388" s="9">
        <f>N1389</f>
        <v>84100</v>
      </c>
      <c r="O1388" s="9"/>
      <c r="P1388" s="9">
        <f t="shared" ref="P1388:R1388" si="569">P1389</f>
        <v>84100</v>
      </c>
      <c r="Q1388" s="9"/>
      <c r="R1388" s="44">
        <f t="shared" si="569"/>
        <v>84100</v>
      </c>
      <c r="S1388" s="47"/>
    </row>
    <row r="1389" spans="1:19" ht="25.5" outlineLevel="7">
      <c r="A1389" s="3" t="s">
        <v>157</v>
      </c>
      <c r="B1389" s="4" t="s">
        <v>373</v>
      </c>
      <c r="C1389" s="7" t="s">
        <v>472</v>
      </c>
      <c r="D1389" s="7" t="s">
        <v>474</v>
      </c>
      <c r="E1389" s="8" t="str">
        <f t="shared" si="544"/>
        <v>03 4 22 80321</v>
      </c>
      <c r="F1389" s="7" t="s">
        <v>474</v>
      </c>
      <c r="G1389" s="7" t="s">
        <v>486</v>
      </c>
      <c r="H1389" s="7" t="s">
        <v>578</v>
      </c>
      <c r="I1389" s="7" t="s">
        <v>535</v>
      </c>
      <c r="J1389" s="4" t="s">
        <v>114</v>
      </c>
      <c r="K1389" s="4" t="s">
        <v>156</v>
      </c>
      <c r="L1389" s="4" t="s">
        <v>158</v>
      </c>
      <c r="M1389" s="21">
        <v>84100</v>
      </c>
      <c r="N1389" s="21">
        <v>84100</v>
      </c>
      <c r="O1389" s="21"/>
      <c r="P1389" s="21">
        <v>84100</v>
      </c>
      <c r="Q1389" s="21"/>
      <c r="R1389" s="45">
        <v>84100</v>
      </c>
      <c r="S1389" s="47"/>
    </row>
    <row r="1390" spans="1:19" ht="38.25" outlineLevel="7">
      <c r="A1390" s="3" t="s">
        <v>38</v>
      </c>
      <c r="B1390" s="4" t="s">
        <v>373</v>
      </c>
      <c r="C1390" s="7" t="s">
        <v>472</v>
      </c>
      <c r="D1390" s="7" t="s">
        <v>474</v>
      </c>
      <c r="E1390" s="8" t="str">
        <f t="shared" si="544"/>
        <v>03 4 22 80321</v>
      </c>
      <c r="F1390" s="7" t="s">
        <v>474</v>
      </c>
      <c r="G1390" s="7" t="s">
        <v>486</v>
      </c>
      <c r="H1390" s="7" t="s">
        <v>578</v>
      </c>
      <c r="I1390" s="7" t="s">
        <v>535</v>
      </c>
      <c r="J1390" s="4" t="s">
        <v>114</v>
      </c>
      <c r="K1390" s="4" t="s">
        <v>39</v>
      </c>
      <c r="L1390" s="4"/>
      <c r="M1390" s="9">
        <f>M1391</f>
        <v>370526</v>
      </c>
      <c r="N1390" s="9">
        <f>N1391</f>
        <v>337526</v>
      </c>
      <c r="O1390" s="9"/>
      <c r="P1390" s="9">
        <f t="shared" ref="P1390:R1390" si="570">P1391</f>
        <v>370526</v>
      </c>
      <c r="Q1390" s="9"/>
      <c r="R1390" s="44">
        <f t="shared" si="570"/>
        <v>370526</v>
      </c>
      <c r="S1390" s="47"/>
    </row>
    <row r="1391" spans="1:19" ht="38.25" outlineLevel="7">
      <c r="A1391" s="3" t="s">
        <v>34</v>
      </c>
      <c r="B1391" s="4" t="s">
        <v>373</v>
      </c>
      <c r="C1391" s="7" t="s">
        <v>472</v>
      </c>
      <c r="D1391" s="7" t="s">
        <v>474</v>
      </c>
      <c r="E1391" s="8" t="str">
        <f t="shared" si="544"/>
        <v>03 4 22 80321</v>
      </c>
      <c r="F1391" s="7" t="s">
        <v>474</v>
      </c>
      <c r="G1391" s="7" t="s">
        <v>486</v>
      </c>
      <c r="H1391" s="7" t="s">
        <v>578</v>
      </c>
      <c r="I1391" s="7" t="s">
        <v>535</v>
      </c>
      <c r="J1391" s="4" t="s">
        <v>114</v>
      </c>
      <c r="K1391" s="4" t="s">
        <v>39</v>
      </c>
      <c r="L1391" s="4" t="s">
        <v>74</v>
      </c>
      <c r="M1391" s="21">
        <v>370526</v>
      </c>
      <c r="N1391" s="21">
        <v>337526</v>
      </c>
      <c r="O1391" s="21"/>
      <c r="P1391" s="21">
        <v>370526</v>
      </c>
      <c r="Q1391" s="21"/>
      <c r="R1391" s="45">
        <v>370526</v>
      </c>
      <c r="S1391" s="47"/>
    </row>
    <row r="1392" spans="1:19" ht="38.25" outlineLevel="7">
      <c r="A1392" s="3" t="s">
        <v>75</v>
      </c>
      <c r="B1392" s="4" t="s">
        <v>373</v>
      </c>
      <c r="C1392" s="7" t="s">
        <v>472</v>
      </c>
      <c r="D1392" s="7" t="s">
        <v>474</v>
      </c>
      <c r="E1392" s="8" t="str">
        <f t="shared" si="544"/>
        <v>03 4 22 80321</v>
      </c>
      <c r="F1392" s="7" t="s">
        <v>474</v>
      </c>
      <c r="G1392" s="7" t="s">
        <v>486</v>
      </c>
      <c r="H1392" s="7" t="s">
        <v>578</v>
      </c>
      <c r="I1392" s="7" t="s">
        <v>535</v>
      </c>
      <c r="J1392" s="4" t="s">
        <v>114</v>
      </c>
      <c r="K1392" s="4" t="s">
        <v>76</v>
      </c>
      <c r="L1392" s="4"/>
      <c r="M1392" s="9">
        <f>M1393</f>
        <v>15000</v>
      </c>
      <c r="N1392" s="9">
        <f>N1393</f>
        <v>15000</v>
      </c>
      <c r="O1392" s="9"/>
      <c r="P1392" s="9">
        <f t="shared" ref="P1392:R1392" si="571">P1393</f>
        <v>15000</v>
      </c>
      <c r="Q1392" s="9"/>
      <c r="R1392" s="44">
        <f t="shared" si="571"/>
        <v>15000</v>
      </c>
      <c r="S1392" s="47"/>
    </row>
    <row r="1393" spans="1:19" ht="38.25" outlineLevel="7">
      <c r="A1393" s="3" t="s">
        <v>77</v>
      </c>
      <c r="B1393" s="4" t="s">
        <v>373</v>
      </c>
      <c r="C1393" s="7" t="s">
        <v>472</v>
      </c>
      <c r="D1393" s="7" t="s">
        <v>474</v>
      </c>
      <c r="E1393" s="8" t="str">
        <f t="shared" ref="E1393:E1460" si="572">CONCATENATE(F1393," ",G1393," ",H1393," ",I1393)</f>
        <v>03 4 22 80321</v>
      </c>
      <c r="F1393" s="7" t="s">
        <v>474</v>
      </c>
      <c r="G1393" s="7" t="s">
        <v>486</v>
      </c>
      <c r="H1393" s="7" t="s">
        <v>578</v>
      </c>
      <c r="I1393" s="7" t="s">
        <v>535</v>
      </c>
      <c r="J1393" s="4" t="s">
        <v>114</v>
      </c>
      <c r="K1393" s="4" t="s">
        <v>76</v>
      </c>
      <c r="L1393" s="4" t="s">
        <v>78</v>
      </c>
      <c r="M1393" s="21">
        <v>15000</v>
      </c>
      <c r="N1393" s="21">
        <v>15000</v>
      </c>
      <c r="O1393" s="21"/>
      <c r="P1393" s="21">
        <v>15000</v>
      </c>
      <c r="Q1393" s="21"/>
      <c r="R1393" s="45">
        <v>15000</v>
      </c>
      <c r="S1393" s="47"/>
    </row>
    <row r="1394" spans="1:19" ht="51" outlineLevel="3">
      <c r="A1394" s="3" t="s">
        <v>265</v>
      </c>
      <c r="B1394" s="4" t="s">
        <v>373</v>
      </c>
      <c r="C1394" s="7" t="s">
        <v>472</v>
      </c>
      <c r="D1394" s="7" t="s">
        <v>474</v>
      </c>
      <c r="E1394" s="8" t="str">
        <f t="shared" si="572"/>
        <v>03 4 22 80323</v>
      </c>
      <c r="F1394" s="7" t="s">
        <v>474</v>
      </c>
      <c r="G1394" s="7" t="s">
        <v>486</v>
      </c>
      <c r="H1394" s="7" t="s">
        <v>578</v>
      </c>
      <c r="I1394" s="7" t="s">
        <v>536</v>
      </c>
      <c r="J1394" s="4"/>
      <c r="K1394" s="4"/>
      <c r="L1394" s="4"/>
      <c r="M1394" s="9">
        <f t="shared" ref="M1394:R1398" si="573">M1395</f>
        <v>9774558</v>
      </c>
      <c r="N1394" s="9">
        <f t="shared" si="573"/>
        <v>9774558</v>
      </c>
      <c r="O1394" s="9"/>
      <c r="P1394" s="9">
        <f t="shared" si="573"/>
        <v>2506308</v>
      </c>
      <c r="Q1394" s="9"/>
      <c r="R1394" s="44">
        <f t="shared" si="573"/>
        <v>4684943</v>
      </c>
      <c r="S1394" s="47"/>
    </row>
    <row r="1395" spans="1:19" ht="38.25" outlineLevel="4">
      <c r="A1395" s="3" t="s">
        <v>109</v>
      </c>
      <c r="B1395" s="4" t="s">
        <v>373</v>
      </c>
      <c r="C1395" s="7" t="s">
        <v>472</v>
      </c>
      <c r="D1395" s="7" t="s">
        <v>474</v>
      </c>
      <c r="E1395" s="8" t="str">
        <f t="shared" si="572"/>
        <v>03 4 22 80323</v>
      </c>
      <c r="F1395" s="7" t="s">
        <v>474</v>
      </c>
      <c r="G1395" s="7" t="s">
        <v>486</v>
      </c>
      <c r="H1395" s="7" t="s">
        <v>578</v>
      </c>
      <c r="I1395" s="7" t="s">
        <v>536</v>
      </c>
      <c r="J1395" s="4" t="s">
        <v>110</v>
      </c>
      <c r="K1395" s="4"/>
      <c r="L1395" s="4"/>
      <c r="M1395" s="9">
        <f t="shared" si="573"/>
        <v>9774558</v>
      </c>
      <c r="N1395" s="9">
        <f t="shared" si="573"/>
        <v>9774558</v>
      </c>
      <c r="O1395" s="9"/>
      <c r="P1395" s="9">
        <f t="shared" si="573"/>
        <v>2506308</v>
      </c>
      <c r="Q1395" s="9"/>
      <c r="R1395" s="44">
        <f t="shared" si="573"/>
        <v>4684943</v>
      </c>
      <c r="S1395" s="47"/>
    </row>
    <row r="1396" spans="1:19" ht="25.5" outlineLevel="5">
      <c r="A1396" s="3" t="s">
        <v>111</v>
      </c>
      <c r="B1396" s="4" t="s">
        <v>373</v>
      </c>
      <c r="C1396" s="7" t="s">
        <v>472</v>
      </c>
      <c r="D1396" s="7" t="s">
        <v>474</v>
      </c>
      <c r="E1396" s="8" t="str">
        <f t="shared" si="572"/>
        <v>03 4 22 80323</v>
      </c>
      <c r="F1396" s="7" t="s">
        <v>474</v>
      </c>
      <c r="G1396" s="7" t="s">
        <v>486</v>
      </c>
      <c r="H1396" s="7" t="s">
        <v>578</v>
      </c>
      <c r="I1396" s="7" t="s">
        <v>536</v>
      </c>
      <c r="J1396" s="4" t="s">
        <v>112</v>
      </c>
      <c r="K1396" s="4"/>
      <c r="L1396" s="4"/>
      <c r="M1396" s="9">
        <f t="shared" si="573"/>
        <v>9774558</v>
      </c>
      <c r="N1396" s="9">
        <f t="shared" si="573"/>
        <v>9774558</v>
      </c>
      <c r="O1396" s="9"/>
      <c r="P1396" s="9">
        <f t="shared" si="573"/>
        <v>2506308</v>
      </c>
      <c r="Q1396" s="9"/>
      <c r="R1396" s="44">
        <f t="shared" si="573"/>
        <v>4684943</v>
      </c>
      <c r="S1396" s="47"/>
    </row>
    <row r="1397" spans="1:19" ht="76.5" outlineLevel="6">
      <c r="A1397" s="3" t="s">
        <v>113</v>
      </c>
      <c r="B1397" s="4" t="s">
        <v>373</v>
      </c>
      <c r="C1397" s="7" t="s">
        <v>472</v>
      </c>
      <c r="D1397" s="7" t="s">
        <v>474</v>
      </c>
      <c r="E1397" s="8" t="str">
        <f t="shared" si="572"/>
        <v>03 4 22 80323</v>
      </c>
      <c r="F1397" s="7" t="s">
        <v>474</v>
      </c>
      <c r="G1397" s="7" t="s">
        <v>486</v>
      </c>
      <c r="H1397" s="7" t="s">
        <v>578</v>
      </c>
      <c r="I1397" s="7" t="s">
        <v>536</v>
      </c>
      <c r="J1397" s="4" t="s">
        <v>114</v>
      </c>
      <c r="K1397" s="4"/>
      <c r="L1397" s="4"/>
      <c r="M1397" s="9">
        <f t="shared" si="573"/>
        <v>9774558</v>
      </c>
      <c r="N1397" s="9">
        <f t="shared" si="573"/>
        <v>9774558</v>
      </c>
      <c r="O1397" s="9"/>
      <c r="P1397" s="9">
        <f t="shared" si="573"/>
        <v>2506308</v>
      </c>
      <c r="Q1397" s="9"/>
      <c r="R1397" s="44">
        <f t="shared" si="573"/>
        <v>4684943</v>
      </c>
      <c r="S1397" s="47"/>
    </row>
    <row r="1398" spans="1:19" outlineLevel="7">
      <c r="A1398" s="3" t="s">
        <v>85</v>
      </c>
      <c r="B1398" s="4" t="s">
        <v>373</v>
      </c>
      <c r="C1398" s="7" t="s">
        <v>472</v>
      </c>
      <c r="D1398" s="7" t="s">
        <v>474</v>
      </c>
      <c r="E1398" s="8" t="str">
        <f t="shared" si="572"/>
        <v>03 4 22 80323</v>
      </c>
      <c r="F1398" s="7" t="s">
        <v>474</v>
      </c>
      <c r="G1398" s="7" t="s">
        <v>486</v>
      </c>
      <c r="H1398" s="7" t="s">
        <v>578</v>
      </c>
      <c r="I1398" s="7" t="s">
        <v>536</v>
      </c>
      <c r="J1398" s="4" t="s">
        <v>114</v>
      </c>
      <c r="K1398" s="4" t="s">
        <v>86</v>
      </c>
      <c r="L1398" s="4"/>
      <c r="M1398" s="9">
        <f t="shared" si="573"/>
        <v>9774558</v>
      </c>
      <c r="N1398" s="9">
        <f t="shared" si="573"/>
        <v>9774558</v>
      </c>
      <c r="O1398" s="9"/>
      <c r="P1398" s="9">
        <f t="shared" si="573"/>
        <v>2506308</v>
      </c>
      <c r="Q1398" s="9"/>
      <c r="R1398" s="44">
        <f t="shared" si="573"/>
        <v>4684943</v>
      </c>
      <c r="S1398" s="47"/>
    </row>
    <row r="1399" spans="1:19" outlineLevel="7">
      <c r="A1399" s="3" t="s">
        <v>87</v>
      </c>
      <c r="B1399" s="4" t="s">
        <v>373</v>
      </c>
      <c r="C1399" s="7" t="s">
        <v>472</v>
      </c>
      <c r="D1399" s="7" t="s">
        <v>474</v>
      </c>
      <c r="E1399" s="8" t="str">
        <f t="shared" si="572"/>
        <v>03 4 22 80323</v>
      </c>
      <c r="F1399" s="7" t="s">
        <v>474</v>
      </c>
      <c r="G1399" s="7" t="s">
        <v>486</v>
      </c>
      <c r="H1399" s="7" t="s">
        <v>578</v>
      </c>
      <c r="I1399" s="7" t="s">
        <v>536</v>
      </c>
      <c r="J1399" s="4" t="s">
        <v>114</v>
      </c>
      <c r="K1399" s="4" t="s">
        <v>86</v>
      </c>
      <c r="L1399" s="4" t="s">
        <v>88</v>
      </c>
      <c r="M1399" s="21">
        <v>9774558</v>
      </c>
      <c r="N1399" s="21">
        <v>9774558</v>
      </c>
      <c r="O1399" s="21"/>
      <c r="P1399" s="21">
        <v>2506308</v>
      </c>
      <c r="Q1399" s="21"/>
      <c r="R1399" s="45">
        <v>4684943</v>
      </c>
      <c r="S1399" s="47"/>
    </row>
    <row r="1400" spans="1:19" ht="51" outlineLevel="3">
      <c r="A1400" s="3" t="s">
        <v>419</v>
      </c>
      <c r="B1400" s="4" t="s">
        <v>373</v>
      </c>
      <c r="C1400" s="7" t="s">
        <v>472</v>
      </c>
      <c r="D1400" s="7" t="s">
        <v>474</v>
      </c>
      <c r="E1400" s="8" t="str">
        <f t="shared" si="572"/>
        <v>03 4 22 82610</v>
      </c>
      <c r="F1400" s="7" t="s">
        <v>474</v>
      </c>
      <c r="G1400" s="7" t="s">
        <v>486</v>
      </c>
      <c r="H1400" s="7" t="s">
        <v>578</v>
      </c>
      <c r="I1400" s="7" t="s">
        <v>586</v>
      </c>
      <c r="J1400" s="4"/>
      <c r="K1400" s="4"/>
      <c r="L1400" s="4"/>
      <c r="M1400" s="9">
        <f>M1401</f>
        <v>21726620.870000001</v>
      </c>
      <c r="N1400" s="9">
        <f>N1401</f>
        <v>22585560</v>
      </c>
      <c r="O1400" s="9"/>
      <c r="P1400" s="9">
        <f t="shared" ref="P1400:R1400" si="574">P1401</f>
        <v>21406204.080000002</v>
      </c>
      <c r="Q1400" s="9"/>
      <c r="R1400" s="44">
        <f t="shared" si="574"/>
        <v>21628682.130000003</v>
      </c>
      <c r="S1400" s="47"/>
    </row>
    <row r="1401" spans="1:19" ht="38.25" outlineLevel="4">
      <c r="A1401" s="3" t="s">
        <v>109</v>
      </c>
      <c r="B1401" s="4" t="s">
        <v>373</v>
      </c>
      <c r="C1401" s="7" t="s">
        <v>472</v>
      </c>
      <c r="D1401" s="7" t="s">
        <v>474</v>
      </c>
      <c r="E1401" s="8" t="str">
        <f t="shared" si="572"/>
        <v>03 4 22 82610</v>
      </c>
      <c r="F1401" s="7" t="s">
        <v>474</v>
      </c>
      <c r="G1401" s="7" t="s">
        <v>486</v>
      </c>
      <c r="H1401" s="7" t="s">
        <v>578</v>
      </c>
      <c r="I1401" s="7" t="s">
        <v>586</v>
      </c>
      <c r="J1401" s="4" t="s">
        <v>110</v>
      </c>
      <c r="K1401" s="4"/>
      <c r="L1401" s="4"/>
      <c r="M1401" s="9">
        <f>M1402+M1419</f>
        <v>21726620.870000001</v>
      </c>
      <c r="N1401" s="9">
        <f>N1402+N1419</f>
        <v>22585560</v>
      </c>
      <c r="O1401" s="9"/>
      <c r="P1401" s="9">
        <f t="shared" ref="P1401:R1401" si="575">P1402+P1419</f>
        <v>21406204.080000002</v>
      </c>
      <c r="Q1401" s="9"/>
      <c r="R1401" s="44">
        <f t="shared" si="575"/>
        <v>21628682.130000003</v>
      </c>
      <c r="S1401" s="47"/>
    </row>
    <row r="1402" spans="1:19" ht="25.5" outlineLevel="5">
      <c r="A1402" s="3" t="s">
        <v>111</v>
      </c>
      <c r="B1402" s="4" t="s">
        <v>373</v>
      </c>
      <c r="C1402" s="7" t="s">
        <v>472</v>
      </c>
      <c r="D1402" s="7" t="s">
        <v>474</v>
      </c>
      <c r="E1402" s="8" t="str">
        <f t="shared" si="572"/>
        <v>03 4 22 82610</v>
      </c>
      <c r="F1402" s="7" t="s">
        <v>474</v>
      </c>
      <c r="G1402" s="7" t="s">
        <v>486</v>
      </c>
      <c r="H1402" s="7" t="s">
        <v>578</v>
      </c>
      <c r="I1402" s="7" t="s">
        <v>586</v>
      </c>
      <c r="J1402" s="4" t="s">
        <v>112</v>
      </c>
      <c r="K1402" s="4"/>
      <c r="L1402" s="4"/>
      <c r="M1402" s="9">
        <f>M1403+M1416</f>
        <v>21464620.870000001</v>
      </c>
      <c r="N1402" s="9">
        <f>N1403+N1416</f>
        <v>22323560</v>
      </c>
      <c r="O1402" s="9"/>
      <c r="P1402" s="9">
        <f t="shared" ref="P1402:R1402" si="576">P1403+P1416</f>
        <v>21406204.080000002</v>
      </c>
      <c r="Q1402" s="9"/>
      <c r="R1402" s="44">
        <f t="shared" si="576"/>
        <v>21628682.130000003</v>
      </c>
      <c r="S1402" s="47"/>
    </row>
    <row r="1403" spans="1:19" ht="76.5" outlineLevel="6">
      <c r="A1403" s="3" t="s">
        <v>113</v>
      </c>
      <c r="B1403" s="4" t="s">
        <v>373</v>
      </c>
      <c r="C1403" s="7" t="s">
        <v>472</v>
      </c>
      <c r="D1403" s="7" t="s">
        <v>474</v>
      </c>
      <c r="E1403" s="8" t="str">
        <f t="shared" si="572"/>
        <v>03 4 22 82610</v>
      </c>
      <c r="F1403" s="7" t="s">
        <v>474</v>
      </c>
      <c r="G1403" s="7" t="s">
        <v>486</v>
      </c>
      <c r="H1403" s="7" t="s">
        <v>578</v>
      </c>
      <c r="I1403" s="7" t="s">
        <v>586</v>
      </c>
      <c r="J1403" s="4" t="s">
        <v>114</v>
      </c>
      <c r="K1403" s="4"/>
      <c r="L1403" s="4"/>
      <c r="M1403" s="9">
        <f>M1404+M1406+M1408+M1410+M1412+M1414</f>
        <v>21192282.870000001</v>
      </c>
      <c r="N1403" s="9">
        <f>N1404+N1406+N1408+N1410+N1412+N1414</f>
        <v>22054552.5</v>
      </c>
      <c r="O1403" s="9"/>
      <c r="P1403" s="9">
        <f t="shared" ref="P1403:R1403" si="577">P1404+P1406+P1408+P1410+P1412+P1414</f>
        <v>21406204.080000002</v>
      </c>
      <c r="Q1403" s="9"/>
      <c r="R1403" s="44">
        <f t="shared" si="577"/>
        <v>21628682.130000003</v>
      </c>
      <c r="S1403" s="47"/>
    </row>
    <row r="1404" spans="1:19" outlineLevel="7">
      <c r="A1404" s="3" t="s">
        <v>51</v>
      </c>
      <c r="B1404" s="4" t="s">
        <v>373</v>
      </c>
      <c r="C1404" s="7" t="s">
        <v>472</v>
      </c>
      <c r="D1404" s="7" t="s">
        <v>474</v>
      </c>
      <c r="E1404" s="8" t="str">
        <f t="shared" si="572"/>
        <v>03 4 22 82610</v>
      </c>
      <c r="F1404" s="7" t="s">
        <v>474</v>
      </c>
      <c r="G1404" s="7" t="s">
        <v>486</v>
      </c>
      <c r="H1404" s="7" t="s">
        <v>578</v>
      </c>
      <c r="I1404" s="7" t="s">
        <v>586</v>
      </c>
      <c r="J1404" s="4" t="s">
        <v>114</v>
      </c>
      <c r="K1404" s="4" t="s">
        <v>52</v>
      </c>
      <c r="L1404" s="4"/>
      <c r="M1404" s="9">
        <f>M1405</f>
        <v>14898733.199999999</v>
      </c>
      <c r="N1404" s="9">
        <f>N1405</f>
        <v>14883521.689999999</v>
      </c>
      <c r="O1404" s="9"/>
      <c r="P1404" s="9">
        <f t="shared" ref="P1404:R1404" si="578">P1405</f>
        <v>15063035.220000001</v>
      </c>
      <c r="Q1404" s="9"/>
      <c r="R1404" s="44">
        <f t="shared" si="578"/>
        <v>15233909.32</v>
      </c>
      <c r="S1404" s="47"/>
    </row>
    <row r="1405" spans="1:19" outlineLevel="7">
      <c r="A1405" s="3" t="s">
        <v>16</v>
      </c>
      <c r="B1405" s="4" t="s">
        <v>373</v>
      </c>
      <c r="C1405" s="7" t="s">
        <v>472</v>
      </c>
      <c r="D1405" s="7" t="s">
        <v>474</v>
      </c>
      <c r="E1405" s="8" t="str">
        <f t="shared" si="572"/>
        <v>03 4 22 82610</v>
      </c>
      <c r="F1405" s="7" t="s">
        <v>474</v>
      </c>
      <c r="G1405" s="7" t="s">
        <v>486</v>
      </c>
      <c r="H1405" s="7" t="s">
        <v>578</v>
      </c>
      <c r="I1405" s="7" t="s">
        <v>586</v>
      </c>
      <c r="J1405" s="4" t="s">
        <v>114</v>
      </c>
      <c r="K1405" s="4" t="s">
        <v>52</v>
      </c>
      <c r="L1405" s="4" t="s">
        <v>53</v>
      </c>
      <c r="M1405" s="21">
        <v>14898733.199999999</v>
      </c>
      <c r="N1405" s="21">
        <v>14883521.689999999</v>
      </c>
      <c r="O1405" s="21"/>
      <c r="P1405" s="21">
        <v>15063035.220000001</v>
      </c>
      <c r="Q1405" s="21"/>
      <c r="R1405" s="45">
        <v>15233909.32</v>
      </c>
      <c r="S1405" s="47"/>
    </row>
    <row r="1406" spans="1:19" ht="25.5" outlineLevel="7">
      <c r="A1406" s="3" t="s">
        <v>57</v>
      </c>
      <c r="B1406" s="4" t="s">
        <v>373</v>
      </c>
      <c r="C1406" s="7" t="s">
        <v>472</v>
      </c>
      <c r="D1406" s="7" t="s">
        <v>474</v>
      </c>
      <c r="E1406" s="8" t="str">
        <f t="shared" si="572"/>
        <v>03 4 22 82610</v>
      </c>
      <c r="F1406" s="7" t="s">
        <v>474</v>
      </c>
      <c r="G1406" s="7" t="s">
        <v>486</v>
      </c>
      <c r="H1406" s="7" t="s">
        <v>578</v>
      </c>
      <c r="I1406" s="7" t="s">
        <v>586</v>
      </c>
      <c r="J1406" s="4" t="s">
        <v>114</v>
      </c>
      <c r="K1406" s="4" t="s">
        <v>58</v>
      </c>
      <c r="L1406" s="4"/>
      <c r="M1406" s="9">
        <f>M1407</f>
        <v>4476162.32</v>
      </c>
      <c r="N1406" s="9">
        <f>N1407</f>
        <v>4471568.4400000004</v>
      </c>
      <c r="O1406" s="9"/>
      <c r="P1406" s="9">
        <f t="shared" ref="P1406:R1406" si="579">P1407</f>
        <v>4525781.51</v>
      </c>
      <c r="Q1406" s="9"/>
      <c r="R1406" s="44">
        <f t="shared" si="579"/>
        <v>4577385.46</v>
      </c>
      <c r="S1406" s="47"/>
    </row>
    <row r="1407" spans="1:19" ht="25.5" outlineLevel="7">
      <c r="A1407" s="3" t="s">
        <v>24</v>
      </c>
      <c r="B1407" s="4" t="s">
        <v>373</v>
      </c>
      <c r="C1407" s="7" t="s">
        <v>472</v>
      </c>
      <c r="D1407" s="7" t="s">
        <v>474</v>
      </c>
      <c r="E1407" s="8" t="str">
        <f t="shared" si="572"/>
        <v>03 4 22 82610</v>
      </c>
      <c r="F1407" s="7" t="s">
        <v>474</v>
      </c>
      <c r="G1407" s="7" t="s">
        <v>486</v>
      </c>
      <c r="H1407" s="7" t="s">
        <v>578</v>
      </c>
      <c r="I1407" s="7" t="s">
        <v>586</v>
      </c>
      <c r="J1407" s="4" t="s">
        <v>114</v>
      </c>
      <c r="K1407" s="4" t="s">
        <v>58</v>
      </c>
      <c r="L1407" s="4" t="s">
        <v>59</v>
      </c>
      <c r="M1407" s="21">
        <v>4476162.32</v>
      </c>
      <c r="N1407" s="21">
        <v>4471568.4400000004</v>
      </c>
      <c r="O1407" s="21"/>
      <c r="P1407" s="21">
        <v>4525781.51</v>
      </c>
      <c r="Q1407" s="21"/>
      <c r="R1407" s="45">
        <v>4577385.46</v>
      </c>
      <c r="S1407" s="47"/>
    </row>
    <row r="1408" spans="1:19" outlineLevel="7">
      <c r="A1408" s="3" t="s">
        <v>261</v>
      </c>
      <c r="B1408" s="4" t="s">
        <v>373</v>
      </c>
      <c r="C1408" s="7" t="s">
        <v>472</v>
      </c>
      <c r="D1408" s="7" t="s">
        <v>474</v>
      </c>
      <c r="E1408" s="8" t="str">
        <f t="shared" si="572"/>
        <v>03 4 22 82610</v>
      </c>
      <c r="F1408" s="7" t="s">
        <v>474</v>
      </c>
      <c r="G1408" s="7" t="s">
        <v>486</v>
      </c>
      <c r="H1408" s="7" t="s">
        <v>578</v>
      </c>
      <c r="I1408" s="7" t="s">
        <v>586</v>
      </c>
      <c r="J1408" s="4" t="s">
        <v>114</v>
      </c>
      <c r="K1408" s="4" t="s">
        <v>262</v>
      </c>
      <c r="L1408" s="4"/>
      <c r="M1408" s="9">
        <f>M1409</f>
        <v>92500</v>
      </c>
      <c r="N1408" s="9">
        <f>N1409</f>
        <v>92500</v>
      </c>
      <c r="O1408" s="9"/>
      <c r="P1408" s="9">
        <f t="shared" ref="P1408:R1408" si="580">P1409</f>
        <v>92500</v>
      </c>
      <c r="Q1408" s="9"/>
      <c r="R1408" s="44">
        <f t="shared" si="580"/>
        <v>92500</v>
      </c>
      <c r="S1408" s="47"/>
    </row>
    <row r="1409" spans="1:19" outlineLevel="7">
      <c r="A1409" s="3" t="s">
        <v>263</v>
      </c>
      <c r="B1409" s="4" t="s">
        <v>373</v>
      </c>
      <c r="C1409" s="7" t="s">
        <v>472</v>
      </c>
      <c r="D1409" s="7" t="s">
        <v>474</v>
      </c>
      <c r="E1409" s="8" t="str">
        <f t="shared" si="572"/>
        <v>03 4 22 82610</v>
      </c>
      <c r="F1409" s="7" t="s">
        <v>474</v>
      </c>
      <c r="G1409" s="7" t="s">
        <v>486</v>
      </c>
      <c r="H1409" s="7" t="s">
        <v>578</v>
      </c>
      <c r="I1409" s="7" t="s">
        <v>586</v>
      </c>
      <c r="J1409" s="4" t="s">
        <v>114</v>
      </c>
      <c r="K1409" s="4" t="s">
        <v>262</v>
      </c>
      <c r="L1409" s="4" t="s">
        <v>264</v>
      </c>
      <c r="M1409" s="21">
        <v>92500</v>
      </c>
      <c r="N1409" s="21">
        <v>92500</v>
      </c>
      <c r="O1409" s="21"/>
      <c r="P1409" s="21">
        <v>92500</v>
      </c>
      <c r="Q1409" s="21"/>
      <c r="R1409" s="45">
        <v>92500</v>
      </c>
      <c r="S1409" s="47"/>
    </row>
    <row r="1410" spans="1:19" outlineLevel="7">
      <c r="A1410" s="3" t="s">
        <v>115</v>
      </c>
      <c r="B1410" s="4" t="s">
        <v>373</v>
      </c>
      <c r="C1410" s="7" t="s">
        <v>472</v>
      </c>
      <c r="D1410" s="7" t="s">
        <v>474</v>
      </c>
      <c r="E1410" s="8" t="str">
        <f t="shared" si="572"/>
        <v>03 4 22 82610</v>
      </c>
      <c r="F1410" s="7" t="s">
        <v>474</v>
      </c>
      <c r="G1410" s="7" t="s">
        <v>486</v>
      </c>
      <c r="H1410" s="7" t="s">
        <v>578</v>
      </c>
      <c r="I1410" s="7" t="s">
        <v>586</v>
      </c>
      <c r="J1410" s="4" t="s">
        <v>114</v>
      </c>
      <c r="K1410" s="4" t="s">
        <v>116</v>
      </c>
      <c r="L1410" s="4"/>
      <c r="M1410" s="9">
        <f>M1411</f>
        <v>1616043.35</v>
      </c>
      <c r="N1410" s="9">
        <f>N1411</f>
        <v>2498118.37</v>
      </c>
      <c r="O1410" s="9"/>
      <c r="P1410" s="9">
        <f t="shared" ref="P1410:R1410" si="581">P1411</f>
        <v>1616043.35</v>
      </c>
      <c r="Q1410" s="9"/>
      <c r="R1410" s="44">
        <f t="shared" si="581"/>
        <v>1616043.35</v>
      </c>
      <c r="S1410" s="47"/>
    </row>
    <row r="1411" spans="1:19" outlineLevel="7">
      <c r="A1411" s="3" t="s">
        <v>117</v>
      </c>
      <c r="B1411" s="4" t="s">
        <v>373</v>
      </c>
      <c r="C1411" s="7" t="s">
        <v>472</v>
      </c>
      <c r="D1411" s="7" t="s">
        <v>474</v>
      </c>
      <c r="E1411" s="8" t="str">
        <f t="shared" si="572"/>
        <v>03 4 22 82610</v>
      </c>
      <c r="F1411" s="7" t="s">
        <v>474</v>
      </c>
      <c r="G1411" s="7" t="s">
        <v>486</v>
      </c>
      <c r="H1411" s="7" t="s">
        <v>578</v>
      </c>
      <c r="I1411" s="7" t="s">
        <v>586</v>
      </c>
      <c r="J1411" s="4" t="s">
        <v>114</v>
      </c>
      <c r="K1411" s="4" t="s">
        <v>116</v>
      </c>
      <c r="L1411" s="4" t="s">
        <v>118</v>
      </c>
      <c r="M1411" s="21">
        <v>1616043.35</v>
      </c>
      <c r="N1411" s="21">
        <v>2498118.37</v>
      </c>
      <c r="O1411" s="21"/>
      <c r="P1411" s="21">
        <v>1616043.35</v>
      </c>
      <c r="Q1411" s="21"/>
      <c r="R1411" s="45">
        <v>1616043.35</v>
      </c>
      <c r="S1411" s="47"/>
    </row>
    <row r="1412" spans="1:19" outlineLevel="7">
      <c r="A1412" s="3" t="s">
        <v>68</v>
      </c>
      <c r="B1412" s="4" t="s">
        <v>373</v>
      </c>
      <c r="C1412" s="7" t="s">
        <v>472</v>
      </c>
      <c r="D1412" s="7" t="s">
        <v>474</v>
      </c>
      <c r="E1412" s="8" t="str">
        <f t="shared" si="572"/>
        <v>03 4 22 82610</v>
      </c>
      <c r="F1412" s="7" t="s">
        <v>474</v>
      </c>
      <c r="G1412" s="7" t="s">
        <v>486</v>
      </c>
      <c r="H1412" s="7" t="s">
        <v>578</v>
      </c>
      <c r="I1412" s="7" t="s">
        <v>586</v>
      </c>
      <c r="J1412" s="4" t="s">
        <v>114</v>
      </c>
      <c r="K1412" s="4" t="s">
        <v>69</v>
      </c>
      <c r="L1412" s="4"/>
      <c r="M1412" s="9">
        <f>M1413</f>
        <v>36000</v>
      </c>
      <c r="N1412" s="9">
        <f>N1413</f>
        <v>36000</v>
      </c>
      <c r="O1412" s="9"/>
      <c r="P1412" s="9">
        <f t="shared" ref="P1412:R1412" si="582">P1413</f>
        <v>36000</v>
      </c>
      <c r="Q1412" s="9"/>
      <c r="R1412" s="44">
        <f t="shared" si="582"/>
        <v>36000</v>
      </c>
      <c r="S1412" s="47"/>
    </row>
    <row r="1413" spans="1:19" outlineLevel="7">
      <c r="A1413" s="3" t="s">
        <v>48</v>
      </c>
      <c r="B1413" s="4" t="s">
        <v>373</v>
      </c>
      <c r="C1413" s="7" t="s">
        <v>472</v>
      </c>
      <c r="D1413" s="7" t="s">
        <v>474</v>
      </c>
      <c r="E1413" s="8" t="str">
        <f t="shared" si="572"/>
        <v>03 4 22 82610</v>
      </c>
      <c r="F1413" s="7" t="s">
        <v>474</v>
      </c>
      <c r="G1413" s="7" t="s">
        <v>486</v>
      </c>
      <c r="H1413" s="7" t="s">
        <v>578</v>
      </c>
      <c r="I1413" s="7" t="s">
        <v>586</v>
      </c>
      <c r="J1413" s="4" t="s">
        <v>114</v>
      </c>
      <c r="K1413" s="4" t="s">
        <v>69</v>
      </c>
      <c r="L1413" s="4" t="s">
        <v>70</v>
      </c>
      <c r="M1413" s="21">
        <v>36000</v>
      </c>
      <c r="N1413" s="21">
        <v>36000</v>
      </c>
      <c r="O1413" s="21"/>
      <c r="P1413" s="21">
        <v>36000</v>
      </c>
      <c r="Q1413" s="21"/>
      <c r="R1413" s="45">
        <v>36000</v>
      </c>
      <c r="S1413" s="47"/>
    </row>
    <row r="1414" spans="1:19" ht="38.25" outlineLevel="7">
      <c r="A1414" s="3" t="s">
        <v>38</v>
      </c>
      <c r="B1414" s="4" t="s">
        <v>373</v>
      </c>
      <c r="C1414" s="7" t="s">
        <v>472</v>
      </c>
      <c r="D1414" s="7" t="s">
        <v>474</v>
      </c>
      <c r="E1414" s="8" t="str">
        <f t="shared" si="572"/>
        <v>03 4 22 82610</v>
      </c>
      <c r="F1414" s="7" t="s">
        <v>474</v>
      </c>
      <c r="G1414" s="7" t="s">
        <v>486</v>
      </c>
      <c r="H1414" s="7" t="s">
        <v>578</v>
      </c>
      <c r="I1414" s="7" t="s">
        <v>586</v>
      </c>
      <c r="J1414" s="4" t="s">
        <v>114</v>
      </c>
      <c r="K1414" s="4" t="s">
        <v>39</v>
      </c>
      <c r="L1414" s="4"/>
      <c r="M1414" s="9">
        <f>M1415</f>
        <v>72844</v>
      </c>
      <c r="N1414" s="9">
        <f>N1415</f>
        <v>72844</v>
      </c>
      <c r="O1414" s="9"/>
      <c r="P1414" s="9">
        <f t="shared" ref="P1414:R1414" si="583">P1415</f>
        <v>72844</v>
      </c>
      <c r="Q1414" s="9"/>
      <c r="R1414" s="44">
        <f t="shared" si="583"/>
        <v>72844</v>
      </c>
      <c r="S1414" s="47"/>
    </row>
    <row r="1415" spans="1:19" ht="38.25" outlineLevel="7">
      <c r="A1415" s="3" t="s">
        <v>34</v>
      </c>
      <c r="B1415" s="4" t="s">
        <v>373</v>
      </c>
      <c r="C1415" s="7" t="s">
        <v>472</v>
      </c>
      <c r="D1415" s="7" t="s">
        <v>474</v>
      </c>
      <c r="E1415" s="8" t="str">
        <f t="shared" si="572"/>
        <v>03 4 22 82610</v>
      </c>
      <c r="F1415" s="7" t="s">
        <v>474</v>
      </c>
      <c r="G1415" s="7" t="s">
        <v>486</v>
      </c>
      <c r="H1415" s="7" t="s">
        <v>578</v>
      </c>
      <c r="I1415" s="7" t="s">
        <v>586</v>
      </c>
      <c r="J1415" s="4" t="s">
        <v>114</v>
      </c>
      <c r="K1415" s="4" t="s">
        <v>39</v>
      </c>
      <c r="L1415" s="4" t="s">
        <v>74</v>
      </c>
      <c r="M1415" s="21">
        <v>72844</v>
      </c>
      <c r="N1415" s="21">
        <v>72844</v>
      </c>
      <c r="O1415" s="21"/>
      <c r="P1415" s="21">
        <v>72844</v>
      </c>
      <c r="Q1415" s="21"/>
      <c r="R1415" s="45">
        <v>72844</v>
      </c>
      <c r="S1415" s="47"/>
    </row>
    <row r="1416" spans="1:19" ht="25.5" outlineLevel="6">
      <c r="A1416" s="3" t="s">
        <v>420</v>
      </c>
      <c r="B1416" s="4" t="s">
        <v>373</v>
      </c>
      <c r="C1416" s="7" t="s">
        <v>472</v>
      </c>
      <c r="D1416" s="7" t="s">
        <v>474</v>
      </c>
      <c r="E1416" s="8" t="str">
        <f t="shared" si="572"/>
        <v>03 4 22 82610</v>
      </c>
      <c r="F1416" s="7" t="s">
        <v>474</v>
      </c>
      <c r="G1416" s="7" t="s">
        <v>486</v>
      </c>
      <c r="H1416" s="7" t="s">
        <v>578</v>
      </c>
      <c r="I1416" s="7" t="s">
        <v>586</v>
      </c>
      <c r="J1416" s="4" t="s">
        <v>421</v>
      </c>
      <c r="K1416" s="4"/>
      <c r="L1416" s="4"/>
      <c r="M1416" s="9">
        <f>M1417</f>
        <v>272338</v>
      </c>
      <c r="N1416" s="9">
        <f>N1417</f>
        <v>269007.5</v>
      </c>
      <c r="O1416" s="9"/>
      <c r="P1416" s="9">
        <f t="shared" ref="P1416:R1417" si="584">P1417</f>
        <v>0</v>
      </c>
      <c r="Q1416" s="9"/>
      <c r="R1416" s="44">
        <f t="shared" si="584"/>
        <v>0</v>
      </c>
      <c r="S1416" s="47"/>
    </row>
    <row r="1417" spans="1:19" ht="51" outlineLevel="7">
      <c r="A1417" s="3" t="s">
        <v>422</v>
      </c>
      <c r="B1417" s="4" t="s">
        <v>373</v>
      </c>
      <c r="C1417" s="7" t="s">
        <v>472</v>
      </c>
      <c r="D1417" s="7" t="s">
        <v>474</v>
      </c>
      <c r="E1417" s="8" t="str">
        <f t="shared" si="572"/>
        <v>03 4 22 82610</v>
      </c>
      <c r="F1417" s="7" t="s">
        <v>474</v>
      </c>
      <c r="G1417" s="7" t="s">
        <v>486</v>
      </c>
      <c r="H1417" s="7" t="s">
        <v>578</v>
      </c>
      <c r="I1417" s="7" t="s">
        <v>586</v>
      </c>
      <c r="J1417" s="4" t="s">
        <v>421</v>
      </c>
      <c r="K1417" s="4" t="s">
        <v>423</v>
      </c>
      <c r="L1417" s="4"/>
      <c r="M1417" s="9">
        <f>M1418</f>
        <v>272338</v>
      </c>
      <c r="N1417" s="9">
        <f>N1418</f>
        <v>269007.5</v>
      </c>
      <c r="O1417" s="9"/>
      <c r="P1417" s="9">
        <f t="shared" si="584"/>
        <v>0</v>
      </c>
      <c r="Q1417" s="9"/>
      <c r="R1417" s="44">
        <f t="shared" si="584"/>
        <v>0</v>
      </c>
      <c r="S1417" s="47"/>
    </row>
    <row r="1418" spans="1:19" ht="51" outlineLevel="7">
      <c r="A1418" s="3" t="s">
        <v>424</v>
      </c>
      <c r="B1418" s="4" t="s">
        <v>373</v>
      </c>
      <c r="C1418" s="7" t="s">
        <v>472</v>
      </c>
      <c r="D1418" s="7" t="s">
        <v>474</v>
      </c>
      <c r="E1418" s="8" t="str">
        <f t="shared" si="572"/>
        <v>03 4 22 82610</v>
      </c>
      <c r="F1418" s="7" t="s">
        <v>474</v>
      </c>
      <c r="G1418" s="7" t="s">
        <v>486</v>
      </c>
      <c r="H1418" s="7" t="s">
        <v>578</v>
      </c>
      <c r="I1418" s="7" t="s">
        <v>586</v>
      </c>
      <c r="J1418" s="4" t="s">
        <v>421</v>
      </c>
      <c r="K1418" s="4" t="s">
        <v>423</v>
      </c>
      <c r="L1418" s="4" t="s">
        <v>425</v>
      </c>
      <c r="M1418" s="21">
        <v>272338</v>
      </c>
      <c r="N1418" s="21">
        <v>269007.5</v>
      </c>
      <c r="O1418" s="21"/>
      <c r="P1418" s="21">
        <v>0</v>
      </c>
      <c r="Q1418" s="21"/>
      <c r="R1418" s="45">
        <v>0</v>
      </c>
      <c r="S1418" s="47"/>
    </row>
    <row r="1419" spans="1:19" ht="25.5" outlineLevel="5">
      <c r="A1419" s="3" t="s">
        <v>426</v>
      </c>
      <c r="B1419" s="4" t="s">
        <v>373</v>
      </c>
      <c r="C1419" s="7" t="s">
        <v>472</v>
      </c>
      <c r="D1419" s="7" t="s">
        <v>474</v>
      </c>
      <c r="E1419" s="8" t="str">
        <f t="shared" si="572"/>
        <v>03 4 22 82610</v>
      </c>
      <c r="F1419" s="7" t="s">
        <v>474</v>
      </c>
      <c r="G1419" s="7" t="s">
        <v>486</v>
      </c>
      <c r="H1419" s="7" t="s">
        <v>578</v>
      </c>
      <c r="I1419" s="7" t="s">
        <v>586</v>
      </c>
      <c r="J1419" s="4" t="s">
        <v>427</v>
      </c>
      <c r="K1419" s="4"/>
      <c r="L1419" s="4"/>
      <c r="M1419" s="9">
        <f t="shared" ref="M1419:R1421" si="585">M1420</f>
        <v>262000</v>
      </c>
      <c r="N1419" s="9">
        <f t="shared" si="585"/>
        <v>262000</v>
      </c>
      <c r="O1419" s="9"/>
      <c r="P1419" s="9">
        <f t="shared" si="585"/>
        <v>0</v>
      </c>
      <c r="Q1419" s="9"/>
      <c r="R1419" s="44">
        <f t="shared" si="585"/>
        <v>0</v>
      </c>
      <c r="S1419" s="47"/>
    </row>
    <row r="1420" spans="1:19" ht="25.5" outlineLevel="6">
      <c r="A1420" s="3" t="s">
        <v>428</v>
      </c>
      <c r="B1420" s="4" t="s">
        <v>373</v>
      </c>
      <c r="C1420" s="7" t="s">
        <v>472</v>
      </c>
      <c r="D1420" s="7" t="s">
        <v>474</v>
      </c>
      <c r="E1420" s="8" t="str">
        <f t="shared" si="572"/>
        <v>03 4 22 82610</v>
      </c>
      <c r="F1420" s="7" t="s">
        <v>474</v>
      </c>
      <c r="G1420" s="7" t="s">
        <v>486</v>
      </c>
      <c r="H1420" s="7" t="s">
        <v>578</v>
      </c>
      <c r="I1420" s="7" t="s">
        <v>586</v>
      </c>
      <c r="J1420" s="4" t="s">
        <v>429</v>
      </c>
      <c r="K1420" s="4"/>
      <c r="L1420" s="4"/>
      <c r="M1420" s="9">
        <f t="shared" si="585"/>
        <v>262000</v>
      </c>
      <c r="N1420" s="9">
        <f t="shared" si="585"/>
        <v>262000</v>
      </c>
      <c r="O1420" s="9"/>
      <c r="P1420" s="9">
        <f t="shared" si="585"/>
        <v>0</v>
      </c>
      <c r="Q1420" s="9"/>
      <c r="R1420" s="44">
        <f t="shared" si="585"/>
        <v>0</v>
      </c>
      <c r="S1420" s="47"/>
    </row>
    <row r="1421" spans="1:19" ht="51" outlineLevel="7">
      <c r="A1421" s="3" t="s">
        <v>422</v>
      </c>
      <c r="B1421" s="4" t="s">
        <v>373</v>
      </c>
      <c r="C1421" s="7" t="s">
        <v>472</v>
      </c>
      <c r="D1421" s="7" t="s">
        <v>474</v>
      </c>
      <c r="E1421" s="8" t="str">
        <f t="shared" si="572"/>
        <v>03 4 22 82610</v>
      </c>
      <c r="F1421" s="7" t="s">
        <v>474</v>
      </c>
      <c r="G1421" s="7" t="s">
        <v>486</v>
      </c>
      <c r="H1421" s="7" t="s">
        <v>578</v>
      </c>
      <c r="I1421" s="7" t="s">
        <v>586</v>
      </c>
      <c r="J1421" s="4" t="s">
        <v>429</v>
      </c>
      <c r="K1421" s="4" t="s">
        <v>423</v>
      </c>
      <c r="L1421" s="4"/>
      <c r="M1421" s="9">
        <f t="shared" si="585"/>
        <v>262000</v>
      </c>
      <c r="N1421" s="9">
        <f t="shared" si="585"/>
        <v>262000</v>
      </c>
      <c r="O1421" s="9"/>
      <c r="P1421" s="9">
        <f t="shared" si="585"/>
        <v>0</v>
      </c>
      <c r="Q1421" s="9"/>
      <c r="R1421" s="44">
        <f t="shared" si="585"/>
        <v>0</v>
      </c>
      <c r="S1421" s="47"/>
    </row>
    <row r="1422" spans="1:19" ht="51" outlineLevel="7">
      <c r="A1422" s="3" t="s">
        <v>424</v>
      </c>
      <c r="B1422" s="4" t="s">
        <v>373</v>
      </c>
      <c r="C1422" s="7" t="s">
        <v>472</v>
      </c>
      <c r="D1422" s="7" t="s">
        <v>474</v>
      </c>
      <c r="E1422" s="8" t="str">
        <f t="shared" si="572"/>
        <v>03 4 22 82610</v>
      </c>
      <c r="F1422" s="7" t="s">
        <v>474</v>
      </c>
      <c r="G1422" s="7" t="s">
        <v>486</v>
      </c>
      <c r="H1422" s="7" t="s">
        <v>578</v>
      </c>
      <c r="I1422" s="7" t="s">
        <v>586</v>
      </c>
      <c r="J1422" s="4" t="s">
        <v>429</v>
      </c>
      <c r="K1422" s="4" t="s">
        <v>423</v>
      </c>
      <c r="L1422" s="4" t="s">
        <v>425</v>
      </c>
      <c r="M1422" s="21">
        <v>262000</v>
      </c>
      <c r="N1422" s="21">
        <v>262000</v>
      </c>
      <c r="O1422" s="21"/>
      <c r="P1422" s="21">
        <v>0</v>
      </c>
      <c r="Q1422" s="21"/>
      <c r="R1422" s="45">
        <v>0</v>
      </c>
      <c r="S1422" s="47"/>
    </row>
    <row r="1423" spans="1:19" outlineLevel="2">
      <c r="A1423" s="3" t="s">
        <v>270</v>
      </c>
      <c r="B1423" s="4" t="s">
        <v>373</v>
      </c>
      <c r="C1423" s="7" t="s">
        <v>472</v>
      </c>
      <c r="D1423" s="7" t="s">
        <v>472</v>
      </c>
      <c r="E1423" s="8"/>
      <c r="F1423" s="7" t="s">
        <v>468</v>
      </c>
      <c r="G1423" s="7" t="s">
        <v>485</v>
      </c>
      <c r="H1423" s="7" t="s">
        <v>468</v>
      </c>
      <c r="I1423" s="7" t="s">
        <v>489</v>
      </c>
      <c r="J1423" s="4"/>
      <c r="K1423" s="4"/>
      <c r="L1423" s="4"/>
      <c r="M1423" s="9">
        <f t="shared" ref="M1423:R1427" si="586">M1424</f>
        <v>833625</v>
      </c>
      <c r="N1423" s="9">
        <f t="shared" si="586"/>
        <v>833625</v>
      </c>
      <c r="O1423" s="9"/>
      <c r="P1423" s="9">
        <f t="shared" si="586"/>
        <v>833625</v>
      </c>
      <c r="Q1423" s="9"/>
      <c r="R1423" s="44">
        <f t="shared" si="586"/>
        <v>833625</v>
      </c>
      <c r="S1423" s="47"/>
    </row>
    <row r="1424" spans="1:19" ht="25.5" outlineLevel="3">
      <c r="A1424" s="3" t="s">
        <v>430</v>
      </c>
      <c r="B1424" s="4" t="s">
        <v>373</v>
      </c>
      <c r="C1424" s="7" t="s">
        <v>472</v>
      </c>
      <c r="D1424" s="7" t="s">
        <v>472</v>
      </c>
      <c r="E1424" s="8" t="str">
        <f t="shared" si="572"/>
        <v>03 4 11 S4790</v>
      </c>
      <c r="F1424" s="7" t="s">
        <v>474</v>
      </c>
      <c r="G1424" s="7" t="s">
        <v>486</v>
      </c>
      <c r="H1424" s="7" t="s">
        <v>482</v>
      </c>
      <c r="I1424" s="7" t="s">
        <v>587</v>
      </c>
      <c r="J1424" s="4"/>
      <c r="K1424" s="4"/>
      <c r="L1424" s="4"/>
      <c r="M1424" s="9">
        <f t="shared" si="586"/>
        <v>833625</v>
      </c>
      <c r="N1424" s="9">
        <f t="shared" si="586"/>
        <v>833625</v>
      </c>
      <c r="O1424" s="9"/>
      <c r="P1424" s="9">
        <f t="shared" si="586"/>
        <v>833625</v>
      </c>
      <c r="Q1424" s="9"/>
      <c r="R1424" s="44">
        <f t="shared" si="586"/>
        <v>833625</v>
      </c>
      <c r="S1424" s="47"/>
    </row>
    <row r="1425" spans="1:19" ht="38.25" outlineLevel="4">
      <c r="A1425" s="3" t="s">
        <v>109</v>
      </c>
      <c r="B1425" s="4" t="s">
        <v>373</v>
      </c>
      <c r="C1425" s="7" t="s">
        <v>472</v>
      </c>
      <c r="D1425" s="7" t="s">
        <v>472</v>
      </c>
      <c r="E1425" s="8" t="str">
        <f t="shared" si="572"/>
        <v>03 4 11 S4790</v>
      </c>
      <c r="F1425" s="7" t="s">
        <v>474</v>
      </c>
      <c r="G1425" s="7" t="s">
        <v>486</v>
      </c>
      <c r="H1425" s="7" t="s">
        <v>482</v>
      </c>
      <c r="I1425" s="7" t="s">
        <v>587</v>
      </c>
      <c r="J1425" s="4" t="s">
        <v>110</v>
      </c>
      <c r="K1425" s="4"/>
      <c r="L1425" s="4"/>
      <c r="M1425" s="9">
        <f t="shared" si="586"/>
        <v>833625</v>
      </c>
      <c r="N1425" s="9">
        <f t="shared" si="586"/>
        <v>833625</v>
      </c>
      <c r="O1425" s="9"/>
      <c r="P1425" s="9">
        <f t="shared" si="586"/>
        <v>833625</v>
      </c>
      <c r="Q1425" s="9"/>
      <c r="R1425" s="44">
        <f t="shared" si="586"/>
        <v>833625</v>
      </c>
      <c r="S1425" s="47"/>
    </row>
    <row r="1426" spans="1:19" ht="25.5" outlineLevel="5">
      <c r="A1426" s="3" t="s">
        <v>111</v>
      </c>
      <c r="B1426" s="4" t="s">
        <v>373</v>
      </c>
      <c r="C1426" s="7" t="s">
        <v>472</v>
      </c>
      <c r="D1426" s="7" t="s">
        <v>472</v>
      </c>
      <c r="E1426" s="8" t="str">
        <f t="shared" si="572"/>
        <v>03 4 11 S4790</v>
      </c>
      <c r="F1426" s="7" t="s">
        <v>474</v>
      </c>
      <c r="G1426" s="7" t="s">
        <v>486</v>
      </c>
      <c r="H1426" s="7" t="s">
        <v>482</v>
      </c>
      <c r="I1426" s="7" t="s">
        <v>587</v>
      </c>
      <c r="J1426" s="4" t="s">
        <v>112</v>
      </c>
      <c r="K1426" s="4"/>
      <c r="L1426" s="4"/>
      <c r="M1426" s="9">
        <f t="shared" si="586"/>
        <v>833625</v>
      </c>
      <c r="N1426" s="9">
        <f t="shared" si="586"/>
        <v>833625</v>
      </c>
      <c r="O1426" s="9"/>
      <c r="P1426" s="9">
        <f t="shared" si="586"/>
        <v>833625</v>
      </c>
      <c r="Q1426" s="9"/>
      <c r="R1426" s="44">
        <f t="shared" si="586"/>
        <v>833625</v>
      </c>
      <c r="S1426" s="47"/>
    </row>
    <row r="1427" spans="1:19" ht="25.5" outlineLevel="6">
      <c r="A1427" s="3" t="s">
        <v>138</v>
      </c>
      <c r="B1427" s="4" t="s">
        <v>373</v>
      </c>
      <c r="C1427" s="7" t="s">
        <v>472</v>
      </c>
      <c r="D1427" s="7" t="s">
        <v>472</v>
      </c>
      <c r="E1427" s="8" t="str">
        <f t="shared" si="572"/>
        <v>03 4 11 S4790</v>
      </c>
      <c r="F1427" s="7" t="s">
        <v>474</v>
      </c>
      <c r="G1427" s="7" t="s">
        <v>486</v>
      </c>
      <c r="H1427" s="7" t="s">
        <v>482</v>
      </c>
      <c r="I1427" s="7" t="s">
        <v>587</v>
      </c>
      <c r="J1427" s="4" t="s">
        <v>139</v>
      </c>
      <c r="K1427" s="4"/>
      <c r="L1427" s="4"/>
      <c r="M1427" s="9">
        <f t="shared" si="586"/>
        <v>833625</v>
      </c>
      <c r="N1427" s="9">
        <f t="shared" si="586"/>
        <v>833625</v>
      </c>
      <c r="O1427" s="9"/>
      <c r="P1427" s="9">
        <f t="shared" si="586"/>
        <v>833625</v>
      </c>
      <c r="Q1427" s="9"/>
      <c r="R1427" s="44">
        <f t="shared" si="586"/>
        <v>833625</v>
      </c>
      <c r="S1427" s="47"/>
    </row>
    <row r="1428" spans="1:19" ht="51" outlineLevel="7">
      <c r="A1428" s="3" t="s">
        <v>431</v>
      </c>
      <c r="B1428" s="4" t="s">
        <v>373</v>
      </c>
      <c r="C1428" s="7" t="s">
        <v>472</v>
      </c>
      <c r="D1428" s="7" t="s">
        <v>472</v>
      </c>
      <c r="E1428" s="8" t="str">
        <f t="shared" si="572"/>
        <v>03 4 11 S4790</v>
      </c>
      <c r="F1428" s="7" t="s">
        <v>474</v>
      </c>
      <c r="G1428" s="7" t="s">
        <v>486</v>
      </c>
      <c r="H1428" s="7" t="s">
        <v>482</v>
      </c>
      <c r="I1428" s="7" t="s">
        <v>587</v>
      </c>
      <c r="J1428" s="4" t="s">
        <v>139</v>
      </c>
      <c r="K1428" s="4" t="s">
        <v>432</v>
      </c>
      <c r="L1428" s="4"/>
      <c r="M1428" s="9">
        <f>M1429+M1430</f>
        <v>833625</v>
      </c>
      <c r="N1428" s="9">
        <f>N1429+N1430</f>
        <v>833625</v>
      </c>
      <c r="O1428" s="9"/>
      <c r="P1428" s="9">
        <f t="shared" ref="P1428:R1428" si="587">P1429+P1430</f>
        <v>833625</v>
      </c>
      <c r="Q1428" s="9"/>
      <c r="R1428" s="44">
        <f t="shared" si="587"/>
        <v>833625</v>
      </c>
      <c r="S1428" s="47"/>
    </row>
    <row r="1429" spans="1:19" ht="25.5" outlineLevel="7">
      <c r="A1429" s="3" t="s">
        <v>166</v>
      </c>
      <c r="B1429" s="4" t="s">
        <v>373</v>
      </c>
      <c r="C1429" s="7" t="s">
        <v>472</v>
      </c>
      <c r="D1429" s="7" t="s">
        <v>472</v>
      </c>
      <c r="E1429" s="8" t="str">
        <f t="shared" si="572"/>
        <v>03 4 11 S4790</v>
      </c>
      <c r="F1429" s="7" t="s">
        <v>474</v>
      </c>
      <c r="G1429" s="7" t="s">
        <v>486</v>
      </c>
      <c r="H1429" s="7" t="s">
        <v>482</v>
      </c>
      <c r="I1429" s="7" t="s">
        <v>587</v>
      </c>
      <c r="J1429" s="4" t="s">
        <v>139</v>
      </c>
      <c r="K1429" s="4" t="s">
        <v>432</v>
      </c>
      <c r="L1429" s="4" t="s">
        <v>167</v>
      </c>
      <c r="M1429" s="21">
        <v>300105</v>
      </c>
      <c r="N1429" s="21">
        <v>300105</v>
      </c>
      <c r="O1429" s="21"/>
      <c r="P1429" s="21">
        <v>300105</v>
      </c>
      <c r="Q1429" s="21"/>
      <c r="R1429" s="45">
        <v>300105</v>
      </c>
      <c r="S1429" s="47"/>
    </row>
    <row r="1430" spans="1:19" ht="25.5" outlineLevel="7">
      <c r="A1430" s="3" t="s">
        <v>166</v>
      </c>
      <c r="B1430" s="4" t="s">
        <v>373</v>
      </c>
      <c r="C1430" s="7" t="s">
        <v>472</v>
      </c>
      <c r="D1430" s="7" t="s">
        <v>472</v>
      </c>
      <c r="E1430" s="8" t="str">
        <f t="shared" si="572"/>
        <v>03 4 11 S4790</v>
      </c>
      <c r="F1430" s="7" t="s">
        <v>474</v>
      </c>
      <c r="G1430" s="7" t="s">
        <v>486</v>
      </c>
      <c r="H1430" s="7" t="s">
        <v>482</v>
      </c>
      <c r="I1430" s="7" t="s">
        <v>587</v>
      </c>
      <c r="J1430" s="4" t="s">
        <v>139</v>
      </c>
      <c r="K1430" s="4" t="s">
        <v>432</v>
      </c>
      <c r="L1430" s="4" t="s">
        <v>412</v>
      </c>
      <c r="M1430" s="21">
        <v>533520</v>
      </c>
      <c r="N1430" s="21">
        <v>533520</v>
      </c>
      <c r="O1430" s="21"/>
      <c r="P1430" s="21">
        <v>533520</v>
      </c>
      <c r="Q1430" s="21"/>
      <c r="R1430" s="45">
        <v>533520</v>
      </c>
      <c r="S1430" s="47"/>
    </row>
    <row r="1431" spans="1:19" ht="25.5" outlineLevel="2">
      <c r="A1431" s="3" t="s">
        <v>272</v>
      </c>
      <c r="B1431" s="4" t="s">
        <v>373</v>
      </c>
      <c r="C1431" s="7" t="s">
        <v>472</v>
      </c>
      <c r="D1431" s="7" t="s">
        <v>475</v>
      </c>
      <c r="E1431" s="8"/>
      <c r="F1431" s="7" t="s">
        <v>468</v>
      </c>
      <c r="G1431" s="7" t="s">
        <v>485</v>
      </c>
      <c r="H1431" s="7" t="s">
        <v>468</v>
      </c>
      <c r="I1431" s="7" t="s">
        <v>489</v>
      </c>
      <c r="J1431" s="4"/>
      <c r="K1431" s="4"/>
      <c r="L1431" s="4"/>
      <c r="M1431" s="9">
        <f>M1432+M1439+M1469+M1503+M1522+M1529+M1552+M1559</f>
        <v>65331361.210000001</v>
      </c>
      <c r="N1431" s="9">
        <f>N1432+N1439+N1469+N1503+N1522+N1529+N1552+N1559</f>
        <v>67314094.939999998</v>
      </c>
      <c r="O1431" s="9"/>
      <c r="P1431" s="9">
        <f t="shared" ref="P1431:R1431" si="588">P1432+P1439+P1469+P1503+P1522+P1529+P1552+P1559</f>
        <v>65056757.359999999</v>
      </c>
      <c r="Q1431" s="9"/>
      <c r="R1431" s="44">
        <f t="shared" si="588"/>
        <v>65510434.629999995</v>
      </c>
      <c r="S1431" s="47"/>
    </row>
    <row r="1432" spans="1:19" ht="89.25" outlineLevel="3">
      <c r="A1432" s="3" t="s">
        <v>137</v>
      </c>
      <c r="B1432" s="4" t="s">
        <v>373</v>
      </c>
      <c r="C1432" s="7" t="s">
        <v>472</v>
      </c>
      <c r="D1432" s="7" t="s">
        <v>475</v>
      </c>
      <c r="E1432" s="8" t="str">
        <f t="shared" si="572"/>
        <v>01 4 11 81180</v>
      </c>
      <c r="F1432" s="7" t="s">
        <v>469</v>
      </c>
      <c r="G1432" s="7" t="s">
        <v>486</v>
      </c>
      <c r="H1432" s="7" t="s">
        <v>482</v>
      </c>
      <c r="I1432" s="7" t="s">
        <v>505</v>
      </c>
      <c r="J1432" s="4"/>
      <c r="K1432" s="4"/>
      <c r="L1432" s="4"/>
      <c r="M1432" s="9">
        <f t="shared" ref="M1432:R1435" si="589">M1433</f>
        <v>14544.6</v>
      </c>
      <c r="N1432" s="9">
        <f t="shared" si="589"/>
        <v>14544.6</v>
      </c>
      <c r="O1432" s="9"/>
      <c r="P1432" s="9">
        <f t="shared" si="589"/>
        <v>14544.6</v>
      </c>
      <c r="Q1432" s="9"/>
      <c r="R1432" s="44">
        <f t="shared" si="589"/>
        <v>14544.6</v>
      </c>
      <c r="S1432" s="47"/>
    </row>
    <row r="1433" spans="1:19" ht="38.25" outlineLevel="4">
      <c r="A1433" s="3" t="s">
        <v>109</v>
      </c>
      <c r="B1433" s="4" t="s">
        <v>373</v>
      </c>
      <c r="C1433" s="7" t="s">
        <v>472</v>
      </c>
      <c r="D1433" s="7" t="s">
        <v>475</v>
      </c>
      <c r="E1433" s="8" t="str">
        <f t="shared" si="572"/>
        <v>01 4 11 81180</v>
      </c>
      <c r="F1433" s="7" t="s">
        <v>469</v>
      </c>
      <c r="G1433" s="7" t="s">
        <v>486</v>
      </c>
      <c r="H1433" s="7" t="s">
        <v>482</v>
      </c>
      <c r="I1433" s="7" t="s">
        <v>505</v>
      </c>
      <c r="J1433" s="4" t="s">
        <v>110</v>
      </c>
      <c r="K1433" s="4"/>
      <c r="L1433" s="4"/>
      <c r="M1433" s="9">
        <f t="shared" si="589"/>
        <v>14544.6</v>
      </c>
      <c r="N1433" s="9">
        <f t="shared" si="589"/>
        <v>14544.6</v>
      </c>
      <c r="O1433" s="9"/>
      <c r="P1433" s="9">
        <f t="shared" si="589"/>
        <v>14544.6</v>
      </c>
      <c r="Q1433" s="9"/>
      <c r="R1433" s="44">
        <f t="shared" si="589"/>
        <v>14544.6</v>
      </c>
      <c r="S1433" s="47"/>
    </row>
    <row r="1434" spans="1:19" ht="25.5" outlineLevel="5">
      <c r="A1434" s="3" t="s">
        <v>111</v>
      </c>
      <c r="B1434" s="4" t="s">
        <v>373</v>
      </c>
      <c r="C1434" s="7" t="s">
        <v>472</v>
      </c>
      <c r="D1434" s="7" t="s">
        <v>475</v>
      </c>
      <c r="E1434" s="8" t="str">
        <f t="shared" si="572"/>
        <v>01 4 11 81180</v>
      </c>
      <c r="F1434" s="7" t="s">
        <v>469</v>
      </c>
      <c r="G1434" s="7" t="s">
        <v>486</v>
      </c>
      <c r="H1434" s="7" t="s">
        <v>482</v>
      </c>
      <c r="I1434" s="7" t="s">
        <v>505</v>
      </c>
      <c r="J1434" s="4" t="s">
        <v>112</v>
      </c>
      <c r="K1434" s="4"/>
      <c r="L1434" s="4"/>
      <c r="M1434" s="9">
        <f t="shared" si="589"/>
        <v>14544.6</v>
      </c>
      <c r="N1434" s="9">
        <f t="shared" si="589"/>
        <v>14544.6</v>
      </c>
      <c r="O1434" s="9"/>
      <c r="P1434" s="9">
        <f t="shared" si="589"/>
        <v>14544.6</v>
      </c>
      <c r="Q1434" s="9"/>
      <c r="R1434" s="44">
        <f t="shared" si="589"/>
        <v>14544.6</v>
      </c>
      <c r="S1434" s="47"/>
    </row>
    <row r="1435" spans="1:19" ht="25.5" outlineLevel="6">
      <c r="A1435" s="3" t="s">
        <v>138</v>
      </c>
      <c r="B1435" s="4" t="s">
        <v>373</v>
      </c>
      <c r="C1435" s="7" t="s">
        <v>472</v>
      </c>
      <c r="D1435" s="7" t="s">
        <v>475</v>
      </c>
      <c r="E1435" s="8" t="str">
        <f t="shared" si="572"/>
        <v>01 4 11 81180</v>
      </c>
      <c r="F1435" s="7" t="s">
        <v>469</v>
      </c>
      <c r="G1435" s="7" t="s">
        <v>486</v>
      </c>
      <c r="H1435" s="7" t="s">
        <v>482</v>
      </c>
      <c r="I1435" s="7" t="s">
        <v>505</v>
      </c>
      <c r="J1435" s="4" t="s">
        <v>139</v>
      </c>
      <c r="K1435" s="4"/>
      <c r="L1435" s="4"/>
      <c r="M1435" s="9">
        <f t="shared" si="589"/>
        <v>14544.6</v>
      </c>
      <c r="N1435" s="9">
        <f t="shared" si="589"/>
        <v>14544.6</v>
      </c>
      <c r="O1435" s="9"/>
      <c r="P1435" s="9">
        <f t="shared" si="589"/>
        <v>14544.6</v>
      </c>
      <c r="Q1435" s="9"/>
      <c r="R1435" s="44">
        <f t="shared" si="589"/>
        <v>14544.6</v>
      </c>
      <c r="S1435" s="47"/>
    </row>
    <row r="1436" spans="1:19" ht="63.75" outlineLevel="7">
      <c r="A1436" s="3" t="s">
        <v>140</v>
      </c>
      <c r="B1436" s="4" t="s">
        <v>373</v>
      </c>
      <c r="C1436" s="7" t="s">
        <v>472</v>
      </c>
      <c r="D1436" s="7" t="s">
        <v>475</v>
      </c>
      <c r="E1436" s="8" t="str">
        <f t="shared" si="572"/>
        <v>01 4 11 81180</v>
      </c>
      <c r="F1436" s="7" t="s">
        <v>469</v>
      </c>
      <c r="G1436" s="7" t="s">
        <v>486</v>
      </c>
      <c r="H1436" s="7" t="s">
        <v>482</v>
      </c>
      <c r="I1436" s="7" t="s">
        <v>505</v>
      </c>
      <c r="J1436" s="4" t="s">
        <v>139</v>
      </c>
      <c r="K1436" s="4" t="s">
        <v>141</v>
      </c>
      <c r="L1436" s="4"/>
      <c r="M1436" s="9">
        <f>M1437+M1438</f>
        <v>14544.6</v>
      </c>
      <c r="N1436" s="9">
        <f>N1437+N1438</f>
        <v>14544.6</v>
      </c>
      <c r="O1436" s="9"/>
      <c r="P1436" s="9">
        <f t="shared" ref="P1436:R1436" si="590">P1437+P1438</f>
        <v>14544.6</v>
      </c>
      <c r="Q1436" s="9"/>
      <c r="R1436" s="44">
        <f t="shared" si="590"/>
        <v>14544.6</v>
      </c>
      <c r="S1436" s="47"/>
    </row>
    <row r="1437" spans="1:19" ht="25.5" outlineLevel="7">
      <c r="A1437" s="3" t="s">
        <v>66</v>
      </c>
      <c r="B1437" s="4" t="s">
        <v>373</v>
      </c>
      <c r="C1437" s="7" t="s">
        <v>472</v>
      </c>
      <c r="D1437" s="7" t="s">
        <v>475</v>
      </c>
      <c r="E1437" s="8" t="str">
        <f t="shared" si="572"/>
        <v>01 4 11 81180</v>
      </c>
      <c r="F1437" s="7" t="s">
        <v>469</v>
      </c>
      <c r="G1437" s="7" t="s">
        <v>486</v>
      </c>
      <c r="H1437" s="7" t="s">
        <v>482</v>
      </c>
      <c r="I1437" s="7" t="s">
        <v>505</v>
      </c>
      <c r="J1437" s="4" t="s">
        <v>139</v>
      </c>
      <c r="K1437" s="4" t="s">
        <v>141</v>
      </c>
      <c r="L1437" s="4" t="s">
        <v>67</v>
      </c>
      <c r="M1437" s="21">
        <v>6930</v>
      </c>
      <c r="N1437" s="21">
        <v>6930</v>
      </c>
      <c r="O1437" s="21"/>
      <c r="P1437" s="21">
        <v>6930</v>
      </c>
      <c r="Q1437" s="21"/>
      <c r="R1437" s="45">
        <v>6930</v>
      </c>
      <c r="S1437" s="47"/>
    </row>
    <row r="1438" spans="1:19" outlineLevel="7">
      <c r="A1438" s="3" t="s">
        <v>48</v>
      </c>
      <c r="B1438" s="4" t="s">
        <v>373</v>
      </c>
      <c r="C1438" s="7" t="s">
        <v>472</v>
      </c>
      <c r="D1438" s="7" t="s">
        <v>475</v>
      </c>
      <c r="E1438" s="8" t="str">
        <f t="shared" si="572"/>
        <v>01 4 11 81180</v>
      </c>
      <c r="F1438" s="7" t="s">
        <v>469</v>
      </c>
      <c r="G1438" s="7" t="s">
        <v>486</v>
      </c>
      <c r="H1438" s="7" t="s">
        <v>482</v>
      </c>
      <c r="I1438" s="7" t="s">
        <v>505</v>
      </c>
      <c r="J1438" s="4" t="s">
        <v>139</v>
      </c>
      <c r="K1438" s="4" t="s">
        <v>141</v>
      </c>
      <c r="L1438" s="4" t="s">
        <v>70</v>
      </c>
      <c r="M1438" s="21">
        <v>7614.6</v>
      </c>
      <c r="N1438" s="21">
        <v>7614.6</v>
      </c>
      <c r="O1438" s="21"/>
      <c r="P1438" s="21">
        <v>7614.6</v>
      </c>
      <c r="Q1438" s="21"/>
      <c r="R1438" s="45">
        <v>7614.6</v>
      </c>
      <c r="S1438" s="47"/>
    </row>
    <row r="1439" spans="1:19" ht="25.5" outlineLevel="7">
      <c r="A1439" s="3" t="s">
        <v>637</v>
      </c>
      <c r="B1439" s="4" t="s">
        <v>373</v>
      </c>
      <c r="C1439" s="7" t="s">
        <v>472</v>
      </c>
      <c r="D1439" s="7" t="s">
        <v>475</v>
      </c>
      <c r="E1439" s="8" t="str">
        <f t="shared" si="572"/>
        <v>03 4 11 80340</v>
      </c>
      <c r="F1439" s="7" t="s">
        <v>474</v>
      </c>
      <c r="G1439" s="7" t="s">
        <v>486</v>
      </c>
      <c r="H1439" s="7" t="s">
        <v>482</v>
      </c>
      <c r="I1439" s="27" t="s">
        <v>638</v>
      </c>
      <c r="J1439" s="28"/>
      <c r="K1439" s="4"/>
      <c r="L1439" s="4"/>
      <c r="M1439" s="23">
        <f t="shared" ref="M1439:R1441" si="591">M1440</f>
        <v>5450504.1900000004</v>
      </c>
      <c r="N1439" s="23">
        <f t="shared" si="591"/>
        <v>5643401.1900000004</v>
      </c>
      <c r="O1439" s="23"/>
      <c r="P1439" s="23">
        <f t="shared" si="591"/>
        <v>5476246.7800000012</v>
      </c>
      <c r="Q1439" s="23"/>
      <c r="R1439" s="46">
        <f t="shared" si="591"/>
        <v>5503019.0700000003</v>
      </c>
      <c r="S1439" s="47"/>
    </row>
    <row r="1440" spans="1:19" ht="38.25" outlineLevel="7">
      <c r="A1440" s="3" t="s">
        <v>109</v>
      </c>
      <c r="B1440" s="4" t="s">
        <v>373</v>
      </c>
      <c r="C1440" s="7" t="s">
        <v>472</v>
      </c>
      <c r="D1440" s="7" t="s">
        <v>475</v>
      </c>
      <c r="E1440" s="8" t="str">
        <f t="shared" si="572"/>
        <v>03 4 11 80340</v>
      </c>
      <c r="F1440" s="7" t="s">
        <v>474</v>
      </c>
      <c r="G1440" s="7" t="s">
        <v>486</v>
      </c>
      <c r="H1440" s="7" t="s">
        <v>482</v>
      </c>
      <c r="I1440" s="27" t="s">
        <v>638</v>
      </c>
      <c r="J1440" s="28" t="s">
        <v>110</v>
      </c>
      <c r="K1440" s="4"/>
      <c r="L1440" s="4"/>
      <c r="M1440" s="23">
        <f t="shared" si="591"/>
        <v>5450504.1900000004</v>
      </c>
      <c r="N1440" s="23">
        <f t="shared" si="591"/>
        <v>5643401.1900000004</v>
      </c>
      <c r="O1440" s="23"/>
      <c r="P1440" s="23">
        <f t="shared" si="591"/>
        <v>5476246.7800000012</v>
      </c>
      <c r="Q1440" s="23"/>
      <c r="R1440" s="46">
        <f t="shared" si="591"/>
        <v>5503019.0700000003</v>
      </c>
      <c r="S1440" s="47"/>
    </row>
    <row r="1441" spans="1:19" ht="25.5" outlineLevel="7">
      <c r="A1441" s="3" t="s">
        <v>111</v>
      </c>
      <c r="B1441" s="4" t="s">
        <v>373</v>
      </c>
      <c r="C1441" s="7" t="s">
        <v>472</v>
      </c>
      <c r="D1441" s="7" t="s">
        <v>475</v>
      </c>
      <c r="E1441" s="8" t="str">
        <f t="shared" si="572"/>
        <v>03 4 11 80340</v>
      </c>
      <c r="F1441" s="7" t="s">
        <v>474</v>
      </c>
      <c r="G1441" s="7" t="s">
        <v>486</v>
      </c>
      <c r="H1441" s="7" t="s">
        <v>482</v>
      </c>
      <c r="I1441" s="27" t="s">
        <v>638</v>
      </c>
      <c r="J1441" s="28" t="s">
        <v>112</v>
      </c>
      <c r="K1441" s="4"/>
      <c r="L1441" s="4"/>
      <c r="M1441" s="23">
        <f t="shared" si="591"/>
        <v>5450504.1900000004</v>
      </c>
      <c r="N1441" s="23">
        <f t="shared" si="591"/>
        <v>5643401.1900000004</v>
      </c>
      <c r="O1441" s="23"/>
      <c r="P1441" s="23">
        <f t="shared" si="591"/>
        <v>5476246.7800000012</v>
      </c>
      <c r="Q1441" s="23"/>
      <c r="R1441" s="46">
        <f t="shared" si="591"/>
        <v>5503019.0700000003</v>
      </c>
      <c r="S1441" s="47"/>
    </row>
    <row r="1442" spans="1:19" ht="76.5" outlineLevel="7">
      <c r="A1442" s="3" t="s">
        <v>113</v>
      </c>
      <c r="B1442" s="4" t="s">
        <v>373</v>
      </c>
      <c r="C1442" s="7" t="s">
        <v>472</v>
      </c>
      <c r="D1442" s="31" t="s">
        <v>475</v>
      </c>
      <c r="E1442" s="8" t="str">
        <f t="shared" si="572"/>
        <v>03 4 11 80340</v>
      </c>
      <c r="F1442" s="31" t="s">
        <v>474</v>
      </c>
      <c r="G1442" s="7" t="s">
        <v>486</v>
      </c>
      <c r="H1442" s="31" t="s">
        <v>482</v>
      </c>
      <c r="I1442" s="32" t="s">
        <v>638</v>
      </c>
      <c r="J1442" s="28" t="s">
        <v>114</v>
      </c>
      <c r="K1442" s="4"/>
      <c r="L1442" s="4"/>
      <c r="M1442" s="23">
        <f>M1446+M1466</f>
        <v>5450504.1900000004</v>
      </c>
      <c r="N1442" s="23">
        <f>N1446+N1466</f>
        <v>5643401.1900000004</v>
      </c>
      <c r="O1442" s="23"/>
      <c r="P1442" s="23">
        <f t="shared" ref="P1442:R1442" si="592">P1446+P1466</f>
        <v>5476246.7800000012</v>
      </c>
      <c r="Q1442" s="23"/>
      <c r="R1442" s="46">
        <f t="shared" si="592"/>
        <v>5503019.0700000003</v>
      </c>
      <c r="S1442" s="47"/>
    </row>
    <row r="1443" spans="1:19" ht="38.25" outlineLevel="3">
      <c r="A1443" s="3" t="s">
        <v>433</v>
      </c>
      <c r="B1443" s="4" t="s">
        <v>373</v>
      </c>
      <c r="C1443" s="7" t="s">
        <v>472</v>
      </c>
      <c r="D1443" s="7" t="s">
        <v>475</v>
      </c>
      <c r="E1443" s="8" t="str">
        <f t="shared" si="572"/>
        <v>03 4 11 80341</v>
      </c>
      <c r="F1443" s="7" t="s">
        <v>474</v>
      </c>
      <c r="G1443" s="7" t="s">
        <v>486</v>
      </c>
      <c r="H1443" s="7" t="s">
        <v>482</v>
      </c>
      <c r="I1443" s="7" t="s">
        <v>588</v>
      </c>
      <c r="J1443" s="4"/>
      <c r="K1443" s="4"/>
      <c r="L1443" s="4"/>
      <c r="M1443" s="9">
        <f t="shared" ref="M1443:R1445" si="593">M1444</f>
        <v>5383811.1900000004</v>
      </c>
      <c r="N1443" s="9">
        <f t="shared" si="593"/>
        <v>5383811.1900000004</v>
      </c>
      <c r="O1443" s="9"/>
      <c r="P1443" s="9">
        <f t="shared" si="593"/>
        <v>5409553.7800000012</v>
      </c>
      <c r="Q1443" s="9"/>
      <c r="R1443" s="44">
        <f t="shared" si="593"/>
        <v>5436326.0700000003</v>
      </c>
      <c r="S1443" s="47"/>
    </row>
    <row r="1444" spans="1:19" ht="38.25" outlineLevel="4">
      <c r="A1444" s="3" t="s">
        <v>109</v>
      </c>
      <c r="B1444" s="4" t="s">
        <v>373</v>
      </c>
      <c r="C1444" s="7" t="s">
        <v>472</v>
      </c>
      <c r="D1444" s="7" t="s">
        <v>475</v>
      </c>
      <c r="E1444" s="8" t="str">
        <f t="shared" si="572"/>
        <v>03 4 11 80341</v>
      </c>
      <c r="F1444" s="7" t="s">
        <v>474</v>
      </c>
      <c r="G1444" s="7" t="s">
        <v>486</v>
      </c>
      <c r="H1444" s="7" t="s">
        <v>482</v>
      </c>
      <c r="I1444" s="7" t="s">
        <v>588</v>
      </c>
      <c r="J1444" s="4" t="s">
        <v>110</v>
      </c>
      <c r="K1444" s="4"/>
      <c r="L1444" s="4"/>
      <c r="M1444" s="9">
        <f t="shared" si="593"/>
        <v>5383811.1900000004</v>
      </c>
      <c r="N1444" s="9">
        <f t="shared" si="593"/>
        <v>5383811.1900000004</v>
      </c>
      <c r="O1444" s="9"/>
      <c r="P1444" s="9">
        <f t="shared" si="593"/>
        <v>5409553.7800000012</v>
      </c>
      <c r="Q1444" s="9"/>
      <c r="R1444" s="44">
        <f t="shared" si="593"/>
        <v>5436326.0700000003</v>
      </c>
      <c r="S1444" s="47"/>
    </row>
    <row r="1445" spans="1:19" ht="25.5" outlineLevel="5">
      <c r="A1445" s="3" t="s">
        <v>111</v>
      </c>
      <c r="B1445" s="4" t="s">
        <v>373</v>
      </c>
      <c r="C1445" s="7" t="s">
        <v>472</v>
      </c>
      <c r="D1445" s="7" t="s">
        <v>475</v>
      </c>
      <c r="E1445" s="8" t="str">
        <f t="shared" si="572"/>
        <v>03 4 11 80341</v>
      </c>
      <c r="F1445" s="7" t="s">
        <v>474</v>
      </c>
      <c r="G1445" s="7" t="s">
        <v>486</v>
      </c>
      <c r="H1445" s="7" t="s">
        <v>482</v>
      </c>
      <c r="I1445" s="7" t="s">
        <v>588</v>
      </c>
      <c r="J1445" s="4" t="s">
        <v>112</v>
      </c>
      <c r="K1445" s="4"/>
      <c r="L1445" s="4"/>
      <c r="M1445" s="9">
        <f t="shared" si="593"/>
        <v>5383811.1900000004</v>
      </c>
      <c r="N1445" s="9">
        <f t="shared" si="593"/>
        <v>5383811.1900000004</v>
      </c>
      <c r="O1445" s="9"/>
      <c r="P1445" s="9">
        <f t="shared" si="593"/>
        <v>5409553.7800000012</v>
      </c>
      <c r="Q1445" s="9"/>
      <c r="R1445" s="44">
        <f t="shared" si="593"/>
        <v>5436326.0700000003</v>
      </c>
      <c r="S1445" s="47"/>
    </row>
    <row r="1446" spans="1:19" ht="76.5" outlineLevel="6">
      <c r="A1446" s="3" t="s">
        <v>113</v>
      </c>
      <c r="B1446" s="4" t="s">
        <v>373</v>
      </c>
      <c r="C1446" s="7" t="s">
        <v>472</v>
      </c>
      <c r="D1446" s="7" t="s">
        <v>475</v>
      </c>
      <c r="E1446" s="8" t="str">
        <f t="shared" si="572"/>
        <v>03 4 11 80341</v>
      </c>
      <c r="F1446" s="7" t="s">
        <v>474</v>
      </c>
      <c r="G1446" s="7" t="s">
        <v>486</v>
      </c>
      <c r="H1446" s="7" t="s">
        <v>482</v>
      </c>
      <c r="I1446" s="7" t="s">
        <v>588</v>
      </c>
      <c r="J1446" s="4" t="s">
        <v>114</v>
      </c>
      <c r="K1446" s="4"/>
      <c r="L1446" s="4"/>
      <c r="M1446" s="9">
        <f>M1447+M1449+M1451+M1453+M1455+M1457+M1459+M1461</f>
        <v>5383811.1900000004</v>
      </c>
      <c r="N1446" s="9">
        <f>N1447+N1449+N1451+N1453+N1455+N1457+N1459+N1461</f>
        <v>5383811.1900000004</v>
      </c>
      <c r="O1446" s="9"/>
      <c r="P1446" s="9">
        <f t="shared" ref="P1446:R1446" si="594">P1447+P1449+P1451+P1453+P1455+P1457+P1459+P1461</f>
        <v>5409553.7800000012</v>
      </c>
      <c r="Q1446" s="9"/>
      <c r="R1446" s="44">
        <f t="shared" si="594"/>
        <v>5436326.0700000003</v>
      </c>
      <c r="S1446" s="47"/>
    </row>
    <row r="1447" spans="1:19" outlineLevel="7">
      <c r="A1447" s="3" t="s">
        <v>51</v>
      </c>
      <c r="B1447" s="4" t="s">
        <v>373</v>
      </c>
      <c r="C1447" s="7" t="s">
        <v>472</v>
      </c>
      <c r="D1447" s="7" t="s">
        <v>475</v>
      </c>
      <c r="E1447" s="8" t="str">
        <f t="shared" si="572"/>
        <v>03 4 11 80341</v>
      </c>
      <c r="F1447" s="7" t="s">
        <v>474</v>
      </c>
      <c r="G1447" s="7" t="s">
        <v>486</v>
      </c>
      <c r="H1447" s="7" t="s">
        <v>482</v>
      </c>
      <c r="I1447" s="7" t="s">
        <v>588</v>
      </c>
      <c r="J1447" s="4" t="s">
        <v>114</v>
      </c>
      <c r="K1447" s="4" t="s">
        <v>52</v>
      </c>
      <c r="L1447" s="4"/>
      <c r="M1447" s="9">
        <f>M1448</f>
        <v>3491394.7</v>
      </c>
      <c r="N1447" s="9">
        <f>N1448</f>
        <v>3491394.7</v>
      </c>
      <c r="O1447" s="9"/>
      <c r="P1447" s="9">
        <f t="shared" ref="P1447:R1447" si="595">P1448</f>
        <v>3491394.7</v>
      </c>
      <c r="Q1447" s="9"/>
      <c r="R1447" s="44">
        <f t="shared" si="595"/>
        <v>3491394.7</v>
      </c>
      <c r="S1447" s="47"/>
    </row>
    <row r="1448" spans="1:19" outlineLevel="7">
      <c r="A1448" s="3" t="s">
        <v>16</v>
      </c>
      <c r="B1448" s="4" t="s">
        <v>373</v>
      </c>
      <c r="C1448" s="7" t="s">
        <v>472</v>
      </c>
      <c r="D1448" s="7" t="s">
        <v>475</v>
      </c>
      <c r="E1448" s="8" t="str">
        <f t="shared" si="572"/>
        <v>03 4 11 80341</v>
      </c>
      <c r="F1448" s="7" t="s">
        <v>474</v>
      </c>
      <c r="G1448" s="7" t="s">
        <v>486</v>
      </c>
      <c r="H1448" s="7" t="s">
        <v>482</v>
      </c>
      <c r="I1448" s="7" t="s">
        <v>588</v>
      </c>
      <c r="J1448" s="4" t="s">
        <v>114</v>
      </c>
      <c r="K1448" s="4" t="s">
        <v>52</v>
      </c>
      <c r="L1448" s="4" t="s">
        <v>53</v>
      </c>
      <c r="M1448" s="21">
        <v>3491394.7</v>
      </c>
      <c r="N1448" s="21">
        <v>3491394.7</v>
      </c>
      <c r="O1448" s="21"/>
      <c r="P1448" s="21">
        <v>3491394.7</v>
      </c>
      <c r="Q1448" s="21"/>
      <c r="R1448" s="45">
        <v>3491394.7</v>
      </c>
      <c r="S1448" s="47"/>
    </row>
    <row r="1449" spans="1:19" ht="25.5" outlineLevel="7">
      <c r="A1449" s="3" t="s">
        <v>57</v>
      </c>
      <c r="B1449" s="4" t="s">
        <v>373</v>
      </c>
      <c r="C1449" s="7" t="s">
        <v>472</v>
      </c>
      <c r="D1449" s="7" t="s">
        <v>475</v>
      </c>
      <c r="E1449" s="8" t="str">
        <f t="shared" si="572"/>
        <v>03 4 11 80341</v>
      </c>
      <c r="F1449" s="7" t="s">
        <v>474</v>
      </c>
      <c r="G1449" s="7" t="s">
        <v>486</v>
      </c>
      <c r="H1449" s="7" t="s">
        <v>482</v>
      </c>
      <c r="I1449" s="7" t="s">
        <v>588</v>
      </c>
      <c r="J1449" s="4" t="s">
        <v>114</v>
      </c>
      <c r="K1449" s="4" t="s">
        <v>58</v>
      </c>
      <c r="L1449" s="4"/>
      <c r="M1449" s="9">
        <f>M1450</f>
        <v>1047529.2</v>
      </c>
      <c r="N1449" s="9">
        <f>N1450</f>
        <v>1047529.2</v>
      </c>
      <c r="O1449" s="9"/>
      <c r="P1449" s="9">
        <f t="shared" ref="P1449:R1449" si="596">P1450</f>
        <v>1047529.2</v>
      </c>
      <c r="Q1449" s="9"/>
      <c r="R1449" s="44">
        <f t="shared" si="596"/>
        <v>1047529.2</v>
      </c>
      <c r="S1449" s="47"/>
    </row>
    <row r="1450" spans="1:19" ht="25.5" outlineLevel="7">
      <c r="A1450" s="3" t="s">
        <v>24</v>
      </c>
      <c r="B1450" s="4" t="s">
        <v>373</v>
      </c>
      <c r="C1450" s="7" t="s">
        <v>472</v>
      </c>
      <c r="D1450" s="7" t="s">
        <v>475</v>
      </c>
      <c r="E1450" s="8" t="str">
        <f t="shared" si="572"/>
        <v>03 4 11 80341</v>
      </c>
      <c r="F1450" s="7" t="s">
        <v>474</v>
      </c>
      <c r="G1450" s="7" t="s">
        <v>486</v>
      </c>
      <c r="H1450" s="7" t="s">
        <v>482</v>
      </c>
      <c r="I1450" s="7" t="s">
        <v>588</v>
      </c>
      <c r="J1450" s="4" t="s">
        <v>114</v>
      </c>
      <c r="K1450" s="4" t="s">
        <v>58</v>
      </c>
      <c r="L1450" s="4" t="s">
        <v>59</v>
      </c>
      <c r="M1450" s="21">
        <v>1047529.2</v>
      </c>
      <c r="N1450" s="21">
        <v>1047529.2</v>
      </c>
      <c r="O1450" s="21"/>
      <c r="P1450" s="21">
        <v>1047529.2</v>
      </c>
      <c r="Q1450" s="21"/>
      <c r="R1450" s="45">
        <v>1047529.2</v>
      </c>
      <c r="S1450" s="47"/>
    </row>
    <row r="1451" spans="1:19" outlineLevel="7">
      <c r="A1451" s="3" t="s">
        <v>61</v>
      </c>
      <c r="B1451" s="4" t="s">
        <v>373</v>
      </c>
      <c r="C1451" s="7" t="s">
        <v>472</v>
      </c>
      <c r="D1451" s="7" t="s">
        <v>475</v>
      </c>
      <c r="E1451" s="8" t="str">
        <f t="shared" si="572"/>
        <v>03 4 11 80341</v>
      </c>
      <c r="F1451" s="7" t="s">
        <v>474</v>
      </c>
      <c r="G1451" s="7" t="s">
        <v>486</v>
      </c>
      <c r="H1451" s="7" t="s">
        <v>482</v>
      </c>
      <c r="I1451" s="7" t="s">
        <v>588</v>
      </c>
      <c r="J1451" s="4" t="s">
        <v>114</v>
      </c>
      <c r="K1451" s="4" t="s">
        <v>62</v>
      </c>
      <c r="L1451" s="4"/>
      <c r="M1451" s="9">
        <f>M1452</f>
        <v>23556</v>
      </c>
      <c r="N1451" s="9">
        <f>N1452</f>
        <v>23556</v>
      </c>
      <c r="O1451" s="9"/>
      <c r="P1451" s="9">
        <f t="shared" ref="P1451:R1451" si="597">P1452</f>
        <v>24498.240000000002</v>
      </c>
      <c r="Q1451" s="9"/>
      <c r="R1451" s="44">
        <f t="shared" si="597"/>
        <v>25478.17</v>
      </c>
      <c r="S1451" s="47"/>
    </row>
    <row r="1452" spans="1:19" outlineLevel="7">
      <c r="A1452" s="3" t="s">
        <v>32</v>
      </c>
      <c r="B1452" s="4" t="s">
        <v>373</v>
      </c>
      <c r="C1452" s="7" t="s">
        <v>472</v>
      </c>
      <c r="D1452" s="7" t="s">
        <v>475</v>
      </c>
      <c r="E1452" s="8" t="str">
        <f t="shared" si="572"/>
        <v>03 4 11 80341</v>
      </c>
      <c r="F1452" s="7" t="s">
        <v>474</v>
      </c>
      <c r="G1452" s="7" t="s">
        <v>486</v>
      </c>
      <c r="H1452" s="7" t="s">
        <v>482</v>
      </c>
      <c r="I1452" s="7" t="s">
        <v>588</v>
      </c>
      <c r="J1452" s="4" t="s">
        <v>114</v>
      </c>
      <c r="K1452" s="4" t="s">
        <v>62</v>
      </c>
      <c r="L1452" s="4" t="s">
        <v>63</v>
      </c>
      <c r="M1452" s="21">
        <v>23556</v>
      </c>
      <c r="N1452" s="21">
        <v>23556</v>
      </c>
      <c r="O1452" s="21"/>
      <c r="P1452" s="21">
        <v>24498.240000000002</v>
      </c>
      <c r="Q1452" s="21"/>
      <c r="R1452" s="45">
        <v>25478.17</v>
      </c>
      <c r="S1452" s="47"/>
    </row>
    <row r="1453" spans="1:19" outlineLevel="7">
      <c r="A1453" s="3" t="s">
        <v>115</v>
      </c>
      <c r="B1453" s="4" t="s">
        <v>373</v>
      </c>
      <c r="C1453" s="7" t="s">
        <v>472</v>
      </c>
      <c r="D1453" s="7" t="s">
        <v>475</v>
      </c>
      <c r="E1453" s="8" t="str">
        <f t="shared" si="572"/>
        <v>03 4 11 80341</v>
      </c>
      <c r="F1453" s="7" t="s">
        <v>474</v>
      </c>
      <c r="G1453" s="7" t="s">
        <v>486</v>
      </c>
      <c r="H1453" s="7" t="s">
        <v>482</v>
      </c>
      <c r="I1453" s="7" t="s">
        <v>588</v>
      </c>
      <c r="J1453" s="4" t="s">
        <v>114</v>
      </c>
      <c r="K1453" s="4" t="s">
        <v>116</v>
      </c>
      <c r="L1453" s="4"/>
      <c r="M1453" s="9">
        <f>M1454</f>
        <v>620008.63</v>
      </c>
      <c r="N1453" s="9">
        <f>N1454</f>
        <v>620008.63</v>
      </c>
      <c r="O1453" s="9"/>
      <c r="P1453" s="9">
        <f t="shared" ref="P1453:R1453" si="598">P1454</f>
        <v>644808.98</v>
      </c>
      <c r="Q1453" s="9"/>
      <c r="R1453" s="44">
        <f t="shared" si="598"/>
        <v>670601.34</v>
      </c>
      <c r="S1453" s="47"/>
    </row>
    <row r="1454" spans="1:19" outlineLevel="7">
      <c r="A1454" s="3" t="s">
        <v>117</v>
      </c>
      <c r="B1454" s="4" t="s">
        <v>373</v>
      </c>
      <c r="C1454" s="7" t="s">
        <v>472</v>
      </c>
      <c r="D1454" s="7" t="s">
        <v>475</v>
      </c>
      <c r="E1454" s="8" t="str">
        <f t="shared" si="572"/>
        <v>03 4 11 80341</v>
      </c>
      <c r="F1454" s="7" t="s">
        <v>474</v>
      </c>
      <c r="G1454" s="7" t="s">
        <v>486</v>
      </c>
      <c r="H1454" s="7" t="s">
        <v>482</v>
      </c>
      <c r="I1454" s="7" t="s">
        <v>588</v>
      </c>
      <c r="J1454" s="4" t="s">
        <v>114</v>
      </c>
      <c r="K1454" s="4" t="s">
        <v>116</v>
      </c>
      <c r="L1454" s="4" t="s">
        <v>118</v>
      </c>
      <c r="M1454" s="21">
        <v>620008.63</v>
      </c>
      <c r="N1454" s="21">
        <v>620008.63</v>
      </c>
      <c r="O1454" s="21"/>
      <c r="P1454" s="21">
        <v>644808.98</v>
      </c>
      <c r="Q1454" s="21"/>
      <c r="R1454" s="45">
        <v>670601.34</v>
      </c>
      <c r="S1454" s="47"/>
    </row>
    <row r="1455" spans="1:19" ht="25.5" outlineLevel="7">
      <c r="A1455" s="3" t="s">
        <v>64</v>
      </c>
      <c r="B1455" s="4" t="s">
        <v>373</v>
      </c>
      <c r="C1455" s="7" t="s">
        <v>472</v>
      </c>
      <c r="D1455" s="7" t="s">
        <v>475</v>
      </c>
      <c r="E1455" s="8" t="str">
        <f t="shared" si="572"/>
        <v>03 4 11 80341</v>
      </c>
      <c r="F1455" s="7" t="s">
        <v>474</v>
      </c>
      <c r="G1455" s="7" t="s">
        <v>486</v>
      </c>
      <c r="H1455" s="7" t="s">
        <v>482</v>
      </c>
      <c r="I1455" s="7" t="s">
        <v>588</v>
      </c>
      <c r="J1455" s="4" t="s">
        <v>114</v>
      </c>
      <c r="K1455" s="4" t="s">
        <v>65</v>
      </c>
      <c r="L1455" s="4"/>
      <c r="M1455" s="9">
        <f>M1456</f>
        <v>51337.7</v>
      </c>
      <c r="N1455" s="9">
        <f>N1456</f>
        <v>51337.7</v>
      </c>
      <c r="O1455" s="9"/>
      <c r="P1455" s="9">
        <f t="shared" ref="P1455:R1455" si="599">P1456</f>
        <v>51337.7</v>
      </c>
      <c r="Q1455" s="9"/>
      <c r="R1455" s="44">
        <f t="shared" si="599"/>
        <v>51337.7</v>
      </c>
      <c r="S1455" s="47"/>
    </row>
    <row r="1456" spans="1:19" ht="25.5" outlineLevel="7">
      <c r="A1456" s="3" t="s">
        <v>66</v>
      </c>
      <c r="B1456" s="4" t="s">
        <v>373</v>
      </c>
      <c r="C1456" s="7" t="s">
        <v>472</v>
      </c>
      <c r="D1456" s="7" t="s">
        <v>475</v>
      </c>
      <c r="E1456" s="8" t="str">
        <f t="shared" si="572"/>
        <v>03 4 11 80341</v>
      </c>
      <c r="F1456" s="7" t="s">
        <v>474</v>
      </c>
      <c r="G1456" s="7" t="s">
        <v>486</v>
      </c>
      <c r="H1456" s="7" t="s">
        <v>482</v>
      </c>
      <c r="I1456" s="7" t="s">
        <v>588</v>
      </c>
      <c r="J1456" s="4" t="s">
        <v>114</v>
      </c>
      <c r="K1456" s="4" t="s">
        <v>65</v>
      </c>
      <c r="L1456" s="4" t="s">
        <v>67</v>
      </c>
      <c r="M1456" s="21">
        <v>51337.7</v>
      </c>
      <c r="N1456" s="21">
        <v>51337.7</v>
      </c>
      <c r="O1456" s="21"/>
      <c r="P1456" s="21">
        <v>51337.7</v>
      </c>
      <c r="Q1456" s="21"/>
      <c r="R1456" s="45">
        <v>51337.7</v>
      </c>
      <c r="S1456" s="47"/>
    </row>
    <row r="1457" spans="1:19" outlineLevel="7">
      <c r="A1457" s="3" t="s">
        <v>68</v>
      </c>
      <c r="B1457" s="4" t="s">
        <v>373</v>
      </c>
      <c r="C1457" s="7" t="s">
        <v>472</v>
      </c>
      <c r="D1457" s="7" t="s">
        <v>475</v>
      </c>
      <c r="E1457" s="8" t="str">
        <f t="shared" si="572"/>
        <v>03 4 11 80341</v>
      </c>
      <c r="F1457" s="7" t="s">
        <v>474</v>
      </c>
      <c r="G1457" s="7" t="s">
        <v>486</v>
      </c>
      <c r="H1457" s="7" t="s">
        <v>482</v>
      </c>
      <c r="I1457" s="7" t="s">
        <v>588</v>
      </c>
      <c r="J1457" s="4" t="s">
        <v>114</v>
      </c>
      <c r="K1457" s="4" t="s">
        <v>69</v>
      </c>
      <c r="L1457" s="4"/>
      <c r="M1457" s="9">
        <f>M1458</f>
        <v>139595.96</v>
      </c>
      <c r="N1457" s="9">
        <f>N1458</f>
        <v>139595.96</v>
      </c>
      <c r="O1457" s="9"/>
      <c r="P1457" s="9">
        <f t="shared" ref="P1457:R1457" si="600">P1458</f>
        <v>139595.96</v>
      </c>
      <c r="Q1457" s="9"/>
      <c r="R1457" s="44">
        <f t="shared" si="600"/>
        <v>139595.96</v>
      </c>
      <c r="S1457" s="47"/>
    </row>
    <row r="1458" spans="1:19" outlineLevel="7">
      <c r="A1458" s="3" t="s">
        <v>48</v>
      </c>
      <c r="B1458" s="4" t="s">
        <v>373</v>
      </c>
      <c r="C1458" s="7" t="s">
        <v>472</v>
      </c>
      <c r="D1458" s="7" t="s">
        <v>475</v>
      </c>
      <c r="E1458" s="8" t="str">
        <f t="shared" si="572"/>
        <v>03 4 11 80341</v>
      </c>
      <c r="F1458" s="7" t="s">
        <v>474</v>
      </c>
      <c r="G1458" s="7" t="s">
        <v>486</v>
      </c>
      <c r="H1458" s="7" t="s">
        <v>482</v>
      </c>
      <c r="I1458" s="7" t="s">
        <v>588</v>
      </c>
      <c r="J1458" s="4" t="s">
        <v>114</v>
      </c>
      <c r="K1458" s="4" t="s">
        <v>69</v>
      </c>
      <c r="L1458" s="4" t="s">
        <v>70</v>
      </c>
      <c r="M1458" s="21">
        <v>139595.96</v>
      </c>
      <c r="N1458" s="21">
        <v>139595.96</v>
      </c>
      <c r="O1458" s="21"/>
      <c r="P1458" s="21">
        <v>139595.96</v>
      </c>
      <c r="Q1458" s="21"/>
      <c r="R1458" s="45">
        <v>139595.96</v>
      </c>
      <c r="S1458" s="47"/>
    </row>
    <row r="1459" spans="1:19" ht="38.25" outlineLevel="7">
      <c r="A1459" s="3" t="s">
        <v>54</v>
      </c>
      <c r="B1459" s="4" t="s">
        <v>373</v>
      </c>
      <c r="C1459" s="7" t="s">
        <v>472</v>
      </c>
      <c r="D1459" s="7" t="s">
        <v>475</v>
      </c>
      <c r="E1459" s="8" t="str">
        <f t="shared" si="572"/>
        <v>03 4 11 80341</v>
      </c>
      <c r="F1459" s="7" t="s">
        <v>474</v>
      </c>
      <c r="G1459" s="7" t="s">
        <v>486</v>
      </c>
      <c r="H1459" s="7" t="s">
        <v>482</v>
      </c>
      <c r="I1459" s="7" t="s">
        <v>588</v>
      </c>
      <c r="J1459" s="4" t="s">
        <v>114</v>
      </c>
      <c r="K1459" s="4" t="s">
        <v>55</v>
      </c>
      <c r="L1459" s="4"/>
      <c r="M1459" s="9">
        <f>M1460</f>
        <v>3000</v>
      </c>
      <c r="N1459" s="9">
        <f>N1460</f>
        <v>3000</v>
      </c>
      <c r="O1459" s="9"/>
      <c r="P1459" s="9">
        <f t="shared" ref="P1459:R1459" si="601">P1460</f>
        <v>3000</v>
      </c>
      <c r="Q1459" s="9"/>
      <c r="R1459" s="44">
        <f t="shared" si="601"/>
        <v>3000</v>
      </c>
      <c r="S1459" s="47"/>
    </row>
    <row r="1460" spans="1:19" ht="38.25" outlineLevel="7">
      <c r="A1460" s="3" t="s">
        <v>20</v>
      </c>
      <c r="B1460" s="4" t="s">
        <v>373</v>
      </c>
      <c r="C1460" s="7" t="s">
        <v>472</v>
      </c>
      <c r="D1460" s="7" t="s">
        <v>475</v>
      </c>
      <c r="E1460" s="8" t="str">
        <f t="shared" si="572"/>
        <v>03 4 11 80341</v>
      </c>
      <c r="F1460" s="7" t="s">
        <v>474</v>
      </c>
      <c r="G1460" s="7" t="s">
        <v>486</v>
      </c>
      <c r="H1460" s="7" t="s">
        <v>482</v>
      </c>
      <c r="I1460" s="7" t="s">
        <v>588</v>
      </c>
      <c r="J1460" s="4" t="s">
        <v>114</v>
      </c>
      <c r="K1460" s="4" t="s">
        <v>55</v>
      </c>
      <c r="L1460" s="4" t="s">
        <v>56</v>
      </c>
      <c r="M1460" s="21">
        <v>3000</v>
      </c>
      <c r="N1460" s="21">
        <v>3000</v>
      </c>
      <c r="O1460" s="21"/>
      <c r="P1460" s="21">
        <v>3000</v>
      </c>
      <c r="Q1460" s="21"/>
      <c r="R1460" s="45">
        <v>3000</v>
      </c>
      <c r="S1460" s="47"/>
    </row>
    <row r="1461" spans="1:19" ht="38.25" outlineLevel="7">
      <c r="A1461" s="3" t="s">
        <v>38</v>
      </c>
      <c r="B1461" s="4" t="s">
        <v>373</v>
      </c>
      <c r="C1461" s="7" t="s">
        <v>472</v>
      </c>
      <c r="D1461" s="7" t="s">
        <v>475</v>
      </c>
      <c r="E1461" s="8" t="str">
        <f t="shared" ref="E1461:E1528" si="602">CONCATENATE(F1461," ",G1461," ",H1461," ",I1461)</f>
        <v>03 4 11 80341</v>
      </c>
      <c r="F1461" s="7" t="s">
        <v>474</v>
      </c>
      <c r="G1461" s="7" t="s">
        <v>486</v>
      </c>
      <c r="H1461" s="7" t="s">
        <v>482</v>
      </c>
      <c r="I1461" s="7" t="s">
        <v>588</v>
      </c>
      <c r="J1461" s="4" t="s">
        <v>114</v>
      </c>
      <c r="K1461" s="4" t="s">
        <v>39</v>
      </c>
      <c r="L1461" s="4"/>
      <c r="M1461" s="9">
        <f>M1462</f>
        <v>7389</v>
      </c>
      <c r="N1461" s="9">
        <f>N1462</f>
        <v>7389</v>
      </c>
      <c r="O1461" s="9"/>
      <c r="P1461" s="9">
        <f t="shared" ref="P1461:R1461" si="603">P1462</f>
        <v>7389</v>
      </c>
      <c r="Q1461" s="9"/>
      <c r="R1461" s="44">
        <f t="shared" si="603"/>
        <v>7389</v>
      </c>
      <c r="S1461" s="47"/>
    </row>
    <row r="1462" spans="1:19" ht="38.25" outlineLevel="7">
      <c r="A1462" s="3" t="s">
        <v>34</v>
      </c>
      <c r="B1462" s="4" t="s">
        <v>373</v>
      </c>
      <c r="C1462" s="7" t="s">
        <v>472</v>
      </c>
      <c r="D1462" s="7" t="s">
        <v>475</v>
      </c>
      <c r="E1462" s="8" t="str">
        <f t="shared" si="602"/>
        <v>03 4 11 80341</v>
      </c>
      <c r="F1462" s="7" t="s">
        <v>474</v>
      </c>
      <c r="G1462" s="7" t="s">
        <v>486</v>
      </c>
      <c r="H1462" s="7" t="s">
        <v>482</v>
      </c>
      <c r="I1462" s="7" t="s">
        <v>588</v>
      </c>
      <c r="J1462" s="4" t="s">
        <v>114</v>
      </c>
      <c r="K1462" s="4" t="s">
        <v>39</v>
      </c>
      <c r="L1462" s="4" t="s">
        <v>74</v>
      </c>
      <c r="M1462" s="21">
        <v>7389</v>
      </c>
      <c r="N1462" s="21">
        <v>7389</v>
      </c>
      <c r="O1462" s="21"/>
      <c r="P1462" s="21">
        <v>7389</v>
      </c>
      <c r="Q1462" s="21"/>
      <c r="R1462" s="45">
        <v>7389</v>
      </c>
      <c r="S1462" s="47"/>
    </row>
    <row r="1463" spans="1:19" ht="51" outlineLevel="3">
      <c r="A1463" s="3" t="s">
        <v>434</v>
      </c>
      <c r="B1463" s="4" t="s">
        <v>373</v>
      </c>
      <c r="C1463" s="7" t="s">
        <v>472</v>
      </c>
      <c r="D1463" s="7" t="s">
        <v>475</v>
      </c>
      <c r="E1463" s="8" t="str">
        <f t="shared" si="602"/>
        <v>03 4 11 80343</v>
      </c>
      <c r="F1463" s="7" t="s">
        <v>474</v>
      </c>
      <c r="G1463" s="7" t="s">
        <v>486</v>
      </c>
      <c r="H1463" s="7" t="s">
        <v>482</v>
      </c>
      <c r="I1463" s="7" t="s">
        <v>589</v>
      </c>
      <c r="J1463" s="4"/>
      <c r="K1463" s="4"/>
      <c r="L1463" s="4"/>
      <c r="M1463" s="9">
        <f t="shared" ref="M1463:R1467" si="604">M1464</f>
        <v>66693</v>
      </c>
      <c r="N1463" s="9">
        <f t="shared" si="604"/>
        <v>259590</v>
      </c>
      <c r="O1463" s="9"/>
      <c r="P1463" s="9">
        <f t="shared" si="604"/>
        <v>66693</v>
      </c>
      <c r="Q1463" s="9"/>
      <c r="R1463" s="44">
        <f t="shared" si="604"/>
        <v>66693</v>
      </c>
      <c r="S1463" s="47"/>
    </row>
    <row r="1464" spans="1:19" ht="38.25" outlineLevel="4">
      <c r="A1464" s="3" t="s">
        <v>109</v>
      </c>
      <c r="B1464" s="4" t="s">
        <v>373</v>
      </c>
      <c r="C1464" s="7" t="s">
        <v>472</v>
      </c>
      <c r="D1464" s="7" t="s">
        <v>475</v>
      </c>
      <c r="E1464" s="8" t="str">
        <f t="shared" si="602"/>
        <v>03 4 11 80343</v>
      </c>
      <c r="F1464" s="7" t="s">
        <v>474</v>
      </c>
      <c r="G1464" s="7" t="s">
        <v>486</v>
      </c>
      <c r="H1464" s="7" t="s">
        <v>482</v>
      </c>
      <c r="I1464" s="7" t="s">
        <v>589</v>
      </c>
      <c r="J1464" s="4" t="s">
        <v>110</v>
      </c>
      <c r="K1464" s="4"/>
      <c r="L1464" s="4"/>
      <c r="M1464" s="9">
        <f t="shared" si="604"/>
        <v>66693</v>
      </c>
      <c r="N1464" s="9">
        <f t="shared" si="604"/>
        <v>259590</v>
      </c>
      <c r="O1464" s="9"/>
      <c r="P1464" s="9">
        <f t="shared" si="604"/>
        <v>66693</v>
      </c>
      <c r="Q1464" s="9"/>
      <c r="R1464" s="44">
        <f t="shared" si="604"/>
        <v>66693</v>
      </c>
      <c r="S1464" s="47"/>
    </row>
    <row r="1465" spans="1:19" ht="25.5" outlineLevel="5">
      <c r="A1465" s="3" t="s">
        <v>111</v>
      </c>
      <c r="B1465" s="4" t="s">
        <v>373</v>
      </c>
      <c r="C1465" s="7" t="s">
        <v>472</v>
      </c>
      <c r="D1465" s="7" t="s">
        <v>475</v>
      </c>
      <c r="E1465" s="8" t="str">
        <f t="shared" si="602"/>
        <v>03 4 11 80343</v>
      </c>
      <c r="F1465" s="7" t="s">
        <v>474</v>
      </c>
      <c r="G1465" s="7" t="s">
        <v>486</v>
      </c>
      <c r="H1465" s="7" t="s">
        <v>482</v>
      </c>
      <c r="I1465" s="7" t="s">
        <v>589</v>
      </c>
      <c r="J1465" s="4" t="s">
        <v>112</v>
      </c>
      <c r="K1465" s="4"/>
      <c r="L1465" s="4"/>
      <c r="M1465" s="9">
        <f t="shared" si="604"/>
        <v>66693</v>
      </c>
      <c r="N1465" s="9">
        <f t="shared" si="604"/>
        <v>259590</v>
      </c>
      <c r="O1465" s="9"/>
      <c r="P1465" s="9">
        <f t="shared" si="604"/>
        <v>66693</v>
      </c>
      <c r="Q1465" s="9"/>
      <c r="R1465" s="44">
        <f t="shared" si="604"/>
        <v>66693</v>
      </c>
      <c r="S1465" s="47"/>
    </row>
    <row r="1466" spans="1:19" ht="76.5" outlineLevel="6">
      <c r="A1466" s="3" t="s">
        <v>113</v>
      </c>
      <c r="B1466" s="4" t="s">
        <v>373</v>
      </c>
      <c r="C1466" s="7" t="s">
        <v>472</v>
      </c>
      <c r="D1466" s="7" t="s">
        <v>475</v>
      </c>
      <c r="E1466" s="8" t="str">
        <f t="shared" si="602"/>
        <v>03 4 11 80343</v>
      </c>
      <c r="F1466" s="7" t="s">
        <v>474</v>
      </c>
      <c r="G1466" s="7" t="s">
        <v>486</v>
      </c>
      <c r="H1466" s="7" t="s">
        <v>482</v>
      </c>
      <c r="I1466" s="7" t="s">
        <v>589</v>
      </c>
      <c r="J1466" s="4" t="s">
        <v>114</v>
      </c>
      <c r="K1466" s="4"/>
      <c r="L1466" s="4"/>
      <c r="M1466" s="9">
        <f t="shared" si="604"/>
        <v>66693</v>
      </c>
      <c r="N1466" s="9">
        <f t="shared" si="604"/>
        <v>259590</v>
      </c>
      <c r="O1466" s="9"/>
      <c r="P1466" s="9">
        <f t="shared" si="604"/>
        <v>66693</v>
      </c>
      <c r="Q1466" s="9"/>
      <c r="R1466" s="44">
        <f t="shared" si="604"/>
        <v>66693</v>
      </c>
      <c r="S1466" s="47"/>
    </row>
    <row r="1467" spans="1:19" outlineLevel="7">
      <c r="A1467" s="3" t="s">
        <v>85</v>
      </c>
      <c r="B1467" s="4" t="s">
        <v>373</v>
      </c>
      <c r="C1467" s="7" t="s">
        <v>472</v>
      </c>
      <c r="D1467" s="7" t="s">
        <v>475</v>
      </c>
      <c r="E1467" s="8" t="str">
        <f t="shared" si="602"/>
        <v>03 4 11 80343</v>
      </c>
      <c r="F1467" s="7" t="s">
        <v>474</v>
      </c>
      <c r="G1467" s="7" t="s">
        <v>486</v>
      </c>
      <c r="H1467" s="7" t="s">
        <v>482</v>
      </c>
      <c r="I1467" s="7" t="s">
        <v>589</v>
      </c>
      <c r="J1467" s="4" t="s">
        <v>114</v>
      </c>
      <c r="K1467" s="4" t="s">
        <v>86</v>
      </c>
      <c r="L1467" s="4"/>
      <c r="M1467" s="9">
        <f t="shared" si="604"/>
        <v>66693</v>
      </c>
      <c r="N1467" s="9">
        <f t="shared" si="604"/>
        <v>259590</v>
      </c>
      <c r="O1467" s="9"/>
      <c r="P1467" s="9">
        <f t="shared" si="604"/>
        <v>66693</v>
      </c>
      <c r="Q1467" s="9"/>
      <c r="R1467" s="44">
        <f t="shared" si="604"/>
        <v>66693</v>
      </c>
      <c r="S1467" s="47"/>
    </row>
    <row r="1468" spans="1:19" outlineLevel="7">
      <c r="A1468" s="3" t="s">
        <v>87</v>
      </c>
      <c r="B1468" s="4" t="s">
        <v>373</v>
      </c>
      <c r="C1468" s="7" t="s">
        <v>472</v>
      </c>
      <c r="D1468" s="7" t="s">
        <v>475</v>
      </c>
      <c r="E1468" s="8" t="str">
        <f t="shared" si="602"/>
        <v>03 4 11 80343</v>
      </c>
      <c r="F1468" s="7" t="s">
        <v>474</v>
      </c>
      <c r="G1468" s="7" t="s">
        <v>486</v>
      </c>
      <c r="H1468" s="7" t="s">
        <v>482</v>
      </c>
      <c r="I1468" s="7" t="s">
        <v>589</v>
      </c>
      <c r="J1468" s="4" t="s">
        <v>114</v>
      </c>
      <c r="K1468" s="4" t="s">
        <v>86</v>
      </c>
      <c r="L1468" s="4" t="s">
        <v>88</v>
      </c>
      <c r="M1468" s="21">
        <v>66693</v>
      </c>
      <c r="N1468" s="21">
        <v>259590</v>
      </c>
      <c r="O1468" s="21"/>
      <c r="P1468" s="21">
        <v>66693</v>
      </c>
      <c r="Q1468" s="21"/>
      <c r="R1468" s="45">
        <v>66693</v>
      </c>
      <c r="S1468" s="47"/>
    </row>
    <row r="1469" spans="1:19" ht="51" outlineLevel="7">
      <c r="A1469" s="3" t="s">
        <v>128</v>
      </c>
      <c r="B1469" s="4" t="s">
        <v>373</v>
      </c>
      <c r="C1469" s="7" t="s">
        <v>472</v>
      </c>
      <c r="D1469" s="34" t="s">
        <v>475</v>
      </c>
      <c r="E1469" s="8" t="str">
        <f t="shared" si="602"/>
        <v>03 4 11 80720</v>
      </c>
      <c r="F1469" s="7" t="s">
        <v>474</v>
      </c>
      <c r="G1469" s="35" t="s">
        <v>486</v>
      </c>
      <c r="H1469" s="7" t="s">
        <v>482</v>
      </c>
      <c r="I1469" s="27" t="s">
        <v>504</v>
      </c>
      <c r="J1469" s="28"/>
      <c r="K1469" s="4"/>
      <c r="L1469" s="4"/>
      <c r="M1469" s="23">
        <f t="shared" ref="M1469:R1471" si="605">M1470</f>
        <v>51401931.740000002</v>
      </c>
      <c r="N1469" s="23">
        <f t="shared" si="605"/>
        <v>51401931.740000002</v>
      </c>
      <c r="O1469" s="23"/>
      <c r="P1469" s="23">
        <f t="shared" si="605"/>
        <v>51541856.589999996</v>
      </c>
      <c r="Q1469" s="23"/>
      <c r="R1469" s="46">
        <f t="shared" si="605"/>
        <v>51740500.030000001</v>
      </c>
      <c r="S1469" s="47"/>
    </row>
    <row r="1470" spans="1:19" ht="38.25" outlineLevel="7">
      <c r="A1470" s="3" t="s">
        <v>109</v>
      </c>
      <c r="B1470" s="4" t="s">
        <v>373</v>
      </c>
      <c r="C1470" s="7" t="s">
        <v>472</v>
      </c>
      <c r="D1470" s="7" t="s">
        <v>475</v>
      </c>
      <c r="E1470" s="8" t="str">
        <f t="shared" si="602"/>
        <v>03 4 11 80720</v>
      </c>
      <c r="F1470" s="7" t="s">
        <v>474</v>
      </c>
      <c r="G1470" s="35" t="s">
        <v>486</v>
      </c>
      <c r="H1470" s="7" t="s">
        <v>482</v>
      </c>
      <c r="I1470" s="27" t="s">
        <v>504</v>
      </c>
      <c r="J1470" s="28" t="s">
        <v>110</v>
      </c>
      <c r="K1470" s="4"/>
      <c r="L1470" s="4"/>
      <c r="M1470" s="23">
        <f t="shared" si="605"/>
        <v>51401931.740000002</v>
      </c>
      <c r="N1470" s="23">
        <f t="shared" si="605"/>
        <v>51401931.740000002</v>
      </c>
      <c r="O1470" s="23"/>
      <c r="P1470" s="23">
        <f t="shared" si="605"/>
        <v>51541856.589999996</v>
      </c>
      <c r="Q1470" s="23"/>
      <c r="R1470" s="46">
        <f t="shared" si="605"/>
        <v>51740500.030000001</v>
      </c>
      <c r="S1470" s="47"/>
    </row>
    <row r="1471" spans="1:19" ht="25.5" outlineLevel="7">
      <c r="A1471" s="3" t="s">
        <v>111</v>
      </c>
      <c r="B1471" s="4" t="s">
        <v>373</v>
      </c>
      <c r="C1471" s="7" t="s">
        <v>472</v>
      </c>
      <c r="D1471" s="7" t="s">
        <v>475</v>
      </c>
      <c r="E1471" s="8" t="str">
        <f t="shared" si="602"/>
        <v>03 4 11 80720</v>
      </c>
      <c r="F1471" s="7" t="s">
        <v>474</v>
      </c>
      <c r="G1471" s="35" t="s">
        <v>486</v>
      </c>
      <c r="H1471" s="7" t="s">
        <v>482</v>
      </c>
      <c r="I1471" s="27" t="s">
        <v>504</v>
      </c>
      <c r="J1471" s="28" t="s">
        <v>112</v>
      </c>
      <c r="K1471" s="4"/>
      <c r="L1471" s="4"/>
      <c r="M1471" s="23">
        <f t="shared" si="605"/>
        <v>51401931.740000002</v>
      </c>
      <c r="N1471" s="23">
        <f t="shared" si="605"/>
        <v>51401931.740000002</v>
      </c>
      <c r="O1471" s="23"/>
      <c r="P1471" s="23">
        <f t="shared" si="605"/>
        <v>51541856.589999996</v>
      </c>
      <c r="Q1471" s="23"/>
      <c r="R1471" s="46">
        <f t="shared" si="605"/>
        <v>51740500.030000001</v>
      </c>
      <c r="S1471" s="47"/>
    </row>
    <row r="1472" spans="1:19" ht="76.5" outlineLevel="7">
      <c r="A1472" s="3" t="s">
        <v>113</v>
      </c>
      <c r="B1472" s="4" t="s">
        <v>373</v>
      </c>
      <c r="C1472" s="7" t="s">
        <v>472</v>
      </c>
      <c r="D1472" s="31" t="s">
        <v>475</v>
      </c>
      <c r="E1472" s="8" t="str">
        <f t="shared" si="602"/>
        <v>03 4 11 80720</v>
      </c>
      <c r="F1472" s="31" t="s">
        <v>474</v>
      </c>
      <c r="G1472" s="35" t="s">
        <v>486</v>
      </c>
      <c r="H1472" s="31" t="s">
        <v>482</v>
      </c>
      <c r="I1472" s="32" t="s">
        <v>504</v>
      </c>
      <c r="J1472" s="28" t="s">
        <v>114</v>
      </c>
      <c r="K1472" s="4"/>
      <c r="L1472" s="4"/>
      <c r="M1472" s="23">
        <f>M1476+M1500</f>
        <v>51401931.740000002</v>
      </c>
      <c r="N1472" s="23">
        <f>N1476+N1500</f>
        <v>51401931.740000002</v>
      </c>
      <c r="O1472" s="23"/>
      <c r="P1472" s="23">
        <f t="shared" ref="P1472:R1472" si="606">P1476+P1500</f>
        <v>51541856.589999996</v>
      </c>
      <c r="Q1472" s="23"/>
      <c r="R1472" s="46">
        <f t="shared" si="606"/>
        <v>51740500.030000001</v>
      </c>
      <c r="S1472" s="47"/>
    </row>
    <row r="1473" spans="1:19" ht="63.75" outlineLevel="3">
      <c r="A1473" s="3" t="s">
        <v>435</v>
      </c>
      <c r="B1473" s="4" t="s">
        <v>373</v>
      </c>
      <c r="C1473" s="7" t="s">
        <v>472</v>
      </c>
      <c r="D1473" s="7" t="s">
        <v>475</v>
      </c>
      <c r="E1473" s="8" t="str">
        <f t="shared" si="602"/>
        <v>03 4 11 80721</v>
      </c>
      <c r="F1473" s="7" t="s">
        <v>474</v>
      </c>
      <c r="G1473" s="7" t="s">
        <v>486</v>
      </c>
      <c r="H1473" s="7" t="s">
        <v>482</v>
      </c>
      <c r="I1473" s="7" t="s">
        <v>590</v>
      </c>
      <c r="J1473" s="4"/>
      <c r="K1473" s="4"/>
      <c r="L1473" s="4"/>
      <c r="M1473" s="9">
        <f t="shared" ref="M1473:R1475" si="607">M1474</f>
        <v>51401931.740000002</v>
      </c>
      <c r="N1473" s="9">
        <f t="shared" si="607"/>
        <v>51399431.740000002</v>
      </c>
      <c r="O1473" s="9"/>
      <c r="P1473" s="9">
        <f t="shared" si="607"/>
        <v>51541856.589999996</v>
      </c>
      <c r="Q1473" s="9"/>
      <c r="R1473" s="44">
        <f t="shared" si="607"/>
        <v>51740500.030000001</v>
      </c>
      <c r="S1473" s="47"/>
    </row>
    <row r="1474" spans="1:19" ht="38.25" outlineLevel="4">
      <c r="A1474" s="3" t="s">
        <v>109</v>
      </c>
      <c r="B1474" s="4" t="s">
        <v>373</v>
      </c>
      <c r="C1474" s="7" t="s">
        <v>472</v>
      </c>
      <c r="D1474" s="7" t="s">
        <v>475</v>
      </c>
      <c r="E1474" s="8" t="str">
        <f t="shared" si="602"/>
        <v>03 4 11 80721</v>
      </c>
      <c r="F1474" s="7" t="s">
        <v>474</v>
      </c>
      <c r="G1474" s="7" t="s">
        <v>486</v>
      </c>
      <c r="H1474" s="7" t="s">
        <v>482</v>
      </c>
      <c r="I1474" s="7" t="s">
        <v>590</v>
      </c>
      <c r="J1474" s="4" t="s">
        <v>110</v>
      </c>
      <c r="K1474" s="4"/>
      <c r="L1474" s="4"/>
      <c r="M1474" s="9">
        <f t="shared" si="607"/>
        <v>51401931.740000002</v>
      </c>
      <c r="N1474" s="9">
        <f t="shared" si="607"/>
        <v>51399431.740000002</v>
      </c>
      <c r="O1474" s="9"/>
      <c r="P1474" s="9">
        <f t="shared" si="607"/>
        <v>51541856.589999996</v>
      </c>
      <c r="Q1474" s="9"/>
      <c r="R1474" s="44">
        <f t="shared" si="607"/>
        <v>51740500.030000001</v>
      </c>
      <c r="S1474" s="47"/>
    </row>
    <row r="1475" spans="1:19" ht="25.5" outlineLevel="5">
      <c r="A1475" s="3" t="s">
        <v>111</v>
      </c>
      <c r="B1475" s="4" t="s">
        <v>373</v>
      </c>
      <c r="C1475" s="7" t="s">
        <v>472</v>
      </c>
      <c r="D1475" s="7" t="s">
        <v>475</v>
      </c>
      <c r="E1475" s="8" t="str">
        <f t="shared" si="602"/>
        <v>03 4 11 80721</v>
      </c>
      <c r="F1475" s="7" t="s">
        <v>474</v>
      </c>
      <c r="G1475" s="7" t="s">
        <v>486</v>
      </c>
      <c r="H1475" s="7" t="s">
        <v>482</v>
      </c>
      <c r="I1475" s="7" t="s">
        <v>590</v>
      </c>
      <c r="J1475" s="4" t="s">
        <v>112</v>
      </c>
      <c r="K1475" s="4"/>
      <c r="L1475" s="4"/>
      <c r="M1475" s="9">
        <f t="shared" si="607"/>
        <v>51401931.740000002</v>
      </c>
      <c r="N1475" s="9">
        <f t="shared" si="607"/>
        <v>51399431.740000002</v>
      </c>
      <c r="O1475" s="9"/>
      <c r="P1475" s="9">
        <f t="shared" si="607"/>
        <v>51541856.589999996</v>
      </c>
      <c r="Q1475" s="9"/>
      <c r="R1475" s="44">
        <f t="shared" si="607"/>
        <v>51740500.030000001</v>
      </c>
      <c r="S1475" s="47"/>
    </row>
    <row r="1476" spans="1:19" ht="76.5" outlineLevel="6">
      <c r="A1476" s="3" t="s">
        <v>113</v>
      </c>
      <c r="B1476" s="4" t="s">
        <v>373</v>
      </c>
      <c r="C1476" s="7" t="s">
        <v>472</v>
      </c>
      <c r="D1476" s="7" t="s">
        <v>475</v>
      </c>
      <c r="E1476" s="8" t="str">
        <f t="shared" si="602"/>
        <v>03 4 11 80721</v>
      </c>
      <c r="F1476" s="7" t="s">
        <v>474</v>
      </c>
      <c r="G1476" s="7" t="s">
        <v>486</v>
      </c>
      <c r="H1476" s="7" t="s">
        <v>482</v>
      </c>
      <c r="I1476" s="7" t="s">
        <v>590</v>
      </c>
      <c r="J1476" s="4" t="s">
        <v>114</v>
      </c>
      <c r="K1476" s="4"/>
      <c r="L1476" s="4"/>
      <c r="M1476" s="9">
        <f>M1477+M1479+M1481+M1483+M1485+M1487+M1489+M1491+M1493+M1495</f>
        <v>51401931.740000002</v>
      </c>
      <c r="N1476" s="9">
        <f>N1477+N1479+N1481+N1483+N1485+N1487+N1489+N1491+N1493+N1495</f>
        <v>51399431.740000002</v>
      </c>
      <c r="O1476" s="9"/>
      <c r="P1476" s="9">
        <f t="shared" ref="P1476:R1476" si="608">P1477+P1479+P1481+P1483+P1485+P1487+P1489+P1491+P1493+P1495</f>
        <v>51541856.589999996</v>
      </c>
      <c r="Q1476" s="9"/>
      <c r="R1476" s="44">
        <f t="shared" si="608"/>
        <v>51740500.030000001</v>
      </c>
      <c r="S1476" s="47"/>
    </row>
    <row r="1477" spans="1:19" outlineLevel="7">
      <c r="A1477" s="3" t="s">
        <v>51</v>
      </c>
      <c r="B1477" s="4" t="s">
        <v>373</v>
      </c>
      <c r="C1477" s="7" t="s">
        <v>472</v>
      </c>
      <c r="D1477" s="7" t="s">
        <v>475</v>
      </c>
      <c r="E1477" s="8" t="str">
        <f t="shared" si="602"/>
        <v>03 4 11 80721</v>
      </c>
      <c r="F1477" s="7" t="s">
        <v>474</v>
      </c>
      <c r="G1477" s="7" t="s">
        <v>486</v>
      </c>
      <c r="H1477" s="7" t="s">
        <v>482</v>
      </c>
      <c r="I1477" s="7" t="s">
        <v>590</v>
      </c>
      <c r="J1477" s="4" t="s">
        <v>114</v>
      </c>
      <c r="K1477" s="4" t="s">
        <v>52</v>
      </c>
      <c r="L1477" s="4"/>
      <c r="M1477" s="9">
        <f>M1478</f>
        <v>38506121</v>
      </c>
      <c r="N1477" s="9">
        <f>N1478</f>
        <v>38506121</v>
      </c>
      <c r="O1477" s="9"/>
      <c r="P1477" s="9">
        <f t="shared" ref="P1477:R1477" si="609">P1478</f>
        <v>38611121</v>
      </c>
      <c r="Q1477" s="9"/>
      <c r="R1477" s="44">
        <f t="shared" si="609"/>
        <v>38761121</v>
      </c>
      <c r="S1477" s="47"/>
    </row>
    <row r="1478" spans="1:19" outlineLevel="7">
      <c r="A1478" s="3" t="s">
        <v>16</v>
      </c>
      <c r="B1478" s="4" t="s">
        <v>373</v>
      </c>
      <c r="C1478" s="7" t="s">
        <v>472</v>
      </c>
      <c r="D1478" s="7" t="s">
        <v>475</v>
      </c>
      <c r="E1478" s="8" t="str">
        <f t="shared" si="602"/>
        <v>03 4 11 80721</v>
      </c>
      <c r="F1478" s="7" t="s">
        <v>474</v>
      </c>
      <c r="G1478" s="7" t="s">
        <v>486</v>
      </c>
      <c r="H1478" s="7" t="s">
        <v>482</v>
      </c>
      <c r="I1478" s="7" t="s">
        <v>590</v>
      </c>
      <c r="J1478" s="4" t="s">
        <v>114</v>
      </c>
      <c r="K1478" s="4" t="s">
        <v>52</v>
      </c>
      <c r="L1478" s="4" t="s">
        <v>53</v>
      </c>
      <c r="M1478" s="21">
        <v>38506121</v>
      </c>
      <c r="N1478" s="21">
        <v>38506121</v>
      </c>
      <c r="O1478" s="21"/>
      <c r="P1478" s="21">
        <v>38611121</v>
      </c>
      <c r="Q1478" s="21"/>
      <c r="R1478" s="45">
        <v>38761121</v>
      </c>
      <c r="S1478" s="47"/>
    </row>
    <row r="1479" spans="1:19" ht="25.5" outlineLevel="7">
      <c r="A1479" s="3" t="s">
        <v>57</v>
      </c>
      <c r="B1479" s="4" t="s">
        <v>373</v>
      </c>
      <c r="C1479" s="7" t="s">
        <v>472</v>
      </c>
      <c r="D1479" s="7" t="s">
        <v>475</v>
      </c>
      <c r="E1479" s="8" t="str">
        <f t="shared" si="602"/>
        <v>03 4 11 80721</v>
      </c>
      <c r="F1479" s="7" t="s">
        <v>474</v>
      </c>
      <c r="G1479" s="7" t="s">
        <v>486</v>
      </c>
      <c r="H1479" s="7" t="s">
        <v>482</v>
      </c>
      <c r="I1479" s="7" t="s">
        <v>590</v>
      </c>
      <c r="J1479" s="4" t="s">
        <v>114</v>
      </c>
      <c r="K1479" s="4" t="s">
        <v>58</v>
      </c>
      <c r="L1479" s="4"/>
      <c r="M1479" s="9">
        <f>M1480</f>
        <v>11415032.539999999</v>
      </c>
      <c r="N1479" s="9">
        <f>N1480</f>
        <v>11415032.539999999</v>
      </c>
      <c r="O1479" s="9"/>
      <c r="P1479" s="9">
        <f t="shared" ref="P1479:R1479" si="610">P1480</f>
        <v>11446742.539999999</v>
      </c>
      <c r="Q1479" s="9"/>
      <c r="R1479" s="44">
        <f t="shared" si="610"/>
        <v>11492042.539999999</v>
      </c>
      <c r="S1479" s="47"/>
    </row>
    <row r="1480" spans="1:19" ht="25.5" outlineLevel="7">
      <c r="A1480" s="3" t="s">
        <v>24</v>
      </c>
      <c r="B1480" s="4" t="s">
        <v>373</v>
      </c>
      <c r="C1480" s="7" t="s">
        <v>472</v>
      </c>
      <c r="D1480" s="7" t="s">
        <v>475</v>
      </c>
      <c r="E1480" s="8" t="str">
        <f t="shared" si="602"/>
        <v>03 4 11 80721</v>
      </c>
      <c r="F1480" s="7" t="s">
        <v>474</v>
      </c>
      <c r="G1480" s="7" t="s">
        <v>486</v>
      </c>
      <c r="H1480" s="7" t="s">
        <v>482</v>
      </c>
      <c r="I1480" s="7" t="s">
        <v>590</v>
      </c>
      <c r="J1480" s="4" t="s">
        <v>114</v>
      </c>
      <c r="K1480" s="4" t="s">
        <v>58</v>
      </c>
      <c r="L1480" s="4" t="s">
        <v>59</v>
      </c>
      <c r="M1480" s="21">
        <v>11415032.539999999</v>
      </c>
      <c r="N1480" s="21">
        <v>11415032.539999999</v>
      </c>
      <c r="O1480" s="21"/>
      <c r="P1480" s="21">
        <v>11446742.539999999</v>
      </c>
      <c r="Q1480" s="21"/>
      <c r="R1480" s="45">
        <v>11492042.539999999</v>
      </c>
      <c r="S1480" s="47"/>
    </row>
    <row r="1481" spans="1:19" outlineLevel="7">
      <c r="A1481" s="3" t="s">
        <v>61</v>
      </c>
      <c r="B1481" s="4" t="s">
        <v>373</v>
      </c>
      <c r="C1481" s="7" t="s">
        <v>472</v>
      </c>
      <c r="D1481" s="7" t="s">
        <v>475</v>
      </c>
      <c r="E1481" s="8" t="str">
        <f t="shared" si="602"/>
        <v>03 4 11 80721</v>
      </c>
      <c r="F1481" s="7" t="s">
        <v>474</v>
      </c>
      <c r="G1481" s="7" t="s">
        <v>486</v>
      </c>
      <c r="H1481" s="7" t="s">
        <v>482</v>
      </c>
      <c r="I1481" s="7" t="s">
        <v>590</v>
      </c>
      <c r="J1481" s="4" t="s">
        <v>114</v>
      </c>
      <c r="K1481" s="4" t="s">
        <v>62</v>
      </c>
      <c r="L1481" s="4"/>
      <c r="M1481" s="9">
        <f>M1482</f>
        <v>80371.199999999997</v>
      </c>
      <c r="N1481" s="9">
        <f>N1482</f>
        <v>80371.199999999997</v>
      </c>
      <c r="O1481" s="9"/>
      <c r="P1481" s="9">
        <f t="shared" ref="P1481:R1481" si="611">P1482</f>
        <v>83586.05</v>
      </c>
      <c r="Q1481" s="9"/>
      <c r="R1481" s="44">
        <f t="shared" si="611"/>
        <v>86929.49</v>
      </c>
      <c r="S1481" s="47"/>
    </row>
    <row r="1482" spans="1:19" outlineLevel="7">
      <c r="A1482" s="3" t="s">
        <v>32</v>
      </c>
      <c r="B1482" s="4" t="s">
        <v>373</v>
      </c>
      <c r="C1482" s="7" t="s">
        <v>472</v>
      </c>
      <c r="D1482" s="7" t="s">
        <v>475</v>
      </c>
      <c r="E1482" s="8" t="str">
        <f t="shared" si="602"/>
        <v>03 4 11 80721</v>
      </c>
      <c r="F1482" s="7" t="s">
        <v>474</v>
      </c>
      <c r="G1482" s="7" t="s">
        <v>486</v>
      </c>
      <c r="H1482" s="7" t="s">
        <v>482</v>
      </c>
      <c r="I1482" s="7" t="s">
        <v>590</v>
      </c>
      <c r="J1482" s="4" t="s">
        <v>114</v>
      </c>
      <c r="K1482" s="4" t="s">
        <v>62</v>
      </c>
      <c r="L1482" s="4" t="s">
        <v>63</v>
      </c>
      <c r="M1482" s="21">
        <v>80371.199999999997</v>
      </c>
      <c r="N1482" s="21">
        <v>80371.199999999997</v>
      </c>
      <c r="O1482" s="21"/>
      <c r="P1482" s="21">
        <v>83586.05</v>
      </c>
      <c r="Q1482" s="21"/>
      <c r="R1482" s="45">
        <v>86929.49</v>
      </c>
      <c r="S1482" s="47"/>
    </row>
    <row r="1483" spans="1:19" ht="25.5" outlineLevel="7">
      <c r="A1483" s="3" t="s">
        <v>64</v>
      </c>
      <c r="B1483" s="4" t="s">
        <v>373</v>
      </c>
      <c r="C1483" s="7" t="s">
        <v>472</v>
      </c>
      <c r="D1483" s="7" t="s">
        <v>475</v>
      </c>
      <c r="E1483" s="8" t="str">
        <f t="shared" si="602"/>
        <v>03 4 11 80721</v>
      </c>
      <c r="F1483" s="7" t="s">
        <v>474</v>
      </c>
      <c r="G1483" s="7" t="s">
        <v>486</v>
      </c>
      <c r="H1483" s="7" t="s">
        <v>482</v>
      </c>
      <c r="I1483" s="7" t="s">
        <v>590</v>
      </c>
      <c r="J1483" s="4" t="s">
        <v>114</v>
      </c>
      <c r="K1483" s="4" t="s">
        <v>65</v>
      </c>
      <c r="L1483" s="4"/>
      <c r="M1483" s="9">
        <f>M1484</f>
        <v>253117</v>
      </c>
      <c r="N1483" s="9">
        <f>N1484</f>
        <v>250617</v>
      </c>
      <c r="O1483" s="9"/>
      <c r="P1483" s="9">
        <f t="shared" ref="P1483:R1483" si="612">P1484</f>
        <v>253117</v>
      </c>
      <c r="Q1483" s="9"/>
      <c r="R1483" s="44">
        <f t="shared" si="612"/>
        <v>253117</v>
      </c>
      <c r="S1483" s="47"/>
    </row>
    <row r="1484" spans="1:19" ht="25.5" outlineLevel="7">
      <c r="A1484" s="3" t="s">
        <v>66</v>
      </c>
      <c r="B1484" s="4" t="s">
        <v>373</v>
      </c>
      <c r="C1484" s="7" t="s">
        <v>472</v>
      </c>
      <c r="D1484" s="7" t="s">
        <v>475</v>
      </c>
      <c r="E1484" s="8" t="str">
        <f t="shared" si="602"/>
        <v>03 4 11 80721</v>
      </c>
      <c r="F1484" s="7" t="s">
        <v>474</v>
      </c>
      <c r="G1484" s="7" t="s">
        <v>486</v>
      </c>
      <c r="H1484" s="7" t="s">
        <v>482</v>
      </c>
      <c r="I1484" s="7" t="s">
        <v>590</v>
      </c>
      <c r="J1484" s="4" t="s">
        <v>114</v>
      </c>
      <c r="K1484" s="4" t="s">
        <v>65</v>
      </c>
      <c r="L1484" s="4" t="s">
        <v>67</v>
      </c>
      <c r="M1484" s="21">
        <v>253117</v>
      </c>
      <c r="N1484" s="21">
        <v>250617</v>
      </c>
      <c r="O1484" s="21"/>
      <c r="P1484" s="21">
        <v>253117</v>
      </c>
      <c r="Q1484" s="21"/>
      <c r="R1484" s="45">
        <v>253117</v>
      </c>
      <c r="S1484" s="47"/>
    </row>
    <row r="1485" spans="1:19" outlineLevel="7">
      <c r="A1485" s="3" t="s">
        <v>68</v>
      </c>
      <c r="B1485" s="4" t="s">
        <v>373</v>
      </c>
      <c r="C1485" s="7" t="s">
        <v>472</v>
      </c>
      <c r="D1485" s="7" t="s">
        <v>475</v>
      </c>
      <c r="E1485" s="8" t="str">
        <f t="shared" si="602"/>
        <v>03 4 11 80721</v>
      </c>
      <c r="F1485" s="7" t="s">
        <v>474</v>
      </c>
      <c r="G1485" s="7" t="s">
        <v>486</v>
      </c>
      <c r="H1485" s="7" t="s">
        <v>482</v>
      </c>
      <c r="I1485" s="7" t="s">
        <v>590</v>
      </c>
      <c r="J1485" s="4" t="s">
        <v>114</v>
      </c>
      <c r="K1485" s="4" t="s">
        <v>69</v>
      </c>
      <c r="L1485" s="4"/>
      <c r="M1485" s="9">
        <f>M1486</f>
        <v>388109.15</v>
      </c>
      <c r="N1485" s="9">
        <f>N1486</f>
        <v>388109.15</v>
      </c>
      <c r="O1485" s="9"/>
      <c r="P1485" s="9">
        <f t="shared" ref="P1485:R1485" si="613">P1486</f>
        <v>388109.15</v>
      </c>
      <c r="Q1485" s="9"/>
      <c r="R1485" s="44">
        <f t="shared" si="613"/>
        <v>388109.15</v>
      </c>
      <c r="S1485" s="47"/>
    </row>
    <row r="1486" spans="1:19" outlineLevel="7">
      <c r="A1486" s="3" t="s">
        <v>48</v>
      </c>
      <c r="B1486" s="4" t="s">
        <v>373</v>
      </c>
      <c r="C1486" s="7" t="s">
        <v>472</v>
      </c>
      <c r="D1486" s="7" t="s">
        <v>475</v>
      </c>
      <c r="E1486" s="8" t="str">
        <f t="shared" si="602"/>
        <v>03 4 11 80721</v>
      </c>
      <c r="F1486" s="7" t="s">
        <v>474</v>
      </c>
      <c r="G1486" s="7" t="s">
        <v>486</v>
      </c>
      <c r="H1486" s="7" t="s">
        <v>482</v>
      </c>
      <c r="I1486" s="7" t="s">
        <v>590</v>
      </c>
      <c r="J1486" s="4" t="s">
        <v>114</v>
      </c>
      <c r="K1486" s="4" t="s">
        <v>69</v>
      </c>
      <c r="L1486" s="4" t="s">
        <v>70</v>
      </c>
      <c r="M1486" s="21">
        <v>388109.15</v>
      </c>
      <c r="N1486" s="21">
        <v>388109.15</v>
      </c>
      <c r="O1486" s="21"/>
      <c r="P1486" s="21">
        <v>388109.15</v>
      </c>
      <c r="Q1486" s="21"/>
      <c r="R1486" s="45">
        <v>388109.15</v>
      </c>
      <c r="S1486" s="47"/>
    </row>
    <row r="1487" spans="1:19" outlineLevel="7">
      <c r="A1487" s="3" t="s">
        <v>119</v>
      </c>
      <c r="B1487" s="4" t="s">
        <v>373</v>
      </c>
      <c r="C1487" s="7" t="s">
        <v>472</v>
      </c>
      <c r="D1487" s="7" t="s">
        <v>475</v>
      </c>
      <c r="E1487" s="8" t="str">
        <f t="shared" si="602"/>
        <v>03 4 11 80721</v>
      </c>
      <c r="F1487" s="7" t="s">
        <v>474</v>
      </c>
      <c r="G1487" s="7" t="s">
        <v>486</v>
      </c>
      <c r="H1487" s="7" t="s">
        <v>482</v>
      </c>
      <c r="I1487" s="7" t="s">
        <v>590</v>
      </c>
      <c r="J1487" s="4" t="s">
        <v>114</v>
      </c>
      <c r="K1487" s="4" t="s">
        <v>120</v>
      </c>
      <c r="L1487" s="4"/>
      <c r="M1487" s="9">
        <f>M1488</f>
        <v>35816.85</v>
      </c>
      <c r="N1487" s="9">
        <f>N1488</f>
        <v>35816.85</v>
      </c>
      <c r="O1487" s="9"/>
      <c r="P1487" s="9">
        <f t="shared" ref="P1487:R1487" si="614">P1488</f>
        <v>35816.85</v>
      </c>
      <c r="Q1487" s="9"/>
      <c r="R1487" s="44">
        <f t="shared" si="614"/>
        <v>35816.85</v>
      </c>
      <c r="S1487" s="47"/>
    </row>
    <row r="1488" spans="1:19" outlineLevel="7">
      <c r="A1488" s="3" t="s">
        <v>121</v>
      </c>
      <c r="B1488" s="4" t="s">
        <v>373</v>
      </c>
      <c r="C1488" s="7" t="s">
        <v>472</v>
      </c>
      <c r="D1488" s="7" t="s">
        <v>475</v>
      </c>
      <c r="E1488" s="8" t="str">
        <f t="shared" si="602"/>
        <v>03 4 11 80721</v>
      </c>
      <c r="F1488" s="7" t="s">
        <v>474</v>
      </c>
      <c r="G1488" s="7" t="s">
        <v>486</v>
      </c>
      <c r="H1488" s="7" t="s">
        <v>482</v>
      </c>
      <c r="I1488" s="7" t="s">
        <v>590</v>
      </c>
      <c r="J1488" s="4" t="s">
        <v>114</v>
      </c>
      <c r="K1488" s="4" t="s">
        <v>120</v>
      </c>
      <c r="L1488" s="4" t="s">
        <v>122</v>
      </c>
      <c r="M1488" s="21">
        <v>35816.85</v>
      </c>
      <c r="N1488" s="21">
        <v>35816.85</v>
      </c>
      <c r="O1488" s="21"/>
      <c r="P1488" s="21">
        <v>35816.85</v>
      </c>
      <c r="Q1488" s="21"/>
      <c r="R1488" s="45">
        <v>35816.85</v>
      </c>
      <c r="S1488" s="47"/>
    </row>
    <row r="1489" spans="1:19" ht="38.25" outlineLevel="7">
      <c r="A1489" s="3" t="s">
        <v>54</v>
      </c>
      <c r="B1489" s="4" t="s">
        <v>373</v>
      </c>
      <c r="C1489" s="7" t="s">
        <v>472</v>
      </c>
      <c r="D1489" s="7" t="s">
        <v>475</v>
      </c>
      <c r="E1489" s="8" t="str">
        <f t="shared" si="602"/>
        <v>03 4 11 80721</v>
      </c>
      <c r="F1489" s="7" t="s">
        <v>474</v>
      </c>
      <c r="G1489" s="7" t="s">
        <v>486</v>
      </c>
      <c r="H1489" s="7" t="s">
        <v>482</v>
      </c>
      <c r="I1489" s="7" t="s">
        <v>590</v>
      </c>
      <c r="J1489" s="4" t="s">
        <v>114</v>
      </c>
      <c r="K1489" s="4" t="s">
        <v>55</v>
      </c>
      <c r="L1489" s="4"/>
      <c r="M1489" s="9">
        <f>M1490</f>
        <v>86200</v>
      </c>
      <c r="N1489" s="9">
        <f>N1490</f>
        <v>86200</v>
      </c>
      <c r="O1489" s="9"/>
      <c r="P1489" s="9">
        <f t="shared" ref="P1489:R1489" si="615">P1490</f>
        <v>86200</v>
      </c>
      <c r="Q1489" s="9"/>
      <c r="R1489" s="44">
        <f t="shared" si="615"/>
        <v>86200</v>
      </c>
      <c r="S1489" s="47"/>
    </row>
    <row r="1490" spans="1:19" ht="38.25" outlineLevel="7">
      <c r="A1490" s="3" t="s">
        <v>20</v>
      </c>
      <c r="B1490" s="4" t="s">
        <v>373</v>
      </c>
      <c r="C1490" s="7" t="s">
        <v>472</v>
      </c>
      <c r="D1490" s="7" t="s">
        <v>475</v>
      </c>
      <c r="E1490" s="8" t="str">
        <f t="shared" si="602"/>
        <v>03 4 11 80721</v>
      </c>
      <c r="F1490" s="7" t="s">
        <v>474</v>
      </c>
      <c r="G1490" s="7" t="s">
        <v>486</v>
      </c>
      <c r="H1490" s="7" t="s">
        <v>482</v>
      </c>
      <c r="I1490" s="7" t="s">
        <v>590</v>
      </c>
      <c r="J1490" s="4" t="s">
        <v>114</v>
      </c>
      <c r="K1490" s="4" t="s">
        <v>55</v>
      </c>
      <c r="L1490" s="4" t="s">
        <v>56</v>
      </c>
      <c r="M1490" s="21">
        <v>86200</v>
      </c>
      <c r="N1490" s="21">
        <v>86200</v>
      </c>
      <c r="O1490" s="21"/>
      <c r="P1490" s="21">
        <v>86200</v>
      </c>
      <c r="Q1490" s="21"/>
      <c r="R1490" s="45">
        <v>86200</v>
      </c>
      <c r="S1490" s="47"/>
    </row>
    <row r="1491" spans="1:19" ht="25.5" outlineLevel="7">
      <c r="A1491" s="3" t="s">
        <v>123</v>
      </c>
      <c r="B1491" s="4" t="s">
        <v>373</v>
      </c>
      <c r="C1491" s="7" t="s">
        <v>472</v>
      </c>
      <c r="D1491" s="7" t="s">
        <v>475</v>
      </c>
      <c r="E1491" s="8" t="str">
        <f t="shared" si="602"/>
        <v>03 4 11 80721</v>
      </c>
      <c r="F1491" s="7" t="s">
        <v>474</v>
      </c>
      <c r="G1491" s="7" t="s">
        <v>486</v>
      </c>
      <c r="H1491" s="7" t="s">
        <v>482</v>
      </c>
      <c r="I1491" s="7" t="s">
        <v>590</v>
      </c>
      <c r="J1491" s="4" t="s">
        <v>114</v>
      </c>
      <c r="K1491" s="4" t="s">
        <v>124</v>
      </c>
      <c r="L1491" s="4"/>
      <c r="M1491" s="9">
        <f>M1492</f>
        <v>482000</v>
      </c>
      <c r="N1491" s="9">
        <f>N1492</f>
        <v>482000</v>
      </c>
      <c r="O1491" s="9"/>
      <c r="P1491" s="9">
        <f t="shared" ref="P1491:R1491" si="616">P1492</f>
        <v>482000</v>
      </c>
      <c r="Q1491" s="9"/>
      <c r="R1491" s="44">
        <f t="shared" si="616"/>
        <v>482000</v>
      </c>
      <c r="S1491" s="47"/>
    </row>
    <row r="1492" spans="1:19" ht="25.5" outlineLevel="7">
      <c r="A1492" s="3" t="s">
        <v>125</v>
      </c>
      <c r="B1492" s="4" t="s">
        <v>373</v>
      </c>
      <c r="C1492" s="7" t="s">
        <v>472</v>
      </c>
      <c r="D1492" s="7" t="s">
        <v>475</v>
      </c>
      <c r="E1492" s="8" t="str">
        <f t="shared" si="602"/>
        <v>03 4 11 80721</v>
      </c>
      <c r="F1492" s="7" t="s">
        <v>474</v>
      </c>
      <c r="G1492" s="7" t="s">
        <v>486</v>
      </c>
      <c r="H1492" s="7" t="s">
        <v>482</v>
      </c>
      <c r="I1492" s="7" t="s">
        <v>590</v>
      </c>
      <c r="J1492" s="4" t="s">
        <v>114</v>
      </c>
      <c r="K1492" s="4" t="s">
        <v>124</v>
      </c>
      <c r="L1492" s="4" t="s">
        <v>126</v>
      </c>
      <c r="M1492" s="21">
        <v>482000</v>
      </c>
      <c r="N1492" s="21">
        <v>482000</v>
      </c>
      <c r="O1492" s="21"/>
      <c r="P1492" s="21">
        <v>482000</v>
      </c>
      <c r="Q1492" s="21"/>
      <c r="R1492" s="45">
        <v>482000</v>
      </c>
      <c r="S1492" s="47"/>
    </row>
    <row r="1493" spans="1:19" ht="25.5" outlineLevel="7">
      <c r="A1493" s="3" t="s">
        <v>155</v>
      </c>
      <c r="B1493" s="4" t="s">
        <v>373</v>
      </c>
      <c r="C1493" s="7" t="s">
        <v>472</v>
      </c>
      <c r="D1493" s="7" t="s">
        <v>475</v>
      </c>
      <c r="E1493" s="8" t="str">
        <f t="shared" si="602"/>
        <v>03 4 11 80721</v>
      </c>
      <c r="F1493" s="7" t="s">
        <v>474</v>
      </c>
      <c r="G1493" s="7" t="s">
        <v>486</v>
      </c>
      <c r="H1493" s="7" t="s">
        <v>482</v>
      </c>
      <c r="I1493" s="7" t="s">
        <v>590</v>
      </c>
      <c r="J1493" s="4" t="s">
        <v>114</v>
      </c>
      <c r="K1493" s="4" t="s">
        <v>156</v>
      </c>
      <c r="L1493" s="4"/>
      <c r="M1493" s="9">
        <f>M1494</f>
        <v>37163</v>
      </c>
      <c r="N1493" s="9">
        <f>N1494</f>
        <v>37163</v>
      </c>
      <c r="O1493" s="9"/>
      <c r="P1493" s="9">
        <f t="shared" ref="P1493:R1493" si="617">P1494</f>
        <v>37163</v>
      </c>
      <c r="Q1493" s="9"/>
      <c r="R1493" s="44">
        <f t="shared" si="617"/>
        <v>37163</v>
      </c>
      <c r="S1493" s="47"/>
    </row>
    <row r="1494" spans="1:19" ht="25.5" outlineLevel="7">
      <c r="A1494" s="3" t="s">
        <v>157</v>
      </c>
      <c r="B1494" s="4" t="s">
        <v>373</v>
      </c>
      <c r="C1494" s="7" t="s">
        <v>472</v>
      </c>
      <c r="D1494" s="7" t="s">
        <v>475</v>
      </c>
      <c r="E1494" s="8" t="str">
        <f t="shared" si="602"/>
        <v>03 4 11 80721</v>
      </c>
      <c r="F1494" s="7" t="s">
        <v>474</v>
      </c>
      <c r="G1494" s="7" t="s">
        <v>486</v>
      </c>
      <c r="H1494" s="7" t="s">
        <v>482</v>
      </c>
      <c r="I1494" s="7" t="s">
        <v>590</v>
      </c>
      <c r="J1494" s="4" t="s">
        <v>114</v>
      </c>
      <c r="K1494" s="4" t="s">
        <v>156</v>
      </c>
      <c r="L1494" s="4" t="s">
        <v>158</v>
      </c>
      <c r="M1494" s="21">
        <v>37163</v>
      </c>
      <c r="N1494" s="21">
        <v>37163</v>
      </c>
      <c r="O1494" s="21"/>
      <c r="P1494" s="21">
        <v>37163</v>
      </c>
      <c r="Q1494" s="21"/>
      <c r="R1494" s="45">
        <v>37163</v>
      </c>
      <c r="S1494" s="47"/>
    </row>
    <row r="1495" spans="1:19" ht="38.25" outlineLevel="7">
      <c r="A1495" s="3" t="s">
        <v>38</v>
      </c>
      <c r="B1495" s="4" t="s">
        <v>373</v>
      </c>
      <c r="C1495" s="7" t="s">
        <v>472</v>
      </c>
      <c r="D1495" s="7" t="s">
        <v>475</v>
      </c>
      <c r="E1495" s="8" t="str">
        <f t="shared" si="602"/>
        <v>03 4 11 80721</v>
      </c>
      <c r="F1495" s="7" t="s">
        <v>474</v>
      </c>
      <c r="G1495" s="7" t="s">
        <v>486</v>
      </c>
      <c r="H1495" s="7" t="s">
        <v>482</v>
      </c>
      <c r="I1495" s="7" t="s">
        <v>590</v>
      </c>
      <c r="J1495" s="4" t="s">
        <v>114</v>
      </c>
      <c r="K1495" s="4" t="s">
        <v>39</v>
      </c>
      <c r="L1495" s="4"/>
      <c r="M1495" s="9">
        <f>M1496</f>
        <v>118001</v>
      </c>
      <c r="N1495" s="9">
        <f>N1496</f>
        <v>118001</v>
      </c>
      <c r="O1495" s="9"/>
      <c r="P1495" s="9">
        <f t="shared" ref="P1495:R1495" si="618">P1496</f>
        <v>118001</v>
      </c>
      <c r="Q1495" s="9"/>
      <c r="R1495" s="44">
        <f t="shared" si="618"/>
        <v>118001</v>
      </c>
      <c r="S1495" s="47"/>
    </row>
    <row r="1496" spans="1:19" ht="38.25" outlineLevel="7">
      <c r="A1496" s="3" t="s">
        <v>34</v>
      </c>
      <c r="B1496" s="4" t="s">
        <v>373</v>
      </c>
      <c r="C1496" s="7" t="s">
        <v>472</v>
      </c>
      <c r="D1496" s="7" t="s">
        <v>475</v>
      </c>
      <c r="E1496" s="8" t="str">
        <f t="shared" si="602"/>
        <v>03 4 11 80721</v>
      </c>
      <c r="F1496" s="7" t="s">
        <v>474</v>
      </c>
      <c r="G1496" s="7" t="s">
        <v>486</v>
      </c>
      <c r="H1496" s="7" t="s">
        <v>482</v>
      </c>
      <c r="I1496" s="7" t="s">
        <v>590</v>
      </c>
      <c r="J1496" s="4" t="s">
        <v>114</v>
      </c>
      <c r="K1496" s="4" t="s">
        <v>39</v>
      </c>
      <c r="L1496" s="4" t="s">
        <v>74</v>
      </c>
      <c r="M1496" s="21">
        <v>118001</v>
      </c>
      <c r="N1496" s="21">
        <v>118001</v>
      </c>
      <c r="O1496" s="21"/>
      <c r="P1496" s="21">
        <v>118001</v>
      </c>
      <c r="Q1496" s="21"/>
      <c r="R1496" s="45">
        <v>118001</v>
      </c>
      <c r="S1496" s="47"/>
    </row>
    <row r="1497" spans="1:19" ht="63.75" outlineLevel="3">
      <c r="A1497" s="3" t="s">
        <v>436</v>
      </c>
      <c r="B1497" s="4" t="s">
        <v>373</v>
      </c>
      <c r="C1497" s="7" t="s">
        <v>472</v>
      </c>
      <c r="D1497" s="7" t="s">
        <v>475</v>
      </c>
      <c r="E1497" s="8" t="str">
        <f t="shared" si="602"/>
        <v>03 4 11 80723</v>
      </c>
      <c r="F1497" s="7" t="s">
        <v>474</v>
      </c>
      <c r="G1497" s="7" t="s">
        <v>486</v>
      </c>
      <c r="H1497" s="7" t="s">
        <v>482</v>
      </c>
      <c r="I1497" s="7" t="s">
        <v>591</v>
      </c>
      <c r="J1497" s="4"/>
      <c r="K1497" s="4"/>
      <c r="L1497" s="4"/>
      <c r="M1497" s="9">
        <f t="shared" ref="M1497:R1501" si="619">M1498</f>
        <v>0</v>
      </c>
      <c r="N1497" s="9">
        <f t="shared" si="619"/>
        <v>2500</v>
      </c>
      <c r="O1497" s="9"/>
      <c r="P1497" s="9">
        <f t="shared" si="619"/>
        <v>0</v>
      </c>
      <c r="Q1497" s="9"/>
      <c r="R1497" s="44">
        <f t="shared" si="619"/>
        <v>0</v>
      </c>
      <c r="S1497" s="47"/>
    </row>
    <row r="1498" spans="1:19" ht="38.25" outlineLevel="4">
      <c r="A1498" s="3" t="s">
        <v>109</v>
      </c>
      <c r="B1498" s="4" t="s">
        <v>373</v>
      </c>
      <c r="C1498" s="7" t="s">
        <v>472</v>
      </c>
      <c r="D1498" s="7" t="s">
        <v>475</v>
      </c>
      <c r="E1498" s="8" t="str">
        <f t="shared" si="602"/>
        <v>03 4 11 80723</v>
      </c>
      <c r="F1498" s="7" t="s">
        <v>474</v>
      </c>
      <c r="G1498" s="7" t="s">
        <v>486</v>
      </c>
      <c r="H1498" s="7" t="s">
        <v>482</v>
      </c>
      <c r="I1498" s="7" t="s">
        <v>591</v>
      </c>
      <c r="J1498" s="4" t="s">
        <v>110</v>
      </c>
      <c r="K1498" s="4"/>
      <c r="L1498" s="4"/>
      <c r="M1498" s="9">
        <f t="shared" si="619"/>
        <v>0</v>
      </c>
      <c r="N1498" s="9">
        <f t="shared" si="619"/>
        <v>2500</v>
      </c>
      <c r="O1498" s="9"/>
      <c r="P1498" s="9">
        <f t="shared" si="619"/>
        <v>0</v>
      </c>
      <c r="Q1498" s="9"/>
      <c r="R1498" s="44">
        <f t="shared" si="619"/>
        <v>0</v>
      </c>
      <c r="S1498" s="47"/>
    </row>
    <row r="1499" spans="1:19" ht="25.5" outlineLevel="5">
      <c r="A1499" s="3" t="s">
        <v>111</v>
      </c>
      <c r="B1499" s="4" t="s">
        <v>373</v>
      </c>
      <c r="C1499" s="7" t="s">
        <v>472</v>
      </c>
      <c r="D1499" s="7" t="s">
        <v>475</v>
      </c>
      <c r="E1499" s="8" t="str">
        <f t="shared" si="602"/>
        <v>03 4 11 80723</v>
      </c>
      <c r="F1499" s="7" t="s">
        <v>474</v>
      </c>
      <c r="G1499" s="7" t="s">
        <v>486</v>
      </c>
      <c r="H1499" s="7" t="s">
        <v>482</v>
      </c>
      <c r="I1499" s="7" t="s">
        <v>591</v>
      </c>
      <c r="J1499" s="4" t="s">
        <v>112</v>
      </c>
      <c r="K1499" s="4"/>
      <c r="L1499" s="4"/>
      <c r="M1499" s="9">
        <f t="shared" si="619"/>
        <v>0</v>
      </c>
      <c r="N1499" s="9">
        <f t="shared" si="619"/>
        <v>2500</v>
      </c>
      <c r="O1499" s="9"/>
      <c r="P1499" s="9">
        <f t="shared" si="619"/>
        <v>0</v>
      </c>
      <c r="Q1499" s="9"/>
      <c r="R1499" s="44">
        <f t="shared" si="619"/>
        <v>0</v>
      </c>
      <c r="S1499" s="47"/>
    </row>
    <row r="1500" spans="1:19" ht="76.5" outlineLevel="6">
      <c r="A1500" s="3" t="s">
        <v>113</v>
      </c>
      <c r="B1500" s="4" t="s">
        <v>373</v>
      </c>
      <c r="C1500" s="7" t="s">
        <v>472</v>
      </c>
      <c r="D1500" s="7" t="s">
        <v>475</v>
      </c>
      <c r="E1500" s="8" t="str">
        <f t="shared" si="602"/>
        <v>03 4 11 80723</v>
      </c>
      <c r="F1500" s="7" t="s">
        <v>474</v>
      </c>
      <c r="G1500" s="7" t="s">
        <v>486</v>
      </c>
      <c r="H1500" s="7" t="s">
        <v>482</v>
      </c>
      <c r="I1500" s="7" t="s">
        <v>591</v>
      </c>
      <c r="J1500" s="4" t="s">
        <v>114</v>
      </c>
      <c r="K1500" s="4"/>
      <c r="L1500" s="4"/>
      <c r="M1500" s="9">
        <f t="shared" si="619"/>
        <v>0</v>
      </c>
      <c r="N1500" s="9">
        <f t="shared" si="619"/>
        <v>2500</v>
      </c>
      <c r="O1500" s="9"/>
      <c r="P1500" s="9">
        <f t="shared" si="619"/>
        <v>0</v>
      </c>
      <c r="Q1500" s="9"/>
      <c r="R1500" s="44">
        <f t="shared" si="619"/>
        <v>0</v>
      </c>
      <c r="S1500" s="47"/>
    </row>
    <row r="1501" spans="1:19" outlineLevel="7">
      <c r="A1501" s="3" t="s">
        <v>85</v>
      </c>
      <c r="B1501" s="4" t="s">
        <v>373</v>
      </c>
      <c r="C1501" s="7" t="s">
        <v>472</v>
      </c>
      <c r="D1501" s="7" t="s">
        <v>475</v>
      </c>
      <c r="E1501" s="8" t="str">
        <f t="shared" si="602"/>
        <v>03 4 11 80723</v>
      </c>
      <c r="F1501" s="7" t="s">
        <v>474</v>
      </c>
      <c r="G1501" s="7" t="s">
        <v>486</v>
      </c>
      <c r="H1501" s="7" t="s">
        <v>482</v>
      </c>
      <c r="I1501" s="7" t="s">
        <v>591</v>
      </c>
      <c r="J1501" s="4" t="s">
        <v>114</v>
      </c>
      <c r="K1501" s="4" t="s">
        <v>86</v>
      </c>
      <c r="L1501" s="4"/>
      <c r="M1501" s="9">
        <f t="shared" si="619"/>
        <v>0</v>
      </c>
      <c r="N1501" s="9">
        <f t="shared" si="619"/>
        <v>2500</v>
      </c>
      <c r="O1501" s="9"/>
      <c r="P1501" s="9">
        <f t="shared" si="619"/>
        <v>0</v>
      </c>
      <c r="Q1501" s="9"/>
      <c r="R1501" s="44">
        <f t="shared" si="619"/>
        <v>0</v>
      </c>
      <c r="S1501" s="47"/>
    </row>
    <row r="1502" spans="1:19" outlineLevel="7">
      <c r="A1502" s="3" t="s">
        <v>87</v>
      </c>
      <c r="B1502" s="4" t="s">
        <v>373</v>
      </c>
      <c r="C1502" s="7" t="s">
        <v>472</v>
      </c>
      <c r="D1502" s="7" t="s">
        <v>475</v>
      </c>
      <c r="E1502" s="8" t="str">
        <f t="shared" si="602"/>
        <v>03 4 11 80723</v>
      </c>
      <c r="F1502" s="7" t="s">
        <v>474</v>
      </c>
      <c r="G1502" s="7" t="s">
        <v>486</v>
      </c>
      <c r="H1502" s="7" t="s">
        <v>482</v>
      </c>
      <c r="I1502" s="7" t="s">
        <v>591</v>
      </c>
      <c r="J1502" s="4" t="s">
        <v>114</v>
      </c>
      <c r="K1502" s="4" t="s">
        <v>86</v>
      </c>
      <c r="L1502" s="4" t="s">
        <v>88</v>
      </c>
      <c r="M1502" s="21">
        <v>0</v>
      </c>
      <c r="N1502" s="21">
        <v>2500</v>
      </c>
      <c r="O1502" s="21"/>
      <c r="P1502" s="21">
        <v>0</v>
      </c>
      <c r="Q1502" s="21"/>
      <c r="R1502" s="45">
        <v>0</v>
      </c>
      <c r="S1502" s="47"/>
    </row>
    <row r="1503" spans="1:19" ht="25.5" outlineLevel="3">
      <c r="A1503" s="3" t="s">
        <v>267</v>
      </c>
      <c r="B1503" s="4" t="s">
        <v>373</v>
      </c>
      <c r="C1503" s="7" t="s">
        <v>472</v>
      </c>
      <c r="D1503" s="7" t="s">
        <v>475</v>
      </c>
      <c r="E1503" s="8" t="str">
        <f t="shared" si="602"/>
        <v>03 4 11 82330</v>
      </c>
      <c r="F1503" s="7" t="s">
        <v>474</v>
      </c>
      <c r="G1503" s="7" t="s">
        <v>486</v>
      </c>
      <c r="H1503" s="7" t="s">
        <v>482</v>
      </c>
      <c r="I1503" s="7" t="s">
        <v>538</v>
      </c>
      <c r="J1503" s="4"/>
      <c r="K1503" s="4"/>
      <c r="L1503" s="4"/>
      <c r="M1503" s="9">
        <f>M1504+M1513</f>
        <v>400000</v>
      </c>
      <c r="N1503" s="9">
        <f>N1504+N1513</f>
        <v>2081853.22</v>
      </c>
      <c r="O1503" s="9"/>
      <c r="P1503" s="9">
        <f t="shared" ref="P1503:R1503" si="620">P1504+P1513</f>
        <v>0</v>
      </c>
      <c r="Q1503" s="9"/>
      <c r="R1503" s="44">
        <f t="shared" si="620"/>
        <v>0</v>
      </c>
      <c r="S1503" s="47"/>
    </row>
    <row r="1504" spans="1:19" ht="38.25" outlineLevel="4">
      <c r="A1504" s="3" t="s">
        <v>26</v>
      </c>
      <c r="B1504" s="4" t="s">
        <v>373</v>
      </c>
      <c r="C1504" s="7" t="s">
        <v>472</v>
      </c>
      <c r="D1504" s="7" t="s">
        <v>475</v>
      </c>
      <c r="E1504" s="8" t="str">
        <f t="shared" si="602"/>
        <v>03 4 11 82330</v>
      </c>
      <c r="F1504" s="7" t="s">
        <v>474</v>
      </c>
      <c r="G1504" s="7" t="s">
        <v>486</v>
      </c>
      <c r="H1504" s="7" t="s">
        <v>482</v>
      </c>
      <c r="I1504" s="7" t="s">
        <v>538</v>
      </c>
      <c r="J1504" s="4" t="s">
        <v>27</v>
      </c>
      <c r="K1504" s="4"/>
      <c r="L1504" s="4"/>
      <c r="M1504" s="9">
        <f>M1505</f>
        <v>125000</v>
      </c>
      <c r="N1504" s="9">
        <f>N1505</f>
        <v>125000</v>
      </c>
      <c r="O1504" s="9"/>
      <c r="P1504" s="9">
        <f t="shared" ref="P1504:R1505" si="621">P1505</f>
        <v>0</v>
      </c>
      <c r="Q1504" s="9"/>
      <c r="R1504" s="44">
        <f t="shared" si="621"/>
        <v>0</v>
      </c>
      <c r="S1504" s="47"/>
    </row>
    <row r="1505" spans="1:19" ht="51" outlineLevel="5">
      <c r="A1505" s="3" t="s">
        <v>28</v>
      </c>
      <c r="B1505" s="4" t="s">
        <v>373</v>
      </c>
      <c r="C1505" s="7" t="s">
        <v>472</v>
      </c>
      <c r="D1505" s="7" t="s">
        <v>475</v>
      </c>
      <c r="E1505" s="8" t="str">
        <f t="shared" si="602"/>
        <v>03 4 11 82330</v>
      </c>
      <c r="F1505" s="7" t="s">
        <v>474</v>
      </c>
      <c r="G1505" s="7" t="s">
        <v>486</v>
      </c>
      <c r="H1505" s="7" t="s">
        <v>482</v>
      </c>
      <c r="I1505" s="7" t="s">
        <v>538</v>
      </c>
      <c r="J1505" s="4" t="s">
        <v>29</v>
      </c>
      <c r="K1505" s="4"/>
      <c r="L1505" s="4"/>
      <c r="M1505" s="9">
        <f>M1506</f>
        <v>125000</v>
      </c>
      <c r="N1505" s="9">
        <f>N1506</f>
        <v>125000</v>
      </c>
      <c r="O1505" s="9"/>
      <c r="P1505" s="9">
        <f t="shared" si="621"/>
        <v>0</v>
      </c>
      <c r="Q1505" s="9"/>
      <c r="R1505" s="44">
        <f t="shared" si="621"/>
        <v>0</v>
      </c>
      <c r="S1505" s="47"/>
    </row>
    <row r="1506" spans="1:19" ht="25.5" outlineLevel="6">
      <c r="A1506" s="3" t="s">
        <v>30</v>
      </c>
      <c r="B1506" s="4" t="s">
        <v>373</v>
      </c>
      <c r="C1506" s="7" t="s">
        <v>472</v>
      </c>
      <c r="D1506" s="7" t="s">
        <v>475</v>
      </c>
      <c r="E1506" s="8" t="str">
        <f t="shared" si="602"/>
        <v>03 4 11 82330</v>
      </c>
      <c r="F1506" s="7" t="s">
        <v>474</v>
      </c>
      <c r="G1506" s="7" t="s">
        <v>486</v>
      </c>
      <c r="H1506" s="7" t="s">
        <v>482</v>
      </c>
      <c r="I1506" s="7" t="s">
        <v>538</v>
      </c>
      <c r="J1506" s="4" t="s">
        <v>31</v>
      </c>
      <c r="K1506" s="4"/>
      <c r="L1506" s="4"/>
      <c r="M1506" s="9">
        <f>M1507+M1509+M1511</f>
        <v>125000</v>
      </c>
      <c r="N1506" s="9">
        <f>N1507+N1509+N1511</f>
        <v>125000</v>
      </c>
      <c r="O1506" s="9"/>
      <c r="P1506" s="9">
        <f t="shared" ref="P1506:R1506" si="622">P1507+P1509+P1511</f>
        <v>0</v>
      </c>
      <c r="Q1506" s="9"/>
      <c r="R1506" s="44">
        <f t="shared" si="622"/>
        <v>0</v>
      </c>
      <c r="S1506" s="47"/>
    </row>
    <row r="1507" spans="1:19" outlineLevel="7">
      <c r="A1507" s="3" t="s">
        <v>68</v>
      </c>
      <c r="B1507" s="4" t="s">
        <v>373</v>
      </c>
      <c r="C1507" s="7" t="s">
        <v>472</v>
      </c>
      <c r="D1507" s="7" t="s">
        <v>475</v>
      </c>
      <c r="E1507" s="8" t="str">
        <f t="shared" si="602"/>
        <v>03 4 11 82330</v>
      </c>
      <c r="F1507" s="7" t="s">
        <v>474</v>
      </c>
      <c r="G1507" s="7" t="s">
        <v>486</v>
      </c>
      <c r="H1507" s="7" t="s">
        <v>482</v>
      </c>
      <c r="I1507" s="7" t="s">
        <v>538</v>
      </c>
      <c r="J1507" s="4" t="s">
        <v>31</v>
      </c>
      <c r="K1507" s="4" t="s">
        <v>69</v>
      </c>
      <c r="L1507" s="4"/>
      <c r="M1507" s="9">
        <f>M1508</f>
        <v>50000</v>
      </c>
      <c r="N1507" s="9">
        <f>N1508</f>
        <v>50000</v>
      </c>
      <c r="O1507" s="9"/>
      <c r="P1507" s="9">
        <f t="shared" ref="P1507:R1507" si="623">P1508</f>
        <v>0</v>
      </c>
      <c r="Q1507" s="9"/>
      <c r="R1507" s="44">
        <f t="shared" si="623"/>
        <v>0</v>
      </c>
      <c r="S1507" s="47"/>
    </row>
    <row r="1508" spans="1:19" outlineLevel="7">
      <c r="A1508" s="3" t="s">
        <v>48</v>
      </c>
      <c r="B1508" s="4" t="s">
        <v>373</v>
      </c>
      <c r="C1508" s="7" t="s">
        <v>472</v>
      </c>
      <c r="D1508" s="7" t="s">
        <v>475</v>
      </c>
      <c r="E1508" s="8" t="str">
        <f t="shared" si="602"/>
        <v>03 4 11 82330</v>
      </c>
      <c r="F1508" s="7" t="s">
        <v>474</v>
      </c>
      <c r="G1508" s="7" t="s">
        <v>486</v>
      </c>
      <c r="H1508" s="7" t="s">
        <v>482</v>
      </c>
      <c r="I1508" s="7" t="s">
        <v>538</v>
      </c>
      <c r="J1508" s="4" t="s">
        <v>31</v>
      </c>
      <c r="K1508" s="4" t="s">
        <v>69</v>
      </c>
      <c r="L1508" s="4" t="s">
        <v>70</v>
      </c>
      <c r="M1508" s="21">
        <v>50000</v>
      </c>
      <c r="N1508" s="21">
        <v>50000</v>
      </c>
      <c r="O1508" s="21"/>
      <c r="P1508" s="21">
        <v>0</v>
      </c>
      <c r="Q1508" s="21"/>
      <c r="R1508" s="45">
        <v>0</v>
      </c>
      <c r="S1508" s="47"/>
    </row>
    <row r="1509" spans="1:19" ht="38.25" outlineLevel="7">
      <c r="A1509" s="3" t="s">
        <v>38</v>
      </c>
      <c r="B1509" s="4" t="s">
        <v>373</v>
      </c>
      <c r="C1509" s="7" t="s">
        <v>472</v>
      </c>
      <c r="D1509" s="7" t="s">
        <v>475</v>
      </c>
      <c r="E1509" s="8" t="str">
        <f t="shared" si="602"/>
        <v>03 4 11 82330</v>
      </c>
      <c r="F1509" s="7" t="s">
        <v>474</v>
      </c>
      <c r="G1509" s="7" t="s">
        <v>486</v>
      </c>
      <c r="H1509" s="7" t="s">
        <v>482</v>
      </c>
      <c r="I1509" s="7" t="s">
        <v>538</v>
      </c>
      <c r="J1509" s="4" t="s">
        <v>31</v>
      </c>
      <c r="K1509" s="4" t="s">
        <v>39</v>
      </c>
      <c r="L1509" s="4"/>
      <c r="M1509" s="9">
        <f>M1510</f>
        <v>25000</v>
      </c>
      <c r="N1509" s="9">
        <f>N1510</f>
        <v>25000</v>
      </c>
      <c r="O1509" s="9"/>
      <c r="P1509" s="9">
        <f t="shared" ref="P1509:R1509" si="624">P1510</f>
        <v>0</v>
      </c>
      <c r="Q1509" s="9"/>
      <c r="R1509" s="44">
        <f t="shared" si="624"/>
        <v>0</v>
      </c>
      <c r="S1509" s="47"/>
    </row>
    <row r="1510" spans="1:19" ht="38.25" outlineLevel="7">
      <c r="A1510" s="3" t="s">
        <v>34</v>
      </c>
      <c r="B1510" s="4" t="s">
        <v>373</v>
      </c>
      <c r="C1510" s="7" t="s">
        <v>472</v>
      </c>
      <c r="D1510" s="7" t="s">
        <v>475</v>
      </c>
      <c r="E1510" s="8" t="str">
        <f t="shared" si="602"/>
        <v>03 4 11 82330</v>
      </c>
      <c r="F1510" s="7" t="s">
        <v>474</v>
      </c>
      <c r="G1510" s="7" t="s">
        <v>486</v>
      </c>
      <c r="H1510" s="7" t="s">
        <v>482</v>
      </c>
      <c r="I1510" s="7" t="s">
        <v>538</v>
      </c>
      <c r="J1510" s="4" t="s">
        <v>31</v>
      </c>
      <c r="K1510" s="4" t="s">
        <v>39</v>
      </c>
      <c r="L1510" s="4" t="s">
        <v>74</v>
      </c>
      <c r="M1510" s="21">
        <v>25000</v>
      </c>
      <c r="N1510" s="21">
        <v>25000</v>
      </c>
      <c r="O1510" s="21"/>
      <c r="P1510" s="21">
        <v>0</v>
      </c>
      <c r="Q1510" s="21"/>
      <c r="R1510" s="45">
        <v>0</v>
      </c>
      <c r="S1510" s="47"/>
    </row>
    <row r="1511" spans="1:19" ht="38.25" outlineLevel="7">
      <c r="A1511" s="3" t="s">
        <v>75</v>
      </c>
      <c r="B1511" s="4" t="s">
        <v>373</v>
      </c>
      <c r="C1511" s="7" t="s">
        <v>472</v>
      </c>
      <c r="D1511" s="7" t="s">
        <v>475</v>
      </c>
      <c r="E1511" s="8" t="str">
        <f t="shared" si="602"/>
        <v>03 4 11 82330</v>
      </c>
      <c r="F1511" s="7" t="s">
        <v>474</v>
      </c>
      <c r="G1511" s="7" t="s">
        <v>486</v>
      </c>
      <c r="H1511" s="7" t="s">
        <v>482</v>
      </c>
      <c r="I1511" s="7" t="s">
        <v>538</v>
      </c>
      <c r="J1511" s="4" t="s">
        <v>31</v>
      </c>
      <c r="K1511" s="4" t="s">
        <v>76</v>
      </c>
      <c r="L1511" s="4"/>
      <c r="M1511" s="9">
        <f>M1512</f>
        <v>50000</v>
      </c>
      <c r="N1511" s="9">
        <f>N1512</f>
        <v>50000</v>
      </c>
      <c r="O1511" s="9"/>
      <c r="P1511" s="9">
        <f t="shared" ref="P1511:R1511" si="625">P1512</f>
        <v>0</v>
      </c>
      <c r="Q1511" s="9"/>
      <c r="R1511" s="44">
        <f t="shared" si="625"/>
        <v>0</v>
      </c>
      <c r="S1511" s="47"/>
    </row>
    <row r="1512" spans="1:19" ht="38.25" outlineLevel="7">
      <c r="A1512" s="3" t="s">
        <v>77</v>
      </c>
      <c r="B1512" s="4" t="s">
        <v>373</v>
      </c>
      <c r="C1512" s="7" t="s">
        <v>472</v>
      </c>
      <c r="D1512" s="7" t="s">
        <v>475</v>
      </c>
      <c r="E1512" s="8" t="str">
        <f t="shared" si="602"/>
        <v>03 4 11 82330</v>
      </c>
      <c r="F1512" s="7" t="s">
        <v>474</v>
      </c>
      <c r="G1512" s="7" t="s">
        <v>486</v>
      </c>
      <c r="H1512" s="7" t="s">
        <v>482</v>
      </c>
      <c r="I1512" s="7" t="s">
        <v>538</v>
      </c>
      <c r="J1512" s="4" t="s">
        <v>31</v>
      </c>
      <c r="K1512" s="4" t="s">
        <v>76</v>
      </c>
      <c r="L1512" s="4" t="s">
        <v>78</v>
      </c>
      <c r="M1512" s="21">
        <v>50000</v>
      </c>
      <c r="N1512" s="21">
        <v>50000</v>
      </c>
      <c r="O1512" s="21"/>
      <c r="P1512" s="21">
        <v>0</v>
      </c>
      <c r="Q1512" s="21"/>
      <c r="R1512" s="45">
        <v>0</v>
      </c>
      <c r="S1512" s="47"/>
    </row>
    <row r="1513" spans="1:19" ht="38.25" outlineLevel="4">
      <c r="A1513" s="3" t="s">
        <v>109</v>
      </c>
      <c r="B1513" s="4" t="s">
        <v>373</v>
      </c>
      <c r="C1513" s="7" t="s">
        <v>472</v>
      </c>
      <c r="D1513" s="7" t="s">
        <v>475</v>
      </c>
      <c r="E1513" s="8" t="str">
        <f t="shared" si="602"/>
        <v>03 4 11 82330</v>
      </c>
      <c r="F1513" s="7" t="s">
        <v>474</v>
      </c>
      <c r="G1513" s="7" t="s">
        <v>486</v>
      </c>
      <c r="H1513" s="7" t="s">
        <v>482</v>
      </c>
      <c r="I1513" s="7" t="s">
        <v>538</v>
      </c>
      <c r="J1513" s="4" t="s">
        <v>110</v>
      </c>
      <c r="K1513" s="4"/>
      <c r="L1513" s="4"/>
      <c r="M1513" s="9">
        <f t="shared" ref="M1513:R1515" si="626">M1514</f>
        <v>275000</v>
      </c>
      <c r="N1513" s="9">
        <f t="shared" si="626"/>
        <v>1956853.22</v>
      </c>
      <c r="O1513" s="9"/>
      <c r="P1513" s="9">
        <f t="shared" si="626"/>
        <v>0</v>
      </c>
      <c r="Q1513" s="9"/>
      <c r="R1513" s="44">
        <f t="shared" si="626"/>
        <v>0</v>
      </c>
      <c r="S1513" s="47"/>
    </row>
    <row r="1514" spans="1:19" ht="25.5" outlineLevel="5">
      <c r="A1514" s="3" t="s">
        <v>111</v>
      </c>
      <c r="B1514" s="4" t="s">
        <v>373</v>
      </c>
      <c r="C1514" s="7" t="s">
        <v>472</v>
      </c>
      <c r="D1514" s="7" t="s">
        <v>475</v>
      </c>
      <c r="E1514" s="8" t="str">
        <f t="shared" si="602"/>
        <v>03 4 11 82330</v>
      </c>
      <c r="F1514" s="7" t="s">
        <v>474</v>
      </c>
      <c r="G1514" s="7" t="s">
        <v>486</v>
      </c>
      <c r="H1514" s="7" t="s">
        <v>482</v>
      </c>
      <c r="I1514" s="7" t="s">
        <v>538</v>
      </c>
      <c r="J1514" s="4" t="s">
        <v>112</v>
      </c>
      <c r="K1514" s="4"/>
      <c r="L1514" s="4"/>
      <c r="M1514" s="9">
        <f t="shared" si="626"/>
        <v>275000</v>
      </c>
      <c r="N1514" s="9">
        <f t="shared" si="626"/>
        <v>1956853.22</v>
      </c>
      <c r="O1514" s="9"/>
      <c r="P1514" s="9">
        <f t="shared" si="626"/>
        <v>0</v>
      </c>
      <c r="Q1514" s="9"/>
      <c r="R1514" s="44">
        <f t="shared" si="626"/>
        <v>0</v>
      </c>
      <c r="S1514" s="47"/>
    </row>
    <row r="1515" spans="1:19" ht="25.5" outlineLevel="6">
      <c r="A1515" s="3" t="s">
        <v>138</v>
      </c>
      <c r="B1515" s="4" t="s">
        <v>373</v>
      </c>
      <c r="C1515" s="7" t="s">
        <v>472</v>
      </c>
      <c r="D1515" s="7" t="s">
        <v>475</v>
      </c>
      <c r="E1515" s="8" t="str">
        <f t="shared" si="602"/>
        <v>03 4 11 82330</v>
      </c>
      <c r="F1515" s="7" t="s">
        <v>474</v>
      </c>
      <c r="G1515" s="7" t="s">
        <v>486</v>
      </c>
      <c r="H1515" s="7" t="s">
        <v>482</v>
      </c>
      <c r="I1515" s="7" t="s">
        <v>538</v>
      </c>
      <c r="J1515" s="4" t="s">
        <v>139</v>
      </c>
      <c r="K1515" s="4"/>
      <c r="L1515" s="4"/>
      <c r="M1515" s="9">
        <f t="shared" si="626"/>
        <v>275000</v>
      </c>
      <c r="N1515" s="9">
        <f t="shared" si="626"/>
        <v>1956853.22</v>
      </c>
      <c r="O1515" s="9"/>
      <c r="P1515" s="9">
        <f t="shared" si="626"/>
        <v>0</v>
      </c>
      <c r="Q1515" s="9"/>
      <c r="R1515" s="44">
        <f t="shared" si="626"/>
        <v>0</v>
      </c>
      <c r="S1515" s="47"/>
    </row>
    <row r="1516" spans="1:19" ht="38.25" outlineLevel="7">
      <c r="A1516" s="3" t="s">
        <v>268</v>
      </c>
      <c r="B1516" s="4" t="s">
        <v>373</v>
      </c>
      <c r="C1516" s="7" t="s">
        <v>472</v>
      </c>
      <c r="D1516" s="7" t="s">
        <v>475</v>
      </c>
      <c r="E1516" s="8" t="str">
        <f t="shared" si="602"/>
        <v>03 4 11 82330</v>
      </c>
      <c r="F1516" s="7" t="s">
        <v>474</v>
      </c>
      <c r="G1516" s="7" t="s">
        <v>486</v>
      </c>
      <c r="H1516" s="7" t="s">
        <v>482</v>
      </c>
      <c r="I1516" s="7" t="s">
        <v>538</v>
      </c>
      <c r="J1516" s="4" t="s">
        <v>139</v>
      </c>
      <c r="K1516" s="4" t="s">
        <v>269</v>
      </c>
      <c r="L1516" s="4"/>
      <c r="M1516" s="9">
        <f>M1517+M1518+M1519+M1520+M1521</f>
        <v>275000</v>
      </c>
      <c r="N1516" s="9">
        <f>N1517+N1518+N1519+N1520+N1521</f>
        <v>1956853.22</v>
      </c>
      <c r="O1516" s="9"/>
      <c r="P1516" s="9">
        <f t="shared" ref="P1516:R1516" si="627">P1517+P1518+P1519+P1520+P1521</f>
        <v>0</v>
      </c>
      <c r="Q1516" s="9"/>
      <c r="R1516" s="44">
        <f t="shared" si="627"/>
        <v>0</v>
      </c>
      <c r="S1516" s="47"/>
    </row>
    <row r="1517" spans="1:19" ht="25.5" outlineLevel="7">
      <c r="A1517" s="3" t="s">
        <v>66</v>
      </c>
      <c r="B1517" s="4" t="s">
        <v>373</v>
      </c>
      <c r="C1517" s="7" t="s">
        <v>472</v>
      </c>
      <c r="D1517" s="7" t="s">
        <v>475</v>
      </c>
      <c r="E1517" s="8" t="str">
        <f t="shared" si="602"/>
        <v>03 4 11 82330</v>
      </c>
      <c r="F1517" s="7" t="s">
        <v>474</v>
      </c>
      <c r="G1517" s="7" t="s">
        <v>486</v>
      </c>
      <c r="H1517" s="7" t="s">
        <v>482</v>
      </c>
      <c r="I1517" s="7" t="s">
        <v>538</v>
      </c>
      <c r="J1517" s="4" t="s">
        <v>139</v>
      </c>
      <c r="K1517" s="4" t="s">
        <v>269</v>
      </c>
      <c r="L1517" s="4" t="s">
        <v>67</v>
      </c>
      <c r="M1517" s="21">
        <v>200000</v>
      </c>
      <c r="N1517" s="21">
        <v>501012.22</v>
      </c>
      <c r="O1517" s="21"/>
      <c r="P1517" s="21">
        <v>0</v>
      </c>
      <c r="Q1517" s="21"/>
      <c r="R1517" s="45">
        <v>0</v>
      </c>
      <c r="S1517" s="47"/>
    </row>
    <row r="1518" spans="1:19" outlineLevel="7">
      <c r="A1518" s="3" t="s">
        <v>48</v>
      </c>
      <c r="B1518" s="4" t="s">
        <v>373</v>
      </c>
      <c r="C1518" s="7" t="s">
        <v>472</v>
      </c>
      <c r="D1518" s="7" t="s">
        <v>475</v>
      </c>
      <c r="E1518" s="8" t="str">
        <f t="shared" si="602"/>
        <v>03 4 11 82330</v>
      </c>
      <c r="F1518" s="7" t="s">
        <v>474</v>
      </c>
      <c r="G1518" s="7" t="s">
        <v>486</v>
      </c>
      <c r="H1518" s="7" t="s">
        <v>482</v>
      </c>
      <c r="I1518" s="7" t="s">
        <v>538</v>
      </c>
      <c r="J1518" s="4" t="s">
        <v>139</v>
      </c>
      <c r="K1518" s="4" t="s">
        <v>269</v>
      </c>
      <c r="L1518" s="4" t="s">
        <v>70</v>
      </c>
      <c r="M1518" s="21">
        <v>0</v>
      </c>
      <c r="N1518" s="21">
        <v>120050</v>
      </c>
      <c r="O1518" s="21"/>
      <c r="P1518" s="21">
        <v>0</v>
      </c>
      <c r="Q1518" s="21"/>
      <c r="R1518" s="45">
        <v>0</v>
      </c>
      <c r="S1518" s="47"/>
    </row>
    <row r="1519" spans="1:19" ht="25.5" outlineLevel="7">
      <c r="A1519" s="3" t="s">
        <v>437</v>
      </c>
      <c r="B1519" s="4" t="s">
        <v>373</v>
      </c>
      <c r="C1519" s="7" t="s">
        <v>472</v>
      </c>
      <c r="D1519" s="7" t="s">
        <v>475</v>
      </c>
      <c r="E1519" s="8" t="str">
        <f t="shared" si="602"/>
        <v>03 4 11 82330</v>
      </c>
      <c r="F1519" s="7" t="s">
        <v>474</v>
      </c>
      <c r="G1519" s="7" t="s">
        <v>486</v>
      </c>
      <c r="H1519" s="7" t="s">
        <v>482</v>
      </c>
      <c r="I1519" s="7" t="s">
        <v>538</v>
      </c>
      <c r="J1519" s="4" t="s">
        <v>139</v>
      </c>
      <c r="K1519" s="4" t="s">
        <v>269</v>
      </c>
      <c r="L1519" s="4" t="s">
        <v>438</v>
      </c>
      <c r="M1519" s="21">
        <v>75000</v>
      </c>
      <c r="N1519" s="21">
        <v>75000</v>
      </c>
      <c r="O1519" s="21"/>
      <c r="P1519" s="21">
        <v>0</v>
      </c>
      <c r="Q1519" s="21"/>
      <c r="R1519" s="45">
        <v>0</v>
      </c>
      <c r="S1519" s="47"/>
    </row>
    <row r="1520" spans="1:19" ht="25.5" outlineLevel="7">
      <c r="A1520" s="3" t="s">
        <v>43</v>
      </c>
      <c r="B1520" s="4" t="s">
        <v>373</v>
      </c>
      <c r="C1520" s="7" t="s">
        <v>472</v>
      </c>
      <c r="D1520" s="7" t="s">
        <v>475</v>
      </c>
      <c r="E1520" s="8" t="str">
        <f t="shared" si="602"/>
        <v>03 4 11 82330</v>
      </c>
      <c r="F1520" s="7" t="s">
        <v>474</v>
      </c>
      <c r="G1520" s="7" t="s">
        <v>486</v>
      </c>
      <c r="H1520" s="7" t="s">
        <v>482</v>
      </c>
      <c r="I1520" s="7" t="s">
        <v>538</v>
      </c>
      <c r="J1520" s="4" t="s">
        <v>139</v>
      </c>
      <c r="K1520" s="4" t="s">
        <v>269</v>
      </c>
      <c r="L1520" s="4" t="s">
        <v>73</v>
      </c>
      <c r="M1520" s="21">
        <v>0</v>
      </c>
      <c r="N1520" s="21">
        <v>1100791</v>
      </c>
      <c r="O1520" s="21"/>
      <c r="P1520" s="21">
        <v>0</v>
      </c>
      <c r="Q1520" s="21"/>
      <c r="R1520" s="45">
        <v>0</v>
      </c>
      <c r="S1520" s="47"/>
    </row>
    <row r="1521" spans="1:19" ht="38.25" outlineLevel="7">
      <c r="A1521" s="3" t="s">
        <v>77</v>
      </c>
      <c r="B1521" s="4" t="s">
        <v>373</v>
      </c>
      <c r="C1521" s="7" t="s">
        <v>472</v>
      </c>
      <c r="D1521" s="7" t="s">
        <v>475</v>
      </c>
      <c r="E1521" s="8" t="str">
        <f t="shared" si="602"/>
        <v>03 4 11 82330</v>
      </c>
      <c r="F1521" s="7" t="s">
        <v>474</v>
      </c>
      <c r="G1521" s="7" t="s">
        <v>486</v>
      </c>
      <c r="H1521" s="7" t="s">
        <v>482</v>
      </c>
      <c r="I1521" s="7" t="s">
        <v>538</v>
      </c>
      <c r="J1521" s="4" t="s">
        <v>139</v>
      </c>
      <c r="K1521" s="4" t="s">
        <v>269</v>
      </c>
      <c r="L1521" s="4" t="s">
        <v>78</v>
      </c>
      <c r="M1521" s="21">
        <v>0</v>
      </c>
      <c r="N1521" s="21">
        <v>160000</v>
      </c>
      <c r="O1521" s="21"/>
      <c r="P1521" s="21">
        <v>0</v>
      </c>
      <c r="Q1521" s="21"/>
      <c r="R1521" s="45">
        <v>0</v>
      </c>
      <c r="S1521" s="47"/>
    </row>
    <row r="1522" spans="1:19" ht="38.25" outlineLevel="3">
      <c r="A1522" s="3" t="s">
        <v>439</v>
      </c>
      <c r="B1522" s="4" t="s">
        <v>373</v>
      </c>
      <c r="C1522" s="7" t="s">
        <v>472</v>
      </c>
      <c r="D1522" s="7" t="s">
        <v>475</v>
      </c>
      <c r="E1522" s="8" t="str">
        <f t="shared" si="602"/>
        <v>03 4 11 82370</v>
      </c>
      <c r="F1522" s="7" t="s">
        <v>474</v>
      </c>
      <c r="G1522" s="7" t="s">
        <v>486</v>
      </c>
      <c r="H1522" s="7" t="s">
        <v>482</v>
      </c>
      <c r="I1522" s="7" t="s">
        <v>592</v>
      </c>
      <c r="J1522" s="4"/>
      <c r="K1522" s="4"/>
      <c r="L1522" s="4"/>
      <c r="M1522" s="9">
        <f t="shared" ref="M1522:R1525" si="628">M1523</f>
        <v>478692.49</v>
      </c>
      <c r="N1522" s="9">
        <f t="shared" si="628"/>
        <v>473600</v>
      </c>
      <c r="O1522" s="9"/>
      <c r="P1522" s="9">
        <f t="shared" si="628"/>
        <v>218744.91</v>
      </c>
      <c r="Q1522" s="9"/>
      <c r="R1522" s="44">
        <f t="shared" si="628"/>
        <v>218744.91</v>
      </c>
      <c r="S1522" s="47"/>
    </row>
    <row r="1523" spans="1:19" ht="38.25" outlineLevel="4">
      <c r="A1523" s="3" t="s">
        <v>109</v>
      </c>
      <c r="B1523" s="4" t="s">
        <v>373</v>
      </c>
      <c r="C1523" s="7" t="s">
        <v>472</v>
      </c>
      <c r="D1523" s="7" t="s">
        <v>475</v>
      </c>
      <c r="E1523" s="8" t="str">
        <f t="shared" si="602"/>
        <v>03 4 11 82370</v>
      </c>
      <c r="F1523" s="7" t="s">
        <v>474</v>
      </c>
      <c r="G1523" s="7" t="s">
        <v>486</v>
      </c>
      <c r="H1523" s="7" t="s">
        <v>482</v>
      </c>
      <c r="I1523" s="7" t="s">
        <v>592</v>
      </c>
      <c r="J1523" s="4" t="s">
        <v>110</v>
      </c>
      <c r="K1523" s="4"/>
      <c r="L1523" s="4"/>
      <c r="M1523" s="9">
        <f t="shared" si="628"/>
        <v>478692.49</v>
      </c>
      <c r="N1523" s="9">
        <f t="shared" si="628"/>
        <v>473600</v>
      </c>
      <c r="O1523" s="9"/>
      <c r="P1523" s="9">
        <f t="shared" si="628"/>
        <v>218744.91</v>
      </c>
      <c r="Q1523" s="9"/>
      <c r="R1523" s="44">
        <f t="shared" si="628"/>
        <v>218744.91</v>
      </c>
      <c r="S1523" s="47"/>
    </row>
    <row r="1524" spans="1:19" ht="25.5" outlineLevel="5">
      <c r="A1524" s="3" t="s">
        <v>111</v>
      </c>
      <c r="B1524" s="4" t="s">
        <v>373</v>
      </c>
      <c r="C1524" s="7" t="s">
        <v>472</v>
      </c>
      <c r="D1524" s="7" t="s">
        <v>475</v>
      </c>
      <c r="E1524" s="8" t="str">
        <f t="shared" si="602"/>
        <v>03 4 11 82370</v>
      </c>
      <c r="F1524" s="7" t="s">
        <v>474</v>
      </c>
      <c r="G1524" s="7" t="s">
        <v>486</v>
      </c>
      <c r="H1524" s="7" t="s">
        <v>482</v>
      </c>
      <c r="I1524" s="7" t="s">
        <v>592</v>
      </c>
      <c r="J1524" s="4" t="s">
        <v>112</v>
      </c>
      <c r="K1524" s="4"/>
      <c r="L1524" s="4"/>
      <c r="M1524" s="9">
        <f t="shared" si="628"/>
        <v>478692.49</v>
      </c>
      <c r="N1524" s="9">
        <f t="shared" si="628"/>
        <v>473600</v>
      </c>
      <c r="O1524" s="9"/>
      <c r="P1524" s="9">
        <f t="shared" si="628"/>
        <v>218744.91</v>
      </c>
      <c r="Q1524" s="9"/>
      <c r="R1524" s="44">
        <f t="shared" si="628"/>
        <v>218744.91</v>
      </c>
      <c r="S1524" s="47"/>
    </row>
    <row r="1525" spans="1:19" ht="25.5" outlineLevel="6">
      <c r="A1525" s="3" t="s">
        <v>138</v>
      </c>
      <c r="B1525" s="4" t="s">
        <v>373</v>
      </c>
      <c r="C1525" s="7" t="s">
        <v>472</v>
      </c>
      <c r="D1525" s="7" t="s">
        <v>475</v>
      </c>
      <c r="E1525" s="8" t="str">
        <f t="shared" si="602"/>
        <v>03 4 11 82370</v>
      </c>
      <c r="F1525" s="7" t="s">
        <v>474</v>
      </c>
      <c r="G1525" s="7" t="s">
        <v>486</v>
      </c>
      <c r="H1525" s="7" t="s">
        <v>482</v>
      </c>
      <c r="I1525" s="7" t="s">
        <v>592</v>
      </c>
      <c r="J1525" s="4" t="s">
        <v>139</v>
      </c>
      <c r="K1525" s="4"/>
      <c r="L1525" s="4"/>
      <c r="M1525" s="9">
        <f t="shared" si="628"/>
        <v>478692.49</v>
      </c>
      <c r="N1525" s="9">
        <f t="shared" si="628"/>
        <v>473600</v>
      </c>
      <c r="O1525" s="9"/>
      <c r="P1525" s="9">
        <f t="shared" si="628"/>
        <v>218744.91</v>
      </c>
      <c r="Q1525" s="9"/>
      <c r="R1525" s="44">
        <f t="shared" si="628"/>
        <v>218744.91</v>
      </c>
      <c r="S1525" s="47"/>
    </row>
    <row r="1526" spans="1:19" ht="38.25" outlineLevel="7">
      <c r="A1526" s="3" t="s">
        <v>268</v>
      </c>
      <c r="B1526" s="4" t="s">
        <v>373</v>
      </c>
      <c r="C1526" s="7" t="s">
        <v>472</v>
      </c>
      <c r="D1526" s="7" t="s">
        <v>475</v>
      </c>
      <c r="E1526" s="8" t="str">
        <f t="shared" si="602"/>
        <v>03 4 11 82370</v>
      </c>
      <c r="F1526" s="7" t="s">
        <v>474</v>
      </c>
      <c r="G1526" s="7" t="s">
        <v>486</v>
      </c>
      <c r="H1526" s="7" t="s">
        <v>482</v>
      </c>
      <c r="I1526" s="7" t="s">
        <v>592</v>
      </c>
      <c r="J1526" s="4" t="s">
        <v>139</v>
      </c>
      <c r="K1526" s="4" t="s">
        <v>269</v>
      </c>
      <c r="L1526" s="4"/>
      <c r="M1526" s="9">
        <f>M1527+M1528</f>
        <v>478692.49</v>
      </c>
      <c r="N1526" s="9">
        <f>N1527+N1528</f>
        <v>473600</v>
      </c>
      <c r="O1526" s="9"/>
      <c r="P1526" s="9">
        <f t="shared" ref="P1526:R1526" si="629">P1527+P1528</f>
        <v>218744.91</v>
      </c>
      <c r="Q1526" s="9"/>
      <c r="R1526" s="44">
        <f t="shared" si="629"/>
        <v>218744.91</v>
      </c>
      <c r="S1526" s="47"/>
    </row>
    <row r="1527" spans="1:19" outlineLevel="7">
      <c r="A1527" s="3" t="s">
        <v>16</v>
      </c>
      <c r="B1527" s="4" t="s">
        <v>373</v>
      </c>
      <c r="C1527" s="7" t="s">
        <v>472</v>
      </c>
      <c r="D1527" s="7" t="s">
        <v>475</v>
      </c>
      <c r="E1527" s="8" t="str">
        <f t="shared" si="602"/>
        <v>03 4 11 82370</v>
      </c>
      <c r="F1527" s="7" t="s">
        <v>474</v>
      </c>
      <c r="G1527" s="7" t="s">
        <v>486</v>
      </c>
      <c r="H1527" s="7" t="s">
        <v>482</v>
      </c>
      <c r="I1527" s="7" t="s">
        <v>592</v>
      </c>
      <c r="J1527" s="4" t="s">
        <v>139</v>
      </c>
      <c r="K1527" s="4" t="s">
        <v>269</v>
      </c>
      <c r="L1527" s="4" t="s">
        <v>53</v>
      </c>
      <c r="M1527" s="21">
        <v>367659.36</v>
      </c>
      <c r="N1527" s="21">
        <v>363748.08</v>
      </c>
      <c r="O1527" s="21"/>
      <c r="P1527" s="21">
        <v>168006.84</v>
      </c>
      <c r="Q1527" s="21"/>
      <c r="R1527" s="45">
        <v>168006.84</v>
      </c>
      <c r="S1527" s="47"/>
    </row>
    <row r="1528" spans="1:19" ht="25.5" outlineLevel="7">
      <c r="A1528" s="3" t="s">
        <v>24</v>
      </c>
      <c r="B1528" s="4" t="s">
        <v>373</v>
      </c>
      <c r="C1528" s="7" t="s">
        <v>472</v>
      </c>
      <c r="D1528" s="7" t="s">
        <v>475</v>
      </c>
      <c r="E1528" s="8" t="str">
        <f t="shared" si="602"/>
        <v>03 4 11 82370</v>
      </c>
      <c r="F1528" s="7" t="s">
        <v>474</v>
      </c>
      <c r="G1528" s="7" t="s">
        <v>486</v>
      </c>
      <c r="H1528" s="7" t="s">
        <v>482</v>
      </c>
      <c r="I1528" s="7" t="s">
        <v>592</v>
      </c>
      <c r="J1528" s="4" t="s">
        <v>139</v>
      </c>
      <c r="K1528" s="4" t="s">
        <v>269</v>
      </c>
      <c r="L1528" s="4" t="s">
        <v>59</v>
      </c>
      <c r="M1528" s="21">
        <v>111033.13</v>
      </c>
      <c r="N1528" s="21">
        <v>109851.92</v>
      </c>
      <c r="O1528" s="21"/>
      <c r="P1528" s="21">
        <v>50738.07</v>
      </c>
      <c r="Q1528" s="21"/>
      <c r="R1528" s="45">
        <v>50738.07</v>
      </c>
      <c r="S1528" s="47"/>
    </row>
    <row r="1529" spans="1:19" ht="38.25" outlineLevel="3">
      <c r="A1529" s="3" t="s">
        <v>60</v>
      </c>
      <c r="B1529" s="4" t="s">
        <v>373</v>
      </c>
      <c r="C1529" s="7" t="s">
        <v>472</v>
      </c>
      <c r="D1529" s="7" t="s">
        <v>475</v>
      </c>
      <c r="E1529" s="8" t="str">
        <f t="shared" ref="E1529:E1590" si="630">CONCATENATE(F1529," ",G1529," ",H1529," ",I1529)</f>
        <v>03 4 13 80040</v>
      </c>
      <c r="F1529" s="7" t="s">
        <v>474</v>
      </c>
      <c r="G1529" s="7" t="s">
        <v>486</v>
      </c>
      <c r="H1529" s="7" t="s">
        <v>473</v>
      </c>
      <c r="I1529" s="7" t="s">
        <v>496</v>
      </c>
      <c r="J1529" s="4"/>
      <c r="K1529" s="4"/>
      <c r="L1529" s="4"/>
      <c r="M1529" s="9">
        <f>M1531+M1543</f>
        <v>6151688.1900000004</v>
      </c>
      <c r="N1529" s="9">
        <f>N1531+N1543</f>
        <v>6151688.1900000004</v>
      </c>
      <c r="O1529" s="9"/>
      <c r="P1529" s="9">
        <f t="shared" ref="P1529:R1529" si="631">P1531+P1543</f>
        <v>6371364.4800000004</v>
      </c>
      <c r="Q1529" s="9"/>
      <c r="R1529" s="44">
        <f t="shared" si="631"/>
        <v>6599626.0199999996</v>
      </c>
      <c r="S1529" s="47"/>
    </row>
    <row r="1530" spans="1:19" ht="89.25" outlineLevel="4">
      <c r="A1530" s="3" t="s">
        <v>8</v>
      </c>
      <c r="B1530" s="4" t="s">
        <v>373</v>
      </c>
      <c r="C1530" s="7" t="s">
        <v>472</v>
      </c>
      <c r="D1530" s="7" t="s">
        <v>475</v>
      </c>
      <c r="E1530" s="8" t="str">
        <f t="shared" si="630"/>
        <v>03 4 13 80040</v>
      </c>
      <c r="F1530" s="7" t="s">
        <v>474</v>
      </c>
      <c r="G1530" s="7" t="s">
        <v>486</v>
      </c>
      <c r="H1530" s="7" t="s">
        <v>473</v>
      </c>
      <c r="I1530" s="7" t="s">
        <v>496</v>
      </c>
      <c r="J1530" s="4" t="s">
        <v>9</v>
      </c>
      <c r="K1530" s="4"/>
      <c r="L1530" s="4"/>
      <c r="M1530" s="9">
        <v>5657201.0599999996</v>
      </c>
      <c r="N1530" s="9">
        <v>5657201.0599999996</v>
      </c>
      <c r="O1530" s="9"/>
      <c r="P1530" s="9">
        <v>5657201.0599999996</v>
      </c>
      <c r="Q1530" s="9"/>
      <c r="R1530" s="44">
        <v>5657201.0599999996</v>
      </c>
      <c r="S1530" s="47"/>
    </row>
    <row r="1531" spans="1:19" ht="38.25" outlineLevel="5">
      <c r="A1531" s="3" t="s">
        <v>10</v>
      </c>
      <c r="B1531" s="4" t="s">
        <v>373</v>
      </c>
      <c r="C1531" s="7" t="s">
        <v>472</v>
      </c>
      <c r="D1531" s="7" t="s">
        <v>475</v>
      </c>
      <c r="E1531" s="8" t="str">
        <f t="shared" si="630"/>
        <v>03 4 13 80040</v>
      </c>
      <c r="F1531" s="7" t="s">
        <v>474</v>
      </c>
      <c r="G1531" s="7" t="s">
        <v>486</v>
      </c>
      <c r="H1531" s="7" t="s">
        <v>473</v>
      </c>
      <c r="I1531" s="7" t="s">
        <v>496</v>
      </c>
      <c r="J1531" s="4" t="s">
        <v>11</v>
      </c>
      <c r="K1531" s="4"/>
      <c r="L1531" s="4"/>
      <c r="M1531" s="9">
        <f>M1532+M1537+M1540</f>
        <v>5657201.0600000005</v>
      </c>
      <c r="N1531" s="9">
        <f>N1532+N1537+N1540</f>
        <v>5657201.0600000005</v>
      </c>
      <c r="O1531" s="9"/>
      <c r="P1531" s="9">
        <f t="shared" ref="P1531:R1531" si="632">P1532+P1537+P1540</f>
        <v>5873560.9100000001</v>
      </c>
      <c r="Q1531" s="9"/>
      <c r="R1531" s="44">
        <f t="shared" si="632"/>
        <v>6098373.3399999999</v>
      </c>
      <c r="S1531" s="47"/>
    </row>
    <row r="1532" spans="1:19" ht="38.25" outlineLevel="6">
      <c r="A1532" s="3" t="s">
        <v>12</v>
      </c>
      <c r="B1532" s="4" t="s">
        <v>373</v>
      </c>
      <c r="C1532" s="7" t="s">
        <v>472</v>
      </c>
      <c r="D1532" s="7" t="s">
        <v>475</v>
      </c>
      <c r="E1532" s="8" t="str">
        <f t="shared" si="630"/>
        <v>03 4 13 80040</v>
      </c>
      <c r="F1532" s="7" t="s">
        <v>474</v>
      </c>
      <c r="G1532" s="7" t="s">
        <v>486</v>
      </c>
      <c r="H1532" s="7" t="s">
        <v>473</v>
      </c>
      <c r="I1532" s="7" t="s">
        <v>496</v>
      </c>
      <c r="J1532" s="4" t="s">
        <v>13</v>
      </c>
      <c r="K1532" s="4"/>
      <c r="L1532" s="4"/>
      <c r="M1532" s="9">
        <f>M1533+M1535</f>
        <v>4151146</v>
      </c>
      <c r="N1532" s="9">
        <f>N1533+N1535</f>
        <v>4151146</v>
      </c>
      <c r="O1532" s="9"/>
      <c r="P1532" s="9">
        <f t="shared" ref="P1532:R1532" si="633">P1533+P1535</f>
        <v>4317321</v>
      </c>
      <c r="Q1532" s="9"/>
      <c r="R1532" s="44">
        <f t="shared" si="633"/>
        <v>4489988</v>
      </c>
      <c r="S1532" s="47"/>
    </row>
    <row r="1533" spans="1:19" outlineLevel="7">
      <c r="A1533" s="3" t="s">
        <v>51</v>
      </c>
      <c r="B1533" s="4" t="s">
        <v>373</v>
      </c>
      <c r="C1533" s="7" t="s">
        <v>472</v>
      </c>
      <c r="D1533" s="7" t="s">
        <v>475</v>
      </c>
      <c r="E1533" s="8" t="str">
        <f t="shared" si="630"/>
        <v>03 4 13 80040</v>
      </c>
      <c r="F1533" s="7" t="s">
        <v>474</v>
      </c>
      <c r="G1533" s="7" t="s">
        <v>486</v>
      </c>
      <c r="H1533" s="7" t="s">
        <v>473</v>
      </c>
      <c r="I1533" s="7" t="s">
        <v>496</v>
      </c>
      <c r="J1533" s="4" t="s">
        <v>13</v>
      </c>
      <c r="K1533" s="4" t="s">
        <v>52</v>
      </c>
      <c r="L1533" s="4"/>
      <c r="M1533" s="9">
        <f>M1534</f>
        <v>4141146</v>
      </c>
      <c r="N1533" s="9">
        <f>N1534</f>
        <v>4141146</v>
      </c>
      <c r="O1533" s="9"/>
      <c r="P1533" s="9">
        <v>4307321</v>
      </c>
      <c r="Q1533" s="9"/>
      <c r="R1533" s="44">
        <v>4479988</v>
      </c>
      <c r="S1533" s="47"/>
    </row>
    <row r="1534" spans="1:19" outlineLevel="7">
      <c r="A1534" s="3" t="s">
        <v>16</v>
      </c>
      <c r="B1534" s="4" t="s">
        <v>373</v>
      </c>
      <c r="C1534" s="7" t="s">
        <v>472</v>
      </c>
      <c r="D1534" s="7" t="s">
        <v>475</v>
      </c>
      <c r="E1534" s="8" t="str">
        <f t="shared" si="630"/>
        <v>03 4 13 80040</v>
      </c>
      <c r="F1534" s="7" t="s">
        <v>474</v>
      </c>
      <c r="G1534" s="7" t="s">
        <v>486</v>
      </c>
      <c r="H1534" s="7" t="s">
        <v>473</v>
      </c>
      <c r="I1534" s="7" t="s">
        <v>496</v>
      </c>
      <c r="J1534" s="4" t="s">
        <v>13</v>
      </c>
      <c r="K1534" s="4" t="s">
        <v>52</v>
      </c>
      <c r="L1534" s="4" t="s">
        <v>53</v>
      </c>
      <c r="M1534" s="21">
        <v>4141146</v>
      </c>
      <c r="N1534" s="21">
        <v>4141146</v>
      </c>
      <c r="O1534" s="21"/>
      <c r="P1534" s="21">
        <v>4307321</v>
      </c>
      <c r="Q1534" s="21"/>
      <c r="R1534" s="45">
        <v>4479988</v>
      </c>
      <c r="S1534" s="47"/>
    </row>
    <row r="1535" spans="1:19" ht="38.25" outlineLevel="7">
      <c r="A1535" s="3" t="s">
        <v>54</v>
      </c>
      <c r="B1535" s="4" t="s">
        <v>373</v>
      </c>
      <c r="C1535" s="7" t="s">
        <v>472</v>
      </c>
      <c r="D1535" s="7" t="s">
        <v>475</v>
      </c>
      <c r="E1535" s="8" t="str">
        <f t="shared" si="630"/>
        <v>03 4 13 80040</v>
      </c>
      <c r="F1535" s="7" t="s">
        <v>474</v>
      </c>
      <c r="G1535" s="7" t="s">
        <v>486</v>
      </c>
      <c r="H1535" s="7" t="s">
        <v>473</v>
      </c>
      <c r="I1535" s="7" t="s">
        <v>496</v>
      </c>
      <c r="J1535" s="4" t="s">
        <v>13</v>
      </c>
      <c r="K1535" s="4" t="s">
        <v>55</v>
      </c>
      <c r="L1535" s="4"/>
      <c r="M1535" s="9">
        <f>M1536</f>
        <v>10000</v>
      </c>
      <c r="N1535" s="9">
        <f>N1536</f>
        <v>10000</v>
      </c>
      <c r="O1535" s="9"/>
      <c r="P1535" s="9">
        <f t="shared" ref="P1535:R1535" si="634">P1536</f>
        <v>10000</v>
      </c>
      <c r="Q1535" s="9"/>
      <c r="R1535" s="44">
        <f t="shared" si="634"/>
        <v>10000</v>
      </c>
      <c r="S1535" s="47"/>
    </row>
    <row r="1536" spans="1:19" ht="38.25" outlineLevel="7">
      <c r="A1536" s="3" t="s">
        <v>20</v>
      </c>
      <c r="B1536" s="4" t="s">
        <v>373</v>
      </c>
      <c r="C1536" s="7" t="s">
        <v>472</v>
      </c>
      <c r="D1536" s="7" t="s">
        <v>475</v>
      </c>
      <c r="E1536" s="8" t="str">
        <f t="shared" si="630"/>
        <v>03 4 13 80040</v>
      </c>
      <c r="F1536" s="7" t="s">
        <v>474</v>
      </c>
      <c r="G1536" s="7" t="s">
        <v>486</v>
      </c>
      <c r="H1536" s="7" t="s">
        <v>473</v>
      </c>
      <c r="I1536" s="7" t="s">
        <v>496</v>
      </c>
      <c r="J1536" s="4" t="s">
        <v>13</v>
      </c>
      <c r="K1536" s="4" t="s">
        <v>55</v>
      </c>
      <c r="L1536" s="4" t="s">
        <v>56</v>
      </c>
      <c r="M1536" s="21">
        <v>10000</v>
      </c>
      <c r="N1536" s="21">
        <v>10000</v>
      </c>
      <c r="O1536" s="21"/>
      <c r="P1536" s="21">
        <v>10000</v>
      </c>
      <c r="Q1536" s="21"/>
      <c r="R1536" s="45">
        <v>10000</v>
      </c>
      <c r="S1536" s="47"/>
    </row>
    <row r="1537" spans="1:19" ht="51" outlineLevel="6">
      <c r="A1537" s="3" t="s">
        <v>18</v>
      </c>
      <c r="B1537" s="4" t="s">
        <v>373</v>
      </c>
      <c r="C1537" s="7" t="s">
        <v>472</v>
      </c>
      <c r="D1537" s="7" t="s">
        <v>475</v>
      </c>
      <c r="E1537" s="8" t="str">
        <f t="shared" si="630"/>
        <v>03 4 13 80040</v>
      </c>
      <c r="F1537" s="7" t="s">
        <v>474</v>
      </c>
      <c r="G1537" s="7" t="s">
        <v>486</v>
      </c>
      <c r="H1537" s="7" t="s">
        <v>473</v>
      </c>
      <c r="I1537" s="7" t="s">
        <v>496</v>
      </c>
      <c r="J1537" s="4" t="s">
        <v>19</v>
      </c>
      <c r="K1537" s="4"/>
      <c r="L1537" s="4"/>
      <c r="M1537" s="9">
        <f>M1538</f>
        <v>196182</v>
      </c>
      <c r="N1537" s="9">
        <f>N1538</f>
        <v>196182</v>
      </c>
      <c r="O1537" s="9"/>
      <c r="P1537" s="9">
        <f t="shared" ref="P1537:R1538" si="635">P1538</f>
        <v>196182</v>
      </c>
      <c r="Q1537" s="9"/>
      <c r="R1537" s="44">
        <f t="shared" si="635"/>
        <v>196182</v>
      </c>
      <c r="S1537" s="47"/>
    </row>
    <row r="1538" spans="1:19" ht="38.25" outlineLevel="7">
      <c r="A1538" s="3" t="s">
        <v>54</v>
      </c>
      <c r="B1538" s="4" t="s">
        <v>373</v>
      </c>
      <c r="C1538" s="7" t="s">
        <v>472</v>
      </c>
      <c r="D1538" s="7" t="s">
        <v>475</v>
      </c>
      <c r="E1538" s="8" t="str">
        <f t="shared" si="630"/>
        <v>03 4 13 80040</v>
      </c>
      <c r="F1538" s="7" t="s">
        <v>474</v>
      </c>
      <c r="G1538" s="7" t="s">
        <v>486</v>
      </c>
      <c r="H1538" s="7" t="s">
        <v>473</v>
      </c>
      <c r="I1538" s="7" t="s">
        <v>496</v>
      </c>
      <c r="J1538" s="4" t="s">
        <v>19</v>
      </c>
      <c r="K1538" s="4" t="s">
        <v>55</v>
      </c>
      <c r="L1538" s="4"/>
      <c r="M1538" s="9">
        <f>M1539</f>
        <v>196182</v>
      </c>
      <c r="N1538" s="9">
        <f>N1539</f>
        <v>196182</v>
      </c>
      <c r="O1538" s="9"/>
      <c r="P1538" s="9">
        <f t="shared" si="635"/>
        <v>196182</v>
      </c>
      <c r="Q1538" s="9"/>
      <c r="R1538" s="44">
        <f t="shared" si="635"/>
        <v>196182</v>
      </c>
      <c r="S1538" s="47"/>
    </row>
    <row r="1539" spans="1:19" ht="38.25" outlineLevel="7">
      <c r="A1539" s="3" t="s">
        <v>20</v>
      </c>
      <c r="B1539" s="4" t="s">
        <v>373</v>
      </c>
      <c r="C1539" s="7" t="s">
        <v>472</v>
      </c>
      <c r="D1539" s="7" t="s">
        <v>475</v>
      </c>
      <c r="E1539" s="8" t="str">
        <f t="shared" si="630"/>
        <v>03 4 13 80040</v>
      </c>
      <c r="F1539" s="7" t="s">
        <v>474</v>
      </c>
      <c r="G1539" s="7" t="s">
        <v>486</v>
      </c>
      <c r="H1539" s="7" t="s">
        <v>473</v>
      </c>
      <c r="I1539" s="7" t="s">
        <v>496</v>
      </c>
      <c r="J1539" s="4" t="s">
        <v>19</v>
      </c>
      <c r="K1539" s="4" t="s">
        <v>55</v>
      </c>
      <c r="L1539" s="4" t="s">
        <v>56</v>
      </c>
      <c r="M1539" s="21">
        <v>196182</v>
      </c>
      <c r="N1539" s="21">
        <v>196182</v>
      </c>
      <c r="O1539" s="21"/>
      <c r="P1539" s="21">
        <v>196182</v>
      </c>
      <c r="Q1539" s="21"/>
      <c r="R1539" s="45">
        <v>196182</v>
      </c>
      <c r="S1539" s="47"/>
    </row>
    <row r="1540" spans="1:19" ht="63.75" outlineLevel="6">
      <c r="A1540" s="3" t="s">
        <v>22</v>
      </c>
      <c r="B1540" s="4" t="s">
        <v>373</v>
      </c>
      <c r="C1540" s="7" t="s">
        <v>472</v>
      </c>
      <c r="D1540" s="7" t="s">
        <v>475</v>
      </c>
      <c r="E1540" s="8" t="str">
        <f t="shared" si="630"/>
        <v>03 4 13 80040</v>
      </c>
      <c r="F1540" s="7" t="s">
        <v>474</v>
      </c>
      <c r="G1540" s="7" t="s">
        <v>486</v>
      </c>
      <c r="H1540" s="7" t="s">
        <v>473</v>
      </c>
      <c r="I1540" s="7" t="s">
        <v>496</v>
      </c>
      <c r="J1540" s="4" t="s">
        <v>23</v>
      </c>
      <c r="K1540" s="4"/>
      <c r="L1540" s="4"/>
      <c r="M1540" s="9">
        <f>M1541</f>
        <v>1309873.06</v>
      </c>
      <c r="N1540" s="9">
        <f>N1541</f>
        <v>1309873.06</v>
      </c>
      <c r="O1540" s="9"/>
      <c r="P1540" s="9">
        <f t="shared" ref="P1540:R1541" si="636">P1541</f>
        <v>1360057.91</v>
      </c>
      <c r="Q1540" s="9"/>
      <c r="R1540" s="44">
        <f t="shared" si="636"/>
        <v>1412203.34</v>
      </c>
      <c r="S1540" s="47"/>
    </row>
    <row r="1541" spans="1:19" ht="25.5" outlineLevel="7">
      <c r="A1541" s="3" t="s">
        <v>57</v>
      </c>
      <c r="B1541" s="4" t="s">
        <v>373</v>
      </c>
      <c r="C1541" s="7" t="s">
        <v>472</v>
      </c>
      <c r="D1541" s="7" t="s">
        <v>475</v>
      </c>
      <c r="E1541" s="8" t="str">
        <f t="shared" si="630"/>
        <v>03 4 13 80040</v>
      </c>
      <c r="F1541" s="7" t="s">
        <v>474</v>
      </c>
      <c r="G1541" s="7" t="s">
        <v>486</v>
      </c>
      <c r="H1541" s="7" t="s">
        <v>473</v>
      </c>
      <c r="I1541" s="7" t="s">
        <v>496</v>
      </c>
      <c r="J1541" s="4" t="s">
        <v>23</v>
      </c>
      <c r="K1541" s="4" t="s">
        <v>58</v>
      </c>
      <c r="L1541" s="4"/>
      <c r="M1541" s="9">
        <f>M1542</f>
        <v>1309873.06</v>
      </c>
      <c r="N1541" s="9">
        <f>N1542</f>
        <v>1309873.06</v>
      </c>
      <c r="O1541" s="9"/>
      <c r="P1541" s="9">
        <f t="shared" si="636"/>
        <v>1360057.91</v>
      </c>
      <c r="Q1541" s="9"/>
      <c r="R1541" s="44">
        <f t="shared" si="636"/>
        <v>1412203.34</v>
      </c>
      <c r="S1541" s="47"/>
    </row>
    <row r="1542" spans="1:19" ht="25.5" outlineLevel="7">
      <c r="A1542" s="3" t="s">
        <v>24</v>
      </c>
      <c r="B1542" s="4" t="s">
        <v>373</v>
      </c>
      <c r="C1542" s="7" t="s">
        <v>472</v>
      </c>
      <c r="D1542" s="7" t="s">
        <v>475</v>
      </c>
      <c r="E1542" s="8" t="str">
        <f t="shared" si="630"/>
        <v>03 4 13 80040</v>
      </c>
      <c r="F1542" s="7" t="s">
        <v>474</v>
      </c>
      <c r="G1542" s="7" t="s">
        <v>486</v>
      </c>
      <c r="H1542" s="7" t="s">
        <v>473</v>
      </c>
      <c r="I1542" s="7" t="s">
        <v>496</v>
      </c>
      <c r="J1542" s="4" t="s">
        <v>23</v>
      </c>
      <c r="K1542" s="4" t="s">
        <v>58</v>
      </c>
      <c r="L1542" s="4" t="s">
        <v>59</v>
      </c>
      <c r="M1542" s="21">
        <v>1309873.06</v>
      </c>
      <c r="N1542" s="21">
        <v>1309873.06</v>
      </c>
      <c r="O1542" s="21"/>
      <c r="P1542" s="21">
        <v>1360057.91</v>
      </c>
      <c r="Q1542" s="21"/>
      <c r="R1542" s="45">
        <v>1412203.34</v>
      </c>
      <c r="S1542" s="47"/>
    </row>
    <row r="1543" spans="1:19" ht="38.25" outlineLevel="4">
      <c r="A1543" s="3" t="s">
        <v>26</v>
      </c>
      <c r="B1543" s="4" t="s">
        <v>373</v>
      </c>
      <c r="C1543" s="7" t="s">
        <v>472</v>
      </c>
      <c r="D1543" s="7" t="s">
        <v>475</v>
      </c>
      <c r="E1543" s="8" t="str">
        <f t="shared" si="630"/>
        <v>03 4 13 80040</v>
      </c>
      <c r="F1543" s="7" t="s">
        <v>474</v>
      </c>
      <c r="G1543" s="7" t="s">
        <v>486</v>
      </c>
      <c r="H1543" s="7" t="s">
        <v>473</v>
      </c>
      <c r="I1543" s="7" t="s">
        <v>496</v>
      </c>
      <c r="J1543" s="4" t="s">
        <v>27</v>
      </c>
      <c r="K1543" s="4"/>
      <c r="L1543" s="4"/>
      <c r="M1543" s="9">
        <f>M1544</f>
        <v>494487.13</v>
      </c>
      <c r="N1543" s="9">
        <f>N1544</f>
        <v>494487.13</v>
      </c>
      <c r="O1543" s="9"/>
      <c r="P1543" s="9">
        <f t="shared" ref="P1543:R1544" si="637">P1544</f>
        <v>497803.57</v>
      </c>
      <c r="Q1543" s="9"/>
      <c r="R1543" s="44">
        <f t="shared" si="637"/>
        <v>501252.68</v>
      </c>
      <c r="S1543" s="47"/>
    </row>
    <row r="1544" spans="1:19" ht="51" outlineLevel="5">
      <c r="A1544" s="3" t="s">
        <v>28</v>
      </c>
      <c r="B1544" s="4" t="s">
        <v>373</v>
      </c>
      <c r="C1544" s="7" t="s">
        <v>472</v>
      </c>
      <c r="D1544" s="7" t="s">
        <v>475</v>
      </c>
      <c r="E1544" s="8" t="str">
        <f t="shared" si="630"/>
        <v>03 4 13 80040</v>
      </c>
      <c r="F1544" s="7" t="s">
        <v>474</v>
      </c>
      <c r="G1544" s="7" t="s">
        <v>486</v>
      </c>
      <c r="H1544" s="7" t="s">
        <v>473</v>
      </c>
      <c r="I1544" s="7" t="s">
        <v>496</v>
      </c>
      <c r="J1544" s="4" t="s">
        <v>29</v>
      </c>
      <c r="K1544" s="4"/>
      <c r="L1544" s="4"/>
      <c r="M1544" s="9">
        <f>M1545</f>
        <v>494487.13</v>
      </c>
      <c r="N1544" s="9">
        <f>N1545</f>
        <v>494487.13</v>
      </c>
      <c r="O1544" s="9"/>
      <c r="P1544" s="9">
        <f t="shared" si="637"/>
        <v>497803.57</v>
      </c>
      <c r="Q1544" s="9"/>
      <c r="R1544" s="44">
        <f t="shared" si="637"/>
        <v>501252.68</v>
      </c>
      <c r="S1544" s="47"/>
    </row>
    <row r="1545" spans="1:19" ht="25.5" outlineLevel="6">
      <c r="A1545" s="3" t="s">
        <v>30</v>
      </c>
      <c r="B1545" s="4" t="s">
        <v>373</v>
      </c>
      <c r="C1545" s="7" t="s">
        <v>472</v>
      </c>
      <c r="D1545" s="7" t="s">
        <v>475</v>
      </c>
      <c r="E1545" s="8" t="str">
        <f t="shared" si="630"/>
        <v>03 4 13 80040</v>
      </c>
      <c r="F1545" s="7" t="s">
        <v>474</v>
      </c>
      <c r="G1545" s="7" t="s">
        <v>486</v>
      </c>
      <c r="H1545" s="7" t="s">
        <v>473</v>
      </c>
      <c r="I1545" s="7" t="s">
        <v>496</v>
      </c>
      <c r="J1545" s="4" t="s">
        <v>31</v>
      </c>
      <c r="K1545" s="4"/>
      <c r="L1545" s="4"/>
      <c r="M1545" s="9">
        <f>M1546+M1548+M1550</f>
        <v>494487.13</v>
      </c>
      <c r="N1545" s="9">
        <f>N1546+N1548+N1550</f>
        <v>494487.13</v>
      </c>
      <c r="O1545" s="9"/>
      <c r="P1545" s="9">
        <f t="shared" ref="P1545:R1545" si="638">P1546+P1548+P1550</f>
        <v>497803.57</v>
      </c>
      <c r="Q1545" s="9"/>
      <c r="R1545" s="44">
        <f t="shared" si="638"/>
        <v>501252.68</v>
      </c>
      <c r="S1545" s="47"/>
    </row>
    <row r="1546" spans="1:19" outlineLevel="7">
      <c r="A1546" s="3" t="s">
        <v>61</v>
      </c>
      <c r="B1546" s="4" t="s">
        <v>373</v>
      </c>
      <c r="C1546" s="7" t="s">
        <v>472</v>
      </c>
      <c r="D1546" s="7" t="s">
        <v>475</v>
      </c>
      <c r="E1546" s="8" t="str">
        <f t="shared" si="630"/>
        <v>03 4 13 80040</v>
      </c>
      <c r="F1546" s="7" t="s">
        <v>474</v>
      </c>
      <c r="G1546" s="7" t="s">
        <v>486</v>
      </c>
      <c r="H1546" s="7" t="s">
        <v>473</v>
      </c>
      <c r="I1546" s="7" t="s">
        <v>496</v>
      </c>
      <c r="J1546" s="4" t="s">
        <v>31</v>
      </c>
      <c r="K1546" s="4" t="s">
        <v>62</v>
      </c>
      <c r="L1546" s="4"/>
      <c r="M1546" s="9">
        <f>M1547</f>
        <v>82911.13</v>
      </c>
      <c r="N1546" s="9">
        <f>N1547</f>
        <v>82911.13</v>
      </c>
      <c r="O1546" s="9"/>
      <c r="P1546" s="9">
        <f t="shared" ref="P1546:R1546" si="639">P1547</f>
        <v>86227.57</v>
      </c>
      <c r="Q1546" s="9"/>
      <c r="R1546" s="44">
        <f t="shared" si="639"/>
        <v>89676.68</v>
      </c>
      <c r="S1546" s="47"/>
    </row>
    <row r="1547" spans="1:19" outlineLevel="7">
      <c r="A1547" s="3" t="s">
        <v>32</v>
      </c>
      <c r="B1547" s="4" t="s">
        <v>373</v>
      </c>
      <c r="C1547" s="7" t="s">
        <v>472</v>
      </c>
      <c r="D1547" s="7" t="s">
        <v>475</v>
      </c>
      <c r="E1547" s="8" t="str">
        <f t="shared" si="630"/>
        <v>03 4 13 80040</v>
      </c>
      <c r="F1547" s="7" t="s">
        <v>474</v>
      </c>
      <c r="G1547" s="7" t="s">
        <v>486</v>
      </c>
      <c r="H1547" s="7" t="s">
        <v>473</v>
      </c>
      <c r="I1547" s="7" t="s">
        <v>496</v>
      </c>
      <c r="J1547" s="4" t="s">
        <v>31</v>
      </c>
      <c r="K1547" s="4" t="s">
        <v>62</v>
      </c>
      <c r="L1547" s="4" t="s">
        <v>63</v>
      </c>
      <c r="M1547" s="21">
        <v>82911.13</v>
      </c>
      <c r="N1547" s="21">
        <v>82911.13</v>
      </c>
      <c r="O1547" s="21"/>
      <c r="P1547" s="21">
        <v>86227.57</v>
      </c>
      <c r="Q1547" s="21"/>
      <c r="R1547" s="45">
        <v>89676.68</v>
      </c>
      <c r="S1547" s="47"/>
    </row>
    <row r="1548" spans="1:19" outlineLevel="7">
      <c r="A1548" s="3" t="s">
        <v>68</v>
      </c>
      <c r="B1548" s="4" t="s">
        <v>373</v>
      </c>
      <c r="C1548" s="7" t="s">
        <v>472</v>
      </c>
      <c r="D1548" s="7" t="s">
        <v>475</v>
      </c>
      <c r="E1548" s="8" t="str">
        <f t="shared" si="630"/>
        <v>03 4 13 80040</v>
      </c>
      <c r="F1548" s="7" t="s">
        <v>474</v>
      </c>
      <c r="G1548" s="7" t="s">
        <v>486</v>
      </c>
      <c r="H1548" s="7" t="s">
        <v>473</v>
      </c>
      <c r="I1548" s="7" t="s">
        <v>496</v>
      </c>
      <c r="J1548" s="4" t="s">
        <v>31</v>
      </c>
      <c r="K1548" s="4" t="s">
        <v>69</v>
      </c>
      <c r="L1548" s="4"/>
      <c r="M1548" s="9">
        <f>M1549</f>
        <v>291576</v>
      </c>
      <c r="N1548" s="9">
        <f>N1549</f>
        <v>291576</v>
      </c>
      <c r="O1548" s="9"/>
      <c r="P1548" s="9">
        <f t="shared" ref="P1548:R1548" si="640">P1549</f>
        <v>291576</v>
      </c>
      <c r="Q1548" s="9"/>
      <c r="R1548" s="44">
        <f t="shared" si="640"/>
        <v>291576</v>
      </c>
      <c r="S1548" s="47"/>
    </row>
    <row r="1549" spans="1:19" outlineLevel="7">
      <c r="A1549" s="3" t="s">
        <v>48</v>
      </c>
      <c r="B1549" s="4" t="s">
        <v>373</v>
      </c>
      <c r="C1549" s="7" t="s">
        <v>472</v>
      </c>
      <c r="D1549" s="7" t="s">
        <v>475</v>
      </c>
      <c r="E1549" s="8" t="str">
        <f t="shared" si="630"/>
        <v>03 4 13 80040</v>
      </c>
      <c r="F1549" s="7" t="s">
        <v>474</v>
      </c>
      <c r="G1549" s="7" t="s">
        <v>486</v>
      </c>
      <c r="H1549" s="7" t="s">
        <v>473</v>
      </c>
      <c r="I1549" s="7" t="s">
        <v>496</v>
      </c>
      <c r="J1549" s="4" t="s">
        <v>31</v>
      </c>
      <c r="K1549" s="4" t="s">
        <v>69</v>
      </c>
      <c r="L1549" s="4" t="s">
        <v>70</v>
      </c>
      <c r="M1549" s="21">
        <v>291576</v>
      </c>
      <c r="N1549" s="21">
        <v>291576</v>
      </c>
      <c r="O1549" s="21"/>
      <c r="P1549" s="21">
        <v>291576</v>
      </c>
      <c r="Q1549" s="21"/>
      <c r="R1549" s="45">
        <v>291576</v>
      </c>
      <c r="S1549" s="47"/>
    </row>
    <row r="1550" spans="1:19" ht="38.25" outlineLevel="7">
      <c r="A1550" s="3" t="s">
        <v>38</v>
      </c>
      <c r="B1550" s="4" t="s">
        <v>373</v>
      </c>
      <c r="C1550" s="7" t="s">
        <v>472</v>
      </c>
      <c r="D1550" s="7" t="s">
        <v>475</v>
      </c>
      <c r="E1550" s="8" t="str">
        <f t="shared" si="630"/>
        <v>03 4 13 80040</v>
      </c>
      <c r="F1550" s="7" t="s">
        <v>474</v>
      </c>
      <c r="G1550" s="7" t="s">
        <v>486</v>
      </c>
      <c r="H1550" s="7" t="s">
        <v>473</v>
      </c>
      <c r="I1550" s="7" t="s">
        <v>496</v>
      </c>
      <c r="J1550" s="4" t="s">
        <v>31</v>
      </c>
      <c r="K1550" s="4" t="s">
        <v>39</v>
      </c>
      <c r="L1550" s="4"/>
      <c r="M1550" s="9">
        <f>M1551</f>
        <v>120000</v>
      </c>
      <c r="N1550" s="9">
        <f>N1551</f>
        <v>120000</v>
      </c>
      <c r="O1550" s="9"/>
      <c r="P1550" s="9">
        <f t="shared" ref="P1550:R1550" si="641">P1551</f>
        <v>120000</v>
      </c>
      <c r="Q1550" s="9"/>
      <c r="R1550" s="44">
        <f t="shared" si="641"/>
        <v>120000</v>
      </c>
      <c r="S1550" s="47"/>
    </row>
    <row r="1551" spans="1:19" ht="38.25" outlineLevel="7">
      <c r="A1551" s="3" t="s">
        <v>34</v>
      </c>
      <c r="B1551" s="4" t="s">
        <v>373</v>
      </c>
      <c r="C1551" s="7" t="s">
        <v>472</v>
      </c>
      <c r="D1551" s="7" t="s">
        <v>475</v>
      </c>
      <c r="E1551" s="8" t="str">
        <f t="shared" si="630"/>
        <v>03 4 13 80040</v>
      </c>
      <c r="F1551" s="7" t="s">
        <v>474</v>
      </c>
      <c r="G1551" s="7" t="s">
        <v>486</v>
      </c>
      <c r="H1551" s="7" t="s">
        <v>473</v>
      </c>
      <c r="I1551" s="7" t="s">
        <v>496</v>
      </c>
      <c r="J1551" s="4" t="s">
        <v>31</v>
      </c>
      <c r="K1551" s="4" t="s">
        <v>39</v>
      </c>
      <c r="L1551" s="4" t="s">
        <v>74</v>
      </c>
      <c r="M1551" s="21">
        <v>120000</v>
      </c>
      <c r="N1551" s="21">
        <v>120000</v>
      </c>
      <c r="O1551" s="21"/>
      <c r="P1551" s="21">
        <v>120000</v>
      </c>
      <c r="Q1551" s="21"/>
      <c r="R1551" s="45">
        <v>120000</v>
      </c>
      <c r="S1551" s="47"/>
    </row>
    <row r="1552" spans="1:19" ht="127.5" outlineLevel="3">
      <c r="A1552" s="3" t="s">
        <v>440</v>
      </c>
      <c r="B1552" s="4" t="s">
        <v>373</v>
      </c>
      <c r="C1552" s="7" t="s">
        <v>472</v>
      </c>
      <c r="D1552" s="7" t="s">
        <v>475</v>
      </c>
      <c r="E1552" s="8" t="str">
        <f t="shared" si="630"/>
        <v>03 4 42 14723</v>
      </c>
      <c r="F1552" s="7" t="s">
        <v>474</v>
      </c>
      <c r="G1552" s="7" t="s">
        <v>486</v>
      </c>
      <c r="H1552" s="7" t="s">
        <v>593</v>
      </c>
      <c r="I1552" s="7" t="s">
        <v>594</v>
      </c>
      <c r="J1552" s="4"/>
      <c r="K1552" s="4"/>
      <c r="L1552" s="4"/>
      <c r="M1552" s="9">
        <f t="shared" ref="M1552:R1555" si="642">M1553</f>
        <v>1434000</v>
      </c>
      <c r="N1552" s="9">
        <f t="shared" si="642"/>
        <v>1434000</v>
      </c>
      <c r="O1552" s="9"/>
      <c r="P1552" s="9">
        <f t="shared" si="642"/>
        <v>1434000</v>
      </c>
      <c r="Q1552" s="9"/>
      <c r="R1552" s="44">
        <f t="shared" si="642"/>
        <v>1434000</v>
      </c>
      <c r="S1552" s="47"/>
    </row>
    <row r="1553" spans="1:19" ht="38.25" outlineLevel="4">
      <c r="A1553" s="3" t="s">
        <v>109</v>
      </c>
      <c r="B1553" s="4" t="s">
        <v>373</v>
      </c>
      <c r="C1553" s="7" t="s">
        <v>472</v>
      </c>
      <c r="D1553" s="7" t="s">
        <v>475</v>
      </c>
      <c r="E1553" s="8" t="str">
        <f t="shared" si="630"/>
        <v>03 4 42 14723</v>
      </c>
      <c r="F1553" s="7" t="s">
        <v>474</v>
      </c>
      <c r="G1553" s="7" t="s">
        <v>486</v>
      </c>
      <c r="H1553" s="7" t="s">
        <v>593</v>
      </c>
      <c r="I1553" s="7" t="s">
        <v>594</v>
      </c>
      <c r="J1553" s="4" t="s">
        <v>110</v>
      </c>
      <c r="K1553" s="4"/>
      <c r="L1553" s="4"/>
      <c r="M1553" s="9">
        <f t="shared" si="642"/>
        <v>1434000</v>
      </c>
      <c r="N1553" s="9">
        <f t="shared" si="642"/>
        <v>1434000</v>
      </c>
      <c r="O1553" s="9"/>
      <c r="P1553" s="9">
        <f t="shared" si="642"/>
        <v>1434000</v>
      </c>
      <c r="Q1553" s="9"/>
      <c r="R1553" s="44">
        <f t="shared" si="642"/>
        <v>1434000</v>
      </c>
      <c r="S1553" s="47"/>
    </row>
    <row r="1554" spans="1:19" ht="25.5" outlineLevel="5">
      <c r="A1554" s="3" t="s">
        <v>111</v>
      </c>
      <c r="B1554" s="4" t="s">
        <v>373</v>
      </c>
      <c r="C1554" s="7" t="s">
        <v>472</v>
      </c>
      <c r="D1554" s="7" t="s">
        <v>475</v>
      </c>
      <c r="E1554" s="8" t="str">
        <f t="shared" si="630"/>
        <v>03 4 42 14723</v>
      </c>
      <c r="F1554" s="7" t="s">
        <v>474</v>
      </c>
      <c r="G1554" s="7" t="s">
        <v>486</v>
      </c>
      <c r="H1554" s="7" t="s">
        <v>593</v>
      </c>
      <c r="I1554" s="7" t="s">
        <v>594</v>
      </c>
      <c r="J1554" s="4" t="s">
        <v>112</v>
      </c>
      <c r="K1554" s="4"/>
      <c r="L1554" s="4"/>
      <c r="M1554" s="9">
        <f t="shared" si="642"/>
        <v>1434000</v>
      </c>
      <c r="N1554" s="9">
        <f t="shared" si="642"/>
        <v>1434000</v>
      </c>
      <c r="O1554" s="9"/>
      <c r="P1554" s="9">
        <f t="shared" si="642"/>
        <v>1434000</v>
      </c>
      <c r="Q1554" s="9"/>
      <c r="R1554" s="44">
        <f t="shared" si="642"/>
        <v>1434000</v>
      </c>
      <c r="S1554" s="47"/>
    </row>
    <row r="1555" spans="1:19" ht="76.5" outlineLevel="6">
      <c r="A1555" s="3" t="s">
        <v>113</v>
      </c>
      <c r="B1555" s="4" t="s">
        <v>373</v>
      </c>
      <c r="C1555" s="7" t="s">
        <v>472</v>
      </c>
      <c r="D1555" s="7" t="s">
        <v>475</v>
      </c>
      <c r="E1555" s="8" t="str">
        <f t="shared" si="630"/>
        <v>03 4 42 14723</v>
      </c>
      <c r="F1555" s="7" t="s">
        <v>474</v>
      </c>
      <c r="G1555" s="7" t="s">
        <v>486</v>
      </c>
      <c r="H1555" s="7" t="s">
        <v>593</v>
      </c>
      <c r="I1555" s="7" t="s">
        <v>594</v>
      </c>
      <c r="J1555" s="4" t="s">
        <v>114</v>
      </c>
      <c r="K1555" s="4"/>
      <c r="L1555" s="4"/>
      <c r="M1555" s="9">
        <f t="shared" si="642"/>
        <v>1434000</v>
      </c>
      <c r="N1555" s="9">
        <f t="shared" si="642"/>
        <v>1434000</v>
      </c>
      <c r="O1555" s="9"/>
      <c r="P1555" s="9">
        <f t="shared" si="642"/>
        <v>1434000</v>
      </c>
      <c r="Q1555" s="9"/>
      <c r="R1555" s="44">
        <f t="shared" si="642"/>
        <v>1434000</v>
      </c>
      <c r="S1555" s="47"/>
    </row>
    <row r="1556" spans="1:19" ht="38.25" outlineLevel="7">
      <c r="A1556" s="3" t="s">
        <v>382</v>
      </c>
      <c r="B1556" s="4" t="s">
        <v>373</v>
      </c>
      <c r="C1556" s="7" t="s">
        <v>472</v>
      </c>
      <c r="D1556" s="7" t="s">
        <v>475</v>
      </c>
      <c r="E1556" s="8" t="str">
        <f t="shared" si="630"/>
        <v>03 4 42 14723</v>
      </c>
      <c r="F1556" s="7" t="s">
        <v>474</v>
      </c>
      <c r="G1556" s="7" t="s">
        <v>486</v>
      </c>
      <c r="H1556" s="7" t="s">
        <v>593</v>
      </c>
      <c r="I1556" s="7" t="s">
        <v>594</v>
      </c>
      <c r="J1556" s="4" t="s">
        <v>114</v>
      </c>
      <c r="K1556" s="4" t="s">
        <v>383</v>
      </c>
      <c r="L1556" s="4"/>
      <c r="M1556" s="9">
        <f>M1557+M1558</f>
        <v>1434000</v>
      </c>
      <c r="N1556" s="9">
        <f>N1557+N1558</f>
        <v>1434000</v>
      </c>
      <c r="O1556" s="9"/>
      <c r="P1556" s="9">
        <f t="shared" ref="P1556:R1556" si="643">P1557+P1558</f>
        <v>1434000</v>
      </c>
      <c r="Q1556" s="9"/>
      <c r="R1556" s="44">
        <f t="shared" si="643"/>
        <v>1434000</v>
      </c>
      <c r="S1556" s="47"/>
    </row>
    <row r="1557" spans="1:19" ht="25.5" outlineLevel="7">
      <c r="A1557" s="3" t="s">
        <v>192</v>
      </c>
      <c r="B1557" s="4" t="s">
        <v>373</v>
      </c>
      <c r="C1557" s="7" t="s">
        <v>472</v>
      </c>
      <c r="D1557" s="7" t="s">
        <v>475</v>
      </c>
      <c r="E1557" s="8" t="str">
        <f t="shared" si="630"/>
        <v>03 4 42 14723</v>
      </c>
      <c r="F1557" s="7" t="s">
        <v>474</v>
      </c>
      <c r="G1557" s="7" t="s">
        <v>486</v>
      </c>
      <c r="H1557" s="7" t="s">
        <v>593</v>
      </c>
      <c r="I1557" s="7" t="s">
        <v>594</v>
      </c>
      <c r="J1557" s="4" t="s">
        <v>114</v>
      </c>
      <c r="K1557" s="4" t="s">
        <v>383</v>
      </c>
      <c r="L1557" s="4" t="s">
        <v>290</v>
      </c>
      <c r="M1557" s="21">
        <v>577200</v>
      </c>
      <c r="N1557" s="21">
        <v>553200</v>
      </c>
      <c r="O1557" s="21"/>
      <c r="P1557" s="21">
        <v>577200</v>
      </c>
      <c r="Q1557" s="21"/>
      <c r="R1557" s="45">
        <v>577200</v>
      </c>
      <c r="S1557" s="47"/>
    </row>
    <row r="1558" spans="1:19" ht="38.25" outlineLevel="7">
      <c r="A1558" s="3" t="s">
        <v>441</v>
      </c>
      <c r="B1558" s="4" t="s">
        <v>373</v>
      </c>
      <c r="C1558" s="7" t="s">
        <v>472</v>
      </c>
      <c r="D1558" s="7" t="s">
        <v>475</v>
      </c>
      <c r="E1558" s="8" t="str">
        <f t="shared" si="630"/>
        <v>03 4 42 14723</v>
      </c>
      <c r="F1558" s="7" t="s">
        <v>474</v>
      </c>
      <c r="G1558" s="7" t="s">
        <v>486</v>
      </c>
      <c r="H1558" s="7" t="s">
        <v>593</v>
      </c>
      <c r="I1558" s="7" t="s">
        <v>594</v>
      </c>
      <c r="J1558" s="4" t="s">
        <v>114</v>
      </c>
      <c r="K1558" s="4" t="s">
        <v>383</v>
      </c>
      <c r="L1558" s="4" t="s">
        <v>442</v>
      </c>
      <c r="M1558" s="21">
        <v>856800</v>
      </c>
      <c r="N1558" s="21">
        <v>880800</v>
      </c>
      <c r="O1558" s="21"/>
      <c r="P1558" s="21">
        <v>856800</v>
      </c>
      <c r="Q1558" s="21"/>
      <c r="R1558" s="45">
        <v>856800</v>
      </c>
      <c r="S1558" s="47"/>
    </row>
    <row r="1559" spans="1:19" ht="51" outlineLevel="3">
      <c r="A1559" s="3" t="s">
        <v>95</v>
      </c>
      <c r="B1559" s="4" t="s">
        <v>373</v>
      </c>
      <c r="C1559" s="7" t="s">
        <v>472</v>
      </c>
      <c r="D1559" s="7" t="s">
        <v>475</v>
      </c>
      <c r="E1559" s="8" t="str">
        <f t="shared" si="630"/>
        <v>70 0 00 55490</v>
      </c>
      <c r="F1559" s="7" t="s">
        <v>483</v>
      </c>
      <c r="G1559" s="7" t="s">
        <v>485</v>
      </c>
      <c r="H1559" s="7" t="s">
        <v>468</v>
      </c>
      <c r="I1559" s="7" t="s">
        <v>497</v>
      </c>
      <c r="J1559" s="4"/>
      <c r="K1559" s="4"/>
      <c r="L1559" s="4"/>
      <c r="M1559" s="9">
        <f>M1560</f>
        <v>0</v>
      </c>
      <c r="N1559" s="9">
        <f>N1560</f>
        <v>113076</v>
      </c>
      <c r="O1559" s="9"/>
      <c r="P1559" s="9">
        <f t="shared" ref="P1559:R1560" si="644">P1560</f>
        <v>0</v>
      </c>
      <c r="Q1559" s="9"/>
      <c r="R1559" s="44">
        <f t="shared" si="644"/>
        <v>0</v>
      </c>
      <c r="S1559" s="47"/>
    </row>
    <row r="1560" spans="1:19" ht="89.25" outlineLevel="4">
      <c r="A1560" s="3" t="s">
        <v>8</v>
      </c>
      <c r="B1560" s="4" t="s">
        <v>373</v>
      </c>
      <c r="C1560" s="7" t="s">
        <v>472</v>
      </c>
      <c r="D1560" s="7" t="s">
        <v>475</v>
      </c>
      <c r="E1560" s="8" t="str">
        <f t="shared" si="630"/>
        <v>70 0 00 55490</v>
      </c>
      <c r="F1560" s="7" t="s">
        <v>483</v>
      </c>
      <c r="G1560" s="7" t="s">
        <v>485</v>
      </c>
      <c r="H1560" s="7" t="s">
        <v>468</v>
      </c>
      <c r="I1560" s="7" t="s">
        <v>497</v>
      </c>
      <c r="J1560" s="4" t="s">
        <v>9</v>
      </c>
      <c r="K1560" s="4"/>
      <c r="L1560" s="4"/>
      <c r="M1560" s="9">
        <f>M1561</f>
        <v>0</v>
      </c>
      <c r="N1560" s="9">
        <f>N1561</f>
        <v>113076</v>
      </c>
      <c r="O1560" s="9"/>
      <c r="P1560" s="9">
        <f t="shared" si="644"/>
        <v>0</v>
      </c>
      <c r="Q1560" s="9"/>
      <c r="R1560" s="44">
        <f t="shared" si="644"/>
        <v>0</v>
      </c>
      <c r="S1560" s="47"/>
    </row>
    <row r="1561" spans="1:19" ht="38.25" outlineLevel="5">
      <c r="A1561" s="3" t="s">
        <v>10</v>
      </c>
      <c r="B1561" s="4" t="s">
        <v>373</v>
      </c>
      <c r="C1561" s="7" t="s">
        <v>472</v>
      </c>
      <c r="D1561" s="7" t="s">
        <v>475</v>
      </c>
      <c r="E1561" s="8" t="str">
        <f t="shared" si="630"/>
        <v>70 0 00 55490</v>
      </c>
      <c r="F1561" s="7" t="s">
        <v>483</v>
      </c>
      <c r="G1561" s="7" t="s">
        <v>485</v>
      </c>
      <c r="H1561" s="7" t="s">
        <v>468</v>
      </c>
      <c r="I1561" s="7" t="s">
        <v>497</v>
      </c>
      <c r="J1561" s="4" t="s">
        <v>11</v>
      </c>
      <c r="K1561" s="4"/>
      <c r="L1561" s="4"/>
      <c r="M1561" s="9">
        <f>M1562+M1565</f>
        <v>0</v>
      </c>
      <c r="N1561" s="9">
        <f>N1562+N1565</f>
        <v>113076</v>
      </c>
      <c r="O1561" s="9"/>
      <c r="P1561" s="9">
        <f t="shared" ref="P1561:R1561" si="645">P1562+P1565</f>
        <v>0</v>
      </c>
      <c r="Q1561" s="9"/>
      <c r="R1561" s="44">
        <f t="shared" si="645"/>
        <v>0</v>
      </c>
      <c r="S1561" s="47"/>
    </row>
    <row r="1562" spans="1:19" ht="38.25" outlineLevel="6">
      <c r="A1562" s="3" t="s">
        <v>12</v>
      </c>
      <c r="B1562" s="4" t="s">
        <v>373</v>
      </c>
      <c r="C1562" s="7" t="s">
        <v>472</v>
      </c>
      <c r="D1562" s="7" t="s">
        <v>475</v>
      </c>
      <c r="E1562" s="8" t="str">
        <f t="shared" si="630"/>
        <v>70 0 00 55490</v>
      </c>
      <c r="F1562" s="7" t="s">
        <v>483</v>
      </c>
      <c r="G1562" s="7" t="s">
        <v>485</v>
      </c>
      <c r="H1562" s="7" t="s">
        <v>468</v>
      </c>
      <c r="I1562" s="7" t="s">
        <v>497</v>
      </c>
      <c r="J1562" s="4" t="s">
        <v>13</v>
      </c>
      <c r="K1562" s="4"/>
      <c r="L1562" s="4"/>
      <c r="M1562" s="9">
        <f>M1563</f>
        <v>0</v>
      </c>
      <c r="N1562" s="9">
        <f>N1563</f>
        <v>86847.93</v>
      </c>
      <c r="O1562" s="9"/>
      <c r="P1562" s="9">
        <f t="shared" ref="P1562:R1563" si="646">P1563</f>
        <v>0</v>
      </c>
      <c r="Q1562" s="9"/>
      <c r="R1562" s="44">
        <f t="shared" si="646"/>
        <v>0</v>
      </c>
      <c r="S1562" s="47"/>
    </row>
    <row r="1563" spans="1:19" outlineLevel="7">
      <c r="A1563" s="3" t="s">
        <v>51</v>
      </c>
      <c r="B1563" s="4" t="s">
        <v>373</v>
      </c>
      <c r="C1563" s="7" t="s">
        <v>472</v>
      </c>
      <c r="D1563" s="7" t="s">
        <v>475</v>
      </c>
      <c r="E1563" s="8" t="str">
        <f t="shared" si="630"/>
        <v>70 0 00 55490</v>
      </c>
      <c r="F1563" s="7" t="s">
        <v>483</v>
      </c>
      <c r="G1563" s="7" t="s">
        <v>485</v>
      </c>
      <c r="H1563" s="7" t="s">
        <v>468</v>
      </c>
      <c r="I1563" s="7" t="s">
        <v>497</v>
      </c>
      <c r="J1563" s="4" t="s">
        <v>13</v>
      </c>
      <c r="K1563" s="4" t="s">
        <v>52</v>
      </c>
      <c r="L1563" s="4"/>
      <c r="M1563" s="9">
        <f>M1564</f>
        <v>0</v>
      </c>
      <c r="N1563" s="9">
        <f>N1564</f>
        <v>86847.93</v>
      </c>
      <c r="O1563" s="9"/>
      <c r="P1563" s="9">
        <f t="shared" si="646"/>
        <v>0</v>
      </c>
      <c r="Q1563" s="9"/>
      <c r="R1563" s="44">
        <f t="shared" si="646"/>
        <v>0</v>
      </c>
      <c r="S1563" s="47"/>
    </row>
    <row r="1564" spans="1:19" outlineLevel="7">
      <c r="A1564" s="3" t="s">
        <v>16</v>
      </c>
      <c r="B1564" s="4" t="s">
        <v>373</v>
      </c>
      <c r="C1564" s="7" t="s">
        <v>472</v>
      </c>
      <c r="D1564" s="7" t="s">
        <v>475</v>
      </c>
      <c r="E1564" s="8" t="str">
        <f t="shared" si="630"/>
        <v>70 0 00 55490</v>
      </c>
      <c r="F1564" s="7" t="s">
        <v>483</v>
      </c>
      <c r="G1564" s="7" t="s">
        <v>485</v>
      </c>
      <c r="H1564" s="7" t="s">
        <v>468</v>
      </c>
      <c r="I1564" s="7" t="s">
        <v>497</v>
      </c>
      <c r="J1564" s="4" t="s">
        <v>13</v>
      </c>
      <c r="K1564" s="4" t="s">
        <v>52</v>
      </c>
      <c r="L1564" s="4" t="s">
        <v>17</v>
      </c>
      <c r="M1564" s="21">
        <v>0</v>
      </c>
      <c r="N1564" s="21">
        <v>86847.93</v>
      </c>
      <c r="O1564" s="21"/>
      <c r="P1564" s="21">
        <v>0</v>
      </c>
      <c r="Q1564" s="21"/>
      <c r="R1564" s="45">
        <v>0</v>
      </c>
      <c r="S1564" s="47"/>
    </row>
    <row r="1565" spans="1:19" ht="63.75" outlineLevel="6">
      <c r="A1565" s="3" t="s">
        <v>22</v>
      </c>
      <c r="B1565" s="4" t="s">
        <v>373</v>
      </c>
      <c r="C1565" s="7" t="s">
        <v>472</v>
      </c>
      <c r="D1565" s="7" t="s">
        <v>475</v>
      </c>
      <c r="E1565" s="8" t="str">
        <f t="shared" si="630"/>
        <v>70 0 00 55490</v>
      </c>
      <c r="F1565" s="7" t="s">
        <v>483</v>
      </c>
      <c r="G1565" s="7" t="s">
        <v>485</v>
      </c>
      <c r="H1565" s="7" t="s">
        <v>468</v>
      </c>
      <c r="I1565" s="7" t="s">
        <v>497</v>
      </c>
      <c r="J1565" s="4" t="s">
        <v>23</v>
      </c>
      <c r="K1565" s="4"/>
      <c r="L1565" s="4"/>
      <c r="M1565" s="9">
        <f>M1566</f>
        <v>0</v>
      </c>
      <c r="N1565" s="9">
        <f>N1566</f>
        <v>26228.07</v>
      </c>
      <c r="O1565" s="9"/>
      <c r="P1565" s="9">
        <f t="shared" ref="P1565:R1566" si="647">P1566</f>
        <v>0</v>
      </c>
      <c r="Q1565" s="9"/>
      <c r="R1565" s="44">
        <f t="shared" si="647"/>
        <v>0</v>
      </c>
      <c r="S1565" s="47"/>
    </row>
    <row r="1566" spans="1:19" ht="25.5" outlineLevel="7">
      <c r="A1566" s="3" t="s">
        <v>57</v>
      </c>
      <c r="B1566" s="4" t="s">
        <v>373</v>
      </c>
      <c r="C1566" s="7" t="s">
        <v>472</v>
      </c>
      <c r="D1566" s="7" t="s">
        <v>475</v>
      </c>
      <c r="E1566" s="8" t="str">
        <f t="shared" si="630"/>
        <v>70 0 00 55490</v>
      </c>
      <c r="F1566" s="7" t="s">
        <v>483</v>
      </c>
      <c r="G1566" s="7" t="s">
        <v>485</v>
      </c>
      <c r="H1566" s="7" t="s">
        <v>468</v>
      </c>
      <c r="I1566" s="7" t="s">
        <v>497</v>
      </c>
      <c r="J1566" s="4" t="s">
        <v>23</v>
      </c>
      <c r="K1566" s="4" t="s">
        <v>58</v>
      </c>
      <c r="L1566" s="4"/>
      <c r="M1566" s="9">
        <f>M1567</f>
        <v>0</v>
      </c>
      <c r="N1566" s="9">
        <f>N1567</f>
        <v>26228.07</v>
      </c>
      <c r="O1566" s="9"/>
      <c r="P1566" s="9">
        <f t="shared" si="647"/>
        <v>0</v>
      </c>
      <c r="Q1566" s="9"/>
      <c r="R1566" s="44">
        <f t="shared" si="647"/>
        <v>0</v>
      </c>
      <c r="S1566" s="47"/>
    </row>
    <row r="1567" spans="1:19" ht="25.5" outlineLevel="7">
      <c r="A1567" s="3" t="s">
        <v>24</v>
      </c>
      <c r="B1567" s="4" t="s">
        <v>373</v>
      </c>
      <c r="C1567" s="7" t="s">
        <v>472</v>
      </c>
      <c r="D1567" s="7" t="s">
        <v>475</v>
      </c>
      <c r="E1567" s="8" t="str">
        <f t="shared" si="630"/>
        <v>70 0 00 55490</v>
      </c>
      <c r="F1567" s="7" t="s">
        <v>483</v>
      </c>
      <c r="G1567" s="7" t="s">
        <v>485</v>
      </c>
      <c r="H1567" s="7" t="s">
        <v>468</v>
      </c>
      <c r="I1567" s="7" t="s">
        <v>497</v>
      </c>
      <c r="J1567" s="4" t="s">
        <v>23</v>
      </c>
      <c r="K1567" s="4" t="s">
        <v>58</v>
      </c>
      <c r="L1567" s="4" t="s">
        <v>25</v>
      </c>
      <c r="M1567" s="21">
        <v>0</v>
      </c>
      <c r="N1567" s="21">
        <v>26228.07</v>
      </c>
      <c r="O1567" s="21"/>
      <c r="P1567" s="21">
        <v>0</v>
      </c>
      <c r="Q1567" s="21"/>
      <c r="R1567" s="45">
        <v>0</v>
      </c>
      <c r="S1567" s="47"/>
    </row>
    <row r="1568" spans="1:19" outlineLevel="1">
      <c r="A1568" s="3" t="s">
        <v>291</v>
      </c>
      <c r="B1568" s="4" t="s">
        <v>373</v>
      </c>
      <c r="C1568" s="7" t="s">
        <v>476</v>
      </c>
      <c r="D1568" s="7"/>
      <c r="E1568" s="8"/>
      <c r="F1568" s="7" t="s">
        <v>468</v>
      </c>
      <c r="G1568" s="7" t="s">
        <v>485</v>
      </c>
      <c r="H1568" s="7" t="s">
        <v>468</v>
      </c>
      <c r="I1568" s="7" t="s">
        <v>489</v>
      </c>
      <c r="J1568" s="4"/>
      <c r="K1568" s="4"/>
      <c r="L1568" s="4"/>
      <c r="M1568" s="9">
        <f t="shared" ref="M1568:R1574" si="648">M1569</f>
        <v>8417358</v>
      </c>
      <c r="N1568" s="9">
        <f t="shared" si="648"/>
        <v>8417358</v>
      </c>
      <c r="O1568" s="9"/>
      <c r="P1568" s="9">
        <f t="shared" si="648"/>
        <v>8417358</v>
      </c>
      <c r="Q1568" s="9"/>
      <c r="R1568" s="44">
        <f t="shared" si="648"/>
        <v>8417358</v>
      </c>
      <c r="S1568" s="47"/>
    </row>
    <row r="1569" spans="1:19" outlineLevel="2">
      <c r="A1569" s="3" t="s">
        <v>311</v>
      </c>
      <c r="B1569" s="4" t="s">
        <v>373</v>
      </c>
      <c r="C1569" s="7" t="s">
        <v>476</v>
      </c>
      <c r="D1569" s="7" t="s">
        <v>470</v>
      </c>
      <c r="E1569" s="8"/>
      <c r="F1569" s="7" t="s">
        <v>468</v>
      </c>
      <c r="G1569" s="7" t="s">
        <v>485</v>
      </c>
      <c r="H1569" s="7" t="s">
        <v>468</v>
      </c>
      <c r="I1569" s="7" t="s">
        <v>489</v>
      </c>
      <c r="J1569" s="4"/>
      <c r="K1569" s="4"/>
      <c r="L1569" s="4"/>
      <c r="M1569" s="9">
        <f t="shared" si="648"/>
        <v>8417358</v>
      </c>
      <c r="N1569" s="9">
        <f t="shared" si="648"/>
        <v>8417358</v>
      </c>
      <c r="O1569" s="9"/>
      <c r="P1569" s="9">
        <f t="shared" si="648"/>
        <v>8417358</v>
      </c>
      <c r="Q1569" s="9"/>
      <c r="R1569" s="44">
        <f t="shared" si="648"/>
        <v>8417358</v>
      </c>
      <c r="S1569" s="47"/>
    </row>
    <row r="1570" spans="1:19" ht="63.75" outlineLevel="3">
      <c r="A1570" s="3" t="s">
        <v>443</v>
      </c>
      <c r="B1570" s="4" t="s">
        <v>373</v>
      </c>
      <c r="C1570" s="7" t="s">
        <v>476</v>
      </c>
      <c r="D1570" s="7" t="s">
        <v>470</v>
      </c>
      <c r="E1570" s="8" t="str">
        <f t="shared" si="630"/>
        <v>03 4 12 14780</v>
      </c>
      <c r="F1570" s="7" t="s">
        <v>474</v>
      </c>
      <c r="G1570" s="7" t="s">
        <v>486</v>
      </c>
      <c r="H1570" s="7" t="s">
        <v>479</v>
      </c>
      <c r="I1570" s="7" t="s">
        <v>595</v>
      </c>
      <c r="J1570" s="4"/>
      <c r="K1570" s="4"/>
      <c r="L1570" s="4"/>
      <c r="M1570" s="9">
        <f t="shared" si="648"/>
        <v>8417358</v>
      </c>
      <c r="N1570" s="9">
        <f t="shared" si="648"/>
        <v>8417358</v>
      </c>
      <c r="O1570" s="9"/>
      <c r="P1570" s="9">
        <f t="shared" si="648"/>
        <v>8417358</v>
      </c>
      <c r="Q1570" s="9"/>
      <c r="R1570" s="44">
        <f t="shared" si="648"/>
        <v>8417358</v>
      </c>
      <c r="S1570" s="47"/>
    </row>
    <row r="1571" spans="1:19" ht="25.5" outlineLevel="4">
      <c r="A1571" s="3" t="s">
        <v>294</v>
      </c>
      <c r="B1571" s="4" t="s">
        <v>373</v>
      </c>
      <c r="C1571" s="7" t="s">
        <v>476</v>
      </c>
      <c r="D1571" s="7" t="s">
        <v>470</v>
      </c>
      <c r="E1571" s="8" t="str">
        <f t="shared" si="630"/>
        <v>03 4 12 14780</v>
      </c>
      <c r="F1571" s="7" t="s">
        <v>474</v>
      </c>
      <c r="G1571" s="7" t="s">
        <v>486</v>
      </c>
      <c r="H1571" s="7" t="s">
        <v>479</v>
      </c>
      <c r="I1571" s="7" t="s">
        <v>595</v>
      </c>
      <c r="J1571" s="4" t="s">
        <v>295</v>
      </c>
      <c r="K1571" s="4"/>
      <c r="L1571" s="4"/>
      <c r="M1571" s="9">
        <f t="shared" si="648"/>
        <v>8417358</v>
      </c>
      <c r="N1571" s="9">
        <f t="shared" si="648"/>
        <v>8417358</v>
      </c>
      <c r="O1571" s="9"/>
      <c r="P1571" s="9">
        <f t="shared" si="648"/>
        <v>8417358</v>
      </c>
      <c r="Q1571" s="9"/>
      <c r="R1571" s="44">
        <f t="shared" si="648"/>
        <v>8417358</v>
      </c>
      <c r="S1571" s="47"/>
    </row>
    <row r="1572" spans="1:19" ht="38.25" outlineLevel="5">
      <c r="A1572" s="3" t="s">
        <v>313</v>
      </c>
      <c r="B1572" s="4" t="s">
        <v>373</v>
      </c>
      <c r="C1572" s="7" t="s">
        <v>476</v>
      </c>
      <c r="D1572" s="7" t="s">
        <v>470</v>
      </c>
      <c r="E1572" s="8" t="str">
        <f t="shared" si="630"/>
        <v>03 4 12 14780</v>
      </c>
      <c r="F1572" s="7" t="s">
        <v>474</v>
      </c>
      <c r="G1572" s="7" t="s">
        <v>486</v>
      </c>
      <c r="H1572" s="7" t="s">
        <v>479</v>
      </c>
      <c r="I1572" s="7" t="s">
        <v>595</v>
      </c>
      <c r="J1572" s="4" t="s">
        <v>314</v>
      </c>
      <c r="K1572" s="4"/>
      <c r="L1572" s="4"/>
      <c r="M1572" s="9">
        <f t="shared" si="648"/>
        <v>8417358</v>
      </c>
      <c r="N1572" s="9">
        <f t="shared" si="648"/>
        <v>8417358</v>
      </c>
      <c r="O1572" s="9"/>
      <c r="P1572" s="9">
        <f t="shared" si="648"/>
        <v>8417358</v>
      </c>
      <c r="Q1572" s="9"/>
      <c r="R1572" s="44">
        <f t="shared" si="648"/>
        <v>8417358</v>
      </c>
      <c r="S1572" s="47"/>
    </row>
    <row r="1573" spans="1:19" ht="38.25" outlineLevel="6">
      <c r="A1573" s="3" t="s">
        <v>323</v>
      </c>
      <c r="B1573" s="4" t="s">
        <v>373</v>
      </c>
      <c r="C1573" s="7" t="s">
        <v>476</v>
      </c>
      <c r="D1573" s="7" t="s">
        <v>470</v>
      </c>
      <c r="E1573" s="8" t="str">
        <f t="shared" si="630"/>
        <v>03 4 12 14780</v>
      </c>
      <c r="F1573" s="7" t="s">
        <v>474</v>
      </c>
      <c r="G1573" s="7" t="s">
        <v>486</v>
      </c>
      <c r="H1573" s="7" t="s">
        <v>479</v>
      </c>
      <c r="I1573" s="7" t="s">
        <v>595</v>
      </c>
      <c r="J1573" s="4" t="s">
        <v>324</v>
      </c>
      <c r="K1573" s="4"/>
      <c r="L1573" s="4"/>
      <c r="M1573" s="9">
        <f t="shared" si="648"/>
        <v>8417358</v>
      </c>
      <c r="N1573" s="9">
        <f t="shared" si="648"/>
        <v>8417358</v>
      </c>
      <c r="O1573" s="9"/>
      <c r="P1573" s="9">
        <f t="shared" si="648"/>
        <v>8417358</v>
      </c>
      <c r="Q1573" s="9"/>
      <c r="R1573" s="44">
        <f t="shared" si="648"/>
        <v>8417358</v>
      </c>
      <c r="S1573" s="47"/>
    </row>
    <row r="1574" spans="1:19" ht="76.5" outlineLevel="7">
      <c r="A1574" s="3" t="s">
        <v>444</v>
      </c>
      <c r="B1574" s="4" t="s">
        <v>373</v>
      </c>
      <c r="C1574" s="7" t="s">
        <v>476</v>
      </c>
      <c r="D1574" s="7" t="s">
        <v>470</v>
      </c>
      <c r="E1574" s="8" t="str">
        <f t="shared" si="630"/>
        <v>03 4 12 14780</v>
      </c>
      <c r="F1574" s="7" t="s">
        <v>474</v>
      </c>
      <c r="G1574" s="7" t="s">
        <v>486</v>
      </c>
      <c r="H1574" s="7" t="s">
        <v>479</v>
      </c>
      <c r="I1574" s="7" t="s">
        <v>595</v>
      </c>
      <c r="J1574" s="4" t="s">
        <v>324</v>
      </c>
      <c r="K1574" s="4" t="s">
        <v>445</v>
      </c>
      <c r="L1574" s="4"/>
      <c r="M1574" s="9">
        <f t="shared" si="648"/>
        <v>8417358</v>
      </c>
      <c r="N1574" s="9">
        <f t="shared" si="648"/>
        <v>8417358</v>
      </c>
      <c r="O1574" s="9"/>
      <c r="P1574" s="9">
        <f t="shared" si="648"/>
        <v>8417358</v>
      </c>
      <c r="Q1574" s="9"/>
      <c r="R1574" s="44">
        <f t="shared" si="648"/>
        <v>8417358</v>
      </c>
      <c r="S1574" s="47"/>
    </row>
    <row r="1575" spans="1:19" ht="38.25" outlineLevel="7">
      <c r="A1575" s="3" t="s">
        <v>441</v>
      </c>
      <c r="B1575" s="4" t="s">
        <v>373</v>
      </c>
      <c r="C1575" s="7" t="s">
        <v>476</v>
      </c>
      <c r="D1575" s="7" t="s">
        <v>470</v>
      </c>
      <c r="E1575" s="8" t="str">
        <f t="shared" si="630"/>
        <v>03 4 12 14780</v>
      </c>
      <c r="F1575" s="7" t="s">
        <v>474</v>
      </c>
      <c r="G1575" s="7" t="s">
        <v>486</v>
      </c>
      <c r="H1575" s="7" t="s">
        <v>479</v>
      </c>
      <c r="I1575" s="7" t="s">
        <v>595</v>
      </c>
      <c r="J1575" s="4" t="s">
        <v>324</v>
      </c>
      <c r="K1575" s="4" t="s">
        <v>445</v>
      </c>
      <c r="L1575" s="4" t="s">
        <v>442</v>
      </c>
      <c r="M1575" s="21">
        <v>8417358</v>
      </c>
      <c r="N1575" s="21">
        <v>8417358</v>
      </c>
      <c r="O1575" s="21"/>
      <c r="P1575" s="21">
        <v>8417358</v>
      </c>
      <c r="Q1575" s="21"/>
      <c r="R1575" s="45">
        <v>8417358</v>
      </c>
      <c r="S1575" s="47"/>
    </row>
    <row r="1576" spans="1:19" outlineLevel="1">
      <c r="A1576" s="3" t="s">
        <v>327</v>
      </c>
      <c r="B1576" s="4" t="s">
        <v>373</v>
      </c>
      <c r="C1576" s="7" t="s">
        <v>482</v>
      </c>
      <c r="D1576" s="7"/>
      <c r="E1576" s="8"/>
      <c r="F1576" s="7" t="s">
        <v>468</v>
      </c>
      <c r="G1576" s="7" t="s">
        <v>485</v>
      </c>
      <c r="H1576" s="7" t="s">
        <v>468</v>
      </c>
      <c r="I1576" s="7" t="s">
        <v>489</v>
      </c>
      <c r="J1576" s="4"/>
      <c r="K1576" s="4"/>
      <c r="L1576" s="4"/>
      <c r="M1576" s="9">
        <f>M1577</f>
        <v>79955252.530000001</v>
      </c>
      <c r="N1576" s="9">
        <f>N1577</f>
        <v>80455253</v>
      </c>
      <c r="O1576" s="9"/>
      <c r="P1576" s="9">
        <f t="shared" ref="P1576:R1576" si="649">P1577</f>
        <v>0</v>
      </c>
      <c r="Q1576" s="9"/>
      <c r="R1576" s="44">
        <f t="shared" si="649"/>
        <v>0</v>
      </c>
      <c r="S1576" s="47"/>
    </row>
    <row r="1577" spans="1:19" outlineLevel="2">
      <c r="A1577" s="3" t="s">
        <v>328</v>
      </c>
      <c r="B1577" s="4" t="s">
        <v>373</v>
      </c>
      <c r="C1577" s="7" t="s">
        <v>482</v>
      </c>
      <c r="D1577" s="7" t="s">
        <v>469</v>
      </c>
      <c r="E1577" s="8"/>
      <c r="F1577" s="7" t="s">
        <v>468</v>
      </c>
      <c r="G1577" s="7" t="s">
        <v>485</v>
      </c>
      <c r="H1577" s="7" t="s">
        <v>468</v>
      </c>
      <c r="I1577" s="7" t="s">
        <v>489</v>
      </c>
      <c r="J1577" s="4"/>
      <c r="K1577" s="4"/>
      <c r="L1577" s="4"/>
      <c r="M1577" s="9">
        <f>M1578+M1585</f>
        <v>79955252.530000001</v>
      </c>
      <c r="N1577" s="9">
        <f>N1578+N1585</f>
        <v>80455253</v>
      </c>
      <c r="O1577" s="9"/>
      <c r="P1577" s="9">
        <f t="shared" ref="P1577:R1577" si="650">P1578+P1585</f>
        <v>0</v>
      </c>
      <c r="Q1577" s="9"/>
      <c r="R1577" s="44">
        <f t="shared" si="650"/>
        <v>0</v>
      </c>
      <c r="S1577" s="47"/>
    </row>
    <row r="1578" spans="1:19" ht="25.5" outlineLevel="3">
      <c r="A1578" s="3" t="s">
        <v>446</v>
      </c>
      <c r="B1578" s="4" t="s">
        <v>373</v>
      </c>
      <c r="C1578" s="7" t="s">
        <v>482</v>
      </c>
      <c r="D1578" s="7" t="s">
        <v>469</v>
      </c>
      <c r="E1578" s="8" t="str">
        <f t="shared" si="630"/>
        <v>03 1 P5 17680</v>
      </c>
      <c r="F1578" s="7" t="s">
        <v>474</v>
      </c>
      <c r="G1578" s="7" t="s">
        <v>487</v>
      </c>
      <c r="H1578" s="7" t="s">
        <v>596</v>
      </c>
      <c r="I1578" s="7" t="s">
        <v>597</v>
      </c>
      <c r="J1578" s="4"/>
      <c r="K1578" s="4"/>
      <c r="L1578" s="4"/>
      <c r="M1578" s="9">
        <f t="shared" ref="M1578:R1581" si="651">M1579</f>
        <v>79955252.530000001</v>
      </c>
      <c r="N1578" s="9">
        <f t="shared" si="651"/>
        <v>79955253</v>
      </c>
      <c r="O1578" s="9"/>
      <c r="P1578" s="9">
        <f t="shared" si="651"/>
        <v>0</v>
      </c>
      <c r="Q1578" s="9"/>
      <c r="R1578" s="44">
        <f t="shared" si="651"/>
        <v>0</v>
      </c>
      <c r="S1578" s="47"/>
    </row>
    <row r="1579" spans="1:19" ht="38.25" outlineLevel="4">
      <c r="A1579" s="3" t="s">
        <v>109</v>
      </c>
      <c r="B1579" s="4" t="s">
        <v>373</v>
      </c>
      <c r="C1579" s="7" t="s">
        <v>482</v>
      </c>
      <c r="D1579" s="7" t="s">
        <v>469</v>
      </c>
      <c r="E1579" s="8" t="str">
        <f t="shared" si="630"/>
        <v>03 1 P5 17680</v>
      </c>
      <c r="F1579" s="7" t="s">
        <v>474</v>
      </c>
      <c r="G1579" s="7" t="s">
        <v>487</v>
      </c>
      <c r="H1579" s="7" t="s">
        <v>596</v>
      </c>
      <c r="I1579" s="7" t="s">
        <v>597</v>
      </c>
      <c r="J1579" s="4" t="s">
        <v>110</v>
      </c>
      <c r="K1579" s="4"/>
      <c r="L1579" s="4"/>
      <c r="M1579" s="9">
        <f t="shared" si="651"/>
        <v>79955252.530000001</v>
      </c>
      <c r="N1579" s="9">
        <f t="shared" si="651"/>
        <v>79955253</v>
      </c>
      <c r="O1579" s="9"/>
      <c r="P1579" s="9">
        <f t="shared" si="651"/>
        <v>0</v>
      </c>
      <c r="Q1579" s="9"/>
      <c r="R1579" s="44">
        <f t="shared" si="651"/>
        <v>0</v>
      </c>
      <c r="S1579" s="47"/>
    </row>
    <row r="1580" spans="1:19" ht="25.5" outlineLevel="5">
      <c r="A1580" s="3" t="s">
        <v>111</v>
      </c>
      <c r="B1580" s="4" t="s">
        <v>373</v>
      </c>
      <c r="C1580" s="7" t="s">
        <v>482</v>
      </c>
      <c r="D1580" s="7" t="s">
        <v>469</v>
      </c>
      <c r="E1580" s="8" t="str">
        <f t="shared" si="630"/>
        <v>03 1 P5 17680</v>
      </c>
      <c r="F1580" s="7" t="s">
        <v>474</v>
      </c>
      <c r="G1580" s="7" t="s">
        <v>487</v>
      </c>
      <c r="H1580" s="7" t="s">
        <v>596</v>
      </c>
      <c r="I1580" s="7" t="s">
        <v>597</v>
      </c>
      <c r="J1580" s="4" t="s">
        <v>112</v>
      </c>
      <c r="K1580" s="4"/>
      <c r="L1580" s="4"/>
      <c r="M1580" s="9">
        <f t="shared" si="651"/>
        <v>79955252.530000001</v>
      </c>
      <c r="N1580" s="9">
        <f t="shared" si="651"/>
        <v>79955253</v>
      </c>
      <c r="O1580" s="9"/>
      <c r="P1580" s="9">
        <f t="shared" si="651"/>
        <v>0</v>
      </c>
      <c r="Q1580" s="9"/>
      <c r="R1580" s="44">
        <f t="shared" si="651"/>
        <v>0</v>
      </c>
      <c r="S1580" s="47"/>
    </row>
    <row r="1581" spans="1:19" ht="25.5" outlineLevel="6">
      <c r="A1581" s="3" t="s">
        <v>138</v>
      </c>
      <c r="B1581" s="4" t="s">
        <v>373</v>
      </c>
      <c r="C1581" s="7" t="s">
        <v>482</v>
      </c>
      <c r="D1581" s="7" t="s">
        <v>469</v>
      </c>
      <c r="E1581" s="8" t="str">
        <f t="shared" si="630"/>
        <v>03 1 P5 17680</v>
      </c>
      <c r="F1581" s="7" t="s">
        <v>474</v>
      </c>
      <c r="G1581" s="7" t="s">
        <v>487</v>
      </c>
      <c r="H1581" s="7" t="s">
        <v>596</v>
      </c>
      <c r="I1581" s="7" t="s">
        <v>597</v>
      </c>
      <c r="J1581" s="4" t="s">
        <v>139</v>
      </c>
      <c r="K1581" s="4"/>
      <c r="L1581" s="4"/>
      <c r="M1581" s="9">
        <f t="shared" si="651"/>
        <v>79955252.530000001</v>
      </c>
      <c r="N1581" s="9">
        <f t="shared" si="651"/>
        <v>79955253</v>
      </c>
      <c r="O1581" s="9"/>
      <c r="P1581" s="9">
        <f t="shared" si="651"/>
        <v>0</v>
      </c>
      <c r="Q1581" s="9"/>
      <c r="R1581" s="44">
        <f t="shared" si="651"/>
        <v>0</v>
      </c>
      <c r="S1581" s="47"/>
    </row>
    <row r="1582" spans="1:19" ht="51" outlineLevel="7">
      <c r="A1582" s="3" t="s">
        <v>447</v>
      </c>
      <c r="B1582" s="4" t="s">
        <v>373</v>
      </c>
      <c r="C1582" s="7" t="s">
        <v>482</v>
      </c>
      <c r="D1582" s="7" t="s">
        <v>469</v>
      </c>
      <c r="E1582" s="8" t="str">
        <f t="shared" si="630"/>
        <v>03 1 P5 17680</v>
      </c>
      <c r="F1582" s="7" t="s">
        <v>474</v>
      </c>
      <c r="G1582" s="7" t="s">
        <v>487</v>
      </c>
      <c r="H1582" s="7" t="s">
        <v>596</v>
      </c>
      <c r="I1582" s="7" t="s">
        <v>597</v>
      </c>
      <c r="J1582" s="4" t="s">
        <v>139</v>
      </c>
      <c r="K1582" s="4" t="s">
        <v>448</v>
      </c>
      <c r="L1582" s="4"/>
      <c r="M1582" s="9">
        <f>M1583+M1584</f>
        <v>79955252.530000001</v>
      </c>
      <c r="N1582" s="9">
        <f>N1583+N1584</f>
        <v>79955253</v>
      </c>
      <c r="O1582" s="9"/>
      <c r="P1582" s="9">
        <f t="shared" ref="P1582:R1582" si="652">P1583+P1584</f>
        <v>0</v>
      </c>
      <c r="Q1582" s="9"/>
      <c r="R1582" s="44">
        <f t="shared" si="652"/>
        <v>0</v>
      </c>
      <c r="S1582" s="47"/>
    </row>
    <row r="1583" spans="1:19" ht="25.5" outlineLevel="7">
      <c r="A1583" s="3" t="s">
        <v>66</v>
      </c>
      <c r="B1583" s="4" t="s">
        <v>373</v>
      </c>
      <c r="C1583" s="7" t="s">
        <v>482</v>
      </c>
      <c r="D1583" s="7" t="s">
        <v>469</v>
      </c>
      <c r="E1583" s="8" t="str">
        <f t="shared" si="630"/>
        <v>03 1 P5 17680</v>
      </c>
      <c r="F1583" s="7" t="s">
        <v>474</v>
      </c>
      <c r="G1583" s="7" t="s">
        <v>487</v>
      </c>
      <c r="H1583" s="7" t="s">
        <v>596</v>
      </c>
      <c r="I1583" s="7" t="s">
        <v>597</v>
      </c>
      <c r="J1583" s="4" t="s">
        <v>139</v>
      </c>
      <c r="K1583" s="4" t="s">
        <v>448</v>
      </c>
      <c r="L1583" s="4" t="s">
        <v>67</v>
      </c>
      <c r="M1583" s="21">
        <v>799552.53</v>
      </c>
      <c r="N1583" s="21">
        <v>799553</v>
      </c>
      <c r="O1583" s="21"/>
      <c r="P1583" s="21">
        <v>0</v>
      </c>
      <c r="Q1583" s="21"/>
      <c r="R1583" s="45">
        <v>0</v>
      </c>
      <c r="S1583" s="47"/>
    </row>
    <row r="1584" spans="1:19" ht="25.5" outlineLevel="7">
      <c r="A1584" s="3" t="s">
        <v>66</v>
      </c>
      <c r="B1584" s="4" t="s">
        <v>373</v>
      </c>
      <c r="C1584" s="7" t="s">
        <v>482</v>
      </c>
      <c r="D1584" s="7" t="s">
        <v>469</v>
      </c>
      <c r="E1584" s="8" t="str">
        <f t="shared" si="630"/>
        <v>03 1 P5 17680</v>
      </c>
      <c r="F1584" s="7" t="s">
        <v>474</v>
      </c>
      <c r="G1584" s="7" t="s">
        <v>487</v>
      </c>
      <c r="H1584" s="7" t="s">
        <v>596</v>
      </c>
      <c r="I1584" s="7" t="s">
        <v>597</v>
      </c>
      <c r="J1584" s="4" t="s">
        <v>139</v>
      </c>
      <c r="K1584" s="4" t="s">
        <v>448</v>
      </c>
      <c r="L1584" s="4" t="s">
        <v>209</v>
      </c>
      <c r="M1584" s="21">
        <v>79155700</v>
      </c>
      <c r="N1584" s="21">
        <v>79155700</v>
      </c>
      <c r="O1584" s="21"/>
      <c r="P1584" s="21">
        <v>0</v>
      </c>
      <c r="Q1584" s="21"/>
      <c r="R1584" s="45">
        <v>0</v>
      </c>
      <c r="S1584" s="47"/>
    </row>
    <row r="1585" spans="1:19" ht="25.5" outlineLevel="3">
      <c r="A1585" s="3" t="s">
        <v>267</v>
      </c>
      <c r="B1585" s="4" t="s">
        <v>373</v>
      </c>
      <c r="C1585" s="7" t="s">
        <v>482</v>
      </c>
      <c r="D1585" s="7" t="s">
        <v>469</v>
      </c>
      <c r="E1585" s="8" t="str">
        <f t="shared" si="630"/>
        <v>03 4 11 82330</v>
      </c>
      <c r="F1585" s="7" t="s">
        <v>474</v>
      </c>
      <c r="G1585" s="7" t="s">
        <v>486</v>
      </c>
      <c r="H1585" s="7" t="s">
        <v>482</v>
      </c>
      <c r="I1585" s="7" t="s">
        <v>538</v>
      </c>
      <c r="J1585" s="4"/>
      <c r="K1585" s="4"/>
      <c r="L1585" s="4"/>
      <c r="M1585" s="9">
        <f t="shared" ref="M1585:R1589" si="653">M1586</f>
        <v>0</v>
      </c>
      <c r="N1585" s="9">
        <f t="shared" si="653"/>
        <v>500000</v>
      </c>
      <c r="O1585" s="9"/>
      <c r="P1585" s="9">
        <f t="shared" si="653"/>
        <v>0</v>
      </c>
      <c r="Q1585" s="9"/>
      <c r="R1585" s="44">
        <f t="shared" si="653"/>
        <v>0</v>
      </c>
      <c r="S1585" s="47"/>
    </row>
    <row r="1586" spans="1:19" ht="38.25" outlineLevel="4">
      <c r="A1586" s="3" t="s">
        <v>109</v>
      </c>
      <c r="B1586" s="4" t="s">
        <v>373</v>
      </c>
      <c r="C1586" s="7" t="s">
        <v>482</v>
      </c>
      <c r="D1586" s="7" t="s">
        <v>469</v>
      </c>
      <c r="E1586" s="8" t="str">
        <f t="shared" si="630"/>
        <v>03 4 11 82330</v>
      </c>
      <c r="F1586" s="7" t="s">
        <v>474</v>
      </c>
      <c r="G1586" s="7" t="s">
        <v>486</v>
      </c>
      <c r="H1586" s="7" t="s">
        <v>482</v>
      </c>
      <c r="I1586" s="7" t="s">
        <v>538</v>
      </c>
      <c r="J1586" s="4" t="s">
        <v>110</v>
      </c>
      <c r="K1586" s="4"/>
      <c r="L1586" s="4"/>
      <c r="M1586" s="9">
        <f t="shared" si="653"/>
        <v>0</v>
      </c>
      <c r="N1586" s="9">
        <f t="shared" si="653"/>
        <v>500000</v>
      </c>
      <c r="O1586" s="9"/>
      <c r="P1586" s="9">
        <f t="shared" si="653"/>
        <v>0</v>
      </c>
      <c r="Q1586" s="9"/>
      <c r="R1586" s="44">
        <f t="shared" si="653"/>
        <v>0</v>
      </c>
      <c r="S1586" s="47"/>
    </row>
    <row r="1587" spans="1:19" ht="25.5" outlineLevel="5">
      <c r="A1587" s="3" t="s">
        <v>111</v>
      </c>
      <c r="B1587" s="4" t="s">
        <v>373</v>
      </c>
      <c r="C1587" s="7" t="s">
        <v>482</v>
      </c>
      <c r="D1587" s="7" t="s">
        <v>469</v>
      </c>
      <c r="E1587" s="8" t="str">
        <f t="shared" si="630"/>
        <v>03 4 11 82330</v>
      </c>
      <c r="F1587" s="7" t="s">
        <v>474</v>
      </c>
      <c r="G1587" s="7" t="s">
        <v>486</v>
      </c>
      <c r="H1587" s="7" t="s">
        <v>482</v>
      </c>
      <c r="I1587" s="7" t="s">
        <v>538</v>
      </c>
      <c r="J1587" s="4" t="s">
        <v>112</v>
      </c>
      <c r="K1587" s="4"/>
      <c r="L1587" s="4"/>
      <c r="M1587" s="9">
        <f t="shared" si="653"/>
        <v>0</v>
      </c>
      <c r="N1587" s="9">
        <f t="shared" si="653"/>
        <v>500000</v>
      </c>
      <c r="O1587" s="9"/>
      <c r="P1587" s="9">
        <f t="shared" si="653"/>
        <v>0</v>
      </c>
      <c r="Q1587" s="9"/>
      <c r="R1587" s="44">
        <f t="shared" si="653"/>
        <v>0</v>
      </c>
      <c r="S1587" s="47"/>
    </row>
    <row r="1588" spans="1:19" ht="25.5" outlineLevel="6">
      <c r="A1588" s="3" t="s">
        <v>138</v>
      </c>
      <c r="B1588" s="4" t="s">
        <v>373</v>
      </c>
      <c r="C1588" s="7" t="s">
        <v>482</v>
      </c>
      <c r="D1588" s="7" t="s">
        <v>469</v>
      </c>
      <c r="E1588" s="8" t="str">
        <f t="shared" si="630"/>
        <v>03 4 11 82330</v>
      </c>
      <c r="F1588" s="7" t="s">
        <v>474</v>
      </c>
      <c r="G1588" s="7" t="s">
        <v>486</v>
      </c>
      <c r="H1588" s="7" t="s">
        <v>482</v>
      </c>
      <c r="I1588" s="7" t="s">
        <v>538</v>
      </c>
      <c r="J1588" s="4" t="s">
        <v>139</v>
      </c>
      <c r="K1588" s="4"/>
      <c r="L1588" s="4"/>
      <c r="M1588" s="9">
        <f t="shared" si="653"/>
        <v>0</v>
      </c>
      <c r="N1588" s="9">
        <f t="shared" si="653"/>
        <v>500000</v>
      </c>
      <c r="O1588" s="9"/>
      <c r="P1588" s="9">
        <f t="shared" si="653"/>
        <v>0</v>
      </c>
      <c r="Q1588" s="9"/>
      <c r="R1588" s="44">
        <f t="shared" si="653"/>
        <v>0</v>
      </c>
      <c r="S1588" s="47"/>
    </row>
    <row r="1589" spans="1:19" ht="38.25" outlineLevel="7">
      <c r="A1589" s="3" t="s">
        <v>268</v>
      </c>
      <c r="B1589" s="4" t="s">
        <v>373</v>
      </c>
      <c r="C1589" s="7" t="s">
        <v>482</v>
      </c>
      <c r="D1589" s="7" t="s">
        <v>469</v>
      </c>
      <c r="E1589" s="8" t="str">
        <f t="shared" si="630"/>
        <v>03 4 11 82330</v>
      </c>
      <c r="F1589" s="7" t="s">
        <v>474</v>
      </c>
      <c r="G1589" s="7" t="s">
        <v>486</v>
      </c>
      <c r="H1589" s="7" t="s">
        <v>482</v>
      </c>
      <c r="I1589" s="7" t="s">
        <v>538</v>
      </c>
      <c r="J1589" s="4" t="s">
        <v>139</v>
      </c>
      <c r="K1589" s="4" t="s">
        <v>269</v>
      </c>
      <c r="L1589" s="4"/>
      <c r="M1589" s="9">
        <f t="shared" si="653"/>
        <v>0</v>
      </c>
      <c r="N1589" s="9">
        <f t="shared" si="653"/>
        <v>500000</v>
      </c>
      <c r="O1589" s="9"/>
      <c r="P1589" s="9">
        <f t="shared" si="653"/>
        <v>0</v>
      </c>
      <c r="Q1589" s="9"/>
      <c r="R1589" s="44">
        <f t="shared" si="653"/>
        <v>0</v>
      </c>
      <c r="S1589" s="47"/>
    </row>
    <row r="1590" spans="1:19" outlineLevel="7">
      <c r="A1590" s="3" t="s">
        <v>48</v>
      </c>
      <c r="B1590" s="4" t="s">
        <v>373</v>
      </c>
      <c r="C1590" s="7" t="s">
        <v>482</v>
      </c>
      <c r="D1590" s="7" t="s">
        <v>469</v>
      </c>
      <c r="E1590" s="8" t="str">
        <f t="shared" si="630"/>
        <v>03 4 11 82330</v>
      </c>
      <c r="F1590" s="7" t="s">
        <v>474</v>
      </c>
      <c r="G1590" s="7" t="s">
        <v>486</v>
      </c>
      <c r="H1590" s="7" t="s">
        <v>482</v>
      </c>
      <c r="I1590" s="7" t="s">
        <v>538</v>
      </c>
      <c r="J1590" s="4" t="s">
        <v>139</v>
      </c>
      <c r="K1590" s="4" t="s">
        <v>269</v>
      </c>
      <c r="L1590" s="4" t="s">
        <v>70</v>
      </c>
      <c r="M1590" s="21">
        <v>0</v>
      </c>
      <c r="N1590" s="21">
        <v>500000</v>
      </c>
      <c r="O1590" s="21"/>
      <c r="P1590" s="21">
        <v>0</v>
      </c>
      <c r="Q1590" s="21"/>
      <c r="R1590" s="45">
        <v>0</v>
      </c>
      <c r="S1590" s="47"/>
    </row>
    <row r="1591" spans="1:19" ht="25.5">
      <c r="A1591" s="3" t="s">
        <v>449</v>
      </c>
      <c r="B1591" s="4" t="s">
        <v>450</v>
      </c>
      <c r="C1591" s="7"/>
      <c r="D1591" s="7"/>
      <c r="E1591" s="8"/>
      <c r="F1591" s="7" t="s">
        <v>468</v>
      </c>
      <c r="G1591" s="7" t="s">
        <v>485</v>
      </c>
      <c r="H1591" s="7" t="s">
        <v>468</v>
      </c>
      <c r="I1591" s="7" t="s">
        <v>489</v>
      </c>
      <c r="J1591" s="4"/>
      <c r="K1591" s="4"/>
      <c r="L1591" s="4"/>
      <c r="M1591" s="9">
        <f>M1592+M1640+M1648</f>
        <v>16477943.23</v>
      </c>
      <c r="N1591" s="9">
        <f>N1592+N1640+N1648</f>
        <v>13559330.780000001</v>
      </c>
      <c r="O1591" s="9"/>
      <c r="P1591" s="9">
        <f t="shared" ref="P1591:R1591" si="654">P1592+P1640+P1648</f>
        <v>30072475.199999999</v>
      </c>
      <c r="Q1591" s="9"/>
      <c r="R1591" s="44">
        <f t="shared" si="654"/>
        <v>45162413.439999998</v>
      </c>
      <c r="S1591" s="47"/>
    </row>
    <row r="1592" spans="1:19" outlineLevel="1">
      <c r="A1592" s="3" t="s">
        <v>5</v>
      </c>
      <c r="B1592" s="4" t="s">
        <v>450</v>
      </c>
      <c r="C1592" s="7" t="s">
        <v>469</v>
      </c>
      <c r="D1592" s="7"/>
      <c r="E1592" s="8"/>
      <c r="F1592" s="7" t="s">
        <v>468</v>
      </c>
      <c r="G1592" s="7" t="s">
        <v>485</v>
      </c>
      <c r="H1592" s="7" t="s">
        <v>468</v>
      </c>
      <c r="I1592" s="7" t="s">
        <v>489</v>
      </c>
      <c r="J1592" s="4"/>
      <c r="K1592" s="4"/>
      <c r="L1592" s="4"/>
      <c r="M1592" s="9">
        <f>M1593+M1630+M1635</f>
        <v>12926162.41</v>
      </c>
      <c r="N1592" s="9">
        <f>N1593+N1630+N1635</f>
        <v>10695019.960000001</v>
      </c>
      <c r="O1592" s="9"/>
      <c r="P1592" s="9">
        <f t="shared" ref="P1592:R1592" si="655">P1593+P1630+P1635</f>
        <v>24722475.199999999</v>
      </c>
      <c r="Q1592" s="9"/>
      <c r="R1592" s="44">
        <f t="shared" si="655"/>
        <v>39812253.25</v>
      </c>
      <c r="S1592" s="47"/>
    </row>
    <row r="1593" spans="1:19" ht="51" outlineLevel="2">
      <c r="A1593" s="3" t="s">
        <v>366</v>
      </c>
      <c r="B1593" s="4" t="s">
        <v>450</v>
      </c>
      <c r="C1593" s="7" t="s">
        <v>469</v>
      </c>
      <c r="D1593" s="7" t="s">
        <v>481</v>
      </c>
      <c r="E1593" s="8"/>
      <c r="F1593" s="7" t="s">
        <v>468</v>
      </c>
      <c r="G1593" s="7" t="s">
        <v>485</v>
      </c>
      <c r="H1593" s="7" t="s">
        <v>468</v>
      </c>
      <c r="I1593" s="7" t="s">
        <v>489</v>
      </c>
      <c r="J1593" s="4"/>
      <c r="K1593" s="4"/>
      <c r="L1593" s="4"/>
      <c r="M1593" s="9">
        <f>M1594+M1621</f>
        <v>8926162.4100000001</v>
      </c>
      <c r="N1593" s="9">
        <f>N1594+N1621</f>
        <v>9149293.4100000001</v>
      </c>
      <c r="O1593" s="9"/>
      <c r="P1593" s="9">
        <f t="shared" ref="P1593:R1593" si="656">P1594+P1621</f>
        <v>9179880.0999999996</v>
      </c>
      <c r="Q1593" s="9"/>
      <c r="R1593" s="44">
        <f t="shared" si="656"/>
        <v>9506344.5</v>
      </c>
      <c r="S1593" s="47"/>
    </row>
    <row r="1594" spans="1:19" ht="38.25" outlineLevel="3">
      <c r="A1594" s="3" t="s">
        <v>60</v>
      </c>
      <c r="B1594" s="4" t="s">
        <v>450</v>
      </c>
      <c r="C1594" s="7" t="s">
        <v>469</v>
      </c>
      <c r="D1594" s="7" t="s">
        <v>481</v>
      </c>
      <c r="E1594" s="8" t="str">
        <f t="shared" ref="E1594:E1654" si="657">CONCATENATE(F1594," ",G1594," ",H1594," ",I1594)</f>
        <v>04 4 11 80040</v>
      </c>
      <c r="F1594" s="7" t="s">
        <v>470</v>
      </c>
      <c r="G1594" s="7" t="s">
        <v>486</v>
      </c>
      <c r="H1594" s="7" t="s">
        <v>482</v>
      </c>
      <c r="I1594" s="7" t="s">
        <v>496</v>
      </c>
      <c r="J1594" s="4"/>
      <c r="K1594" s="4"/>
      <c r="L1594" s="4"/>
      <c r="M1594" s="9">
        <f>M1595+M1608</f>
        <v>8926162.4100000001</v>
      </c>
      <c r="N1594" s="9">
        <f>N1595+N1608</f>
        <v>8918662.4100000001</v>
      </c>
      <c r="O1594" s="9"/>
      <c r="P1594" s="9">
        <f t="shared" ref="P1594:R1594" si="658">P1595+P1608</f>
        <v>9179880.0999999996</v>
      </c>
      <c r="Q1594" s="9"/>
      <c r="R1594" s="44">
        <f t="shared" si="658"/>
        <v>9506344.5</v>
      </c>
      <c r="S1594" s="47"/>
    </row>
    <row r="1595" spans="1:19" ht="89.25" outlineLevel="4">
      <c r="A1595" s="3" t="s">
        <v>8</v>
      </c>
      <c r="B1595" s="4" t="s">
        <v>450</v>
      </c>
      <c r="C1595" s="7" t="s">
        <v>469</v>
      </c>
      <c r="D1595" s="7" t="s">
        <v>481</v>
      </c>
      <c r="E1595" s="8" t="str">
        <f t="shared" si="657"/>
        <v>04 4 11 80040</v>
      </c>
      <c r="F1595" s="7" t="s">
        <v>470</v>
      </c>
      <c r="G1595" s="7" t="s">
        <v>486</v>
      </c>
      <c r="H1595" s="7" t="s">
        <v>482</v>
      </c>
      <c r="I1595" s="7" t="s">
        <v>496</v>
      </c>
      <c r="J1595" s="4" t="s">
        <v>9</v>
      </c>
      <c r="K1595" s="4"/>
      <c r="L1595" s="4"/>
      <c r="M1595" s="9">
        <f>M1596</f>
        <v>8225597</v>
      </c>
      <c r="N1595" s="9">
        <f>N1596</f>
        <v>8225597</v>
      </c>
      <c r="O1595" s="9"/>
      <c r="P1595" s="9">
        <f t="shared" ref="P1595:R1595" si="659">P1596</f>
        <v>8535547</v>
      </c>
      <c r="Q1595" s="9"/>
      <c r="R1595" s="44">
        <f t="shared" si="659"/>
        <v>8858093</v>
      </c>
      <c r="S1595" s="47"/>
    </row>
    <row r="1596" spans="1:19" ht="38.25" outlineLevel="5">
      <c r="A1596" s="3" t="s">
        <v>10</v>
      </c>
      <c r="B1596" s="4" t="s">
        <v>450</v>
      </c>
      <c r="C1596" s="7" t="s">
        <v>469</v>
      </c>
      <c r="D1596" s="7" t="s">
        <v>481</v>
      </c>
      <c r="E1596" s="8" t="str">
        <f t="shared" si="657"/>
        <v>04 4 11 80040</v>
      </c>
      <c r="F1596" s="7" t="s">
        <v>470</v>
      </c>
      <c r="G1596" s="7" t="s">
        <v>486</v>
      </c>
      <c r="H1596" s="7" t="s">
        <v>482</v>
      </c>
      <c r="I1596" s="7" t="s">
        <v>496</v>
      </c>
      <c r="J1596" s="4" t="s">
        <v>11</v>
      </c>
      <c r="K1596" s="4"/>
      <c r="L1596" s="4"/>
      <c r="M1596" s="9">
        <f>M1597+M1602+M1605</f>
        <v>8225597</v>
      </c>
      <c r="N1596" s="9">
        <f>N1597+N1602+N1605</f>
        <v>8225597</v>
      </c>
      <c r="O1596" s="9"/>
      <c r="P1596" s="9">
        <f t="shared" ref="P1596:R1596" si="660">P1597+P1602+P1605</f>
        <v>8535547</v>
      </c>
      <c r="Q1596" s="9"/>
      <c r="R1596" s="44">
        <f t="shared" si="660"/>
        <v>8858093</v>
      </c>
      <c r="S1596" s="47"/>
    </row>
    <row r="1597" spans="1:19" ht="38.25" outlineLevel="6">
      <c r="A1597" s="3" t="s">
        <v>12</v>
      </c>
      <c r="B1597" s="4" t="s">
        <v>450</v>
      </c>
      <c r="C1597" s="7" t="s">
        <v>469</v>
      </c>
      <c r="D1597" s="7" t="s">
        <v>481</v>
      </c>
      <c r="E1597" s="8" t="str">
        <f t="shared" si="657"/>
        <v>04 4 11 80040</v>
      </c>
      <c r="F1597" s="7" t="s">
        <v>470</v>
      </c>
      <c r="G1597" s="7" t="s">
        <v>486</v>
      </c>
      <c r="H1597" s="7" t="s">
        <v>482</v>
      </c>
      <c r="I1597" s="7" t="s">
        <v>496</v>
      </c>
      <c r="J1597" s="4" t="s">
        <v>13</v>
      </c>
      <c r="K1597" s="4"/>
      <c r="L1597" s="4"/>
      <c r="M1597" s="9">
        <f>M1598+M1600</f>
        <v>5943983</v>
      </c>
      <c r="N1597" s="9">
        <f>N1598+N1600</f>
        <v>5943983</v>
      </c>
      <c r="O1597" s="9"/>
      <c r="P1597" s="9">
        <f t="shared" ref="P1597:R1597" si="661">P1598+P1600</f>
        <v>6182040</v>
      </c>
      <c r="Q1597" s="9"/>
      <c r="R1597" s="44">
        <f t="shared" si="661"/>
        <v>6429771</v>
      </c>
      <c r="S1597" s="47"/>
    </row>
    <row r="1598" spans="1:19" outlineLevel="7">
      <c r="A1598" s="3" t="s">
        <v>51</v>
      </c>
      <c r="B1598" s="4" t="s">
        <v>450</v>
      </c>
      <c r="C1598" s="7" t="s">
        <v>469</v>
      </c>
      <c r="D1598" s="7" t="s">
        <v>481</v>
      </c>
      <c r="E1598" s="8" t="str">
        <f t="shared" si="657"/>
        <v>04 4 11 80040</v>
      </c>
      <c r="F1598" s="7" t="s">
        <v>470</v>
      </c>
      <c r="G1598" s="7" t="s">
        <v>486</v>
      </c>
      <c r="H1598" s="7" t="s">
        <v>482</v>
      </c>
      <c r="I1598" s="7" t="s">
        <v>496</v>
      </c>
      <c r="J1598" s="4" t="s">
        <v>13</v>
      </c>
      <c r="K1598" s="4" t="s">
        <v>52</v>
      </c>
      <c r="L1598" s="4"/>
      <c r="M1598" s="9">
        <f>M1599</f>
        <v>5943983</v>
      </c>
      <c r="N1598" s="9">
        <f>N1599</f>
        <v>5913983</v>
      </c>
      <c r="O1598" s="9"/>
      <c r="P1598" s="9">
        <f t="shared" ref="P1598:R1598" si="662">P1599</f>
        <v>6182040</v>
      </c>
      <c r="Q1598" s="9"/>
      <c r="R1598" s="44">
        <f t="shared" si="662"/>
        <v>6429771</v>
      </c>
      <c r="S1598" s="47"/>
    </row>
    <row r="1599" spans="1:19" outlineLevel="7">
      <c r="A1599" s="3" t="s">
        <v>16</v>
      </c>
      <c r="B1599" s="4" t="s">
        <v>450</v>
      </c>
      <c r="C1599" s="7" t="s">
        <v>469</v>
      </c>
      <c r="D1599" s="7" t="s">
        <v>481</v>
      </c>
      <c r="E1599" s="8" t="str">
        <f t="shared" si="657"/>
        <v>04 4 11 80040</v>
      </c>
      <c r="F1599" s="7" t="s">
        <v>470</v>
      </c>
      <c r="G1599" s="7" t="s">
        <v>486</v>
      </c>
      <c r="H1599" s="7" t="s">
        <v>482</v>
      </c>
      <c r="I1599" s="7" t="s">
        <v>496</v>
      </c>
      <c r="J1599" s="4" t="s">
        <v>13</v>
      </c>
      <c r="K1599" s="4" t="s">
        <v>52</v>
      </c>
      <c r="L1599" s="4" t="s">
        <v>53</v>
      </c>
      <c r="M1599" s="21">
        <v>5943983</v>
      </c>
      <c r="N1599" s="21">
        <v>5913983</v>
      </c>
      <c r="O1599" s="21"/>
      <c r="P1599" s="21">
        <v>6182040</v>
      </c>
      <c r="Q1599" s="21"/>
      <c r="R1599" s="45">
        <v>6429771</v>
      </c>
      <c r="S1599" s="47"/>
    </row>
    <row r="1600" spans="1:19" ht="38.25" outlineLevel="7">
      <c r="A1600" s="3" t="s">
        <v>54</v>
      </c>
      <c r="B1600" s="4" t="s">
        <v>450</v>
      </c>
      <c r="C1600" s="7" t="s">
        <v>469</v>
      </c>
      <c r="D1600" s="7" t="s">
        <v>481</v>
      </c>
      <c r="E1600" s="8" t="str">
        <f t="shared" si="657"/>
        <v>04 4 11 80040</v>
      </c>
      <c r="F1600" s="7" t="s">
        <v>470</v>
      </c>
      <c r="G1600" s="7" t="s">
        <v>486</v>
      </c>
      <c r="H1600" s="7" t="s">
        <v>482</v>
      </c>
      <c r="I1600" s="7" t="s">
        <v>496</v>
      </c>
      <c r="J1600" s="4" t="s">
        <v>13</v>
      </c>
      <c r="K1600" s="4" t="s">
        <v>55</v>
      </c>
      <c r="L1600" s="4"/>
      <c r="M1600" s="9">
        <f>M1601</f>
        <v>0</v>
      </c>
      <c r="N1600" s="9">
        <f>N1601</f>
        <v>30000</v>
      </c>
      <c r="O1600" s="9"/>
      <c r="P1600" s="9">
        <f t="shared" ref="P1600:R1600" si="663">P1601</f>
        <v>0</v>
      </c>
      <c r="Q1600" s="9"/>
      <c r="R1600" s="44">
        <f t="shared" si="663"/>
        <v>0</v>
      </c>
      <c r="S1600" s="47"/>
    </row>
    <row r="1601" spans="1:19" ht="38.25" outlineLevel="7">
      <c r="A1601" s="3" t="s">
        <v>20</v>
      </c>
      <c r="B1601" s="4" t="s">
        <v>450</v>
      </c>
      <c r="C1601" s="7" t="s">
        <v>469</v>
      </c>
      <c r="D1601" s="7" t="s">
        <v>481</v>
      </c>
      <c r="E1601" s="8" t="str">
        <f t="shared" si="657"/>
        <v>04 4 11 80040</v>
      </c>
      <c r="F1601" s="7" t="s">
        <v>470</v>
      </c>
      <c r="G1601" s="7" t="s">
        <v>486</v>
      </c>
      <c r="H1601" s="7" t="s">
        <v>482</v>
      </c>
      <c r="I1601" s="7" t="s">
        <v>496</v>
      </c>
      <c r="J1601" s="4" t="s">
        <v>13</v>
      </c>
      <c r="K1601" s="4" t="s">
        <v>55</v>
      </c>
      <c r="L1601" s="4" t="s">
        <v>56</v>
      </c>
      <c r="M1601" s="21">
        <v>0</v>
      </c>
      <c r="N1601" s="21">
        <v>30000</v>
      </c>
      <c r="O1601" s="21"/>
      <c r="P1601" s="21">
        <v>0</v>
      </c>
      <c r="Q1601" s="21"/>
      <c r="R1601" s="45">
        <v>0</v>
      </c>
      <c r="S1601" s="47"/>
    </row>
    <row r="1602" spans="1:19" ht="51" outlineLevel="6">
      <c r="A1602" s="3" t="s">
        <v>18</v>
      </c>
      <c r="B1602" s="4" t="s">
        <v>450</v>
      </c>
      <c r="C1602" s="7" t="s">
        <v>469</v>
      </c>
      <c r="D1602" s="7" t="s">
        <v>481</v>
      </c>
      <c r="E1602" s="8" t="str">
        <f t="shared" si="657"/>
        <v>04 4 11 80040</v>
      </c>
      <c r="F1602" s="7" t="s">
        <v>470</v>
      </c>
      <c r="G1602" s="7" t="s">
        <v>486</v>
      </c>
      <c r="H1602" s="7" t="s">
        <v>482</v>
      </c>
      <c r="I1602" s="7" t="s">
        <v>496</v>
      </c>
      <c r="J1602" s="4" t="s">
        <v>19</v>
      </c>
      <c r="K1602" s="4"/>
      <c r="L1602" s="4"/>
      <c r="M1602" s="9">
        <f>M1603</f>
        <v>373680</v>
      </c>
      <c r="N1602" s="9">
        <f>N1603</f>
        <v>373680</v>
      </c>
      <c r="O1602" s="9"/>
      <c r="P1602" s="9">
        <f t="shared" ref="P1602:R1603" si="664">P1603</f>
        <v>373680</v>
      </c>
      <c r="Q1602" s="9"/>
      <c r="R1602" s="44">
        <f t="shared" si="664"/>
        <v>373680</v>
      </c>
      <c r="S1602" s="47"/>
    </row>
    <row r="1603" spans="1:19" ht="38.25" outlineLevel="7">
      <c r="A1603" s="3" t="s">
        <v>54</v>
      </c>
      <c r="B1603" s="4" t="s">
        <v>450</v>
      </c>
      <c r="C1603" s="7" t="s">
        <v>469</v>
      </c>
      <c r="D1603" s="7" t="s">
        <v>481</v>
      </c>
      <c r="E1603" s="8" t="str">
        <f t="shared" si="657"/>
        <v>04 4 11 80040</v>
      </c>
      <c r="F1603" s="7" t="s">
        <v>470</v>
      </c>
      <c r="G1603" s="7" t="s">
        <v>486</v>
      </c>
      <c r="H1603" s="7" t="s">
        <v>482</v>
      </c>
      <c r="I1603" s="7" t="s">
        <v>496</v>
      </c>
      <c r="J1603" s="4" t="s">
        <v>19</v>
      </c>
      <c r="K1603" s="4" t="s">
        <v>55</v>
      </c>
      <c r="L1603" s="4"/>
      <c r="M1603" s="9">
        <f>M1604</f>
        <v>373680</v>
      </c>
      <c r="N1603" s="9">
        <f>N1604</f>
        <v>373680</v>
      </c>
      <c r="O1603" s="9"/>
      <c r="P1603" s="9">
        <f t="shared" si="664"/>
        <v>373680</v>
      </c>
      <c r="Q1603" s="9"/>
      <c r="R1603" s="44">
        <f t="shared" si="664"/>
        <v>373680</v>
      </c>
      <c r="S1603" s="47"/>
    </row>
    <row r="1604" spans="1:19" ht="38.25" outlineLevel="7">
      <c r="A1604" s="3" t="s">
        <v>20</v>
      </c>
      <c r="B1604" s="4" t="s">
        <v>450</v>
      </c>
      <c r="C1604" s="7" t="s">
        <v>469</v>
      </c>
      <c r="D1604" s="7" t="s">
        <v>481</v>
      </c>
      <c r="E1604" s="8" t="str">
        <f t="shared" si="657"/>
        <v>04 4 11 80040</v>
      </c>
      <c r="F1604" s="7" t="s">
        <v>470</v>
      </c>
      <c r="G1604" s="7" t="s">
        <v>486</v>
      </c>
      <c r="H1604" s="7" t="s">
        <v>482</v>
      </c>
      <c r="I1604" s="7" t="s">
        <v>496</v>
      </c>
      <c r="J1604" s="4" t="s">
        <v>19</v>
      </c>
      <c r="K1604" s="4" t="s">
        <v>55</v>
      </c>
      <c r="L1604" s="4" t="s">
        <v>56</v>
      </c>
      <c r="M1604" s="21">
        <v>373680</v>
      </c>
      <c r="N1604" s="21">
        <v>373680</v>
      </c>
      <c r="O1604" s="21"/>
      <c r="P1604" s="21">
        <v>373680</v>
      </c>
      <c r="Q1604" s="21"/>
      <c r="R1604" s="45">
        <v>373680</v>
      </c>
      <c r="S1604" s="47"/>
    </row>
    <row r="1605" spans="1:19" ht="63.75" outlineLevel="6">
      <c r="A1605" s="3" t="s">
        <v>22</v>
      </c>
      <c r="B1605" s="4" t="s">
        <v>450</v>
      </c>
      <c r="C1605" s="7" t="s">
        <v>469</v>
      </c>
      <c r="D1605" s="7" t="s">
        <v>481</v>
      </c>
      <c r="E1605" s="8" t="str">
        <f t="shared" si="657"/>
        <v>04 4 11 80040</v>
      </c>
      <c r="F1605" s="7" t="s">
        <v>470</v>
      </c>
      <c r="G1605" s="7" t="s">
        <v>486</v>
      </c>
      <c r="H1605" s="7" t="s">
        <v>482</v>
      </c>
      <c r="I1605" s="7" t="s">
        <v>496</v>
      </c>
      <c r="J1605" s="4" t="s">
        <v>23</v>
      </c>
      <c r="K1605" s="4"/>
      <c r="L1605" s="4"/>
      <c r="M1605" s="9">
        <f>M1606</f>
        <v>1907934</v>
      </c>
      <c r="N1605" s="9">
        <f>N1606</f>
        <v>1907934</v>
      </c>
      <c r="O1605" s="9"/>
      <c r="P1605" s="9">
        <f t="shared" ref="P1605:R1606" si="665">P1606</f>
        <v>1979827</v>
      </c>
      <c r="Q1605" s="9"/>
      <c r="R1605" s="44">
        <f t="shared" si="665"/>
        <v>2054642</v>
      </c>
      <c r="S1605" s="47"/>
    </row>
    <row r="1606" spans="1:19" ht="25.5" outlineLevel="7">
      <c r="A1606" s="3" t="s">
        <v>57</v>
      </c>
      <c r="B1606" s="4" t="s">
        <v>450</v>
      </c>
      <c r="C1606" s="7" t="s">
        <v>469</v>
      </c>
      <c r="D1606" s="7" t="s">
        <v>481</v>
      </c>
      <c r="E1606" s="8" t="str">
        <f t="shared" si="657"/>
        <v>04 4 11 80040</v>
      </c>
      <c r="F1606" s="7" t="s">
        <v>470</v>
      </c>
      <c r="G1606" s="7" t="s">
        <v>486</v>
      </c>
      <c r="H1606" s="7" t="s">
        <v>482</v>
      </c>
      <c r="I1606" s="7" t="s">
        <v>496</v>
      </c>
      <c r="J1606" s="4" t="s">
        <v>23</v>
      </c>
      <c r="K1606" s="4" t="s">
        <v>58</v>
      </c>
      <c r="L1606" s="4"/>
      <c r="M1606" s="9">
        <f>M1607</f>
        <v>1907934</v>
      </c>
      <c r="N1606" s="9">
        <f>N1607</f>
        <v>1907934</v>
      </c>
      <c r="O1606" s="9"/>
      <c r="P1606" s="9">
        <f t="shared" si="665"/>
        <v>1979827</v>
      </c>
      <c r="Q1606" s="9"/>
      <c r="R1606" s="44">
        <f t="shared" si="665"/>
        <v>2054642</v>
      </c>
      <c r="S1606" s="47"/>
    </row>
    <row r="1607" spans="1:19" ht="25.5" outlineLevel="7">
      <c r="A1607" s="3" t="s">
        <v>24</v>
      </c>
      <c r="B1607" s="4" t="s">
        <v>450</v>
      </c>
      <c r="C1607" s="7" t="s">
        <v>469</v>
      </c>
      <c r="D1607" s="7" t="s">
        <v>481</v>
      </c>
      <c r="E1607" s="8" t="str">
        <f t="shared" si="657"/>
        <v>04 4 11 80040</v>
      </c>
      <c r="F1607" s="7" t="s">
        <v>470</v>
      </c>
      <c r="G1607" s="7" t="s">
        <v>486</v>
      </c>
      <c r="H1607" s="7" t="s">
        <v>482</v>
      </c>
      <c r="I1607" s="7" t="s">
        <v>496</v>
      </c>
      <c r="J1607" s="4" t="s">
        <v>23</v>
      </c>
      <c r="K1607" s="4" t="s">
        <v>58</v>
      </c>
      <c r="L1607" s="4" t="s">
        <v>59</v>
      </c>
      <c r="M1607" s="21">
        <v>1907934</v>
      </c>
      <c r="N1607" s="21">
        <v>1907934</v>
      </c>
      <c r="O1607" s="21"/>
      <c r="P1607" s="21">
        <v>1979827</v>
      </c>
      <c r="Q1607" s="21"/>
      <c r="R1607" s="45">
        <v>2054642</v>
      </c>
      <c r="S1607" s="47"/>
    </row>
    <row r="1608" spans="1:19" ht="38.25" outlineLevel="4">
      <c r="A1608" s="3" t="s">
        <v>26</v>
      </c>
      <c r="B1608" s="4" t="s">
        <v>450</v>
      </c>
      <c r="C1608" s="7" t="s">
        <v>469</v>
      </c>
      <c r="D1608" s="7" t="s">
        <v>481</v>
      </c>
      <c r="E1608" s="8" t="str">
        <f t="shared" si="657"/>
        <v>04 4 11 80040</v>
      </c>
      <c r="F1608" s="7" t="s">
        <v>470</v>
      </c>
      <c r="G1608" s="7" t="s">
        <v>486</v>
      </c>
      <c r="H1608" s="7" t="s">
        <v>482</v>
      </c>
      <c r="I1608" s="7" t="s">
        <v>496</v>
      </c>
      <c r="J1608" s="4" t="s">
        <v>27</v>
      </c>
      <c r="K1608" s="4"/>
      <c r="L1608" s="4"/>
      <c r="M1608" s="9">
        <f>M1609</f>
        <v>700565.40999999992</v>
      </c>
      <c r="N1608" s="9">
        <f>N1609</f>
        <v>693065.40999999992</v>
      </c>
      <c r="O1608" s="9"/>
      <c r="P1608" s="9">
        <f t="shared" ref="P1608:R1609" si="666">P1609</f>
        <v>644333.1</v>
      </c>
      <c r="Q1608" s="9"/>
      <c r="R1608" s="44">
        <f t="shared" si="666"/>
        <v>648251.5</v>
      </c>
      <c r="S1608" s="47"/>
    </row>
    <row r="1609" spans="1:19" ht="51" outlineLevel="5">
      <c r="A1609" s="3" t="s">
        <v>28</v>
      </c>
      <c r="B1609" s="4" t="s">
        <v>450</v>
      </c>
      <c r="C1609" s="7" t="s">
        <v>469</v>
      </c>
      <c r="D1609" s="7" t="s">
        <v>481</v>
      </c>
      <c r="E1609" s="8" t="str">
        <f t="shared" si="657"/>
        <v>04 4 11 80040</v>
      </c>
      <c r="F1609" s="7" t="s">
        <v>470</v>
      </c>
      <c r="G1609" s="7" t="s">
        <v>486</v>
      </c>
      <c r="H1609" s="7" t="s">
        <v>482</v>
      </c>
      <c r="I1609" s="7" t="s">
        <v>496</v>
      </c>
      <c r="J1609" s="4" t="s">
        <v>29</v>
      </c>
      <c r="K1609" s="4"/>
      <c r="L1609" s="4"/>
      <c r="M1609" s="9">
        <f>M1610</f>
        <v>700565.40999999992</v>
      </c>
      <c r="N1609" s="9">
        <f>N1610</f>
        <v>693065.40999999992</v>
      </c>
      <c r="O1609" s="9"/>
      <c r="P1609" s="9">
        <f t="shared" si="666"/>
        <v>644333.1</v>
      </c>
      <c r="Q1609" s="9"/>
      <c r="R1609" s="44">
        <f t="shared" si="666"/>
        <v>648251.5</v>
      </c>
      <c r="S1609" s="47"/>
    </row>
    <row r="1610" spans="1:19" ht="25.5" outlineLevel="6">
      <c r="A1610" s="3" t="s">
        <v>30</v>
      </c>
      <c r="B1610" s="4" t="s">
        <v>450</v>
      </c>
      <c r="C1610" s="7" t="s">
        <v>469</v>
      </c>
      <c r="D1610" s="7" t="s">
        <v>481</v>
      </c>
      <c r="E1610" s="8" t="str">
        <f t="shared" si="657"/>
        <v>04 4 11 80040</v>
      </c>
      <c r="F1610" s="7" t="s">
        <v>470</v>
      </c>
      <c r="G1610" s="7" t="s">
        <v>486</v>
      </c>
      <c r="H1610" s="7" t="s">
        <v>482</v>
      </c>
      <c r="I1610" s="7" t="s">
        <v>496</v>
      </c>
      <c r="J1610" s="4" t="s">
        <v>31</v>
      </c>
      <c r="K1610" s="4"/>
      <c r="L1610" s="4"/>
      <c r="M1610" s="9">
        <f>M1611+M1613+M1615+M1617+M1619</f>
        <v>700565.40999999992</v>
      </c>
      <c r="N1610" s="9">
        <f>N1611+N1613+N1615+N1617+N1619</f>
        <v>693065.40999999992</v>
      </c>
      <c r="O1610" s="9"/>
      <c r="P1610" s="9">
        <f t="shared" ref="P1610:R1610" si="667">P1611+P1613+P1615+P1617+P1619</f>
        <v>644333.1</v>
      </c>
      <c r="Q1610" s="9"/>
      <c r="R1610" s="44">
        <f t="shared" si="667"/>
        <v>648251.5</v>
      </c>
      <c r="S1610" s="47"/>
    </row>
    <row r="1611" spans="1:19" outlineLevel="7">
      <c r="A1611" s="3" t="s">
        <v>61</v>
      </c>
      <c r="B1611" s="4" t="s">
        <v>450</v>
      </c>
      <c r="C1611" s="7" t="s">
        <v>469</v>
      </c>
      <c r="D1611" s="7" t="s">
        <v>481</v>
      </c>
      <c r="E1611" s="8" t="str">
        <f t="shared" si="657"/>
        <v>04 4 11 80040</v>
      </c>
      <c r="F1611" s="7" t="s">
        <v>470</v>
      </c>
      <c r="G1611" s="7" t="s">
        <v>486</v>
      </c>
      <c r="H1611" s="7" t="s">
        <v>482</v>
      </c>
      <c r="I1611" s="7" t="s">
        <v>496</v>
      </c>
      <c r="J1611" s="4" t="s">
        <v>31</v>
      </c>
      <c r="K1611" s="4" t="s">
        <v>62</v>
      </c>
      <c r="L1611" s="4"/>
      <c r="M1611" s="9">
        <f>M1612</f>
        <v>94192.22</v>
      </c>
      <c r="N1611" s="9">
        <f>N1612</f>
        <v>94192.22</v>
      </c>
      <c r="O1611" s="9"/>
      <c r="P1611" s="9">
        <f t="shared" ref="P1611:R1611" si="668">P1612</f>
        <v>97959.91</v>
      </c>
      <c r="Q1611" s="9"/>
      <c r="R1611" s="44">
        <f t="shared" si="668"/>
        <v>101878.31</v>
      </c>
      <c r="S1611" s="47"/>
    </row>
    <row r="1612" spans="1:19" outlineLevel="7">
      <c r="A1612" s="3" t="s">
        <v>32</v>
      </c>
      <c r="B1612" s="4" t="s">
        <v>450</v>
      </c>
      <c r="C1612" s="7" t="s">
        <v>469</v>
      </c>
      <c r="D1612" s="7" t="s">
        <v>481</v>
      </c>
      <c r="E1612" s="8" t="str">
        <f t="shared" si="657"/>
        <v>04 4 11 80040</v>
      </c>
      <c r="F1612" s="7" t="s">
        <v>470</v>
      </c>
      <c r="G1612" s="7" t="s">
        <v>486</v>
      </c>
      <c r="H1612" s="7" t="s">
        <v>482</v>
      </c>
      <c r="I1612" s="7" t="s">
        <v>496</v>
      </c>
      <c r="J1612" s="4" t="s">
        <v>31</v>
      </c>
      <c r="K1612" s="4" t="s">
        <v>62</v>
      </c>
      <c r="L1612" s="4" t="s">
        <v>63</v>
      </c>
      <c r="M1612" s="21">
        <v>94192.22</v>
      </c>
      <c r="N1612" s="21">
        <v>94192.22</v>
      </c>
      <c r="O1612" s="21"/>
      <c r="P1612" s="21">
        <v>97959.91</v>
      </c>
      <c r="Q1612" s="21"/>
      <c r="R1612" s="45">
        <v>101878.31</v>
      </c>
      <c r="S1612" s="47"/>
    </row>
    <row r="1613" spans="1:19" ht="25.5" outlineLevel="7">
      <c r="A1613" s="3" t="s">
        <v>64</v>
      </c>
      <c r="B1613" s="4" t="s">
        <v>450</v>
      </c>
      <c r="C1613" s="7" t="s">
        <v>469</v>
      </c>
      <c r="D1613" s="7" t="s">
        <v>481</v>
      </c>
      <c r="E1613" s="8" t="str">
        <f t="shared" si="657"/>
        <v>04 4 11 80040</v>
      </c>
      <c r="F1613" s="7" t="s">
        <v>470</v>
      </c>
      <c r="G1613" s="7" t="s">
        <v>486</v>
      </c>
      <c r="H1613" s="7" t="s">
        <v>482</v>
      </c>
      <c r="I1613" s="7" t="s">
        <v>496</v>
      </c>
      <c r="J1613" s="4" t="s">
        <v>31</v>
      </c>
      <c r="K1613" s="4" t="s">
        <v>65</v>
      </c>
      <c r="L1613" s="4"/>
      <c r="M1613" s="9">
        <f>M1614</f>
        <v>49700</v>
      </c>
      <c r="N1613" s="9">
        <f>N1614</f>
        <v>49700</v>
      </c>
      <c r="O1613" s="9"/>
      <c r="P1613" s="9">
        <f t="shared" ref="P1613:R1613" si="669">P1614</f>
        <v>49700</v>
      </c>
      <c r="Q1613" s="9"/>
      <c r="R1613" s="44">
        <f t="shared" si="669"/>
        <v>49700</v>
      </c>
      <c r="S1613" s="47"/>
    </row>
    <row r="1614" spans="1:19" ht="25.5" outlineLevel="7">
      <c r="A1614" s="3" t="s">
        <v>66</v>
      </c>
      <c r="B1614" s="4" t="s">
        <v>450</v>
      </c>
      <c r="C1614" s="7" t="s">
        <v>469</v>
      </c>
      <c r="D1614" s="7" t="s">
        <v>481</v>
      </c>
      <c r="E1614" s="8" t="str">
        <f t="shared" si="657"/>
        <v>04 4 11 80040</v>
      </c>
      <c r="F1614" s="7" t="s">
        <v>470</v>
      </c>
      <c r="G1614" s="7" t="s">
        <v>486</v>
      </c>
      <c r="H1614" s="7" t="s">
        <v>482</v>
      </c>
      <c r="I1614" s="7" t="s">
        <v>496</v>
      </c>
      <c r="J1614" s="4" t="s">
        <v>31</v>
      </c>
      <c r="K1614" s="4" t="s">
        <v>65</v>
      </c>
      <c r="L1614" s="4" t="s">
        <v>67</v>
      </c>
      <c r="M1614" s="21">
        <v>49700</v>
      </c>
      <c r="N1614" s="21">
        <v>49700</v>
      </c>
      <c r="O1614" s="21"/>
      <c r="P1614" s="21">
        <v>49700</v>
      </c>
      <c r="Q1614" s="21"/>
      <c r="R1614" s="45">
        <v>49700</v>
      </c>
      <c r="S1614" s="47"/>
    </row>
    <row r="1615" spans="1:19" outlineLevel="7">
      <c r="A1615" s="3" t="s">
        <v>68</v>
      </c>
      <c r="B1615" s="4" t="s">
        <v>450</v>
      </c>
      <c r="C1615" s="7" t="s">
        <v>469</v>
      </c>
      <c r="D1615" s="7" t="s">
        <v>481</v>
      </c>
      <c r="E1615" s="8" t="str">
        <f t="shared" si="657"/>
        <v>04 4 11 80040</v>
      </c>
      <c r="F1615" s="7" t="s">
        <v>470</v>
      </c>
      <c r="G1615" s="7" t="s">
        <v>486</v>
      </c>
      <c r="H1615" s="7" t="s">
        <v>482</v>
      </c>
      <c r="I1615" s="7" t="s">
        <v>496</v>
      </c>
      <c r="J1615" s="4" t="s">
        <v>31</v>
      </c>
      <c r="K1615" s="4" t="s">
        <v>69</v>
      </c>
      <c r="L1615" s="4"/>
      <c r="M1615" s="9">
        <f>M1616</f>
        <v>242064.08</v>
      </c>
      <c r="N1615" s="9">
        <f>N1616</f>
        <v>234564.08</v>
      </c>
      <c r="O1615" s="9"/>
      <c r="P1615" s="9">
        <f t="shared" ref="P1615:R1615" si="670">P1616</f>
        <v>242064.08</v>
      </c>
      <c r="Q1615" s="9"/>
      <c r="R1615" s="44">
        <f t="shared" si="670"/>
        <v>242064.08</v>
      </c>
      <c r="S1615" s="47"/>
    </row>
    <row r="1616" spans="1:19" outlineLevel="7">
      <c r="A1616" s="3" t="s">
        <v>48</v>
      </c>
      <c r="B1616" s="4" t="s">
        <v>450</v>
      </c>
      <c r="C1616" s="7" t="s">
        <v>469</v>
      </c>
      <c r="D1616" s="7" t="s">
        <v>481</v>
      </c>
      <c r="E1616" s="8" t="str">
        <f t="shared" si="657"/>
        <v>04 4 11 80040</v>
      </c>
      <c r="F1616" s="7" t="s">
        <v>470</v>
      </c>
      <c r="G1616" s="7" t="s">
        <v>486</v>
      </c>
      <c r="H1616" s="7" t="s">
        <v>482</v>
      </c>
      <c r="I1616" s="7" t="s">
        <v>496</v>
      </c>
      <c r="J1616" s="4" t="s">
        <v>31</v>
      </c>
      <c r="K1616" s="4" t="s">
        <v>69</v>
      </c>
      <c r="L1616" s="4" t="s">
        <v>70</v>
      </c>
      <c r="M1616" s="21">
        <v>242064.08</v>
      </c>
      <c r="N1616" s="21">
        <v>234564.08</v>
      </c>
      <c r="O1616" s="21"/>
      <c r="P1616" s="21">
        <v>242064.08</v>
      </c>
      <c r="Q1616" s="21"/>
      <c r="R1616" s="45">
        <v>242064.08</v>
      </c>
      <c r="S1616" s="47"/>
    </row>
    <row r="1617" spans="1:19" ht="25.5" outlineLevel="7">
      <c r="A1617" s="3" t="s">
        <v>71</v>
      </c>
      <c r="B1617" s="4" t="s">
        <v>450</v>
      </c>
      <c r="C1617" s="7" t="s">
        <v>469</v>
      </c>
      <c r="D1617" s="7" t="s">
        <v>481</v>
      </c>
      <c r="E1617" s="8" t="str">
        <f t="shared" si="657"/>
        <v>04 4 11 80040</v>
      </c>
      <c r="F1617" s="7" t="s">
        <v>470</v>
      </c>
      <c r="G1617" s="7" t="s">
        <v>486</v>
      </c>
      <c r="H1617" s="7" t="s">
        <v>482</v>
      </c>
      <c r="I1617" s="7" t="s">
        <v>496</v>
      </c>
      <c r="J1617" s="4" t="s">
        <v>31</v>
      </c>
      <c r="K1617" s="4" t="s">
        <v>72</v>
      </c>
      <c r="L1617" s="4"/>
      <c r="M1617" s="9">
        <f>M1618</f>
        <v>60000</v>
      </c>
      <c r="N1617" s="9">
        <f>N1618</f>
        <v>60000</v>
      </c>
      <c r="O1617" s="9"/>
      <c r="P1617" s="9">
        <f t="shared" ref="P1617:R1617" si="671">P1618</f>
        <v>0</v>
      </c>
      <c r="Q1617" s="9"/>
      <c r="R1617" s="44">
        <f t="shared" si="671"/>
        <v>0</v>
      </c>
      <c r="S1617" s="47"/>
    </row>
    <row r="1618" spans="1:19" ht="25.5" outlineLevel="7">
      <c r="A1618" s="3" t="s">
        <v>43</v>
      </c>
      <c r="B1618" s="4" t="s">
        <v>450</v>
      </c>
      <c r="C1618" s="7" t="s">
        <v>469</v>
      </c>
      <c r="D1618" s="7" t="s">
        <v>481</v>
      </c>
      <c r="E1618" s="8" t="str">
        <f t="shared" si="657"/>
        <v>04 4 11 80040</v>
      </c>
      <c r="F1618" s="7" t="s">
        <v>470</v>
      </c>
      <c r="G1618" s="7" t="s">
        <v>486</v>
      </c>
      <c r="H1618" s="7" t="s">
        <v>482</v>
      </c>
      <c r="I1618" s="7" t="s">
        <v>496</v>
      </c>
      <c r="J1618" s="4" t="s">
        <v>31</v>
      </c>
      <c r="K1618" s="4" t="s">
        <v>72</v>
      </c>
      <c r="L1618" s="4" t="s">
        <v>73</v>
      </c>
      <c r="M1618" s="21">
        <v>60000</v>
      </c>
      <c r="N1618" s="21">
        <v>60000</v>
      </c>
      <c r="O1618" s="21"/>
      <c r="P1618" s="21">
        <v>0</v>
      </c>
      <c r="Q1618" s="21"/>
      <c r="R1618" s="45">
        <v>0</v>
      </c>
      <c r="S1618" s="47"/>
    </row>
    <row r="1619" spans="1:19" ht="38.25" outlineLevel="7">
      <c r="A1619" s="3" t="s">
        <v>38</v>
      </c>
      <c r="B1619" s="4" t="s">
        <v>450</v>
      </c>
      <c r="C1619" s="7" t="s">
        <v>469</v>
      </c>
      <c r="D1619" s="7" t="s">
        <v>481</v>
      </c>
      <c r="E1619" s="8" t="str">
        <f t="shared" si="657"/>
        <v>04 4 11 80040</v>
      </c>
      <c r="F1619" s="7" t="s">
        <v>470</v>
      </c>
      <c r="G1619" s="7" t="s">
        <v>486</v>
      </c>
      <c r="H1619" s="7" t="s">
        <v>482</v>
      </c>
      <c r="I1619" s="7" t="s">
        <v>496</v>
      </c>
      <c r="J1619" s="4" t="s">
        <v>31</v>
      </c>
      <c r="K1619" s="4" t="s">
        <v>39</v>
      </c>
      <c r="L1619" s="4"/>
      <c r="M1619" s="9">
        <f>M1620</f>
        <v>254609.11</v>
      </c>
      <c r="N1619" s="9">
        <f>N1620</f>
        <v>254609.11</v>
      </c>
      <c r="O1619" s="9"/>
      <c r="P1619" s="9">
        <f t="shared" ref="P1619:R1619" si="672">P1620</f>
        <v>254609.11</v>
      </c>
      <c r="Q1619" s="9"/>
      <c r="R1619" s="44">
        <f t="shared" si="672"/>
        <v>254609.11</v>
      </c>
      <c r="S1619" s="47"/>
    </row>
    <row r="1620" spans="1:19" ht="38.25" outlineLevel="7">
      <c r="A1620" s="3" t="s">
        <v>34</v>
      </c>
      <c r="B1620" s="4" t="s">
        <v>450</v>
      </c>
      <c r="C1620" s="7" t="s">
        <v>469</v>
      </c>
      <c r="D1620" s="7" t="s">
        <v>481</v>
      </c>
      <c r="E1620" s="8" t="str">
        <f t="shared" si="657"/>
        <v>04 4 11 80040</v>
      </c>
      <c r="F1620" s="7" t="s">
        <v>470</v>
      </c>
      <c r="G1620" s="7" t="s">
        <v>486</v>
      </c>
      <c r="H1620" s="7" t="s">
        <v>482</v>
      </c>
      <c r="I1620" s="7" t="s">
        <v>496</v>
      </c>
      <c r="J1620" s="4" t="s">
        <v>31</v>
      </c>
      <c r="K1620" s="4" t="s">
        <v>39</v>
      </c>
      <c r="L1620" s="4" t="s">
        <v>74</v>
      </c>
      <c r="M1620" s="21">
        <v>254609.11</v>
      </c>
      <c r="N1620" s="21">
        <v>254609.11</v>
      </c>
      <c r="O1620" s="21"/>
      <c r="P1620" s="21">
        <v>254609.11</v>
      </c>
      <c r="Q1620" s="21"/>
      <c r="R1620" s="45">
        <v>254609.11</v>
      </c>
      <c r="S1620" s="47"/>
    </row>
    <row r="1621" spans="1:19" ht="51" outlineLevel="3">
      <c r="A1621" s="3" t="s">
        <v>95</v>
      </c>
      <c r="B1621" s="4" t="s">
        <v>450</v>
      </c>
      <c r="C1621" s="7" t="s">
        <v>469</v>
      </c>
      <c r="D1621" s="7" t="s">
        <v>481</v>
      </c>
      <c r="E1621" s="8" t="str">
        <f t="shared" si="657"/>
        <v>70 0 00 55490</v>
      </c>
      <c r="F1621" s="7" t="s">
        <v>483</v>
      </c>
      <c r="G1621" s="7" t="s">
        <v>485</v>
      </c>
      <c r="H1621" s="7" t="s">
        <v>468</v>
      </c>
      <c r="I1621" s="7" t="s">
        <v>497</v>
      </c>
      <c r="J1621" s="4"/>
      <c r="K1621" s="4"/>
      <c r="L1621" s="4"/>
      <c r="M1621" s="9">
        <f>M1622</f>
        <v>0</v>
      </c>
      <c r="N1621" s="9">
        <f>N1622</f>
        <v>230631</v>
      </c>
      <c r="O1621" s="9"/>
      <c r="P1621" s="9">
        <f t="shared" ref="P1621:R1622" si="673">P1622</f>
        <v>0</v>
      </c>
      <c r="Q1621" s="9"/>
      <c r="R1621" s="44">
        <f t="shared" si="673"/>
        <v>0</v>
      </c>
      <c r="S1621" s="47"/>
    </row>
    <row r="1622" spans="1:19" ht="89.25" outlineLevel="4">
      <c r="A1622" s="3" t="s">
        <v>8</v>
      </c>
      <c r="B1622" s="4" t="s">
        <v>450</v>
      </c>
      <c r="C1622" s="7" t="s">
        <v>469</v>
      </c>
      <c r="D1622" s="7" t="s">
        <v>481</v>
      </c>
      <c r="E1622" s="8" t="str">
        <f t="shared" si="657"/>
        <v>70 0 00 55490</v>
      </c>
      <c r="F1622" s="7" t="s">
        <v>483</v>
      </c>
      <c r="G1622" s="7" t="s">
        <v>485</v>
      </c>
      <c r="H1622" s="7" t="s">
        <v>468</v>
      </c>
      <c r="I1622" s="7" t="s">
        <v>497</v>
      </c>
      <c r="J1622" s="4" t="s">
        <v>9</v>
      </c>
      <c r="K1622" s="4"/>
      <c r="L1622" s="4"/>
      <c r="M1622" s="9">
        <f>M1623</f>
        <v>0</v>
      </c>
      <c r="N1622" s="9">
        <f>N1623</f>
        <v>230631</v>
      </c>
      <c r="O1622" s="9"/>
      <c r="P1622" s="9">
        <f t="shared" si="673"/>
        <v>0</v>
      </c>
      <c r="Q1622" s="9"/>
      <c r="R1622" s="44">
        <f t="shared" si="673"/>
        <v>0</v>
      </c>
      <c r="S1622" s="47"/>
    </row>
    <row r="1623" spans="1:19" ht="38.25" outlineLevel="5">
      <c r="A1623" s="3" t="s">
        <v>10</v>
      </c>
      <c r="B1623" s="4" t="s">
        <v>450</v>
      </c>
      <c r="C1623" s="7" t="s">
        <v>469</v>
      </c>
      <c r="D1623" s="7" t="s">
        <v>481</v>
      </c>
      <c r="E1623" s="8" t="str">
        <f t="shared" si="657"/>
        <v>70 0 00 55490</v>
      </c>
      <c r="F1623" s="7" t="s">
        <v>483</v>
      </c>
      <c r="G1623" s="7" t="s">
        <v>485</v>
      </c>
      <c r="H1623" s="7" t="s">
        <v>468</v>
      </c>
      <c r="I1623" s="7" t="s">
        <v>497</v>
      </c>
      <c r="J1623" s="4" t="s">
        <v>11</v>
      </c>
      <c r="K1623" s="4"/>
      <c r="L1623" s="4"/>
      <c r="M1623" s="9">
        <f>M1624+M1627</f>
        <v>0</v>
      </c>
      <c r="N1623" s="9">
        <f>N1624+N1627</f>
        <v>230631</v>
      </c>
      <c r="O1623" s="9"/>
      <c r="P1623" s="9">
        <f t="shared" ref="P1623:R1623" si="674">P1624+P1627</f>
        <v>0</v>
      </c>
      <c r="Q1623" s="9"/>
      <c r="R1623" s="44">
        <f t="shared" si="674"/>
        <v>0</v>
      </c>
      <c r="S1623" s="47"/>
    </row>
    <row r="1624" spans="1:19" ht="38.25" outlineLevel="6">
      <c r="A1624" s="3" t="s">
        <v>12</v>
      </c>
      <c r="B1624" s="4" t="s">
        <v>450</v>
      </c>
      <c r="C1624" s="7" t="s">
        <v>469</v>
      </c>
      <c r="D1624" s="7" t="s">
        <v>481</v>
      </c>
      <c r="E1624" s="8" t="str">
        <f t="shared" si="657"/>
        <v>70 0 00 55490</v>
      </c>
      <c r="F1624" s="7" t="s">
        <v>483</v>
      </c>
      <c r="G1624" s="7" t="s">
        <v>485</v>
      </c>
      <c r="H1624" s="7" t="s">
        <v>468</v>
      </c>
      <c r="I1624" s="7" t="s">
        <v>497</v>
      </c>
      <c r="J1624" s="4" t="s">
        <v>13</v>
      </c>
      <c r="K1624" s="4"/>
      <c r="L1624" s="4"/>
      <c r="M1624" s="9">
        <f>M1625</f>
        <v>0</v>
      </c>
      <c r="N1624" s="9">
        <f>N1625</f>
        <v>177135.95</v>
      </c>
      <c r="O1624" s="9"/>
      <c r="P1624" s="9">
        <f t="shared" ref="P1624:R1625" si="675">P1625</f>
        <v>0</v>
      </c>
      <c r="Q1624" s="9"/>
      <c r="R1624" s="44">
        <f t="shared" si="675"/>
        <v>0</v>
      </c>
      <c r="S1624" s="47"/>
    </row>
    <row r="1625" spans="1:19" outlineLevel="7">
      <c r="A1625" s="3" t="s">
        <v>51</v>
      </c>
      <c r="B1625" s="4" t="s">
        <v>450</v>
      </c>
      <c r="C1625" s="7" t="s">
        <v>469</v>
      </c>
      <c r="D1625" s="7" t="s">
        <v>481</v>
      </c>
      <c r="E1625" s="8" t="str">
        <f t="shared" si="657"/>
        <v>70 0 00 55490</v>
      </c>
      <c r="F1625" s="7" t="s">
        <v>483</v>
      </c>
      <c r="G1625" s="7" t="s">
        <v>485</v>
      </c>
      <c r="H1625" s="7" t="s">
        <v>468</v>
      </c>
      <c r="I1625" s="7" t="s">
        <v>497</v>
      </c>
      <c r="J1625" s="4" t="s">
        <v>13</v>
      </c>
      <c r="K1625" s="4" t="s">
        <v>52</v>
      </c>
      <c r="L1625" s="4"/>
      <c r="M1625" s="9">
        <f>M1626</f>
        <v>0</v>
      </c>
      <c r="N1625" s="9">
        <f>N1626</f>
        <v>177135.95</v>
      </c>
      <c r="O1625" s="9"/>
      <c r="P1625" s="9">
        <f t="shared" si="675"/>
        <v>0</v>
      </c>
      <c r="Q1625" s="9"/>
      <c r="R1625" s="44">
        <f t="shared" si="675"/>
        <v>0</v>
      </c>
      <c r="S1625" s="47"/>
    </row>
    <row r="1626" spans="1:19" outlineLevel="7">
      <c r="A1626" s="3" t="s">
        <v>16</v>
      </c>
      <c r="B1626" s="4" t="s">
        <v>450</v>
      </c>
      <c r="C1626" s="7" t="s">
        <v>469</v>
      </c>
      <c r="D1626" s="7" t="s">
        <v>481</v>
      </c>
      <c r="E1626" s="8" t="str">
        <f t="shared" si="657"/>
        <v>70 0 00 55490</v>
      </c>
      <c r="F1626" s="7" t="s">
        <v>483</v>
      </c>
      <c r="G1626" s="7" t="s">
        <v>485</v>
      </c>
      <c r="H1626" s="7" t="s">
        <v>468</v>
      </c>
      <c r="I1626" s="7" t="s">
        <v>497</v>
      </c>
      <c r="J1626" s="4" t="s">
        <v>13</v>
      </c>
      <c r="K1626" s="4" t="s">
        <v>52</v>
      </c>
      <c r="L1626" s="4" t="s">
        <v>17</v>
      </c>
      <c r="M1626" s="21">
        <v>0</v>
      </c>
      <c r="N1626" s="21">
        <v>177135.95</v>
      </c>
      <c r="O1626" s="21"/>
      <c r="P1626" s="21">
        <v>0</v>
      </c>
      <c r="Q1626" s="21"/>
      <c r="R1626" s="45">
        <v>0</v>
      </c>
      <c r="S1626" s="47"/>
    </row>
    <row r="1627" spans="1:19" ht="63.75" outlineLevel="6">
      <c r="A1627" s="3" t="s">
        <v>22</v>
      </c>
      <c r="B1627" s="4" t="s">
        <v>450</v>
      </c>
      <c r="C1627" s="7" t="s">
        <v>469</v>
      </c>
      <c r="D1627" s="7" t="s">
        <v>481</v>
      </c>
      <c r="E1627" s="8" t="str">
        <f t="shared" si="657"/>
        <v>70 0 00 55490</v>
      </c>
      <c r="F1627" s="7" t="s">
        <v>483</v>
      </c>
      <c r="G1627" s="7" t="s">
        <v>485</v>
      </c>
      <c r="H1627" s="7" t="s">
        <v>468</v>
      </c>
      <c r="I1627" s="7" t="s">
        <v>497</v>
      </c>
      <c r="J1627" s="4" t="s">
        <v>23</v>
      </c>
      <c r="K1627" s="4"/>
      <c r="L1627" s="4"/>
      <c r="M1627" s="9">
        <f>M1628</f>
        <v>0</v>
      </c>
      <c r="N1627" s="9">
        <f>N1628</f>
        <v>53495.05</v>
      </c>
      <c r="O1627" s="9"/>
      <c r="P1627" s="9">
        <f t="shared" ref="P1627:R1628" si="676">P1628</f>
        <v>0</v>
      </c>
      <c r="Q1627" s="9"/>
      <c r="R1627" s="44">
        <f t="shared" si="676"/>
        <v>0</v>
      </c>
      <c r="S1627" s="47"/>
    </row>
    <row r="1628" spans="1:19" ht="25.5" outlineLevel="7">
      <c r="A1628" s="3" t="s">
        <v>57</v>
      </c>
      <c r="B1628" s="4" t="s">
        <v>450</v>
      </c>
      <c r="C1628" s="7" t="s">
        <v>469</v>
      </c>
      <c r="D1628" s="7" t="s">
        <v>481</v>
      </c>
      <c r="E1628" s="8" t="str">
        <f t="shared" si="657"/>
        <v>70 0 00 55490</v>
      </c>
      <c r="F1628" s="7" t="s">
        <v>483</v>
      </c>
      <c r="G1628" s="7" t="s">
        <v>485</v>
      </c>
      <c r="H1628" s="7" t="s">
        <v>468</v>
      </c>
      <c r="I1628" s="7" t="s">
        <v>497</v>
      </c>
      <c r="J1628" s="4" t="s">
        <v>23</v>
      </c>
      <c r="K1628" s="4" t="s">
        <v>58</v>
      </c>
      <c r="L1628" s="4"/>
      <c r="M1628" s="9">
        <f>M1629</f>
        <v>0</v>
      </c>
      <c r="N1628" s="9">
        <f>N1629</f>
        <v>53495.05</v>
      </c>
      <c r="O1628" s="9"/>
      <c r="P1628" s="9">
        <f t="shared" si="676"/>
        <v>0</v>
      </c>
      <c r="Q1628" s="9"/>
      <c r="R1628" s="44">
        <f t="shared" si="676"/>
        <v>0</v>
      </c>
      <c r="S1628" s="47"/>
    </row>
    <row r="1629" spans="1:19" ht="25.5" outlineLevel="7">
      <c r="A1629" s="3" t="s">
        <v>24</v>
      </c>
      <c r="B1629" s="4" t="s">
        <v>450</v>
      </c>
      <c r="C1629" s="7" t="s">
        <v>469</v>
      </c>
      <c r="D1629" s="7" t="s">
        <v>481</v>
      </c>
      <c r="E1629" s="8" t="str">
        <f t="shared" si="657"/>
        <v>70 0 00 55490</v>
      </c>
      <c r="F1629" s="7" t="s">
        <v>483</v>
      </c>
      <c r="G1629" s="7" t="s">
        <v>485</v>
      </c>
      <c r="H1629" s="7" t="s">
        <v>468</v>
      </c>
      <c r="I1629" s="7" t="s">
        <v>497</v>
      </c>
      <c r="J1629" s="4" t="s">
        <v>23</v>
      </c>
      <c r="K1629" s="4" t="s">
        <v>58</v>
      </c>
      <c r="L1629" s="4" t="s">
        <v>25</v>
      </c>
      <c r="M1629" s="21">
        <v>0</v>
      </c>
      <c r="N1629" s="21">
        <v>53495.05</v>
      </c>
      <c r="O1629" s="21"/>
      <c r="P1629" s="21">
        <v>0</v>
      </c>
      <c r="Q1629" s="21"/>
      <c r="R1629" s="45">
        <v>0</v>
      </c>
      <c r="S1629" s="47"/>
    </row>
    <row r="1630" spans="1:19" outlineLevel="2">
      <c r="A1630" s="3" t="s">
        <v>451</v>
      </c>
      <c r="B1630" s="4" t="s">
        <v>450</v>
      </c>
      <c r="C1630" s="7" t="s">
        <v>469</v>
      </c>
      <c r="D1630" s="7" t="s">
        <v>482</v>
      </c>
      <c r="E1630" s="8"/>
      <c r="F1630" s="7" t="s">
        <v>468</v>
      </c>
      <c r="G1630" s="7" t="s">
        <v>485</v>
      </c>
      <c r="H1630" s="7" t="s">
        <v>468</v>
      </c>
      <c r="I1630" s="7" t="s">
        <v>489</v>
      </c>
      <c r="J1630" s="4"/>
      <c r="K1630" s="4"/>
      <c r="L1630" s="4"/>
      <c r="M1630" s="9">
        <f t="shared" ref="M1630:R1633" si="677">M1631</f>
        <v>4000000</v>
      </c>
      <c r="N1630" s="9">
        <f t="shared" si="677"/>
        <v>1545726.55</v>
      </c>
      <c r="O1630" s="9"/>
      <c r="P1630" s="9">
        <f t="shared" si="677"/>
        <v>2000000</v>
      </c>
      <c r="Q1630" s="9"/>
      <c r="R1630" s="44">
        <f t="shared" si="677"/>
        <v>2000000</v>
      </c>
      <c r="S1630" s="47"/>
    </row>
    <row r="1631" spans="1:19" ht="25.5" outlineLevel="3">
      <c r="A1631" s="3" t="s">
        <v>304</v>
      </c>
      <c r="B1631" s="4" t="s">
        <v>450</v>
      </c>
      <c r="C1631" s="7" t="s">
        <v>469</v>
      </c>
      <c r="D1631" s="7" t="s">
        <v>482</v>
      </c>
      <c r="E1631" s="8" t="str">
        <f t="shared" si="657"/>
        <v>99 0 00 83030</v>
      </c>
      <c r="F1631" s="7" t="s">
        <v>484</v>
      </c>
      <c r="G1631" s="7" t="s">
        <v>485</v>
      </c>
      <c r="H1631" s="7" t="s">
        <v>468</v>
      </c>
      <c r="I1631" s="7" t="s">
        <v>549</v>
      </c>
      <c r="J1631" s="4"/>
      <c r="K1631" s="4"/>
      <c r="L1631" s="4"/>
      <c r="M1631" s="9">
        <f t="shared" si="677"/>
        <v>4000000</v>
      </c>
      <c r="N1631" s="9">
        <f t="shared" si="677"/>
        <v>1545726.55</v>
      </c>
      <c r="O1631" s="9"/>
      <c r="P1631" s="9">
        <f t="shared" si="677"/>
        <v>2000000</v>
      </c>
      <c r="Q1631" s="9"/>
      <c r="R1631" s="44">
        <f t="shared" si="677"/>
        <v>2000000</v>
      </c>
      <c r="S1631" s="47"/>
    </row>
    <row r="1632" spans="1:19" outlineLevel="4">
      <c r="A1632" s="3" t="s">
        <v>79</v>
      </c>
      <c r="B1632" s="4" t="s">
        <v>450</v>
      </c>
      <c r="C1632" s="7" t="s">
        <v>469</v>
      </c>
      <c r="D1632" s="7" t="s">
        <v>482</v>
      </c>
      <c r="E1632" s="8" t="str">
        <f t="shared" si="657"/>
        <v>99 0 00 83030</v>
      </c>
      <c r="F1632" s="7" t="s">
        <v>484</v>
      </c>
      <c r="G1632" s="7" t="s">
        <v>485</v>
      </c>
      <c r="H1632" s="7" t="s">
        <v>468</v>
      </c>
      <c r="I1632" s="7" t="s">
        <v>549</v>
      </c>
      <c r="J1632" s="4" t="s">
        <v>80</v>
      </c>
      <c r="K1632" s="4"/>
      <c r="L1632" s="4"/>
      <c r="M1632" s="9">
        <f t="shared" si="677"/>
        <v>4000000</v>
      </c>
      <c r="N1632" s="9">
        <f t="shared" si="677"/>
        <v>1545726.55</v>
      </c>
      <c r="O1632" s="9"/>
      <c r="P1632" s="9">
        <f t="shared" si="677"/>
        <v>2000000</v>
      </c>
      <c r="Q1632" s="9"/>
      <c r="R1632" s="44">
        <f t="shared" si="677"/>
        <v>2000000</v>
      </c>
      <c r="S1632" s="47"/>
    </row>
    <row r="1633" spans="1:19" outlineLevel="5">
      <c r="A1633" s="3" t="s">
        <v>452</v>
      </c>
      <c r="B1633" s="4" t="s">
        <v>450</v>
      </c>
      <c r="C1633" s="7" t="s">
        <v>469</v>
      </c>
      <c r="D1633" s="7" t="s">
        <v>482</v>
      </c>
      <c r="E1633" s="8" t="str">
        <f t="shared" si="657"/>
        <v>99 0 00 83030</v>
      </c>
      <c r="F1633" s="7" t="s">
        <v>484</v>
      </c>
      <c r="G1633" s="7" t="s">
        <v>485</v>
      </c>
      <c r="H1633" s="7" t="s">
        <v>468</v>
      </c>
      <c r="I1633" s="7" t="s">
        <v>549</v>
      </c>
      <c r="J1633" s="4" t="s">
        <v>453</v>
      </c>
      <c r="K1633" s="4"/>
      <c r="L1633" s="4"/>
      <c r="M1633" s="9">
        <f t="shared" si="677"/>
        <v>4000000</v>
      </c>
      <c r="N1633" s="9">
        <f t="shared" si="677"/>
        <v>1545726.55</v>
      </c>
      <c r="O1633" s="9"/>
      <c r="P1633" s="9">
        <f t="shared" si="677"/>
        <v>2000000</v>
      </c>
      <c r="Q1633" s="9"/>
      <c r="R1633" s="44">
        <f t="shared" si="677"/>
        <v>2000000</v>
      </c>
      <c r="S1633" s="47"/>
    </row>
    <row r="1634" spans="1:19" outlineLevel="7">
      <c r="A1634" s="3" t="s">
        <v>454</v>
      </c>
      <c r="B1634" s="4" t="s">
        <v>450</v>
      </c>
      <c r="C1634" s="7" t="s">
        <v>469</v>
      </c>
      <c r="D1634" s="7" t="s">
        <v>482</v>
      </c>
      <c r="E1634" s="8" t="str">
        <f t="shared" si="657"/>
        <v>99 0 00 83030</v>
      </c>
      <c r="F1634" s="7" t="s">
        <v>484</v>
      </c>
      <c r="G1634" s="7" t="s">
        <v>485</v>
      </c>
      <c r="H1634" s="7" t="s">
        <v>468</v>
      </c>
      <c r="I1634" s="7" t="s">
        <v>549</v>
      </c>
      <c r="J1634" s="4" t="s">
        <v>453</v>
      </c>
      <c r="K1634" s="4"/>
      <c r="L1634" s="4"/>
      <c r="M1634" s="21">
        <v>4000000</v>
      </c>
      <c r="N1634" s="21">
        <v>1545726.55</v>
      </c>
      <c r="O1634" s="21"/>
      <c r="P1634" s="21">
        <v>2000000</v>
      </c>
      <c r="Q1634" s="21"/>
      <c r="R1634" s="45">
        <v>2000000</v>
      </c>
      <c r="S1634" s="47"/>
    </row>
    <row r="1635" spans="1:19" ht="25.5" outlineLevel="2">
      <c r="A1635" s="3" t="s">
        <v>105</v>
      </c>
      <c r="B1635" s="4" t="s">
        <v>450</v>
      </c>
      <c r="C1635" s="7" t="s">
        <v>469</v>
      </c>
      <c r="D1635" s="7" t="s">
        <v>473</v>
      </c>
      <c r="E1635" s="8"/>
      <c r="F1635" s="7" t="s">
        <v>468</v>
      </c>
      <c r="G1635" s="7" t="s">
        <v>485</v>
      </c>
      <c r="H1635" s="7" t="s">
        <v>468</v>
      </c>
      <c r="I1635" s="7" t="s">
        <v>489</v>
      </c>
      <c r="J1635" s="4"/>
      <c r="K1635" s="4"/>
      <c r="L1635" s="4"/>
      <c r="M1635" s="9">
        <f t="shared" ref="M1635:R1638" si="678">M1636</f>
        <v>0</v>
      </c>
      <c r="N1635" s="9">
        <f t="shared" si="678"/>
        <v>0</v>
      </c>
      <c r="O1635" s="9"/>
      <c r="P1635" s="9">
        <f t="shared" si="678"/>
        <v>13542595.1</v>
      </c>
      <c r="Q1635" s="9"/>
      <c r="R1635" s="44">
        <f t="shared" si="678"/>
        <v>28305908.75</v>
      </c>
      <c r="S1635" s="47"/>
    </row>
    <row r="1636" spans="1:19" outlineLevel="3">
      <c r="A1636" s="3" t="s">
        <v>455</v>
      </c>
      <c r="B1636" s="4" t="s">
        <v>450</v>
      </c>
      <c r="C1636" s="7" t="s">
        <v>469</v>
      </c>
      <c r="D1636" s="7" t="s">
        <v>473</v>
      </c>
      <c r="E1636" s="8" t="str">
        <f t="shared" si="657"/>
        <v>99 0 00 80080</v>
      </c>
      <c r="F1636" s="7" t="s">
        <v>484</v>
      </c>
      <c r="G1636" s="7" t="s">
        <v>485</v>
      </c>
      <c r="H1636" s="7" t="s">
        <v>468</v>
      </c>
      <c r="I1636" s="7" t="s">
        <v>598</v>
      </c>
      <c r="J1636" s="4"/>
      <c r="K1636" s="4"/>
      <c r="L1636" s="4"/>
      <c r="M1636" s="9">
        <f t="shared" si="678"/>
        <v>0</v>
      </c>
      <c r="N1636" s="9">
        <f t="shared" si="678"/>
        <v>0</v>
      </c>
      <c r="O1636" s="9"/>
      <c r="P1636" s="9">
        <f t="shared" si="678"/>
        <v>13542595.1</v>
      </c>
      <c r="Q1636" s="9"/>
      <c r="R1636" s="44">
        <f t="shared" si="678"/>
        <v>28305908.75</v>
      </c>
      <c r="S1636" s="47"/>
    </row>
    <row r="1637" spans="1:19" outlineLevel="4">
      <c r="A1637" s="3" t="s">
        <v>79</v>
      </c>
      <c r="B1637" s="4" t="s">
        <v>450</v>
      </c>
      <c r="C1637" s="7" t="s">
        <v>469</v>
      </c>
      <c r="D1637" s="7" t="s">
        <v>473</v>
      </c>
      <c r="E1637" s="8" t="str">
        <f t="shared" si="657"/>
        <v>99 0 00 80080</v>
      </c>
      <c r="F1637" s="7" t="s">
        <v>484</v>
      </c>
      <c r="G1637" s="7" t="s">
        <v>485</v>
      </c>
      <c r="H1637" s="7" t="s">
        <v>468</v>
      </c>
      <c r="I1637" s="7" t="s">
        <v>598</v>
      </c>
      <c r="J1637" s="4" t="s">
        <v>80</v>
      </c>
      <c r="K1637" s="4"/>
      <c r="L1637" s="4"/>
      <c r="M1637" s="9">
        <f t="shared" si="678"/>
        <v>0</v>
      </c>
      <c r="N1637" s="9">
        <f t="shared" si="678"/>
        <v>0</v>
      </c>
      <c r="O1637" s="9"/>
      <c r="P1637" s="9">
        <f t="shared" si="678"/>
        <v>13542595.1</v>
      </c>
      <c r="Q1637" s="9"/>
      <c r="R1637" s="44">
        <f t="shared" si="678"/>
        <v>28305908.75</v>
      </c>
      <c r="S1637" s="47"/>
    </row>
    <row r="1638" spans="1:19" outlineLevel="5">
      <c r="A1638" s="3" t="s">
        <v>452</v>
      </c>
      <c r="B1638" s="4" t="s">
        <v>450</v>
      </c>
      <c r="C1638" s="7" t="s">
        <v>469</v>
      </c>
      <c r="D1638" s="7" t="s">
        <v>473</v>
      </c>
      <c r="E1638" s="8" t="str">
        <f t="shared" si="657"/>
        <v>99 0 00 80080</v>
      </c>
      <c r="F1638" s="7" t="s">
        <v>484</v>
      </c>
      <c r="G1638" s="7" t="s">
        <v>485</v>
      </c>
      <c r="H1638" s="7" t="s">
        <v>468</v>
      </c>
      <c r="I1638" s="7" t="s">
        <v>598</v>
      </c>
      <c r="J1638" s="4" t="s">
        <v>453</v>
      </c>
      <c r="K1638" s="4"/>
      <c r="L1638" s="4"/>
      <c r="M1638" s="9">
        <f t="shared" si="678"/>
        <v>0</v>
      </c>
      <c r="N1638" s="9">
        <f t="shared" si="678"/>
        <v>0</v>
      </c>
      <c r="O1638" s="9"/>
      <c r="P1638" s="9">
        <f t="shared" si="678"/>
        <v>13542595.1</v>
      </c>
      <c r="Q1638" s="9"/>
      <c r="R1638" s="44">
        <f t="shared" si="678"/>
        <v>28305908.75</v>
      </c>
      <c r="S1638" s="47"/>
    </row>
    <row r="1639" spans="1:19" outlineLevel="7">
      <c r="A1639" s="3" t="s">
        <v>454</v>
      </c>
      <c r="B1639" s="4" t="s">
        <v>450</v>
      </c>
      <c r="C1639" s="7" t="s">
        <v>469</v>
      </c>
      <c r="D1639" s="7" t="s">
        <v>473</v>
      </c>
      <c r="E1639" s="8" t="str">
        <f t="shared" si="657"/>
        <v>99 0 00 80080</v>
      </c>
      <c r="F1639" s="7" t="s">
        <v>484</v>
      </c>
      <c r="G1639" s="7" t="s">
        <v>485</v>
      </c>
      <c r="H1639" s="7" t="s">
        <v>468</v>
      </c>
      <c r="I1639" s="7" t="s">
        <v>598</v>
      </c>
      <c r="J1639" s="4" t="s">
        <v>453</v>
      </c>
      <c r="K1639" s="4"/>
      <c r="L1639" s="4"/>
      <c r="M1639" s="21">
        <v>0</v>
      </c>
      <c r="N1639" s="21">
        <v>0</v>
      </c>
      <c r="O1639" s="21"/>
      <c r="P1639" s="21">
        <v>13542595.1</v>
      </c>
      <c r="Q1639" s="21"/>
      <c r="R1639" s="45">
        <v>28305908.75</v>
      </c>
      <c r="S1639" s="47"/>
    </row>
    <row r="1640" spans="1:19" outlineLevel="1">
      <c r="A1640" s="3" t="s">
        <v>177</v>
      </c>
      <c r="B1640" s="4" t="s">
        <v>450</v>
      </c>
      <c r="C1640" s="7" t="s">
        <v>470</v>
      </c>
      <c r="D1640" s="7"/>
      <c r="E1640" s="8"/>
      <c r="F1640" s="7" t="s">
        <v>468</v>
      </c>
      <c r="G1640" s="7" t="s">
        <v>485</v>
      </c>
      <c r="H1640" s="7" t="s">
        <v>468</v>
      </c>
      <c r="I1640" s="7" t="s">
        <v>489</v>
      </c>
      <c r="J1640" s="4"/>
      <c r="K1640" s="4"/>
      <c r="L1640" s="4"/>
      <c r="M1640" s="9">
        <f>M1641</f>
        <v>6000</v>
      </c>
      <c r="N1640" s="9">
        <f>N1641</f>
        <v>6000</v>
      </c>
      <c r="O1640" s="9"/>
      <c r="P1640" s="9">
        <v>0</v>
      </c>
      <c r="Q1640" s="9"/>
      <c r="R1640" s="44">
        <v>0</v>
      </c>
      <c r="S1640" s="47"/>
    </row>
    <row r="1641" spans="1:19" ht="25.5" outlineLevel="2">
      <c r="A1641" s="3" t="s">
        <v>219</v>
      </c>
      <c r="B1641" s="4" t="s">
        <v>450</v>
      </c>
      <c r="C1641" s="7" t="s">
        <v>470</v>
      </c>
      <c r="D1641" s="7" t="s">
        <v>479</v>
      </c>
      <c r="E1641" s="8"/>
      <c r="F1641" s="7" t="s">
        <v>468</v>
      </c>
      <c r="G1641" s="7" t="s">
        <v>485</v>
      </c>
      <c r="H1641" s="7" t="s">
        <v>468</v>
      </c>
      <c r="I1641" s="7" t="s">
        <v>489</v>
      </c>
      <c r="J1641" s="4"/>
      <c r="K1641" s="4"/>
      <c r="L1641" s="4"/>
      <c r="M1641" s="9">
        <f>M1642</f>
        <v>6000</v>
      </c>
      <c r="N1641" s="9">
        <f>N1642</f>
        <v>6000</v>
      </c>
      <c r="O1641" s="9"/>
      <c r="P1641" s="9">
        <f t="shared" ref="P1641:R1641" si="679">P1642</f>
        <v>0</v>
      </c>
      <c r="Q1641" s="9"/>
      <c r="R1641" s="44">
        <f t="shared" si="679"/>
        <v>0</v>
      </c>
      <c r="S1641" s="47"/>
    </row>
    <row r="1642" spans="1:19" ht="25.5" outlineLevel="3">
      <c r="A1642" s="3" t="s">
        <v>220</v>
      </c>
      <c r="B1642" s="4" t="s">
        <v>450</v>
      </c>
      <c r="C1642" s="7" t="s">
        <v>470</v>
      </c>
      <c r="D1642" s="7" t="s">
        <v>479</v>
      </c>
      <c r="E1642" s="8" t="str">
        <f t="shared" si="657"/>
        <v>01 4 11 82440</v>
      </c>
      <c r="F1642" s="7" t="s">
        <v>469</v>
      </c>
      <c r="G1642" s="7" t="s">
        <v>486</v>
      </c>
      <c r="H1642" s="7" t="s">
        <v>482</v>
      </c>
      <c r="I1642" s="7" t="s">
        <v>521</v>
      </c>
      <c r="J1642" s="4"/>
      <c r="K1642" s="4"/>
      <c r="L1642" s="4"/>
      <c r="M1642" s="9">
        <f>M1644</f>
        <v>6000</v>
      </c>
      <c r="N1642" s="9">
        <f>N1644</f>
        <v>6000</v>
      </c>
      <c r="O1642" s="9"/>
      <c r="P1642" s="9">
        <f t="shared" ref="P1642:R1642" si="680">P1644</f>
        <v>0</v>
      </c>
      <c r="Q1642" s="9"/>
      <c r="R1642" s="44">
        <f t="shared" si="680"/>
        <v>0</v>
      </c>
      <c r="S1642" s="47"/>
    </row>
    <row r="1643" spans="1:19" ht="38.25" outlineLevel="4">
      <c r="A1643" s="3" t="s">
        <v>26</v>
      </c>
      <c r="B1643" s="4" t="s">
        <v>450</v>
      </c>
      <c r="C1643" s="7" t="s">
        <v>470</v>
      </c>
      <c r="D1643" s="7" t="s">
        <v>479</v>
      </c>
      <c r="E1643" s="8" t="str">
        <f t="shared" si="657"/>
        <v>01 4 11 82440</v>
      </c>
      <c r="F1643" s="7" t="s">
        <v>469</v>
      </c>
      <c r="G1643" s="7" t="s">
        <v>486</v>
      </c>
      <c r="H1643" s="7" t="s">
        <v>482</v>
      </c>
      <c r="I1643" s="7" t="s">
        <v>521</v>
      </c>
      <c r="J1643" s="4" t="s">
        <v>27</v>
      </c>
      <c r="K1643" s="4"/>
      <c r="L1643" s="4"/>
      <c r="M1643" s="9">
        <f t="shared" ref="M1643:R1646" si="681">M1644</f>
        <v>6000</v>
      </c>
      <c r="N1643" s="9">
        <f t="shared" si="681"/>
        <v>6000</v>
      </c>
      <c r="O1643" s="9"/>
      <c r="P1643" s="9">
        <f t="shared" si="681"/>
        <v>0</v>
      </c>
      <c r="Q1643" s="9"/>
      <c r="R1643" s="44">
        <f t="shared" si="681"/>
        <v>0</v>
      </c>
      <c r="S1643" s="47"/>
    </row>
    <row r="1644" spans="1:19" ht="51" outlineLevel="5">
      <c r="A1644" s="3" t="s">
        <v>28</v>
      </c>
      <c r="B1644" s="4" t="s">
        <v>450</v>
      </c>
      <c r="C1644" s="7" t="s">
        <v>470</v>
      </c>
      <c r="D1644" s="7" t="s">
        <v>479</v>
      </c>
      <c r="E1644" s="8" t="str">
        <f t="shared" si="657"/>
        <v>01 4 11 82440</v>
      </c>
      <c r="F1644" s="7" t="s">
        <v>469</v>
      </c>
      <c r="G1644" s="7" t="s">
        <v>486</v>
      </c>
      <c r="H1644" s="7" t="s">
        <v>482</v>
      </c>
      <c r="I1644" s="7" t="s">
        <v>521</v>
      </c>
      <c r="J1644" s="4" t="s">
        <v>29</v>
      </c>
      <c r="K1644" s="4"/>
      <c r="L1644" s="4"/>
      <c r="M1644" s="9">
        <f t="shared" si="681"/>
        <v>6000</v>
      </c>
      <c r="N1644" s="9">
        <f t="shared" si="681"/>
        <v>6000</v>
      </c>
      <c r="O1644" s="9"/>
      <c r="P1644" s="9">
        <f t="shared" si="681"/>
        <v>0</v>
      </c>
      <c r="Q1644" s="9"/>
      <c r="R1644" s="44">
        <f t="shared" si="681"/>
        <v>0</v>
      </c>
      <c r="S1644" s="47"/>
    </row>
    <row r="1645" spans="1:19" ht="25.5" outlineLevel="6">
      <c r="A1645" s="3" t="s">
        <v>30</v>
      </c>
      <c r="B1645" s="4" t="s">
        <v>450</v>
      </c>
      <c r="C1645" s="7" t="s">
        <v>470</v>
      </c>
      <c r="D1645" s="7" t="s">
        <v>479</v>
      </c>
      <c r="E1645" s="8" t="str">
        <f t="shared" si="657"/>
        <v>01 4 11 82440</v>
      </c>
      <c r="F1645" s="7" t="s">
        <v>469</v>
      </c>
      <c r="G1645" s="7" t="s">
        <v>486</v>
      </c>
      <c r="H1645" s="7" t="s">
        <v>482</v>
      </c>
      <c r="I1645" s="7" t="s">
        <v>521</v>
      </c>
      <c r="J1645" s="4" t="s">
        <v>31</v>
      </c>
      <c r="K1645" s="4"/>
      <c r="L1645" s="4"/>
      <c r="M1645" s="9">
        <f t="shared" si="681"/>
        <v>6000</v>
      </c>
      <c r="N1645" s="9">
        <f t="shared" si="681"/>
        <v>6000</v>
      </c>
      <c r="O1645" s="9"/>
      <c r="P1645" s="9">
        <f t="shared" si="681"/>
        <v>0</v>
      </c>
      <c r="Q1645" s="9"/>
      <c r="R1645" s="44">
        <f t="shared" si="681"/>
        <v>0</v>
      </c>
      <c r="S1645" s="47"/>
    </row>
    <row r="1646" spans="1:19" outlineLevel="7">
      <c r="A1646" s="3" t="s">
        <v>68</v>
      </c>
      <c r="B1646" s="4" t="s">
        <v>450</v>
      </c>
      <c r="C1646" s="7" t="s">
        <v>470</v>
      </c>
      <c r="D1646" s="7" t="s">
        <v>479</v>
      </c>
      <c r="E1646" s="8" t="str">
        <f t="shared" si="657"/>
        <v>01 4 11 82440</v>
      </c>
      <c r="F1646" s="7" t="s">
        <v>469</v>
      </c>
      <c r="G1646" s="7" t="s">
        <v>486</v>
      </c>
      <c r="H1646" s="7" t="s">
        <v>482</v>
      </c>
      <c r="I1646" s="7" t="s">
        <v>521</v>
      </c>
      <c r="J1646" s="4" t="s">
        <v>31</v>
      </c>
      <c r="K1646" s="4" t="s">
        <v>69</v>
      </c>
      <c r="L1646" s="4"/>
      <c r="M1646" s="9">
        <f t="shared" si="681"/>
        <v>6000</v>
      </c>
      <c r="N1646" s="9">
        <f t="shared" si="681"/>
        <v>6000</v>
      </c>
      <c r="O1646" s="9"/>
      <c r="P1646" s="9">
        <f t="shared" si="681"/>
        <v>0</v>
      </c>
      <c r="Q1646" s="9"/>
      <c r="R1646" s="44">
        <f t="shared" si="681"/>
        <v>0</v>
      </c>
      <c r="S1646" s="47"/>
    </row>
    <row r="1647" spans="1:19" outlineLevel="7">
      <c r="A1647" s="3" t="s">
        <v>48</v>
      </c>
      <c r="B1647" s="4" t="s">
        <v>450</v>
      </c>
      <c r="C1647" s="7" t="s">
        <v>470</v>
      </c>
      <c r="D1647" s="7" t="s">
        <v>479</v>
      </c>
      <c r="E1647" s="8" t="str">
        <f t="shared" si="657"/>
        <v>01 4 11 82440</v>
      </c>
      <c r="F1647" s="7" t="s">
        <v>469</v>
      </c>
      <c r="G1647" s="7" t="s">
        <v>486</v>
      </c>
      <c r="H1647" s="7" t="s">
        <v>482</v>
      </c>
      <c r="I1647" s="7" t="s">
        <v>521</v>
      </c>
      <c r="J1647" s="4" t="s">
        <v>31</v>
      </c>
      <c r="K1647" s="4" t="s">
        <v>69</v>
      </c>
      <c r="L1647" s="4" t="s">
        <v>70</v>
      </c>
      <c r="M1647" s="21">
        <v>6000</v>
      </c>
      <c r="N1647" s="21">
        <v>6000</v>
      </c>
      <c r="O1647" s="21"/>
      <c r="P1647" s="21">
        <v>0</v>
      </c>
      <c r="Q1647" s="21"/>
      <c r="R1647" s="45">
        <v>0</v>
      </c>
      <c r="S1647" s="47"/>
    </row>
    <row r="1648" spans="1:19" ht="38.25" outlineLevel="1">
      <c r="A1648" s="3" t="s">
        <v>456</v>
      </c>
      <c r="B1648" s="4" t="s">
        <v>450</v>
      </c>
      <c r="C1648" s="7" t="s">
        <v>473</v>
      </c>
      <c r="D1648" s="7"/>
      <c r="E1648" s="8"/>
      <c r="F1648" s="7" t="s">
        <v>468</v>
      </c>
      <c r="G1648" s="7" t="s">
        <v>485</v>
      </c>
      <c r="H1648" s="7" t="s">
        <v>468</v>
      </c>
      <c r="I1648" s="7" t="s">
        <v>489</v>
      </c>
      <c r="J1648" s="4"/>
      <c r="K1648" s="4"/>
      <c r="L1648" s="4"/>
      <c r="M1648" s="9">
        <f t="shared" ref="M1648:R1653" si="682">M1649</f>
        <v>3545780.82</v>
      </c>
      <c r="N1648" s="9">
        <f t="shared" si="682"/>
        <v>2858310.82</v>
      </c>
      <c r="O1648" s="9"/>
      <c r="P1648" s="9">
        <f t="shared" si="682"/>
        <v>5350000</v>
      </c>
      <c r="Q1648" s="9"/>
      <c r="R1648" s="44">
        <f t="shared" si="682"/>
        <v>5350160.1900000004</v>
      </c>
      <c r="S1648" s="47"/>
    </row>
    <row r="1649" spans="1:19" ht="25.5" outlineLevel="2">
      <c r="A1649" s="3" t="s">
        <v>457</v>
      </c>
      <c r="B1649" s="4" t="s">
        <v>450</v>
      </c>
      <c r="C1649" s="7" t="s">
        <v>473</v>
      </c>
      <c r="D1649" s="7" t="s">
        <v>469</v>
      </c>
      <c r="E1649" s="8"/>
      <c r="F1649" s="7" t="s">
        <v>468</v>
      </c>
      <c r="G1649" s="7" t="s">
        <v>485</v>
      </c>
      <c r="H1649" s="7" t="s">
        <v>468</v>
      </c>
      <c r="I1649" s="7" t="s">
        <v>489</v>
      </c>
      <c r="J1649" s="4"/>
      <c r="K1649" s="4"/>
      <c r="L1649" s="4"/>
      <c r="M1649" s="9">
        <f t="shared" si="682"/>
        <v>3545780.82</v>
      </c>
      <c r="N1649" s="9">
        <f t="shared" si="682"/>
        <v>2858310.82</v>
      </c>
      <c r="O1649" s="9"/>
      <c r="P1649" s="9">
        <f t="shared" si="682"/>
        <v>5350000</v>
      </c>
      <c r="Q1649" s="9"/>
      <c r="R1649" s="44">
        <f t="shared" si="682"/>
        <v>5350160.1900000004</v>
      </c>
      <c r="S1649" s="47"/>
    </row>
    <row r="1650" spans="1:19" ht="25.5" outlineLevel="3">
      <c r="A1650" s="3" t="s">
        <v>458</v>
      </c>
      <c r="B1650" s="4" t="s">
        <v>450</v>
      </c>
      <c r="C1650" s="7" t="s">
        <v>473</v>
      </c>
      <c r="D1650" s="7" t="s">
        <v>469</v>
      </c>
      <c r="E1650" s="8" t="str">
        <f t="shared" si="657"/>
        <v>04 4 11 83000</v>
      </c>
      <c r="F1650" s="7" t="s">
        <v>470</v>
      </c>
      <c r="G1650" s="7" t="s">
        <v>486</v>
      </c>
      <c r="H1650" s="7" t="s">
        <v>482</v>
      </c>
      <c r="I1650" s="7" t="s">
        <v>599</v>
      </c>
      <c r="J1650" s="4"/>
      <c r="K1650" s="4"/>
      <c r="L1650" s="4"/>
      <c r="M1650" s="9">
        <f t="shared" si="682"/>
        <v>3545780.82</v>
      </c>
      <c r="N1650" s="9">
        <f t="shared" si="682"/>
        <v>2858310.82</v>
      </c>
      <c r="O1650" s="9"/>
      <c r="P1650" s="9">
        <f t="shared" si="682"/>
        <v>5350000</v>
      </c>
      <c r="Q1650" s="9"/>
      <c r="R1650" s="44">
        <f t="shared" si="682"/>
        <v>5350160.1900000004</v>
      </c>
      <c r="S1650" s="47"/>
    </row>
    <row r="1651" spans="1:19" ht="25.5" outlineLevel="4">
      <c r="A1651" s="3" t="s">
        <v>459</v>
      </c>
      <c r="B1651" s="4" t="s">
        <v>450</v>
      </c>
      <c r="C1651" s="7" t="s">
        <v>473</v>
      </c>
      <c r="D1651" s="7" t="s">
        <v>469</v>
      </c>
      <c r="E1651" s="8" t="str">
        <f t="shared" si="657"/>
        <v>04 4 11 83000</v>
      </c>
      <c r="F1651" s="7" t="s">
        <v>470</v>
      </c>
      <c r="G1651" s="7" t="s">
        <v>486</v>
      </c>
      <c r="H1651" s="7" t="s">
        <v>482</v>
      </c>
      <c r="I1651" s="7" t="s">
        <v>599</v>
      </c>
      <c r="J1651" s="4" t="s">
        <v>460</v>
      </c>
      <c r="K1651" s="4"/>
      <c r="L1651" s="4"/>
      <c r="M1651" s="9">
        <f t="shared" si="682"/>
        <v>3545780.82</v>
      </c>
      <c r="N1651" s="9">
        <f t="shared" si="682"/>
        <v>2858310.82</v>
      </c>
      <c r="O1651" s="9"/>
      <c r="P1651" s="9">
        <f t="shared" si="682"/>
        <v>5350000</v>
      </c>
      <c r="Q1651" s="9"/>
      <c r="R1651" s="44">
        <f t="shared" si="682"/>
        <v>5350160.1900000004</v>
      </c>
      <c r="S1651" s="47"/>
    </row>
    <row r="1652" spans="1:19" ht="25.5" outlineLevel="5">
      <c r="A1652" s="3" t="s">
        <v>461</v>
      </c>
      <c r="B1652" s="4" t="s">
        <v>450</v>
      </c>
      <c r="C1652" s="7" t="s">
        <v>473</v>
      </c>
      <c r="D1652" s="7" t="s">
        <v>469</v>
      </c>
      <c r="E1652" s="8" t="str">
        <f t="shared" si="657"/>
        <v>04 4 11 83000</v>
      </c>
      <c r="F1652" s="7" t="s">
        <v>470</v>
      </c>
      <c r="G1652" s="7" t="s">
        <v>486</v>
      </c>
      <c r="H1652" s="7" t="s">
        <v>482</v>
      </c>
      <c r="I1652" s="7" t="s">
        <v>599</v>
      </c>
      <c r="J1652" s="4" t="s">
        <v>462</v>
      </c>
      <c r="K1652" s="4"/>
      <c r="L1652" s="4"/>
      <c r="M1652" s="9">
        <f t="shared" si="682"/>
        <v>3545780.82</v>
      </c>
      <c r="N1652" s="9">
        <f t="shared" si="682"/>
        <v>2858310.82</v>
      </c>
      <c r="O1652" s="9"/>
      <c r="P1652" s="9">
        <f t="shared" si="682"/>
        <v>5350000</v>
      </c>
      <c r="Q1652" s="9"/>
      <c r="R1652" s="44">
        <f t="shared" si="682"/>
        <v>5350160.1900000004</v>
      </c>
      <c r="S1652" s="47"/>
    </row>
    <row r="1653" spans="1:19" ht="25.5" outlineLevel="7">
      <c r="A1653" s="3" t="s">
        <v>463</v>
      </c>
      <c r="B1653" s="4" t="s">
        <v>450</v>
      </c>
      <c r="C1653" s="7" t="s">
        <v>473</v>
      </c>
      <c r="D1653" s="7" t="s">
        <v>469</v>
      </c>
      <c r="E1653" s="8" t="str">
        <f t="shared" si="657"/>
        <v>04 4 11 83000</v>
      </c>
      <c r="F1653" s="7" t="s">
        <v>470</v>
      </c>
      <c r="G1653" s="7" t="s">
        <v>486</v>
      </c>
      <c r="H1653" s="7" t="s">
        <v>482</v>
      </c>
      <c r="I1653" s="7" t="s">
        <v>599</v>
      </c>
      <c r="J1653" s="4" t="s">
        <v>462</v>
      </c>
      <c r="K1653" s="4" t="s">
        <v>464</v>
      </c>
      <c r="L1653" s="4"/>
      <c r="M1653" s="9">
        <f t="shared" si="682"/>
        <v>3545780.82</v>
      </c>
      <c r="N1653" s="9">
        <f t="shared" si="682"/>
        <v>2858310.82</v>
      </c>
      <c r="O1653" s="9"/>
      <c r="P1653" s="9">
        <f t="shared" si="682"/>
        <v>5350000</v>
      </c>
      <c r="Q1653" s="9"/>
      <c r="R1653" s="44">
        <f t="shared" si="682"/>
        <v>5350160.1900000004</v>
      </c>
      <c r="S1653" s="47"/>
    </row>
    <row r="1654" spans="1:19" ht="25.5" outlineLevel="7">
      <c r="A1654" s="3" t="s">
        <v>465</v>
      </c>
      <c r="B1654" s="4" t="s">
        <v>450</v>
      </c>
      <c r="C1654" s="7" t="s">
        <v>473</v>
      </c>
      <c r="D1654" s="7" t="s">
        <v>469</v>
      </c>
      <c r="E1654" s="8" t="str">
        <f t="shared" si="657"/>
        <v>04 4 11 83000</v>
      </c>
      <c r="F1654" s="7" t="s">
        <v>470</v>
      </c>
      <c r="G1654" s="7" t="s">
        <v>486</v>
      </c>
      <c r="H1654" s="7" t="s">
        <v>482</v>
      </c>
      <c r="I1654" s="7" t="s">
        <v>599</v>
      </c>
      <c r="J1654" s="4" t="s">
        <v>462</v>
      </c>
      <c r="K1654" s="4" t="s">
        <v>464</v>
      </c>
      <c r="L1654" s="4" t="s">
        <v>466</v>
      </c>
      <c r="M1654" s="21">
        <v>3545780.82</v>
      </c>
      <c r="N1654" s="21">
        <v>2858310.82</v>
      </c>
      <c r="O1654" s="21"/>
      <c r="P1654" s="21">
        <v>5350000</v>
      </c>
      <c r="Q1654" s="21"/>
      <c r="R1654" s="45">
        <v>5350160.1900000004</v>
      </c>
      <c r="S1654" s="47"/>
    </row>
    <row r="1655" spans="1:19" ht="12.75" customHeight="1">
      <c r="A1655" s="97" t="s">
        <v>467</v>
      </c>
      <c r="B1655" s="98"/>
      <c r="C1655" s="98"/>
      <c r="D1655" s="98"/>
      <c r="E1655" s="98"/>
      <c r="F1655" s="98"/>
      <c r="G1655" s="98"/>
      <c r="H1655" s="98"/>
      <c r="I1655" s="98"/>
      <c r="J1655" s="98"/>
      <c r="K1655" s="98"/>
      <c r="L1655" s="37"/>
      <c r="M1655" s="10">
        <f>M13+M870+M1012+M1045+M1100+M1591</f>
        <v>1383270900.5400002</v>
      </c>
      <c r="N1655" s="10">
        <f>N13+N870+N1012+N1045+N1100+N1591</f>
        <v>1839430361.46</v>
      </c>
      <c r="O1655" s="10"/>
      <c r="P1655" s="10">
        <f>P13+P870+P1012+P1045+P1100+P1591</f>
        <v>1255991856.1199999</v>
      </c>
      <c r="Q1655" s="10"/>
      <c r="R1655" s="10">
        <f>R13+R870+R1012+R1045+R1100+R1591</f>
        <v>1213472432.26</v>
      </c>
      <c r="S1655" s="2"/>
    </row>
  </sheetData>
  <mergeCells count="16">
    <mergeCell ref="A1655:K1655"/>
    <mergeCell ref="S5:S12"/>
    <mergeCell ref="A2:R2"/>
    <mergeCell ref="A4:R4"/>
    <mergeCell ref="B5:B12"/>
    <mergeCell ref="C5:L6"/>
    <mergeCell ref="M5:M12"/>
    <mergeCell ref="N5:N12"/>
    <mergeCell ref="P5:P12"/>
    <mergeCell ref="R5:R12"/>
    <mergeCell ref="C7:C12"/>
    <mergeCell ref="D7:D12"/>
    <mergeCell ref="E7:E12"/>
    <mergeCell ref="J7:J12"/>
    <mergeCell ref="K7:K12"/>
    <mergeCell ref="L7:L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2:T1655"/>
  <sheetViews>
    <sheetView workbookViewId="0">
      <selection activeCell="A2" sqref="A2:R2"/>
    </sheetView>
  </sheetViews>
  <sheetFormatPr defaultRowHeight="15" outlineLevelRow="7"/>
  <cols>
    <col min="1" max="1" width="40" style="1" customWidth="1"/>
    <col min="2" max="4" width="7.7109375" style="1" customWidth="1"/>
    <col min="5" max="5" width="13.7109375" style="1" customWidth="1"/>
    <col min="6" max="9" width="10.7109375" style="1" hidden="1" customWidth="1"/>
    <col min="10" max="10" width="7.7109375" style="1" customWidth="1"/>
    <col min="11" max="13" width="11.140625" style="1" customWidth="1"/>
    <col min="14" max="18" width="11.7109375" style="11" customWidth="1"/>
    <col min="19" max="19" width="12.42578125" style="1" customWidth="1"/>
    <col min="20" max="20" width="12.5703125" style="1" customWidth="1"/>
    <col min="21" max="16384" width="9.140625" style="1"/>
  </cols>
  <sheetData>
    <row r="2" spans="1:19" ht="18.75">
      <c r="A2" s="128" t="s">
        <v>623</v>
      </c>
      <c r="B2" s="129"/>
      <c r="C2" s="129"/>
      <c r="D2" s="129"/>
      <c r="E2" s="129"/>
      <c r="F2" s="129"/>
      <c r="G2" s="129"/>
      <c r="H2" s="129"/>
      <c r="I2" s="129"/>
      <c r="J2" s="129"/>
      <c r="K2" s="129"/>
      <c r="L2" s="129"/>
      <c r="M2" s="129"/>
      <c r="N2" s="129"/>
      <c r="O2" s="129"/>
      <c r="P2" s="129"/>
      <c r="Q2" s="129"/>
      <c r="R2" s="129"/>
    </row>
    <row r="3" spans="1:19" ht="18.75">
      <c r="A3" s="42"/>
      <c r="B3" s="13"/>
      <c r="C3" s="13"/>
      <c r="D3" s="13"/>
      <c r="E3" s="13"/>
      <c r="F3" s="13"/>
      <c r="G3" s="13"/>
      <c r="H3" s="13"/>
      <c r="I3" s="13"/>
      <c r="J3" s="13"/>
      <c r="K3" s="13"/>
      <c r="L3" s="13"/>
      <c r="M3" s="13"/>
      <c r="N3" s="22"/>
      <c r="O3" s="22"/>
      <c r="P3" s="14"/>
      <c r="Q3" s="14"/>
      <c r="R3" s="14"/>
    </row>
    <row r="4" spans="1:19" ht="15.75" thickBot="1">
      <c r="A4" s="109" t="s">
        <v>622</v>
      </c>
      <c r="B4" s="109"/>
      <c r="C4" s="109"/>
      <c r="D4" s="109"/>
      <c r="E4" s="109"/>
      <c r="F4" s="109"/>
      <c r="G4" s="109"/>
      <c r="H4" s="109"/>
      <c r="I4" s="109"/>
      <c r="J4" s="109"/>
      <c r="K4" s="109"/>
      <c r="L4" s="109"/>
      <c r="M4" s="109"/>
      <c r="N4" s="109"/>
      <c r="O4" s="109"/>
      <c r="P4" s="109"/>
      <c r="Q4" s="109"/>
      <c r="R4" s="109"/>
    </row>
    <row r="5" spans="1:19" ht="15" customHeight="1">
      <c r="A5" s="15"/>
      <c r="B5" s="110" t="s">
        <v>606</v>
      </c>
      <c r="C5" s="113" t="s">
        <v>607</v>
      </c>
      <c r="D5" s="114"/>
      <c r="E5" s="114"/>
      <c r="F5" s="114"/>
      <c r="G5" s="114"/>
      <c r="H5" s="114"/>
      <c r="I5" s="114"/>
      <c r="J5" s="114"/>
      <c r="K5" s="114"/>
      <c r="L5" s="115"/>
      <c r="M5" s="119" t="s">
        <v>648</v>
      </c>
      <c r="N5" s="119" t="s">
        <v>0</v>
      </c>
      <c r="O5" s="50"/>
      <c r="P5" s="119" t="s">
        <v>1</v>
      </c>
      <c r="Q5" s="58"/>
      <c r="R5" s="119" t="s">
        <v>2</v>
      </c>
      <c r="S5" s="136" t="s">
        <v>647</v>
      </c>
    </row>
    <row r="6" spans="1:19" ht="15.75" thickBot="1">
      <c r="A6" s="16"/>
      <c r="B6" s="111"/>
      <c r="C6" s="116"/>
      <c r="D6" s="117"/>
      <c r="E6" s="117"/>
      <c r="F6" s="117"/>
      <c r="G6" s="117"/>
      <c r="H6" s="117"/>
      <c r="I6" s="117"/>
      <c r="J6" s="117"/>
      <c r="K6" s="117"/>
      <c r="L6" s="118"/>
      <c r="M6" s="120"/>
      <c r="N6" s="120"/>
      <c r="O6" s="51"/>
      <c r="P6" s="120"/>
      <c r="Q6" s="59"/>
      <c r="R6" s="120"/>
      <c r="S6" s="137"/>
    </row>
    <row r="7" spans="1:19" ht="15" customHeight="1">
      <c r="A7" s="16"/>
      <c r="B7" s="111"/>
      <c r="C7" s="99" t="s">
        <v>608</v>
      </c>
      <c r="D7" s="99" t="s">
        <v>609</v>
      </c>
      <c r="E7" s="102" t="s">
        <v>610</v>
      </c>
      <c r="J7" s="99" t="s">
        <v>611</v>
      </c>
      <c r="K7" s="105" t="s">
        <v>612</v>
      </c>
      <c r="L7" s="105" t="s">
        <v>613</v>
      </c>
      <c r="M7" s="120"/>
      <c r="N7" s="120"/>
      <c r="O7" s="51"/>
      <c r="P7" s="120"/>
      <c r="Q7" s="59"/>
      <c r="R7" s="120"/>
      <c r="S7" s="137"/>
    </row>
    <row r="8" spans="1:19">
      <c r="A8" s="17" t="s">
        <v>614</v>
      </c>
      <c r="B8" s="111"/>
      <c r="C8" s="100"/>
      <c r="D8" s="100"/>
      <c r="E8" s="103"/>
      <c r="J8" s="100"/>
      <c r="K8" s="106"/>
      <c r="L8" s="106"/>
      <c r="M8" s="120"/>
      <c r="N8" s="120"/>
      <c r="O8" s="51"/>
      <c r="P8" s="120"/>
      <c r="Q8" s="59"/>
      <c r="R8" s="120"/>
      <c r="S8" s="137"/>
    </row>
    <row r="9" spans="1:19" ht="15.75" customHeight="1">
      <c r="A9" s="16"/>
      <c r="B9" s="111"/>
      <c r="C9" s="100"/>
      <c r="D9" s="100"/>
      <c r="E9" s="103"/>
      <c r="J9" s="100"/>
      <c r="K9" s="106"/>
      <c r="L9" s="106"/>
      <c r="M9" s="120"/>
      <c r="N9" s="120"/>
      <c r="O9" s="52" t="s">
        <v>645</v>
      </c>
      <c r="P9" s="120"/>
      <c r="Q9" s="60" t="s">
        <v>646</v>
      </c>
      <c r="R9" s="120"/>
      <c r="S9" s="137"/>
    </row>
    <row r="10" spans="1:19" ht="15.75" customHeight="1">
      <c r="A10" s="16"/>
      <c r="B10" s="111"/>
      <c r="C10" s="100"/>
      <c r="D10" s="100"/>
      <c r="E10" s="103"/>
      <c r="J10" s="100"/>
      <c r="K10" s="106"/>
      <c r="L10" s="106"/>
      <c r="M10" s="120"/>
      <c r="N10" s="120"/>
      <c r="O10" s="51"/>
      <c r="P10" s="120"/>
      <c r="Q10" s="59"/>
      <c r="R10" s="120"/>
      <c r="S10" s="137"/>
    </row>
    <row r="11" spans="1:19" ht="12" customHeight="1">
      <c r="A11" s="16"/>
      <c r="B11" s="111"/>
      <c r="C11" s="100"/>
      <c r="D11" s="100"/>
      <c r="E11" s="103"/>
      <c r="J11" s="100"/>
      <c r="K11" s="106"/>
      <c r="L11" s="106"/>
      <c r="M11" s="120"/>
      <c r="N11" s="120"/>
      <c r="O11" s="51"/>
      <c r="P11" s="120"/>
      <c r="Q11" s="59"/>
      <c r="R11" s="120"/>
      <c r="S11" s="137"/>
    </row>
    <row r="12" spans="1:19" ht="42.75" customHeight="1" thickBot="1">
      <c r="A12" s="18"/>
      <c r="B12" s="112"/>
      <c r="C12" s="101"/>
      <c r="D12" s="101"/>
      <c r="E12" s="104"/>
      <c r="J12" s="101"/>
      <c r="K12" s="107"/>
      <c r="L12" s="107"/>
      <c r="M12" s="121"/>
      <c r="N12" s="121"/>
      <c r="O12" s="53"/>
      <c r="P12" s="121"/>
      <c r="Q12" s="61"/>
      <c r="R12" s="121"/>
      <c r="S12" s="138"/>
    </row>
    <row r="13" spans="1:19" ht="25.5">
      <c r="A13" s="3" t="s">
        <v>3</v>
      </c>
      <c r="B13" s="4" t="s">
        <v>4</v>
      </c>
      <c r="C13" s="7"/>
      <c r="D13" s="7"/>
      <c r="E13" s="8"/>
      <c r="F13" s="7"/>
      <c r="G13" s="7"/>
      <c r="H13" s="7"/>
      <c r="I13" s="7"/>
      <c r="J13" s="4"/>
      <c r="K13" s="4"/>
      <c r="L13" s="4"/>
      <c r="M13" s="9">
        <f>M14+M278+M377+M494+M631+M702+M822+M860+M623</f>
        <v>315727790.81999999</v>
      </c>
      <c r="N13" s="9">
        <f t="shared" ref="N13:S13" si="0">N14+N278+N377+N494+N631+N702+N822+N860</f>
        <v>583199780.55999994</v>
      </c>
      <c r="O13" s="54">
        <f t="shared" si="0"/>
        <v>0</v>
      </c>
      <c r="P13" s="9">
        <f t="shared" si="0"/>
        <v>348600258.40999997</v>
      </c>
      <c r="Q13" s="62">
        <f t="shared" si="0"/>
        <v>0</v>
      </c>
      <c r="R13" s="9">
        <f t="shared" si="0"/>
        <v>284933040.64000005</v>
      </c>
      <c r="S13" s="66">
        <f t="shared" si="0"/>
        <v>0</v>
      </c>
    </row>
    <row r="14" spans="1:19" outlineLevel="1">
      <c r="A14" s="3" t="s">
        <v>5</v>
      </c>
      <c r="B14" s="4" t="s">
        <v>4</v>
      </c>
      <c r="C14" s="7" t="s">
        <v>469</v>
      </c>
      <c r="D14" s="7"/>
      <c r="E14" s="8"/>
      <c r="F14" s="7"/>
      <c r="G14" s="7"/>
      <c r="H14" s="7"/>
      <c r="I14" s="7"/>
      <c r="J14" s="4"/>
      <c r="K14" s="4"/>
      <c r="L14" s="4"/>
      <c r="M14" s="9">
        <f>M15+M149+M158+M164</f>
        <v>76539764.979999989</v>
      </c>
      <c r="N14" s="9">
        <f>N15+N149+N158+N164</f>
        <v>80430368.979999989</v>
      </c>
      <c r="O14" s="54">
        <f>O15+O149+O158+O164</f>
        <v>0</v>
      </c>
      <c r="P14" s="9">
        <f t="shared" ref="P14:S14" si="1">P15+P149+P158+P164</f>
        <v>74008619.719999999</v>
      </c>
      <c r="Q14" s="62">
        <f t="shared" si="1"/>
        <v>0</v>
      </c>
      <c r="R14" s="9">
        <f t="shared" si="1"/>
        <v>74128629.090000004</v>
      </c>
      <c r="S14" s="66">
        <f t="shared" si="1"/>
        <v>0</v>
      </c>
    </row>
    <row r="15" spans="1:19" ht="76.5" outlineLevel="2">
      <c r="A15" s="3" t="s">
        <v>6</v>
      </c>
      <c r="B15" s="4" t="s">
        <v>4</v>
      </c>
      <c r="C15" s="7" t="s">
        <v>469</v>
      </c>
      <c r="D15" s="7" t="s">
        <v>470</v>
      </c>
      <c r="E15" s="8"/>
      <c r="F15" s="7"/>
      <c r="G15" s="7"/>
      <c r="H15" s="7"/>
      <c r="I15" s="7"/>
      <c r="J15" s="4"/>
      <c r="K15" s="4"/>
      <c r="L15" s="4"/>
      <c r="M15" s="9">
        <f>M16+M34+M51+M57+M75+M91+M103+M140</f>
        <v>49431241.43</v>
      </c>
      <c r="N15" s="9">
        <f>N16+N34+N51+N57+N75+N91+N103+N140</f>
        <v>50423615.43</v>
      </c>
      <c r="O15" s="54">
        <f>O16+O34+O51+O57+O75+O91+O103+O140</f>
        <v>0</v>
      </c>
      <c r="P15" s="9">
        <f t="shared" ref="P15:S15" si="2">P16+P34+P51+P57+P75+P91+P103+P140</f>
        <v>47440358.609999999</v>
      </c>
      <c r="Q15" s="62">
        <f t="shared" si="2"/>
        <v>0</v>
      </c>
      <c r="R15" s="9">
        <f t="shared" si="2"/>
        <v>46873766.109999999</v>
      </c>
      <c r="S15" s="66">
        <f t="shared" si="2"/>
        <v>0</v>
      </c>
    </row>
    <row r="16" spans="1:19" ht="229.5" outlineLevel="3">
      <c r="A16" s="3" t="s">
        <v>7</v>
      </c>
      <c r="B16" s="4" t="s">
        <v>4</v>
      </c>
      <c r="C16" s="7" t="s">
        <v>469</v>
      </c>
      <c r="D16" s="7" t="s">
        <v>470</v>
      </c>
      <c r="E16" s="8" t="str">
        <f t="shared" ref="E16:E79" si="3">CONCATENATE(F16," ",G16," ",H16," ",I16)</f>
        <v>01 4 11 12021</v>
      </c>
      <c r="F16" s="7" t="s">
        <v>469</v>
      </c>
      <c r="G16" s="7" t="s">
        <v>486</v>
      </c>
      <c r="H16" s="7" t="s">
        <v>482</v>
      </c>
      <c r="I16" s="7" t="s">
        <v>490</v>
      </c>
      <c r="J16" s="4"/>
      <c r="K16" s="4"/>
      <c r="L16" s="4"/>
      <c r="M16" s="9">
        <f>M17+M28</f>
        <v>1566540</v>
      </c>
      <c r="N16" s="9">
        <f>N17+N28</f>
        <v>1566540</v>
      </c>
      <c r="O16" s="54">
        <f>O17+O28</f>
        <v>0</v>
      </c>
      <c r="P16" s="9">
        <f t="shared" ref="P16:S16" si="4">P17+P28</f>
        <v>1566540</v>
      </c>
      <c r="Q16" s="62">
        <f t="shared" si="4"/>
        <v>0</v>
      </c>
      <c r="R16" s="9">
        <f t="shared" si="4"/>
        <v>1566540</v>
      </c>
      <c r="S16" s="66">
        <f t="shared" si="4"/>
        <v>0</v>
      </c>
    </row>
    <row r="17" spans="1:19" ht="89.25" outlineLevel="4">
      <c r="A17" s="3" t="s">
        <v>8</v>
      </c>
      <c r="B17" s="4" t="s">
        <v>4</v>
      </c>
      <c r="C17" s="7" t="s">
        <v>469</v>
      </c>
      <c r="D17" s="7" t="s">
        <v>470</v>
      </c>
      <c r="E17" s="8" t="str">
        <f t="shared" si="3"/>
        <v>01 4 11 12021</v>
      </c>
      <c r="F17" s="7" t="s">
        <v>469</v>
      </c>
      <c r="G17" s="7" t="s">
        <v>486</v>
      </c>
      <c r="H17" s="7" t="s">
        <v>482</v>
      </c>
      <c r="I17" s="7" t="s">
        <v>490</v>
      </c>
      <c r="J17" s="4" t="s">
        <v>9</v>
      </c>
      <c r="K17" s="4"/>
      <c r="L17" s="4"/>
      <c r="M17" s="9">
        <f>M18</f>
        <v>1282078</v>
      </c>
      <c r="N17" s="9">
        <f>N18</f>
        <v>1282078</v>
      </c>
      <c r="O17" s="54">
        <f>O18</f>
        <v>0</v>
      </c>
      <c r="P17" s="9">
        <f t="shared" ref="P17:S17" si="5">P18</f>
        <v>1331484</v>
      </c>
      <c r="Q17" s="62">
        <f t="shared" si="5"/>
        <v>0</v>
      </c>
      <c r="R17" s="9">
        <f t="shared" si="5"/>
        <v>1382910</v>
      </c>
      <c r="S17" s="66">
        <f t="shared" si="5"/>
        <v>0</v>
      </c>
    </row>
    <row r="18" spans="1:19" ht="38.25" outlineLevel="5">
      <c r="A18" s="3" t="s">
        <v>10</v>
      </c>
      <c r="B18" s="4" t="s">
        <v>4</v>
      </c>
      <c r="C18" s="7" t="s">
        <v>469</v>
      </c>
      <c r="D18" s="7" t="s">
        <v>470</v>
      </c>
      <c r="E18" s="8" t="str">
        <f t="shared" si="3"/>
        <v>01 4 11 12021</v>
      </c>
      <c r="F18" s="7" t="s">
        <v>469</v>
      </c>
      <c r="G18" s="7" t="s">
        <v>486</v>
      </c>
      <c r="H18" s="7" t="s">
        <v>482</v>
      </c>
      <c r="I18" s="7" t="s">
        <v>490</v>
      </c>
      <c r="J18" s="4" t="s">
        <v>11</v>
      </c>
      <c r="K18" s="4"/>
      <c r="L18" s="4"/>
      <c r="M18" s="9">
        <f>M19+M22+M25</f>
        <v>1282078</v>
      </c>
      <c r="N18" s="9">
        <f>N19+N22+N25</f>
        <v>1282078</v>
      </c>
      <c r="O18" s="54">
        <f>O19+O22+O25</f>
        <v>0</v>
      </c>
      <c r="P18" s="9">
        <f t="shared" ref="P18:S18" si="6">P19+P22+P25</f>
        <v>1331484</v>
      </c>
      <c r="Q18" s="62">
        <f t="shared" si="6"/>
        <v>0</v>
      </c>
      <c r="R18" s="9">
        <f t="shared" si="6"/>
        <v>1382910</v>
      </c>
      <c r="S18" s="66">
        <f t="shared" si="6"/>
        <v>0</v>
      </c>
    </row>
    <row r="19" spans="1:19" ht="38.25" outlineLevel="6">
      <c r="A19" s="3" t="s">
        <v>12</v>
      </c>
      <c r="B19" s="4" t="s">
        <v>4</v>
      </c>
      <c r="C19" s="7" t="s">
        <v>469</v>
      </c>
      <c r="D19" s="7" t="s">
        <v>470</v>
      </c>
      <c r="E19" s="8" t="str">
        <f t="shared" si="3"/>
        <v>01 4 11 12021</v>
      </c>
      <c r="F19" s="7" t="s">
        <v>469</v>
      </c>
      <c r="G19" s="7" t="s">
        <v>486</v>
      </c>
      <c r="H19" s="7" t="s">
        <v>482</v>
      </c>
      <c r="I19" s="7" t="s">
        <v>490</v>
      </c>
      <c r="J19" s="4" t="s">
        <v>13</v>
      </c>
      <c r="K19" s="4"/>
      <c r="L19" s="4"/>
      <c r="M19" s="9">
        <f t="shared" ref="M19:S20" si="7">M20</f>
        <v>947331</v>
      </c>
      <c r="N19" s="9">
        <f t="shared" si="7"/>
        <v>947331</v>
      </c>
      <c r="O19" s="54">
        <f t="shared" si="7"/>
        <v>0</v>
      </c>
      <c r="P19" s="9">
        <f t="shared" si="7"/>
        <v>985277</v>
      </c>
      <c r="Q19" s="62">
        <f t="shared" si="7"/>
        <v>0</v>
      </c>
      <c r="R19" s="9">
        <f t="shared" si="7"/>
        <v>1024775</v>
      </c>
      <c r="S19" s="66">
        <f t="shared" si="7"/>
        <v>0</v>
      </c>
    </row>
    <row r="20" spans="1:19" ht="114.75" outlineLevel="7">
      <c r="A20" s="3" t="s">
        <v>14</v>
      </c>
      <c r="B20" s="4" t="s">
        <v>4</v>
      </c>
      <c r="C20" s="7" t="s">
        <v>469</v>
      </c>
      <c r="D20" s="7" t="s">
        <v>470</v>
      </c>
      <c r="E20" s="8" t="str">
        <f t="shared" si="3"/>
        <v>01 4 11 12021</v>
      </c>
      <c r="F20" s="7" t="s">
        <v>469</v>
      </c>
      <c r="G20" s="7" t="s">
        <v>486</v>
      </c>
      <c r="H20" s="7" t="s">
        <v>482</v>
      </c>
      <c r="I20" s="7" t="s">
        <v>490</v>
      </c>
      <c r="J20" s="4" t="s">
        <v>13</v>
      </c>
      <c r="K20" s="4" t="s">
        <v>15</v>
      </c>
      <c r="L20" s="4"/>
      <c r="M20" s="9">
        <f t="shared" si="7"/>
        <v>947331</v>
      </c>
      <c r="N20" s="9">
        <f t="shared" si="7"/>
        <v>947331</v>
      </c>
      <c r="O20" s="54">
        <f t="shared" si="7"/>
        <v>0</v>
      </c>
      <c r="P20" s="9">
        <f t="shared" si="7"/>
        <v>985277</v>
      </c>
      <c r="Q20" s="62">
        <f t="shared" si="7"/>
        <v>0</v>
      </c>
      <c r="R20" s="9">
        <f t="shared" si="7"/>
        <v>1024775</v>
      </c>
      <c r="S20" s="66">
        <f t="shared" si="7"/>
        <v>0</v>
      </c>
    </row>
    <row r="21" spans="1:19" outlineLevel="7">
      <c r="A21" s="3" t="s">
        <v>16</v>
      </c>
      <c r="B21" s="4" t="s">
        <v>4</v>
      </c>
      <c r="C21" s="7" t="s">
        <v>469</v>
      </c>
      <c r="D21" s="7" t="s">
        <v>470</v>
      </c>
      <c r="E21" s="8" t="str">
        <f t="shared" si="3"/>
        <v>01 4 11 12021</v>
      </c>
      <c r="F21" s="7" t="s">
        <v>469</v>
      </c>
      <c r="G21" s="7" t="s">
        <v>486</v>
      </c>
      <c r="H21" s="7" t="s">
        <v>482</v>
      </c>
      <c r="I21" s="7" t="s">
        <v>490</v>
      </c>
      <c r="J21" s="4" t="s">
        <v>13</v>
      </c>
      <c r="K21" s="4" t="s">
        <v>15</v>
      </c>
      <c r="L21" s="4" t="s">
        <v>17</v>
      </c>
      <c r="M21" s="21">
        <v>947331</v>
      </c>
      <c r="N21" s="21">
        <v>947331</v>
      </c>
      <c r="O21" s="55">
        <v>0</v>
      </c>
      <c r="P21" s="21">
        <v>985277</v>
      </c>
      <c r="Q21" s="63">
        <v>0</v>
      </c>
      <c r="R21" s="21">
        <v>1024775</v>
      </c>
      <c r="S21" s="67">
        <v>0</v>
      </c>
    </row>
    <row r="22" spans="1:19" ht="51" outlineLevel="6">
      <c r="A22" s="3" t="s">
        <v>18</v>
      </c>
      <c r="B22" s="4" t="s">
        <v>4</v>
      </c>
      <c r="C22" s="7" t="s">
        <v>469</v>
      </c>
      <c r="D22" s="7" t="s">
        <v>470</v>
      </c>
      <c r="E22" s="8" t="str">
        <f t="shared" si="3"/>
        <v>01 4 11 12021</v>
      </c>
      <c r="F22" s="7" t="s">
        <v>469</v>
      </c>
      <c r="G22" s="7" t="s">
        <v>486</v>
      </c>
      <c r="H22" s="7" t="s">
        <v>482</v>
      </c>
      <c r="I22" s="7" t="s">
        <v>490</v>
      </c>
      <c r="J22" s="4" t="s">
        <v>19</v>
      </c>
      <c r="K22" s="4"/>
      <c r="L22" s="4"/>
      <c r="M22" s="9">
        <f t="shared" ref="M22:S23" si="8">M23</f>
        <v>37368</v>
      </c>
      <c r="N22" s="9">
        <f t="shared" si="8"/>
        <v>37368</v>
      </c>
      <c r="O22" s="54">
        <f t="shared" si="8"/>
        <v>0</v>
      </c>
      <c r="P22" s="9">
        <f t="shared" si="8"/>
        <v>37368</v>
      </c>
      <c r="Q22" s="62">
        <f t="shared" si="8"/>
        <v>0</v>
      </c>
      <c r="R22" s="9">
        <f t="shared" si="8"/>
        <v>37368</v>
      </c>
      <c r="S22" s="66">
        <f t="shared" si="8"/>
        <v>0</v>
      </c>
    </row>
    <row r="23" spans="1:19" ht="114.75" outlineLevel="7">
      <c r="A23" s="3" t="s">
        <v>14</v>
      </c>
      <c r="B23" s="4" t="s">
        <v>4</v>
      </c>
      <c r="C23" s="7" t="s">
        <v>469</v>
      </c>
      <c r="D23" s="7" t="s">
        <v>470</v>
      </c>
      <c r="E23" s="8" t="str">
        <f t="shared" si="3"/>
        <v>01 4 11 12021</v>
      </c>
      <c r="F23" s="7" t="s">
        <v>469</v>
      </c>
      <c r="G23" s="7" t="s">
        <v>486</v>
      </c>
      <c r="H23" s="7" t="s">
        <v>482</v>
      </c>
      <c r="I23" s="7" t="s">
        <v>490</v>
      </c>
      <c r="J23" s="4" t="s">
        <v>19</v>
      </c>
      <c r="K23" s="4" t="s">
        <v>15</v>
      </c>
      <c r="L23" s="4"/>
      <c r="M23" s="9">
        <f t="shared" si="8"/>
        <v>37368</v>
      </c>
      <c r="N23" s="9">
        <f t="shared" si="8"/>
        <v>37368</v>
      </c>
      <c r="O23" s="54">
        <f t="shared" si="8"/>
        <v>0</v>
      </c>
      <c r="P23" s="9">
        <f t="shared" si="8"/>
        <v>37368</v>
      </c>
      <c r="Q23" s="62">
        <f t="shared" si="8"/>
        <v>0</v>
      </c>
      <c r="R23" s="9">
        <f t="shared" si="8"/>
        <v>37368</v>
      </c>
      <c r="S23" s="66">
        <f t="shared" si="8"/>
        <v>0</v>
      </c>
    </row>
    <row r="24" spans="1:19" ht="38.25" outlineLevel="7">
      <c r="A24" s="3" t="s">
        <v>20</v>
      </c>
      <c r="B24" s="4" t="s">
        <v>4</v>
      </c>
      <c r="C24" s="7" t="s">
        <v>469</v>
      </c>
      <c r="D24" s="7" t="s">
        <v>470</v>
      </c>
      <c r="E24" s="8" t="str">
        <f t="shared" si="3"/>
        <v>01 4 11 12021</v>
      </c>
      <c r="F24" s="7" t="s">
        <v>469</v>
      </c>
      <c r="G24" s="7" t="s">
        <v>486</v>
      </c>
      <c r="H24" s="7" t="s">
        <v>482</v>
      </c>
      <c r="I24" s="7" t="s">
        <v>490</v>
      </c>
      <c r="J24" s="4" t="s">
        <v>19</v>
      </c>
      <c r="K24" s="4" t="s">
        <v>15</v>
      </c>
      <c r="L24" s="4" t="s">
        <v>21</v>
      </c>
      <c r="M24" s="21">
        <v>37368</v>
      </c>
      <c r="N24" s="21">
        <v>37368</v>
      </c>
      <c r="O24" s="55">
        <v>0</v>
      </c>
      <c r="P24" s="21">
        <v>37368</v>
      </c>
      <c r="Q24" s="63">
        <v>0</v>
      </c>
      <c r="R24" s="21">
        <v>37368</v>
      </c>
      <c r="S24" s="67">
        <v>0</v>
      </c>
    </row>
    <row r="25" spans="1:19" ht="63.75" outlineLevel="6">
      <c r="A25" s="3" t="s">
        <v>22</v>
      </c>
      <c r="B25" s="4" t="s">
        <v>4</v>
      </c>
      <c r="C25" s="7" t="s">
        <v>469</v>
      </c>
      <c r="D25" s="7" t="s">
        <v>470</v>
      </c>
      <c r="E25" s="8" t="str">
        <f t="shared" si="3"/>
        <v>01 4 11 12021</v>
      </c>
      <c r="F25" s="7" t="s">
        <v>469</v>
      </c>
      <c r="G25" s="7" t="s">
        <v>486</v>
      </c>
      <c r="H25" s="7" t="s">
        <v>482</v>
      </c>
      <c r="I25" s="7" t="s">
        <v>490</v>
      </c>
      <c r="J25" s="4" t="s">
        <v>23</v>
      </c>
      <c r="K25" s="4"/>
      <c r="L25" s="4"/>
      <c r="M25" s="9">
        <f t="shared" ref="M25:S26" si="9">M26</f>
        <v>297379</v>
      </c>
      <c r="N25" s="9">
        <f t="shared" si="9"/>
        <v>297379</v>
      </c>
      <c r="O25" s="54">
        <f t="shared" si="9"/>
        <v>0</v>
      </c>
      <c r="P25" s="9">
        <f t="shared" si="9"/>
        <v>308839</v>
      </c>
      <c r="Q25" s="62">
        <f t="shared" si="9"/>
        <v>0</v>
      </c>
      <c r="R25" s="9">
        <f t="shared" si="9"/>
        <v>320767</v>
      </c>
      <c r="S25" s="66">
        <f t="shared" si="9"/>
        <v>0</v>
      </c>
    </row>
    <row r="26" spans="1:19" ht="114.75" outlineLevel="7">
      <c r="A26" s="3" t="s">
        <v>14</v>
      </c>
      <c r="B26" s="4" t="s">
        <v>4</v>
      </c>
      <c r="C26" s="7" t="s">
        <v>469</v>
      </c>
      <c r="D26" s="7" t="s">
        <v>470</v>
      </c>
      <c r="E26" s="8" t="str">
        <f t="shared" si="3"/>
        <v>01 4 11 12021</v>
      </c>
      <c r="F26" s="7" t="s">
        <v>469</v>
      </c>
      <c r="G26" s="7" t="s">
        <v>486</v>
      </c>
      <c r="H26" s="7" t="s">
        <v>482</v>
      </c>
      <c r="I26" s="7" t="s">
        <v>490</v>
      </c>
      <c r="J26" s="4" t="s">
        <v>23</v>
      </c>
      <c r="K26" s="4" t="s">
        <v>15</v>
      </c>
      <c r="L26" s="4"/>
      <c r="M26" s="9">
        <f t="shared" si="9"/>
        <v>297379</v>
      </c>
      <c r="N26" s="9">
        <f t="shared" si="9"/>
        <v>297379</v>
      </c>
      <c r="O26" s="54">
        <f t="shared" si="9"/>
        <v>0</v>
      </c>
      <c r="P26" s="9">
        <f t="shared" si="9"/>
        <v>308839</v>
      </c>
      <c r="Q26" s="62">
        <f t="shared" si="9"/>
        <v>0</v>
      </c>
      <c r="R26" s="9">
        <f t="shared" si="9"/>
        <v>320767</v>
      </c>
      <c r="S26" s="66">
        <f t="shared" si="9"/>
        <v>0</v>
      </c>
    </row>
    <row r="27" spans="1:19" ht="25.5" outlineLevel="7">
      <c r="A27" s="3" t="s">
        <v>24</v>
      </c>
      <c r="B27" s="4" t="s">
        <v>4</v>
      </c>
      <c r="C27" s="7" t="s">
        <v>469</v>
      </c>
      <c r="D27" s="7" t="s">
        <v>470</v>
      </c>
      <c r="E27" s="8" t="str">
        <f t="shared" si="3"/>
        <v>01 4 11 12021</v>
      </c>
      <c r="F27" s="7" t="s">
        <v>469</v>
      </c>
      <c r="G27" s="7" t="s">
        <v>486</v>
      </c>
      <c r="H27" s="7" t="s">
        <v>482</v>
      </c>
      <c r="I27" s="7" t="s">
        <v>490</v>
      </c>
      <c r="J27" s="4" t="s">
        <v>23</v>
      </c>
      <c r="K27" s="4" t="s">
        <v>15</v>
      </c>
      <c r="L27" s="4" t="s">
        <v>25</v>
      </c>
      <c r="M27" s="21">
        <v>297379</v>
      </c>
      <c r="N27" s="21">
        <v>297379</v>
      </c>
      <c r="O27" s="55">
        <v>0</v>
      </c>
      <c r="P27" s="21">
        <v>308839</v>
      </c>
      <c r="Q27" s="63">
        <v>0</v>
      </c>
      <c r="R27" s="21">
        <v>320767</v>
      </c>
      <c r="S27" s="67">
        <v>0</v>
      </c>
    </row>
    <row r="28" spans="1:19" ht="38.25" outlineLevel="4">
      <c r="A28" s="3" t="s">
        <v>26</v>
      </c>
      <c r="B28" s="4" t="s">
        <v>4</v>
      </c>
      <c r="C28" s="7" t="s">
        <v>469</v>
      </c>
      <c r="D28" s="7" t="s">
        <v>470</v>
      </c>
      <c r="E28" s="8" t="str">
        <f t="shared" si="3"/>
        <v>01 4 11 12021</v>
      </c>
      <c r="F28" s="7" t="s">
        <v>469</v>
      </c>
      <c r="G28" s="7" t="s">
        <v>486</v>
      </c>
      <c r="H28" s="7" t="s">
        <v>482</v>
      </c>
      <c r="I28" s="7" t="s">
        <v>490</v>
      </c>
      <c r="J28" s="4" t="s">
        <v>27</v>
      </c>
      <c r="K28" s="4"/>
      <c r="L28" s="4"/>
      <c r="M28" s="9">
        <f t="shared" ref="M28:S30" si="10">M29</f>
        <v>284462</v>
      </c>
      <c r="N28" s="9">
        <f t="shared" si="10"/>
        <v>284462</v>
      </c>
      <c r="O28" s="54">
        <f t="shared" si="10"/>
        <v>0</v>
      </c>
      <c r="P28" s="9">
        <f t="shared" si="10"/>
        <v>235056</v>
      </c>
      <c r="Q28" s="62">
        <f t="shared" si="10"/>
        <v>0</v>
      </c>
      <c r="R28" s="9">
        <f t="shared" si="10"/>
        <v>183630</v>
      </c>
      <c r="S28" s="66">
        <f t="shared" si="10"/>
        <v>0</v>
      </c>
    </row>
    <row r="29" spans="1:19" ht="51" outlineLevel="5">
      <c r="A29" s="3" t="s">
        <v>28</v>
      </c>
      <c r="B29" s="4" t="s">
        <v>4</v>
      </c>
      <c r="C29" s="7" t="s">
        <v>469</v>
      </c>
      <c r="D29" s="7" t="s">
        <v>470</v>
      </c>
      <c r="E29" s="8" t="str">
        <f t="shared" si="3"/>
        <v>01 4 11 12021</v>
      </c>
      <c r="F29" s="7" t="s">
        <v>469</v>
      </c>
      <c r="G29" s="7" t="s">
        <v>486</v>
      </c>
      <c r="H29" s="7" t="s">
        <v>482</v>
      </c>
      <c r="I29" s="7" t="s">
        <v>490</v>
      </c>
      <c r="J29" s="4" t="s">
        <v>29</v>
      </c>
      <c r="K29" s="4"/>
      <c r="L29" s="4"/>
      <c r="M29" s="9">
        <f t="shared" si="10"/>
        <v>284462</v>
      </c>
      <c r="N29" s="9">
        <f t="shared" si="10"/>
        <v>284462</v>
      </c>
      <c r="O29" s="54">
        <f t="shared" si="10"/>
        <v>0</v>
      </c>
      <c r="P29" s="9">
        <f t="shared" si="10"/>
        <v>235056</v>
      </c>
      <c r="Q29" s="62">
        <f t="shared" si="10"/>
        <v>0</v>
      </c>
      <c r="R29" s="9">
        <f t="shared" si="10"/>
        <v>183630</v>
      </c>
      <c r="S29" s="66">
        <f t="shared" si="10"/>
        <v>0</v>
      </c>
    </row>
    <row r="30" spans="1:19" ht="25.5" outlineLevel="6">
      <c r="A30" s="3" t="s">
        <v>30</v>
      </c>
      <c r="B30" s="4" t="s">
        <v>4</v>
      </c>
      <c r="C30" s="7" t="s">
        <v>469</v>
      </c>
      <c r="D30" s="7" t="s">
        <v>470</v>
      </c>
      <c r="E30" s="8" t="str">
        <f t="shared" si="3"/>
        <v>01 4 11 12021</v>
      </c>
      <c r="F30" s="7" t="s">
        <v>469</v>
      </c>
      <c r="G30" s="7" t="s">
        <v>486</v>
      </c>
      <c r="H30" s="7" t="s">
        <v>482</v>
      </c>
      <c r="I30" s="7" t="s">
        <v>490</v>
      </c>
      <c r="J30" s="4" t="s">
        <v>31</v>
      </c>
      <c r="K30" s="4"/>
      <c r="L30" s="4"/>
      <c r="M30" s="9">
        <f t="shared" si="10"/>
        <v>284462</v>
      </c>
      <c r="N30" s="9">
        <f t="shared" si="10"/>
        <v>284462</v>
      </c>
      <c r="O30" s="54">
        <f t="shared" si="10"/>
        <v>0</v>
      </c>
      <c r="P30" s="9">
        <f t="shared" si="10"/>
        <v>235056</v>
      </c>
      <c r="Q30" s="62">
        <f t="shared" si="10"/>
        <v>0</v>
      </c>
      <c r="R30" s="9">
        <f t="shared" si="10"/>
        <v>183630</v>
      </c>
      <c r="S30" s="66">
        <f t="shared" si="10"/>
        <v>0</v>
      </c>
    </row>
    <row r="31" spans="1:19" ht="114.75" outlineLevel="7">
      <c r="A31" s="3" t="s">
        <v>14</v>
      </c>
      <c r="B31" s="4" t="s">
        <v>4</v>
      </c>
      <c r="C31" s="7" t="s">
        <v>469</v>
      </c>
      <c r="D31" s="7" t="s">
        <v>470</v>
      </c>
      <c r="E31" s="8" t="str">
        <f t="shared" si="3"/>
        <v>01 4 11 12021</v>
      </c>
      <c r="F31" s="7" t="s">
        <v>469</v>
      </c>
      <c r="G31" s="7" t="s">
        <v>486</v>
      </c>
      <c r="H31" s="7" t="s">
        <v>482</v>
      </c>
      <c r="I31" s="7" t="s">
        <v>490</v>
      </c>
      <c r="J31" s="4" t="s">
        <v>31</v>
      </c>
      <c r="K31" s="4" t="s">
        <v>15</v>
      </c>
      <c r="L31" s="4"/>
      <c r="M31" s="9">
        <f>M32+M33</f>
        <v>284462</v>
      </c>
      <c r="N31" s="9">
        <f>N32+N33</f>
        <v>284462</v>
      </c>
      <c r="O31" s="54">
        <f>O32+O33</f>
        <v>0</v>
      </c>
      <c r="P31" s="9">
        <f t="shared" ref="P31:S31" si="11">P32+P33</f>
        <v>235056</v>
      </c>
      <c r="Q31" s="62">
        <f t="shared" si="11"/>
        <v>0</v>
      </c>
      <c r="R31" s="9">
        <f t="shared" si="11"/>
        <v>183630</v>
      </c>
      <c r="S31" s="66">
        <f t="shared" si="11"/>
        <v>0</v>
      </c>
    </row>
    <row r="32" spans="1:19" outlineLevel="7">
      <c r="A32" s="3" t="s">
        <v>32</v>
      </c>
      <c r="B32" s="4" t="s">
        <v>4</v>
      </c>
      <c r="C32" s="7" t="s">
        <v>469</v>
      </c>
      <c r="D32" s="7" t="s">
        <v>470</v>
      </c>
      <c r="E32" s="8" t="str">
        <f t="shared" si="3"/>
        <v>01 4 11 12021</v>
      </c>
      <c r="F32" s="7" t="s">
        <v>469</v>
      </c>
      <c r="G32" s="7" t="s">
        <v>486</v>
      </c>
      <c r="H32" s="7" t="s">
        <v>482</v>
      </c>
      <c r="I32" s="7" t="s">
        <v>490</v>
      </c>
      <c r="J32" s="4" t="s">
        <v>31</v>
      </c>
      <c r="K32" s="4" t="s">
        <v>15</v>
      </c>
      <c r="L32" s="4" t="s">
        <v>33</v>
      </c>
      <c r="M32" s="21">
        <v>30000</v>
      </c>
      <c r="N32" s="21">
        <v>30000</v>
      </c>
      <c r="O32" s="55">
        <v>0</v>
      </c>
      <c r="P32" s="21">
        <v>30000</v>
      </c>
      <c r="Q32" s="63">
        <v>0</v>
      </c>
      <c r="R32" s="21">
        <v>30000</v>
      </c>
      <c r="S32" s="67">
        <v>0</v>
      </c>
    </row>
    <row r="33" spans="1:19" ht="38.25" outlineLevel="7">
      <c r="A33" s="3" t="s">
        <v>34</v>
      </c>
      <c r="B33" s="4" t="s">
        <v>4</v>
      </c>
      <c r="C33" s="7" t="s">
        <v>469</v>
      </c>
      <c r="D33" s="7" t="s">
        <v>470</v>
      </c>
      <c r="E33" s="8" t="str">
        <f t="shared" si="3"/>
        <v>01 4 11 12021</v>
      </c>
      <c r="F33" s="7" t="s">
        <v>469</v>
      </c>
      <c r="G33" s="7" t="s">
        <v>486</v>
      </c>
      <c r="H33" s="7" t="s">
        <v>482</v>
      </c>
      <c r="I33" s="7" t="s">
        <v>490</v>
      </c>
      <c r="J33" s="4" t="s">
        <v>31</v>
      </c>
      <c r="K33" s="4" t="s">
        <v>15</v>
      </c>
      <c r="L33" s="4" t="s">
        <v>35</v>
      </c>
      <c r="M33" s="21">
        <v>254462</v>
      </c>
      <c r="N33" s="21">
        <v>254462</v>
      </c>
      <c r="O33" s="55">
        <v>0</v>
      </c>
      <c r="P33" s="21">
        <v>205056</v>
      </c>
      <c r="Q33" s="63">
        <v>0</v>
      </c>
      <c r="R33" s="21">
        <v>153630</v>
      </c>
      <c r="S33" s="67">
        <v>0</v>
      </c>
    </row>
    <row r="34" spans="1:19" ht="216.75" outlineLevel="3">
      <c r="A34" s="3" t="s">
        <v>36</v>
      </c>
      <c r="B34" s="4" t="s">
        <v>4</v>
      </c>
      <c r="C34" s="7" t="s">
        <v>469</v>
      </c>
      <c r="D34" s="7" t="s">
        <v>470</v>
      </c>
      <c r="E34" s="8" t="str">
        <f t="shared" si="3"/>
        <v>01 4 11 12022</v>
      </c>
      <c r="F34" s="7" t="s">
        <v>469</v>
      </c>
      <c r="G34" s="7" t="s">
        <v>486</v>
      </c>
      <c r="H34" s="7" t="s">
        <v>482</v>
      </c>
      <c r="I34" s="7" t="s">
        <v>491</v>
      </c>
      <c r="J34" s="4"/>
      <c r="K34" s="4"/>
      <c r="L34" s="4"/>
      <c r="M34" s="9">
        <f>M35+M46</f>
        <v>522180</v>
      </c>
      <c r="N34" s="9">
        <f>N35+N46</f>
        <v>522180</v>
      </c>
      <c r="O34" s="54">
        <f>O35+O46</f>
        <v>0</v>
      </c>
      <c r="P34" s="9">
        <f t="shared" ref="P34:S34" si="12">P35+P46</f>
        <v>522180</v>
      </c>
      <c r="Q34" s="62">
        <f t="shared" si="12"/>
        <v>0</v>
      </c>
      <c r="R34" s="9">
        <f t="shared" si="12"/>
        <v>522180</v>
      </c>
      <c r="S34" s="66">
        <f t="shared" si="12"/>
        <v>0</v>
      </c>
    </row>
    <row r="35" spans="1:19" ht="89.25" outlineLevel="4">
      <c r="A35" s="3" t="s">
        <v>8</v>
      </c>
      <c r="B35" s="4" t="s">
        <v>4</v>
      </c>
      <c r="C35" s="7" t="s">
        <v>469</v>
      </c>
      <c r="D35" s="7" t="s">
        <v>470</v>
      </c>
      <c r="E35" s="8" t="str">
        <f t="shared" si="3"/>
        <v>01 4 11 12022</v>
      </c>
      <c r="F35" s="7" t="s">
        <v>469</v>
      </c>
      <c r="G35" s="7" t="s">
        <v>486</v>
      </c>
      <c r="H35" s="7" t="s">
        <v>482</v>
      </c>
      <c r="I35" s="7" t="s">
        <v>491</v>
      </c>
      <c r="J35" s="4" t="s">
        <v>9</v>
      </c>
      <c r="K35" s="4"/>
      <c r="L35" s="4"/>
      <c r="M35" s="9">
        <f>M36</f>
        <v>415686</v>
      </c>
      <c r="N35" s="9">
        <f>N36</f>
        <v>415686</v>
      </c>
      <c r="O35" s="54">
        <f>O36</f>
        <v>0</v>
      </c>
      <c r="P35" s="9">
        <f t="shared" ref="P35:S35" si="13">P36</f>
        <v>431380</v>
      </c>
      <c r="Q35" s="62">
        <f t="shared" si="13"/>
        <v>0</v>
      </c>
      <c r="R35" s="9">
        <f t="shared" si="13"/>
        <v>447711</v>
      </c>
      <c r="S35" s="66">
        <f t="shared" si="13"/>
        <v>0</v>
      </c>
    </row>
    <row r="36" spans="1:19" ht="38.25" outlineLevel="5">
      <c r="A36" s="3" t="s">
        <v>10</v>
      </c>
      <c r="B36" s="4" t="s">
        <v>4</v>
      </c>
      <c r="C36" s="7" t="s">
        <v>469</v>
      </c>
      <c r="D36" s="7" t="s">
        <v>470</v>
      </c>
      <c r="E36" s="8" t="str">
        <f t="shared" si="3"/>
        <v>01 4 11 12022</v>
      </c>
      <c r="F36" s="7" t="s">
        <v>469</v>
      </c>
      <c r="G36" s="7" t="s">
        <v>486</v>
      </c>
      <c r="H36" s="7" t="s">
        <v>482</v>
      </c>
      <c r="I36" s="7" t="s">
        <v>491</v>
      </c>
      <c r="J36" s="4" t="s">
        <v>11</v>
      </c>
      <c r="K36" s="4"/>
      <c r="L36" s="4"/>
      <c r="M36" s="9">
        <f>M37+M40+M43</f>
        <v>415686</v>
      </c>
      <c r="N36" s="9">
        <f>N37+N40+N43</f>
        <v>415686</v>
      </c>
      <c r="O36" s="54">
        <f>O37+O40+O43</f>
        <v>0</v>
      </c>
      <c r="P36" s="9">
        <f t="shared" ref="P36:S36" si="14">P37+P40+P43</f>
        <v>431380</v>
      </c>
      <c r="Q36" s="62">
        <f t="shared" si="14"/>
        <v>0</v>
      </c>
      <c r="R36" s="9">
        <f t="shared" si="14"/>
        <v>447711</v>
      </c>
      <c r="S36" s="66">
        <f t="shared" si="14"/>
        <v>0</v>
      </c>
    </row>
    <row r="37" spans="1:19" ht="38.25" outlineLevel="6">
      <c r="A37" s="3" t="s">
        <v>12</v>
      </c>
      <c r="B37" s="4" t="s">
        <v>4</v>
      </c>
      <c r="C37" s="7" t="s">
        <v>469</v>
      </c>
      <c r="D37" s="7" t="s">
        <v>470</v>
      </c>
      <c r="E37" s="8" t="str">
        <f t="shared" si="3"/>
        <v>01 4 11 12022</v>
      </c>
      <c r="F37" s="7" t="s">
        <v>469</v>
      </c>
      <c r="G37" s="7" t="s">
        <v>486</v>
      </c>
      <c r="H37" s="7" t="s">
        <v>482</v>
      </c>
      <c r="I37" s="7" t="s">
        <v>491</v>
      </c>
      <c r="J37" s="4" t="s">
        <v>13</v>
      </c>
      <c r="K37" s="4"/>
      <c r="L37" s="4"/>
      <c r="M37" s="9">
        <f t="shared" ref="M37:S38" si="15">M38</f>
        <v>300583</v>
      </c>
      <c r="N37" s="9">
        <f t="shared" si="15"/>
        <v>300583</v>
      </c>
      <c r="O37" s="54">
        <f t="shared" si="15"/>
        <v>0</v>
      </c>
      <c r="P37" s="9">
        <f t="shared" si="15"/>
        <v>312637</v>
      </c>
      <c r="Q37" s="62">
        <f t="shared" si="15"/>
        <v>0</v>
      </c>
      <c r="R37" s="9">
        <f t="shared" si="15"/>
        <v>325180</v>
      </c>
      <c r="S37" s="66">
        <f t="shared" si="15"/>
        <v>0</v>
      </c>
    </row>
    <row r="38" spans="1:19" ht="114.75" outlineLevel="7">
      <c r="A38" s="3" t="s">
        <v>14</v>
      </c>
      <c r="B38" s="4" t="s">
        <v>4</v>
      </c>
      <c r="C38" s="7" t="s">
        <v>469</v>
      </c>
      <c r="D38" s="7" t="s">
        <v>470</v>
      </c>
      <c r="E38" s="8" t="str">
        <f t="shared" si="3"/>
        <v>01 4 11 12022</v>
      </c>
      <c r="F38" s="7" t="s">
        <v>469</v>
      </c>
      <c r="G38" s="7" t="s">
        <v>486</v>
      </c>
      <c r="H38" s="7" t="s">
        <v>482</v>
      </c>
      <c r="I38" s="7" t="s">
        <v>491</v>
      </c>
      <c r="J38" s="4" t="s">
        <v>13</v>
      </c>
      <c r="K38" s="4" t="s">
        <v>15</v>
      </c>
      <c r="L38" s="4"/>
      <c r="M38" s="9">
        <f t="shared" si="15"/>
        <v>300583</v>
      </c>
      <c r="N38" s="9">
        <f t="shared" si="15"/>
        <v>300583</v>
      </c>
      <c r="O38" s="54">
        <f t="shared" si="15"/>
        <v>0</v>
      </c>
      <c r="P38" s="9">
        <f t="shared" si="15"/>
        <v>312637</v>
      </c>
      <c r="Q38" s="62">
        <f t="shared" si="15"/>
        <v>0</v>
      </c>
      <c r="R38" s="9">
        <f t="shared" si="15"/>
        <v>325180</v>
      </c>
      <c r="S38" s="66">
        <f t="shared" si="15"/>
        <v>0</v>
      </c>
    </row>
    <row r="39" spans="1:19" outlineLevel="7">
      <c r="A39" s="3" t="s">
        <v>16</v>
      </c>
      <c r="B39" s="4" t="s">
        <v>4</v>
      </c>
      <c r="C39" s="7" t="s">
        <v>469</v>
      </c>
      <c r="D39" s="7" t="s">
        <v>470</v>
      </c>
      <c r="E39" s="8" t="str">
        <f t="shared" si="3"/>
        <v>01 4 11 12022</v>
      </c>
      <c r="F39" s="7" t="s">
        <v>469</v>
      </c>
      <c r="G39" s="7" t="s">
        <v>486</v>
      </c>
      <c r="H39" s="7" t="s">
        <v>482</v>
      </c>
      <c r="I39" s="7" t="s">
        <v>491</v>
      </c>
      <c r="J39" s="4" t="s">
        <v>13</v>
      </c>
      <c r="K39" s="4" t="s">
        <v>15</v>
      </c>
      <c r="L39" s="4" t="s">
        <v>17</v>
      </c>
      <c r="M39" s="21">
        <v>300583</v>
      </c>
      <c r="N39" s="21">
        <v>300583</v>
      </c>
      <c r="O39" s="55">
        <v>0</v>
      </c>
      <c r="P39" s="21">
        <v>312637</v>
      </c>
      <c r="Q39" s="63">
        <v>0</v>
      </c>
      <c r="R39" s="21">
        <v>325180</v>
      </c>
      <c r="S39" s="67">
        <v>0</v>
      </c>
    </row>
    <row r="40" spans="1:19" ht="51" outlineLevel="6">
      <c r="A40" s="3" t="s">
        <v>18</v>
      </c>
      <c r="B40" s="4" t="s">
        <v>4</v>
      </c>
      <c r="C40" s="7" t="s">
        <v>469</v>
      </c>
      <c r="D40" s="7" t="s">
        <v>470</v>
      </c>
      <c r="E40" s="8" t="str">
        <f t="shared" si="3"/>
        <v>01 4 11 12022</v>
      </c>
      <c r="F40" s="7" t="s">
        <v>469</v>
      </c>
      <c r="G40" s="7" t="s">
        <v>486</v>
      </c>
      <c r="H40" s="7" t="s">
        <v>482</v>
      </c>
      <c r="I40" s="7" t="s">
        <v>491</v>
      </c>
      <c r="J40" s="4" t="s">
        <v>19</v>
      </c>
      <c r="K40" s="4"/>
      <c r="L40" s="4"/>
      <c r="M40" s="9">
        <f t="shared" ref="M40:S41" si="16">M41</f>
        <v>18684</v>
      </c>
      <c r="N40" s="9">
        <f t="shared" si="16"/>
        <v>18684</v>
      </c>
      <c r="O40" s="54">
        <f t="shared" si="16"/>
        <v>0</v>
      </c>
      <c r="P40" s="9">
        <f t="shared" si="16"/>
        <v>18684</v>
      </c>
      <c r="Q40" s="62">
        <f t="shared" si="16"/>
        <v>0</v>
      </c>
      <c r="R40" s="9">
        <f t="shared" si="16"/>
        <v>18684</v>
      </c>
      <c r="S40" s="66">
        <f t="shared" si="16"/>
        <v>0</v>
      </c>
    </row>
    <row r="41" spans="1:19" ht="114.75" outlineLevel="7">
      <c r="A41" s="3" t="s">
        <v>14</v>
      </c>
      <c r="B41" s="4" t="s">
        <v>4</v>
      </c>
      <c r="C41" s="7" t="s">
        <v>469</v>
      </c>
      <c r="D41" s="7" t="s">
        <v>470</v>
      </c>
      <c r="E41" s="8" t="str">
        <f t="shared" si="3"/>
        <v>01 4 11 12022</v>
      </c>
      <c r="F41" s="7" t="s">
        <v>469</v>
      </c>
      <c r="G41" s="7" t="s">
        <v>486</v>
      </c>
      <c r="H41" s="7" t="s">
        <v>482</v>
      </c>
      <c r="I41" s="7" t="s">
        <v>491</v>
      </c>
      <c r="J41" s="4" t="s">
        <v>19</v>
      </c>
      <c r="K41" s="4" t="s">
        <v>15</v>
      </c>
      <c r="L41" s="4"/>
      <c r="M41" s="9">
        <f t="shared" si="16"/>
        <v>18684</v>
      </c>
      <c r="N41" s="9">
        <f t="shared" si="16"/>
        <v>18684</v>
      </c>
      <c r="O41" s="54">
        <f t="shared" si="16"/>
        <v>0</v>
      </c>
      <c r="P41" s="9">
        <f t="shared" si="16"/>
        <v>18684</v>
      </c>
      <c r="Q41" s="62">
        <f t="shared" si="16"/>
        <v>0</v>
      </c>
      <c r="R41" s="9">
        <f t="shared" si="16"/>
        <v>18684</v>
      </c>
      <c r="S41" s="66">
        <f t="shared" si="16"/>
        <v>0</v>
      </c>
    </row>
    <row r="42" spans="1:19" ht="38.25" outlineLevel="7">
      <c r="A42" s="3" t="s">
        <v>20</v>
      </c>
      <c r="B42" s="4" t="s">
        <v>4</v>
      </c>
      <c r="C42" s="7" t="s">
        <v>469</v>
      </c>
      <c r="D42" s="7" t="s">
        <v>470</v>
      </c>
      <c r="E42" s="8" t="str">
        <f t="shared" si="3"/>
        <v>01 4 11 12022</v>
      </c>
      <c r="F42" s="7" t="s">
        <v>469</v>
      </c>
      <c r="G42" s="7" t="s">
        <v>486</v>
      </c>
      <c r="H42" s="7" t="s">
        <v>482</v>
      </c>
      <c r="I42" s="7" t="s">
        <v>491</v>
      </c>
      <c r="J42" s="4" t="s">
        <v>19</v>
      </c>
      <c r="K42" s="4" t="s">
        <v>15</v>
      </c>
      <c r="L42" s="4" t="s">
        <v>21</v>
      </c>
      <c r="M42" s="21">
        <v>18684</v>
      </c>
      <c r="N42" s="21">
        <v>18684</v>
      </c>
      <c r="O42" s="55">
        <v>0</v>
      </c>
      <c r="P42" s="21">
        <v>18684</v>
      </c>
      <c r="Q42" s="63">
        <v>0</v>
      </c>
      <c r="R42" s="21">
        <v>18684</v>
      </c>
      <c r="S42" s="67">
        <v>0</v>
      </c>
    </row>
    <row r="43" spans="1:19" ht="63.75" outlineLevel="6">
      <c r="A43" s="3" t="s">
        <v>22</v>
      </c>
      <c r="B43" s="4" t="s">
        <v>4</v>
      </c>
      <c r="C43" s="7" t="s">
        <v>469</v>
      </c>
      <c r="D43" s="7" t="s">
        <v>470</v>
      </c>
      <c r="E43" s="8" t="str">
        <f t="shared" si="3"/>
        <v>01 4 11 12022</v>
      </c>
      <c r="F43" s="7" t="s">
        <v>469</v>
      </c>
      <c r="G43" s="7" t="s">
        <v>486</v>
      </c>
      <c r="H43" s="7" t="s">
        <v>482</v>
      </c>
      <c r="I43" s="7" t="s">
        <v>491</v>
      </c>
      <c r="J43" s="4" t="s">
        <v>23</v>
      </c>
      <c r="K43" s="4"/>
      <c r="L43" s="4"/>
      <c r="M43" s="9">
        <f t="shared" ref="M43:S44" si="17">M44</f>
        <v>96419</v>
      </c>
      <c r="N43" s="9">
        <f t="shared" si="17"/>
        <v>96419</v>
      </c>
      <c r="O43" s="54">
        <f t="shared" si="17"/>
        <v>0</v>
      </c>
      <c r="P43" s="9">
        <f t="shared" si="17"/>
        <v>100059</v>
      </c>
      <c r="Q43" s="62">
        <f t="shared" si="17"/>
        <v>0</v>
      </c>
      <c r="R43" s="9">
        <f t="shared" si="17"/>
        <v>103847</v>
      </c>
      <c r="S43" s="66">
        <f t="shared" si="17"/>
        <v>0</v>
      </c>
    </row>
    <row r="44" spans="1:19" ht="114.75" outlineLevel="7">
      <c r="A44" s="3" t="s">
        <v>14</v>
      </c>
      <c r="B44" s="4" t="s">
        <v>4</v>
      </c>
      <c r="C44" s="7" t="s">
        <v>469</v>
      </c>
      <c r="D44" s="7" t="s">
        <v>470</v>
      </c>
      <c r="E44" s="8" t="str">
        <f t="shared" si="3"/>
        <v>01 4 11 12022</v>
      </c>
      <c r="F44" s="7" t="s">
        <v>469</v>
      </c>
      <c r="G44" s="7" t="s">
        <v>486</v>
      </c>
      <c r="H44" s="7" t="s">
        <v>482</v>
      </c>
      <c r="I44" s="7" t="s">
        <v>491</v>
      </c>
      <c r="J44" s="4" t="s">
        <v>23</v>
      </c>
      <c r="K44" s="4" t="s">
        <v>15</v>
      </c>
      <c r="L44" s="4"/>
      <c r="M44" s="9">
        <f t="shared" si="17"/>
        <v>96419</v>
      </c>
      <c r="N44" s="9">
        <f t="shared" si="17"/>
        <v>96419</v>
      </c>
      <c r="O44" s="54">
        <f t="shared" si="17"/>
        <v>0</v>
      </c>
      <c r="P44" s="9">
        <f t="shared" si="17"/>
        <v>100059</v>
      </c>
      <c r="Q44" s="62">
        <f t="shared" si="17"/>
        <v>0</v>
      </c>
      <c r="R44" s="9">
        <f t="shared" si="17"/>
        <v>103847</v>
      </c>
      <c r="S44" s="66">
        <f t="shared" si="17"/>
        <v>0</v>
      </c>
    </row>
    <row r="45" spans="1:19" ht="25.5" outlineLevel="7">
      <c r="A45" s="3" t="s">
        <v>24</v>
      </c>
      <c r="B45" s="4" t="s">
        <v>4</v>
      </c>
      <c r="C45" s="7" t="s">
        <v>469</v>
      </c>
      <c r="D45" s="7" t="s">
        <v>470</v>
      </c>
      <c r="E45" s="8" t="str">
        <f t="shared" si="3"/>
        <v>01 4 11 12022</v>
      </c>
      <c r="F45" s="7" t="s">
        <v>469</v>
      </c>
      <c r="G45" s="7" t="s">
        <v>486</v>
      </c>
      <c r="H45" s="7" t="s">
        <v>482</v>
      </c>
      <c r="I45" s="7" t="s">
        <v>491</v>
      </c>
      <c r="J45" s="4" t="s">
        <v>23</v>
      </c>
      <c r="K45" s="4" t="s">
        <v>15</v>
      </c>
      <c r="L45" s="4" t="s">
        <v>25</v>
      </c>
      <c r="M45" s="21">
        <v>96419</v>
      </c>
      <c r="N45" s="21">
        <v>96419</v>
      </c>
      <c r="O45" s="55">
        <v>0</v>
      </c>
      <c r="P45" s="21">
        <v>100059</v>
      </c>
      <c r="Q45" s="63">
        <v>0</v>
      </c>
      <c r="R45" s="21">
        <v>103847</v>
      </c>
      <c r="S45" s="67">
        <v>0</v>
      </c>
    </row>
    <row r="46" spans="1:19" ht="38.25" outlineLevel="4">
      <c r="A46" s="3" t="s">
        <v>26</v>
      </c>
      <c r="B46" s="4" t="s">
        <v>4</v>
      </c>
      <c r="C46" s="7" t="s">
        <v>469</v>
      </c>
      <c r="D46" s="7" t="s">
        <v>470</v>
      </c>
      <c r="E46" s="8" t="str">
        <f t="shared" si="3"/>
        <v>01 4 11 12022</v>
      </c>
      <c r="F46" s="7" t="s">
        <v>469</v>
      </c>
      <c r="G46" s="7" t="s">
        <v>486</v>
      </c>
      <c r="H46" s="7" t="s">
        <v>482</v>
      </c>
      <c r="I46" s="7" t="s">
        <v>491</v>
      </c>
      <c r="J46" s="4" t="s">
        <v>27</v>
      </c>
      <c r="K46" s="4"/>
      <c r="L46" s="4"/>
      <c r="M46" s="9">
        <f t="shared" ref="M46:S49" si="18">M47</f>
        <v>106494</v>
      </c>
      <c r="N46" s="9">
        <f t="shared" si="18"/>
        <v>106494</v>
      </c>
      <c r="O46" s="54">
        <f t="shared" si="18"/>
        <v>0</v>
      </c>
      <c r="P46" s="9">
        <f t="shared" si="18"/>
        <v>90800</v>
      </c>
      <c r="Q46" s="62">
        <f t="shared" si="18"/>
        <v>0</v>
      </c>
      <c r="R46" s="9">
        <f t="shared" si="18"/>
        <v>74469</v>
      </c>
      <c r="S46" s="66">
        <f t="shared" si="18"/>
        <v>0</v>
      </c>
    </row>
    <row r="47" spans="1:19" ht="51" outlineLevel="5">
      <c r="A47" s="3" t="s">
        <v>28</v>
      </c>
      <c r="B47" s="4" t="s">
        <v>4</v>
      </c>
      <c r="C47" s="7" t="s">
        <v>469</v>
      </c>
      <c r="D47" s="7" t="s">
        <v>470</v>
      </c>
      <c r="E47" s="8" t="str">
        <f t="shared" si="3"/>
        <v>01 4 11 12022</v>
      </c>
      <c r="F47" s="7" t="s">
        <v>469</v>
      </c>
      <c r="G47" s="7" t="s">
        <v>486</v>
      </c>
      <c r="H47" s="7" t="s">
        <v>482</v>
      </c>
      <c r="I47" s="7" t="s">
        <v>491</v>
      </c>
      <c r="J47" s="4" t="s">
        <v>29</v>
      </c>
      <c r="K47" s="4"/>
      <c r="L47" s="4"/>
      <c r="M47" s="9">
        <f t="shared" si="18"/>
        <v>106494</v>
      </c>
      <c r="N47" s="9">
        <f t="shared" si="18"/>
        <v>106494</v>
      </c>
      <c r="O47" s="54">
        <f t="shared" si="18"/>
        <v>0</v>
      </c>
      <c r="P47" s="9">
        <f t="shared" si="18"/>
        <v>90800</v>
      </c>
      <c r="Q47" s="62">
        <f t="shared" si="18"/>
        <v>0</v>
      </c>
      <c r="R47" s="9">
        <f t="shared" si="18"/>
        <v>74469</v>
      </c>
      <c r="S47" s="66">
        <f t="shared" si="18"/>
        <v>0</v>
      </c>
    </row>
    <row r="48" spans="1:19" ht="25.5" outlineLevel="6">
      <c r="A48" s="3" t="s">
        <v>30</v>
      </c>
      <c r="B48" s="4" t="s">
        <v>4</v>
      </c>
      <c r="C48" s="7" t="s">
        <v>469</v>
      </c>
      <c r="D48" s="7" t="s">
        <v>470</v>
      </c>
      <c r="E48" s="8" t="str">
        <f t="shared" si="3"/>
        <v>01 4 11 12022</v>
      </c>
      <c r="F48" s="7" t="s">
        <v>469</v>
      </c>
      <c r="G48" s="7" t="s">
        <v>486</v>
      </c>
      <c r="H48" s="7" t="s">
        <v>482</v>
      </c>
      <c r="I48" s="7" t="s">
        <v>491</v>
      </c>
      <c r="J48" s="4" t="s">
        <v>31</v>
      </c>
      <c r="K48" s="4"/>
      <c r="L48" s="4"/>
      <c r="M48" s="9">
        <f t="shared" si="18"/>
        <v>106494</v>
      </c>
      <c r="N48" s="9">
        <f t="shared" si="18"/>
        <v>106494</v>
      </c>
      <c r="O48" s="54">
        <f t="shared" si="18"/>
        <v>0</v>
      </c>
      <c r="P48" s="9">
        <f t="shared" si="18"/>
        <v>90800</v>
      </c>
      <c r="Q48" s="62">
        <f t="shared" si="18"/>
        <v>0</v>
      </c>
      <c r="R48" s="9">
        <f t="shared" si="18"/>
        <v>74469</v>
      </c>
      <c r="S48" s="66">
        <f t="shared" si="18"/>
        <v>0</v>
      </c>
    </row>
    <row r="49" spans="1:19" ht="114.75" outlineLevel="7">
      <c r="A49" s="3" t="s">
        <v>14</v>
      </c>
      <c r="B49" s="4" t="s">
        <v>4</v>
      </c>
      <c r="C49" s="7" t="s">
        <v>469</v>
      </c>
      <c r="D49" s="7" t="s">
        <v>470</v>
      </c>
      <c r="E49" s="8" t="str">
        <f t="shared" si="3"/>
        <v>01 4 11 12022</v>
      </c>
      <c r="F49" s="7" t="s">
        <v>469</v>
      </c>
      <c r="G49" s="7" t="s">
        <v>486</v>
      </c>
      <c r="H49" s="7" t="s">
        <v>482</v>
      </c>
      <c r="I49" s="7" t="s">
        <v>491</v>
      </c>
      <c r="J49" s="4" t="s">
        <v>31</v>
      </c>
      <c r="K49" s="4" t="s">
        <v>15</v>
      </c>
      <c r="L49" s="4"/>
      <c r="M49" s="9">
        <f t="shared" si="18"/>
        <v>106494</v>
      </c>
      <c r="N49" s="9">
        <f t="shared" si="18"/>
        <v>106494</v>
      </c>
      <c r="O49" s="54">
        <f t="shared" si="18"/>
        <v>0</v>
      </c>
      <c r="P49" s="9">
        <f t="shared" si="18"/>
        <v>90800</v>
      </c>
      <c r="Q49" s="62">
        <f t="shared" si="18"/>
        <v>0</v>
      </c>
      <c r="R49" s="9">
        <f t="shared" si="18"/>
        <v>74469</v>
      </c>
      <c r="S49" s="66">
        <f t="shared" si="18"/>
        <v>0</v>
      </c>
    </row>
    <row r="50" spans="1:19" ht="38.25" outlineLevel="7">
      <c r="A50" s="3" t="s">
        <v>34</v>
      </c>
      <c r="B50" s="4" t="s">
        <v>4</v>
      </c>
      <c r="C50" s="7" t="s">
        <v>469</v>
      </c>
      <c r="D50" s="7" t="s">
        <v>470</v>
      </c>
      <c r="E50" s="8" t="str">
        <f t="shared" si="3"/>
        <v>01 4 11 12022</v>
      </c>
      <c r="F50" s="7" t="s">
        <v>469</v>
      </c>
      <c r="G50" s="7" t="s">
        <v>486</v>
      </c>
      <c r="H50" s="7" t="s">
        <v>482</v>
      </c>
      <c r="I50" s="7" t="s">
        <v>491</v>
      </c>
      <c r="J50" s="4" t="s">
        <v>31</v>
      </c>
      <c r="K50" s="4" t="s">
        <v>15</v>
      </c>
      <c r="L50" s="4" t="s">
        <v>35</v>
      </c>
      <c r="M50" s="21">
        <v>106494</v>
      </c>
      <c r="N50" s="21">
        <v>106494</v>
      </c>
      <c r="O50" s="55">
        <v>0</v>
      </c>
      <c r="P50" s="21">
        <v>90800</v>
      </c>
      <c r="Q50" s="63">
        <v>0</v>
      </c>
      <c r="R50" s="21">
        <v>74469</v>
      </c>
      <c r="S50" s="67">
        <v>0</v>
      </c>
    </row>
    <row r="51" spans="1:19" ht="255" outlineLevel="3">
      <c r="A51" s="3" t="s">
        <v>37</v>
      </c>
      <c r="B51" s="4" t="s">
        <v>4</v>
      </c>
      <c r="C51" s="7" t="s">
        <v>469</v>
      </c>
      <c r="D51" s="7" t="s">
        <v>470</v>
      </c>
      <c r="E51" s="8" t="str">
        <f t="shared" si="3"/>
        <v>01 4 11 12023</v>
      </c>
      <c r="F51" s="7" t="s">
        <v>469</v>
      </c>
      <c r="G51" s="7" t="s">
        <v>486</v>
      </c>
      <c r="H51" s="7" t="s">
        <v>482</v>
      </c>
      <c r="I51" s="7" t="s">
        <v>492</v>
      </c>
      <c r="J51" s="4"/>
      <c r="K51" s="4"/>
      <c r="L51" s="4"/>
      <c r="M51" s="9">
        <f t="shared" ref="M51:S55" si="19">M52</f>
        <v>200</v>
      </c>
      <c r="N51" s="9">
        <f t="shared" si="19"/>
        <v>200</v>
      </c>
      <c r="O51" s="54">
        <f t="shared" si="19"/>
        <v>0</v>
      </c>
      <c r="P51" s="9">
        <f t="shared" si="19"/>
        <v>200</v>
      </c>
      <c r="Q51" s="62">
        <f t="shared" si="19"/>
        <v>0</v>
      </c>
      <c r="R51" s="9">
        <f t="shared" si="19"/>
        <v>200</v>
      </c>
      <c r="S51" s="66">
        <f t="shared" si="19"/>
        <v>0</v>
      </c>
    </row>
    <row r="52" spans="1:19" ht="38.25" outlineLevel="4">
      <c r="A52" s="3" t="s">
        <v>26</v>
      </c>
      <c r="B52" s="4" t="s">
        <v>4</v>
      </c>
      <c r="C52" s="7" t="s">
        <v>469</v>
      </c>
      <c r="D52" s="7" t="s">
        <v>470</v>
      </c>
      <c r="E52" s="8" t="str">
        <f t="shared" si="3"/>
        <v>01 4 11 12023</v>
      </c>
      <c r="F52" s="7" t="s">
        <v>469</v>
      </c>
      <c r="G52" s="7" t="s">
        <v>486</v>
      </c>
      <c r="H52" s="7" t="s">
        <v>482</v>
      </c>
      <c r="I52" s="7" t="s">
        <v>492</v>
      </c>
      <c r="J52" s="4" t="s">
        <v>27</v>
      </c>
      <c r="K52" s="4"/>
      <c r="L52" s="4"/>
      <c r="M52" s="9">
        <f t="shared" si="19"/>
        <v>200</v>
      </c>
      <c r="N52" s="9">
        <f t="shared" si="19"/>
        <v>200</v>
      </c>
      <c r="O52" s="54">
        <f t="shared" si="19"/>
        <v>0</v>
      </c>
      <c r="P52" s="9">
        <f t="shared" si="19"/>
        <v>200</v>
      </c>
      <c r="Q52" s="62">
        <f t="shared" si="19"/>
        <v>0</v>
      </c>
      <c r="R52" s="9">
        <f t="shared" si="19"/>
        <v>200</v>
      </c>
      <c r="S52" s="66">
        <f t="shared" si="19"/>
        <v>0</v>
      </c>
    </row>
    <row r="53" spans="1:19" ht="51" outlineLevel="5">
      <c r="A53" s="3" t="s">
        <v>28</v>
      </c>
      <c r="B53" s="4" t="s">
        <v>4</v>
      </c>
      <c r="C53" s="7" t="s">
        <v>469</v>
      </c>
      <c r="D53" s="7" t="s">
        <v>470</v>
      </c>
      <c r="E53" s="8" t="str">
        <f t="shared" si="3"/>
        <v>01 4 11 12023</v>
      </c>
      <c r="F53" s="7" t="s">
        <v>469</v>
      </c>
      <c r="G53" s="7" t="s">
        <v>486</v>
      </c>
      <c r="H53" s="7" t="s">
        <v>482</v>
      </c>
      <c r="I53" s="7" t="s">
        <v>492</v>
      </c>
      <c r="J53" s="4" t="s">
        <v>29</v>
      </c>
      <c r="K53" s="4"/>
      <c r="L53" s="4"/>
      <c r="M53" s="9">
        <f t="shared" si="19"/>
        <v>200</v>
      </c>
      <c r="N53" s="9">
        <f t="shared" si="19"/>
        <v>200</v>
      </c>
      <c r="O53" s="54">
        <f t="shared" si="19"/>
        <v>0</v>
      </c>
      <c r="P53" s="9">
        <f t="shared" si="19"/>
        <v>200</v>
      </c>
      <c r="Q53" s="62">
        <f t="shared" si="19"/>
        <v>0</v>
      </c>
      <c r="R53" s="9">
        <f t="shared" si="19"/>
        <v>200</v>
      </c>
      <c r="S53" s="66">
        <f t="shared" si="19"/>
        <v>0</v>
      </c>
    </row>
    <row r="54" spans="1:19" ht="25.5" outlineLevel="6">
      <c r="A54" s="3" t="s">
        <v>30</v>
      </c>
      <c r="B54" s="4" t="s">
        <v>4</v>
      </c>
      <c r="C54" s="7" t="s">
        <v>469</v>
      </c>
      <c r="D54" s="7" t="s">
        <v>470</v>
      </c>
      <c r="E54" s="8" t="str">
        <f t="shared" si="3"/>
        <v>01 4 11 12023</v>
      </c>
      <c r="F54" s="7" t="s">
        <v>469</v>
      </c>
      <c r="G54" s="7" t="s">
        <v>486</v>
      </c>
      <c r="H54" s="7" t="s">
        <v>482</v>
      </c>
      <c r="I54" s="7" t="s">
        <v>492</v>
      </c>
      <c r="J54" s="4" t="s">
        <v>31</v>
      </c>
      <c r="K54" s="4"/>
      <c r="L54" s="4"/>
      <c r="M54" s="9">
        <f t="shared" si="19"/>
        <v>200</v>
      </c>
      <c r="N54" s="9">
        <f t="shared" si="19"/>
        <v>200</v>
      </c>
      <c r="O54" s="54">
        <f t="shared" si="19"/>
        <v>0</v>
      </c>
      <c r="P54" s="9">
        <f t="shared" si="19"/>
        <v>200</v>
      </c>
      <c r="Q54" s="62">
        <f t="shared" si="19"/>
        <v>0</v>
      </c>
      <c r="R54" s="9">
        <f t="shared" si="19"/>
        <v>200</v>
      </c>
      <c r="S54" s="66">
        <f t="shared" si="19"/>
        <v>0</v>
      </c>
    </row>
    <row r="55" spans="1:19" ht="38.25" outlineLevel="7">
      <c r="A55" s="3" t="s">
        <v>38</v>
      </c>
      <c r="B55" s="4" t="s">
        <v>4</v>
      </c>
      <c r="C55" s="7" t="s">
        <v>469</v>
      </c>
      <c r="D55" s="7" t="s">
        <v>470</v>
      </c>
      <c r="E55" s="8" t="str">
        <f t="shared" si="3"/>
        <v>01 4 11 12023</v>
      </c>
      <c r="F55" s="7" t="s">
        <v>469</v>
      </c>
      <c r="G55" s="7" t="s">
        <v>486</v>
      </c>
      <c r="H55" s="7" t="s">
        <v>482</v>
      </c>
      <c r="I55" s="7" t="s">
        <v>492</v>
      </c>
      <c r="J55" s="4" t="s">
        <v>31</v>
      </c>
      <c r="K55" s="4" t="s">
        <v>39</v>
      </c>
      <c r="L55" s="4"/>
      <c r="M55" s="9">
        <f t="shared" si="19"/>
        <v>200</v>
      </c>
      <c r="N55" s="9">
        <f t="shared" si="19"/>
        <v>200</v>
      </c>
      <c r="O55" s="54">
        <f t="shared" si="19"/>
        <v>0</v>
      </c>
      <c r="P55" s="9">
        <f t="shared" si="19"/>
        <v>200</v>
      </c>
      <c r="Q55" s="62">
        <f t="shared" si="19"/>
        <v>0</v>
      </c>
      <c r="R55" s="9">
        <f t="shared" si="19"/>
        <v>200</v>
      </c>
      <c r="S55" s="66">
        <f t="shared" si="19"/>
        <v>0</v>
      </c>
    </row>
    <row r="56" spans="1:19" ht="38.25" outlineLevel="7">
      <c r="A56" s="3" t="s">
        <v>34</v>
      </c>
      <c r="B56" s="4" t="s">
        <v>4</v>
      </c>
      <c r="C56" s="7" t="s">
        <v>469</v>
      </c>
      <c r="D56" s="7" t="s">
        <v>470</v>
      </c>
      <c r="E56" s="8" t="str">
        <f t="shared" si="3"/>
        <v>01 4 11 12023</v>
      </c>
      <c r="F56" s="7" t="s">
        <v>469</v>
      </c>
      <c r="G56" s="7" t="s">
        <v>486</v>
      </c>
      <c r="H56" s="7" t="s">
        <v>482</v>
      </c>
      <c r="I56" s="7" t="s">
        <v>492</v>
      </c>
      <c r="J56" s="4" t="s">
        <v>31</v>
      </c>
      <c r="K56" s="4" t="s">
        <v>39</v>
      </c>
      <c r="L56" s="4" t="s">
        <v>35</v>
      </c>
      <c r="M56" s="21">
        <v>200</v>
      </c>
      <c r="N56" s="21">
        <v>200</v>
      </c>
      <c r="O56" s="55">
        <v>0</v>
      </c>
      <c r="P56" s="21">
        <v>200</v>
      </c>
      <c r="Q56" s="63">
        <v>0</v>
      </c>
      <c r="R56" s="21">
        <v>200</v>
      </c>
      <c r="S56" s="67">
        <v>0</v>
      </c>
    </row>
    <row r="57" spans="1:19" ht="51" outlineLevel="3">
      <c r="A57" s="3" t="s">
        <v>40</v>
      </c>
      <c r="B57" s="4" t="s">
        <v>4</v>
      </c>
      <c r="C57" s="7" t="s">
        <v>469</v>
      </c>
      <c r="D57" s="7" t="s">
        <v>470</v>
      </c>
      <c r="E57" s="8" t="str">
        <f t="shared" si="3"/>
        <v>01 4 11 16721</v>
      </c>
      <c r="F57" s="7" t="s">
        <v>469</v>
      </c>
      <c r="G57" s="7" t="s">
        <v>486</v>
      </c>
      <c r="H57" s="7" t="s">
        <v>482</v>
      </c>
      <c r="I57" s="7" t="s">
        <v>493</v>
      </c>
      <c r="J57" s="4"/>
      <c r="K57" s="4"/>
      <c r="L57" s="4"/>
      <c r="M57" s="9">
        <f>M58+M69</f>
        <v>2610900</v>
      </c>
      <c r="N57" s="9">
        <f>N58+N69</f>
        <v>2610900</v>
      </c>
      <c r="O57" s="54">
        <f>O58+O69</f>
        <v>0</v>
      </c>
      <c r="P57" s="9">
        <f t="shared" ref="P57:S57" si="20">P58+P69</f>
        <v>2610900</v>
      </c>
      <c r="Q57" s="62">
        <f t="shared" si="20"/>
        <v>0</v>
      </c>
      <c r="R57" s="9">
        <f t="shared" si="20"/>
        <v>2610900</v>
      </c>
      <c r="S57" s="66">
        <f t="shared" si="20"/>
        <v>0</v>
      </c>
    </row>
    <row r="58" spans="1:19" ht="89.25" outlineLevel="4">
      <c r="A58" s="3" t="s">
        <v>8</v>
      </c>
      <c r="B58" s="4" t="s">
        <v>4</v>
      </c>
      <c r="C58" s="7" t="s">
        <v>469</v>
      </c>
      <c r="D58" s="7" t="s">
        <v>470</v>
      </c>
      <c r="E58" s="8" t="str">
        <f t="shared" si="3"/>
        <v>01 4 11 16721</v>
      </c>
      <c r="F58" s="7" t="s">
        <v>469</v>
      </c>
      <c r="G58" s="7" t="s">
        <v>486</v>
      </c>
      <c r="H58" s="7" t="s">
        <v>482</v>
      </c>
      <c r="I58" s="7" t="s">
        <v>493</v>
      </c>
      <c r="J58" s="4" t="s">
        <v>9</v>
      </c>
      <c r="K58" s="4"/>
      <c r="L58" s="4"/>
      <c r="M58" s="9">
        <f>M59</f>
        <v>2102393</v>
      </c>
      <c r="N58" s="9">
        <f>N59</f>
        <v>2102393</v>
      </c>
      <c r="O58" s="54">
        <f>O59</f>
        <v>0</v>
      </c>
      <c r="P58" s="9">
        <f t="shared" ref="P58:S58" si="21">P59</f>
        <v>2181721</v>
      </c>
      <c r="Q58" s="62">
        <f t="shared" si="21"/>
        <v>0</v>
      </c>
      <c r="R58" s="9">
        <f t="shared" si="21"/>
        <v>2264302</v>
      </c>
      <c r="S58" s="66">
        <f t="shared" si="21"/>
        <v>0</v>
      </c>
    </row>
    <row r="59" spans="1:19" ht="38.25" outlineLevel="5">
      <c r="A59" s="3" t="s">
        <v>10</v>
      </c>
      <c r="B59" s="4" t="s">
        <v>4</v>
      </c>
      <c r="C59" s="7" t="s">
        <v>469</v>
      </c>
      <c r="D59" s="7" t="s">
        <v>470</v>
      </c>
      <c r="E59" s="8" t="str">
        <f t="shared" si="3"/>
        <v>01 4 11 16721</v>
      </c>
      <c r="F59" s="7" t="s">
        <v>469</v>
      </c>
      <c r="G59" s="7" t="s">
        <v>486</v>
      </c>
      <c r="H59" s="7" t="s">
        <v>482</v>
      </c>
      <c r="I59" s="7" t="s">
        <v>493</v>
      </c>
      <c r="J59" s="4" t="s">
        <v>11</v>
      </c>
      <c r="K59" s="4"/>
      <c r="L59" s="4"/>
      <c r="M59" s="9">
        <f>M60+M63+M66</f>
        <v>2102393</v>
      </c>
      <c r="N59" s="9">
        <f>N60+N63+N66</f>
        <v>2102393</v>
      </c>
      <c r="O59" s="54">
        <f>O60+O63+O66</f>
        <v>0</v>
      </c>
      <c r="P59" s="9">
        <f t="shared" ref="P59:S59" si="22">P60+P63+P66</f>
        <v>2181721</v>
      </c>
      <c r="Q59" s="62">
        <f t="shared" si="22"/>
        <v>0</v>
      </c>
      <c r="R59" s="9">
        <f t="shared" si="22"/>
        <v>2264302</v>
      </c>
      <c r="S59" s="66">
        <f t="shared" si="22"/>
        <v>0</v>
      </c>
    </row>
    <row r="60" spans="1:19" ht="38.25" outlineLevel="6">
      <c r="A60" s="3" t="s">
        <v>12</v>
      </c>
      <c r="B60" s="4" t="s">
        <v>4</v>
      </c>
      <c r="C60" s="7" t="s">
        <v>469</v>
      </c>
      <c r="D60" s="7" t="s">
        <v>470</v>
      </c>
      <c r="E60" s="8" t="str">
        <f t="shared" si="3"/>
        <v>01 4 11 16721</v>
      </c>
      <c r="F60" s="7" t="s">
        <v>469</v>
      </c>
      <c r="G60" s="7" t="s">
        <v>486</v>
      </c>
      <c r="H60" s="7" t="s">
        <v>482</v>
      </c>
      <c r="I60" s="7" t="s">
        <v>493</v>
      </c>
      <c r="J60" s="4" t="s">
        <v>13</v>
      </c>
      <c r="K60" s="4"/>
      <c r="L60" s="4"/>
      <c r="M60" s="9">
        <f t="shared" ref="M60:S61" si="23">M61</f>
        <v>1521321</v>
      </c>
      <c r="N60" s="9">
        <f t="shared" si="23"/>
        <v>1521321</v>
      </c>
      <c r="O60" s="54">
        <f t="shared" si="23"/>
        <v>0</v>
      </c>
      <c r="P60" s="9">
        <f t="shared" si="23"/>
        <v>1582249</v>
      </c>
      <c r="Q60" s="62">
        <f t="shared" si="23"/>
        <v>0</v>
      </c>
      <c r="R60" s="9">
        <f t="shared" si="23"/>
        <v>1645675</v>
      </c>
      <c r="S60" s="66">
        <f t="shared" si="23"/>
        <v>0</v>
      </c>
    </row>
    <row r="61" spans="1:19" ht="114.75" outlineLevel="7">
      <c r="A61" s="3" t="s">
        <v>41</v>
      </c>
      <c r="B61" s="4" t="s">
        <v>4</v>
      </c>
      <c r="C61" s="7" t="s">
        <v>469</v>
      </c>
      <c r="D61" s="7" t="s">
        <v>470</v>
      </c>
      <c r="E61" s="8" t="str">
        <f t="shared" si="3"/>
        <v>01 4 11 16721</v>
      </c>
      <c r="F61" s="7" t="s">
        <v>469</v>
      </c>
      <c r="G61" s="7" t="s">
        <v>486</v>
      </c>
      <c r="H61" s="7" t="s">
        <v>482</v>
      </c>
      <c r="I61" s="7" t="s">
        <v>493</v>
      </c>
      <c r="J61" s="4" t="s">
        <v>13</v>
      </c>
      <c r="K61" s="4" t="s">
        <v>42</v>
      </c>
      <c r="L61" s="4"/>
      <c r="M61" s="9">
        <f t="shared" si="23"/>
        <v>1521321</v>
      </c>
      <c r="N61" s="9">
        <f t="shared" si="23"/>
        <v>1521321</v>
      </c>
      <c r="O61" s="54">
        <f t="shared" si="23"/>
        <v>0</v>
      </c>
      <c r="P61" s="9">
        <f t="shared" si="23"/>
        <v>1582249</v>
      </c>
      <c r="Q61" s="62">
        <f t="shared" si="23"/>
        <v>0</v>
      </c>
      <c r="R61" s="9">
        <f t="shared" si="23"/>
        <v>1645675</v>
      </c>
      <c r="S61" s="66">
        <f t="shared" si="23"/>
        <v>0</v>
      </c>
    </row>
    <row r="62" spans="1:19" outlineLevel="7">
      <c r="A62" s="3" t="s">
        <v>16</v>
      </c>
      <c r="B62" s="4" t="s">
        <v>4</v>
      </c>
      <c r="C62" s="7" t="s">
        <v>469</v>
      </c>
      <c r="D62" s="7" t="s">
        <v>470</v>
      </c>
      <c r="E62" s="8" t="str">
        <f t="shared" si="3"/>
        <v>01 4 11 16721</v>
      </c>
      <c r="F62" s="7" t="s">
        <v>469</v>
      </c>
      <c r="G62" s="7" t="s">
        <v>486</v>
      </c>
      <c r="H62" s="7" t="s">
        <v>482</v>
      </c>
      <c r="I62" s="7" t="s">
        <v>493</v>
      </c>
      <c r="J62" s="4" t="s">
        <v>13</v>
      </c>
      <c r="K62" s="4" t="s">
        <v>42</v>
      </c>
      <c r="L62" s="4" t="s">
        <v>17</v>
      </c>
      <c r="M62" s="21">
        <v>1521321</v>
      </c>
      <c r="N62" s="21">
        <v>1521321</v>
      </c>
      <c r="O62" s="55">
        <v>0</v>
      </c>
      <c r="P62" s="21">
        <v>1582249</v>
      </c>
      <c r="Q62" s="63">
        <v>0</v>
      </c>
      <c r="R62" s="21">
        <v>1645675</v>
      </c>
      <c r="S62" s="67">
        <v>0</v>
      </c>
    </row>
    <row r="63" spans="1:19" ht="51" outlineLevel="6">
      <c r="A63" s="3" t="s">
        <v>18</v>
      </c>
      <c r="B63" s="4" t="s">
        <v>4</v>
      </c>
      <c r="C63" s="7" t="s">
        <v>469</v>
      </c>
      <c r="D63" s="7" t="s">
        <v>470</v>
      </c>
      <c r="E63" s="8" t="str">
        <f t="shared" si="3"/>
        <v>01 4 11 16721</v>
      </c>
      <c r="F63" s="7" t="s">
        <v>469</v>
      </c>
      <c r="G63" s="7" t="s">
        <v>486</v>
      </c>
      <c r="H63" s="7" t="s">
        <v>482</v>
      </c>
      <c r="I63" s="7" t="s">
        <v>493</v>
      </c>
      <c r="J63" s="4" t="s">
        <v>19</v>
      </c>
      <c r="K63" s="4"/>
      <c r="L63" s="4"/>
      <c r="M63" s="9">
        <f t="shared" ref="M63:S64" si="24">M64</f>
        <v>93420</v>
      </c>
      <c r="N63" s="9">
        <f t="shared" si="24"/>
        <v>93420</v>
      </c>
      <c r="O63" s="54">
        <f t="shared" si="24"/>
        <v>0</v>
      </c>
      <c r="P63" s="9">
        <f t="shared" si="24"/>
        <v>93420</v>
      </c>
      <c r="Q63" s="62">
        <f t="shared" si="24"/>
        <v>0</v>
      </c>
      <c r="R63" s="9">
        <f t="shared" si="24"/>
        <v>93420</v>
      </c>
      <c r="S63" s="66">
        <f t="shared" si="24"/>
        <v>0</v>
      </c>
    </row>
    <row r="64" spans="1:19" ht="114.75" outlineLevel="7">
      <c r="A64" s="3" t="s">
        <v>41</v>
      </c>
      <c r="B64" s="4" t="s">
        <v>4</v>
      </c>
      <c r="C64" s="7" t="s">
        <v>469</v>
      </c>
      <c r="D64" s="7" t="s">
        <v>470</v>
      </c>
      <c r="E64" s="8" t="str">
        <f t="shared" si="3"/>
        <v>01 4 11 16721</v>
      </c>
      <c r="F64" s="7" t="s">
        <v>469</v>
      </c>
      <c r="G64" s="7" t="s">
        <v>486</v>
      </c>
      <c r="H64" s="7" t="s">
        <v>482</v>
      </c>
      <c r="I64" s="7" t="s">
        <v>493</v>
      </c>
      <c r="J64" s="4" t="s">
        <v>19</v>
      </c>
      <c r="K64" s="4" t="s">
        <v>42</v>
      </c>
      <c r="L64" s="4"/>
      <c r="M64" s="9">
        <f t="shared" si="24"/>
        <v>93420</v>
      </c>
      <c r="N64" s="9">
        <f t="shared" si="24"/>
        <v>93420</v>
      </c>
      <c r="O64" s="54">
        <f t="shared" si="24"/>
        <v>0</v>
      </c>
      <c r="P64" s="9">
        <f t="shared" si="24"/>
        <v>93420</v>
      </c>
      <c r="Q64" s="62">
        <f t="shared" si="24"/>
        <v>0</v>
      </c>
      <c r="R64" s="9">
        <f t="shared" si="24"/>
        <v>93420</v>
      </c>
      <c r="S64" s="66">
        <f t="shared" si="24"/>
        <v>0</v>
      </c>
    </row>
    <row r="65" spans="1:19" ht="38.25" outlineLevel="7">
      <c r="A65" s="3" t="s">
        <v>20</v>
      </c>
      <c r="B65" s="4" t="s">
        <v>4</v>
      </c>
      <c r="C65" s="7" t="s">
        <v>469</v>
      </c>
      <c r="D65" s="7" t="s">
        <v>470</v>
      </c>
      <c r="E65" s="8" t="str">
        <f t="shared" si="3"/>
        <v>01 4 11 16721</v>
      </c>
      <c r="F65" s="7" t="s">
        <v>469</v>
      </c>
      <c r="G65" s="7" t="s">
        <v>486</v>
      </c>
      <c r="H65" s="7" t="s">
        <v>482</v>
      </c>
      <c r="I65" s="7" t="s">
        <v>493</v>
      </c>
      <c r="J65" s="4" t="s">
        <v>19</v>
      </c>
      <c r="K65" s="4" t="s">
        <v>42</v>
      </c>
      <c r="L65" s="4" t="s">
        <v>21</v>
      </c>
      <c r="M65" s="21">
        <v>93420</v>
      </c>
      <c r="N65" s="21">
        <v>93420</v>
      </c>
      <c r="O65" s="55">
        <v>0</v>
      </c>
      <c r="P65" s="21">
        <v>93420</v>
      </c>
      <c r="Q65" s="63">
        <v>0</v>
      </c>
      <c r="R65" s="21">
        <v>93420</v>
      </c>
      <c r="S65" s="67">
        <v>0</v>
      </c>
    </row>
    <row r="66" spans="1:19" ht="63.75" outlineLevel="6">
      <c r="A66" s="3" t="s">
        <v>22</v>
      </c>
      <c r="B66" s="4" t="s">
        <v>4</v>
      </c>
      <c r="C66" s="7" t="s">
        <v>469</v>
      </c>
      <c r="D66" s="7" t="s">
        <v>470</v>
      </c>
      <c r="E66" s="8" t="str">
        <f t="shared" si="3"/>
        <v>01 4 11 16721</v>
      </c>
      <c r="F66" s="7" t="s">
        <v>469</v>
      </c>
      <c r="G66" s="7" t="s">
        <v>486</v>
      </c>
      <c r="H66" s="7" t="s">
        <v>482</v>
      </c>
      <c r="I66" s="7" t="s">
        <v>493</v>
      </c>
      <c r="J66" s="4" t="s">
        <v>23</v>
      </c>
      <c r="K66" s="4"/>
      <c r="L66" s="4"/>
      <c r="M66" s="9">
        <f t="shared" ref="M66:S67" si="25">M67</f>
        <v>487652</v>
      </c>
      <c r="N66" s="9">
        <f t="shared" si="25"/>
        <v>487652</v>
      </c>
      <c r="O66" s="54">
        <f t="shared" si="25"/>
        <v>0</v>
      </c>
      <c r="P66" s="9">
        <f t="shared" si="25"/>
        <v>506052</v>
      </c>
      <c r="Q66" s="62">
        <f t="shared" si="25"/>
        <v>0</v>
      </c>
      <c r="R66" s="9">
        <f t="shared" si="25"/>
        <v>525207</v>
      </c>
      <c r="S66" s="66">
        <f t="shared" si="25"/>
        <v>0</v>
      </c>
    </row>
    <row r="67" spans="1:19" ht="114.75" outlineLevel="7">
      <c r="A67" s="3" t="s">
        <v>41</v>
      </c>
      <c r="B67" s="4" t="s">
        <v>4</v>
      </c>
      <c r="C67" s="7" t="s">
        <v>469</v>
      </c>
      <c r="D67" s="7" t="s">
        <v>470</v>
      </c>
      <c r="E67" s="8" t="str">
        <f t="shared" si="3"/>
        <v>01 4 11 16721</v>
      </c>
      <c r="F67" s="7" t="s">
        <v>469</v>
      </c>
      <c r="G67" s="7" t="s">
        <v>486</v>
      </c>
      <c r="H67" s="7" t="s">
        <v>482</v>
      </c>
      <c r="I67" s="7" t="s">
        <v>493</v>
      </c>
      <c r="J67" s="4" t="s">
        <v>23</v>
      </c>
      <c r="K67" s="4" t="s">
        <v>42</v>
      </c>
      <c r="L67" s="4"/>
      <c r="M67" s="9">
        <f t="shared" si="25"/>
        <v>487652</v>
      </c>
      <c r="N67" s="9">
        <f t="shared" si="25"/>
        <v>487652</v>
      </c>
      <c r="O67" s="54">
        <f t="shared" si="25"/>
        <v>0</v>
      </c>
      <c r="P67" s="9">
        <f t="shared" si="25"/>
        <v>506052</v>
      </c>
      <c r="Q67" s="62">
        <f t="shared" si="25"/>
        <v>0</v>
      </c>
      <c r="R67" s="9">
        <f t="shared" si="25"/>
        <v>525207</v>
      </c>
      <c r="S67" s="66">
        <f t="shared" si="25"/>
        <v>0</v>
      </c>
    </row>
    <row r="68" spans="1:19" ht="25.5" outlineLevel="7">
      <c r="A68" s="3" t="s">
        <v>24</v>
      </c>
      <c r="B68" s="4" t="s">
        <v>4</v>
      </c>
      <c r="C68" s="7" t="s">
        <v>469</v>
      </c>
      <c r="D68" s="7" t="s">
        <v>470</v>
      </c>
      <c r="E68" s="8" t="str">
        <f t="shared" si="3"/>
        <v>01 4 11 16721</v>
      </c>
      <c r="F68" s="7" t="s">
        <v>469</v>
      </c>
      <c r="G68" s="7" t="s">
        <v>486</v>
      </c>
      <c r="H68" s="7" t="s">
        <v>482</v>
      </c>
      <c r="I68" s="7" t="s">
        <v>493</v>
      </c>
      <c r="J68" s="4" t="s">
        <v>23</v>
      </c>
      <c r="K68" s="4" t="s">
        <v>42</v>
      </c>
      <c r="L68" s="4" t="s">
        <v>25</v>
      </c>
      <c r="M68" s="21">
        <v>487652</v>
      </c>
      <c r="N68" s="21">
        <v>487652</v>
      </c>
      <c r="O68" s="55">
        <v>0</v>
      </c>
      <c r="P68" s="21">
        <v>506052</v>
      </c>
      <c r="Q68" s="63">
        <v>0</v>
      </c>
      <c r="R68" s="21">
        <v>525207</v>
      </c>
      <c r="S68" s="67">
        <v>0</v>
      </c>
    </row>
    <row r="69" spans="1:19" ht="38.25" outlineLevel="4">
      <c r="A69" s="3" t="s">
        <v>26</v>
      </c>
      <c r="B69" s="4" t="s">
        <v>4</v>
      </c>
      <c r="C69" s="7" t="s">
        <v>469</v>
      </c>
      <c r="D69" s="7" t="s">
        <v>470</v>
      </c>
      <c r="E69" s="8" t="str">
        <f t="shared" si="3"/>
        <v>01 4 11 16721</v>
      </c>
      <c r="F69" s="7" t="s">
        <v>469</v>
      </c>
      <c r="G69" s="7" t="s">
        <v>486</v>
      </c>
      <c r="H69" s="7" t="s">
        <v>482</v>
      </c>
      <c r="I69" s="7" t="s">
        <v>493</v>
      </c>
      <c r="J69" s="4" t="s">
        <v>27</v>
      </c>
      <c r="K69" s="4"/>
      <c r="L69" s="4"/>
      <c r="M69" s="9">
        <f t="shared" ref="M69:S71" si="26">M70</f>
        <v>508507</v>
      </c>
      <c r="N69" s="9">
        <f t="shared" si="26"/>
        <v>508507</v>
      </c>
      <c r="O69" s="54">
        <f t="shared" si="26"/>
        <v>0</v>
      </c>
      <c r="P69" s="9">
        <f t="shared" si="26"/>
        <v>429179</v>
      </c>
      <c r="Q69" s="62">
        <f t="shared" si="26"/>
        <v>0</v>
      </c>
      <c r="R69" s="9">
        <f t="shared" si="26"/>
        <v>346598</v>
      </c>
      <c r="S69" s="66">
        <f t="shared" si="26"/>
        <v>0</v>
      </c>
    </row>
    <row r="70" spans="1:19" ht="51" outlineLevel="5">
      <c r="A70" s="3" t="s">
        <v>28</v>
      </c>
      <c r="B70" s="4" t="s">
        <v>4</v>
      </c>
      <c r="C70" s="7" t="s">
        <v>469</v>
      </c>
      <c r="D70" s="7" t="s">
        <v>470</v>
      </c>
      <c r="E70" s="8" t="str">
        <f t="shared" si="3"/>
        <v>01 4 11 16721</v>
      </c>
      <c r="F70" s="7" t="s">
        <v>469</v>
      </c>
      <c r="G70" s="7" t="s">
        <v>486</v>
      </c>
      <c r="H70" s="7" t="s">
        <v>482</v>
      </c>
      <c r="I70" s="7" t="s">
        <v>493</v>
      </c>
      <c r="J70" s="4" t="s">
        <v>29</v>
      </c>
      <c r="K70" s="4"/>
      <c r="L70" s="4"/>
      <c r="M70" s="9">
        <f t="shared" si="26"/>
        <v>508507</v>
      </c>
      <c r="N70" s="9">
        <f t="shared" si="26"/>
        <v>508507</v>
      </c>
      <c r="O70" s="54">
        <f t="shared" si="26"/>
        <v>0</v>
      </c>
      <c r="P70" s="9">
        <f t="shared" si="26"/>
        <v>429179</v>
      </c>
      <c r="Q70" s="62">
        <f t="shared" si="26"/>
        <v>0</v>
      </c>
      <c r="R70" s="9">
        <f t="shared" si="26"/>
        <v>346598</v>
      </c>
      <c r="S70" s="66">
        <f t="shared" si="26"/>
        <v>0</v>
      </c>
    </row>
    <row r="71" spans="1:19" ht="25.5" outlineLevel="6">
      <c r="A71" s="3" t="s">
        <v>30</v>
      </c>
      <c r="B71" s="4" t="s">
        <v>4</v>
      </c>
      <c r="C71" s="7" t="s">
        <v>469</v>
      </c>
      <c r="D71" s="7" t="s">
        <v>470</v>
      </c>
      <c r="E71" s="8" t="str">
        <f t="shared" si="3"/>
        <v>01 4 11 16721</v>
      </c>
      <c r="F71" s="7" t="s">
        <v>469</v>
      </c>
      <c r="G71" s="7" t="s">
        <v>486</v>
      </c>
      <c r="H71" s="7" t="s">
        <v>482</v>
      </c>
      <c r="I71" s="7" t="s">
        <v>493</v>
      </c>
      <c r="J71" s="4" t="s">
        <v>31</v>
      </c>
      <c r="K71" s="4"/>
      <c r="L71" s="4"/>
      <c r="M71" s="9">
        <f t="shared" si="26"/>
        <v>508507</v>
      </c>
      <c r="N71" s="9">
        <f t="shared" si="26"/>
        <v>508507</v>
      </c>
      <c r="O71" s="54">
        <f t="shared" si="26"/>
        <v>0</v>
      </c>
      <c r="P71" s="9">
        <f t="shared" si="26"/>
        <v>429179</v>
      </c>
      <c r="Q71" s="62">
        <f t="shared" si="26"/>
        <v>0</v>
      </c>
      <c r="R71" s="9">
        <f t="shared" si="26"/>
        <v>346598</v>
      </c>
      <c r="S71" s="66">
        <f t="shared" si="26"/>
        <v>0</v>
      </c>
    </row>
    <row r="72" spans="1:19" ht="114.75" outlineLevel="7">
      <c r="A72" s="3" t="s">
        <v>41</v>
      </c>
      <c r="B72" s="4" t="s">
        <v>4</v>
      </c>
      <c r="C72" s="7" t="s">
        <v>469</v>
      </c>
      <c r="D72" s="7" t="s">
        <v>470</v>
      </c>
      <c r="E72" s="8" t="str">
        <f t="shared" si="3"/>
        <v>01 4 11 16721</v>
      </c>
      <c r="F72" s="7" t="s">
        <v>469</v>
      </c>
      <c r="G72" s="7" t="s">
        <v>486</v>
      </c>
      <c r="H72" s="7" t="s">
        <v>482</v>
      </c>
      <c r="I72" s="7" t="s">
        <v>493</v>
      </c>
      <c r="J72" s="4" t="s">
        <v>31</v>
      </c>
      <c r="K72" s="4" t="s">
        <v>42</v>
      </c>
      <c r="L72" s="4"/>
      <c r="M72" s="9">
        <f>M73+M74</f>
        <v>508507</v>
      </c>
      <c r="N72" s="9">
        <f>N73+N74</f>
        <v>508507</v>
      </c>
      <c r="O72" s="54">
        <f>O73+O74</f>
        <v>0</v>
      </c>
      <c r="P72" s="9">
        <f t="shared" ref="P72:S72" si="27">P73+P74</f>
        <v>429179</v>
      </c>
      <c r="Q72" s="62">
        <f t="shared" si="27"/>
        <v>0</v>
      </c>
      <c r="R72" s="9">
        <f t="shared" si="27"/>
        <v>346598</v>
      </c>
      <c r="S72" s="66">
        <f t="shared" si="27"/>
        <v>0</v>
      </c>
    </row>
    <row r="73" spans="1:19" ht="25.5" outlineLevel="7">
      <c r="A73" s="3" t="s">
        <v>43</v>
      </c>
      <c r="B73" s="4" t="s">
        <v>4</v>
      </c>
      <c r="C73" s="7" t="s">
        <v>469</v>
      </c>
      <c r="D73" s="7" t="s">
        <v>470</v>
      </c>
      <c r="E73" s="8" t="str">
        <f t="shared" si="3"/>
        <v>01 4 11 16721</v>
      </c>
      <c r="F73" s="7" t="s">
        <v>469</v>
      </c>
      <c r="G73" s="7" t="s">
        <v>486</v>
      </c>
      <c r="H73" s="7" t="s">
        <v>482</v>
      </c>
      <c r="I73" s="7" t="s">
        <v>493</v>
      </c>
      <c r="J73" s="4" t="s">
        <v>31</v>
      </c>
      <c r="K73" s="4" t="s">
        <v>42</v>
      </c>
      <c r="L73" s="4" t="s">
        <v>44</v>
      </c>
      <c r="M73" s="21">
        <v>107000</v>
      </c>
      <c r="N73" s="21">
        <v>107000</v>
      </c>
      <c r="O73" s="55">
        <v>0</v>
      </c>
      <c r="P73" s="21">
        <v>107000</v>
      </c>
      <c r="Q73" s="63">
        <v>0</v>
      </c>
      <c r="R73" s="21">
        <v>107000</v>
      </c>
      <c r="S73" s="67">
        <v>0</v>
      </c>
    </row>
    <row r="74" spans="1:19" ht="38.25" outlineLevel="7">
      <c r="A74" s="3" t="s">
        <v>34</v>
      </c>
      <c r="B74" s="4" t="s">
        <v>4</v>
      </c>
      <c r="C74" s="7" t="s">
        <v>469</v>
      </c>
      <c r="D74" s="7" t="s">
        <v>470</v>
      </c>
      <c r="E74" s="8" t="str">
        <f t="shared" si="3"/>
        <v>01 4 11 16721</v>
      </c>
      <c r="F74" s="7" t="s">
        <v>469</v>
      </c>
      <c r="G74" s="7" t="s">
        <v>486</v>
      </c>
      <c r="H74" s="7" t="s">
        <v>482</v>
      </c>
      <c r="I74" s="7" t="s">
        <v>493</v>
      </c>
      <c r="J74" s="4" t="s">
        <v>31</v>
      </c>
      <c r="K74" s="4" t="s">
        <v>42</v>
      </c>
      <c r="L74" s="4" t="s">
        <v>35</v>
      </c>
      <c r="M74" s="21">
        <v>401507</v>
      </c>
      <c r="N74" s="21">
        <v>401507</v>
      </c>
      <c r="O74" s="55">
        <v>0</v>
      </c>
      <c r="P74" s="21">
        <v>322179</v>
      </c>
      <c r="Q74" s="63">
        <v>0</v>
      </c>
      <c r="R74" s="21">
        <v>239598</v>
      </c>
      <c r="S74" s="67">
        <v>0</v>
      </c>
    </row>
    <row r="75" spans="1:19" ht="63.75" outlineLevel="3">
      <c r="A75" s="3" t="s">
        <v>45</v>
      </c>
      <c r="B75" s="4" t="s">
        <v>4</v>
      </c>
      <c r="C75" s="7" t="s">
        <v>469</v>
      </c>
      <c r="D75" s="7" t="s">
        <v>470</v>
      </c>
      <c r="E75" s="8" t="str">
        <f t="shared" si="3"/>
        <v>01 4 11 17900</v>
      </c>
      <c r="F75" s="7" t="s">
        <v>469</v>
      </c>
      <c r="G75" s="7" t="s">
        <v>486</v>
      </c>
      <c r="H75" s="7" t="s">
        <v>482</v>
      </c>
      <c r="I75" s="7" t="s">
        <v>494</v>
      </c>
      <c r="J75" s="4"/>
      <c r="K75" s="4"/>
      <c r="L75" s="4"/>
      <c r="M75" s="9">
        <f>M76+M84</f>
        <v>522180</v>
      </c>
      <c r="N75" s="9">
        <f>N76+N84</f>
        <v>522180</v>
      </c>
      <c r="O75" s="54">
        <f>O76+O84</f>
        <v>0</v>
      </c>
      <c r="P75" s="9">
        <f t="shared" ref="P75:S75" si="28">P76+P84</f>
        <v>522180</v>
      </c>
      <c r="Q75" s="62">
        <f t="shared" si="28"/>
        <v>0</v>
      </c>
      <c r="R75" s="9">
        <f t="shared" si="28"/>
        <v>522180</v>
      </c>
      <c r="S75" s="66">
        <f t="shared" si="28"/>
        <v>0</v>
      </c>
    </row>
    <row r="76" spans="1:19" ht="89.25" outlineLevel="4">
      <c r="A76" s="3" t="s">
        <v>8</v>
      </c>
      <c r="B76" s="4" t="s">
        <v>4</v>
      </c>
      <c r="C76" s="7" t="s">
        <v>469</v>
      </c>
      <c r="D76" s="7" t="s">
        <v>470</v>
      </c>
      <c r="E76" s="8" t="str">
        <f t="shared" si="3"/>
        <v>01 4 11 17900</v>
      </c>
      <c r="F76" s="7" t="s">
        <v>469</v>
      </c>
      <c r="G76" s="7" t="s">
        <v>486</v>
      </c>
      <c r="H76" s="7" t="s">
        <v>482</v>
      </c>
      <c r="I76" s="7" t="s">
        <v>494</v>
      </c>
      <c r="J76" s="4" t="s">
        <v>9</v>
      </c>
      <c r="K76" s="4"/>
      <c r="L76" s="4"/>
      <c r="M76" s="9">
        <f>M77</f>
        <v>270861.57</v>
      </c>
      <c r="N76" s="9">
        <f>N77</f>
        <v>270861.57</v>
      </c>
      <c r="O76" s="54">
        <f>O77</f>
        <v>0</v>
      </c>
      <c r="P76" s="9">
        <f t="shared" ref="P76:S76" si="29">P77</f>
        <v>281707</v>
      </c>
      <c r="Q76" s="62">
        <f t="shared" si="29"/>
        <v>0</v>
      </c>
      <c r="R76" s="9">
        <f t="shared" si="29"/>
        <v>292960</v>
      </c>
      <c r="S76" s="66">
        <f t="shared" si="29"/>
        <v>0</v>
      </c>
    </row>
    <row r="77" spans="1:19" ht="38.25" outlineLevel="5">
      <c r="A77" s="3" t="s">
        <v>10</v>
      </c>
      <c r="B77" s="4" t="s">
        <v>4</v>
      </c>
      <c r="C77" s="7" t="s">
        <v>469</v>
      </c>
      <c r="D77" s="7" t="s">
        <v>470</v>
      </c>
      <c r="E77" s="8" t="str">
        <f t="shared" si="3"/>
        <v>01 4 11 17900</v>
      </c>
      <c r="F77" s="7" t="s">
        <v>469</v>
      </c>
      <c r="G77" s="7" t="s">
        <v>486</v>
      </c>
      <c r="H77" s="7" t="s">
        <v>482</v>
      </c>
      <c r="I77" s="7" t="s">
        <v>494</v>
      </c>
      <c r="J77" s="4" t="s">
        <v>11</v>
      </c>
      <c r="K77" s="4"/>
      <c r="L77" s="4"/>
      <c r="M77" s="9">
        <f>M78+M81</f>
        <v>270861.57</v>
      </c>
      <c r="N77" s="9">
        <f>N78+N81</f>
        <v>270861.57</v>
      </c>
      <c r="O77" s="54">
        <f>O78+O81</f>
        <v>0</v>
      </c>
      <c r="P77" s="9">
        <f t="shared" ref="P77:S77" si="30">P78+P81</f>
        <v>281707</v>
      </c>
      <c r="Q77" s="62">
        <f t="shared" si="30"/>
        <v>0</v>
      </c>
      <c r="R77" s="9">
        <f t="shared" si="30"/>
        <v>292960</v>
      </c>
      <c r="S77" s="66">
        <f t="shared" si="30"/>
        <v>0</v>
      </c>
    </row>
    <row r="78" spans="1:19" ht="38.25" outlineLevel="6">
      <c r="A78" s="3" t="s">
        <v>12</v>
      </c>
      <c r="B78" s="4" t="s">
        <v>4</v>
      </c>
      <c r="C78" s="7" t="s">
        <v>469</v>
      </c>
      <c r="D78" s="7" t="s">
        <v>470</v>
      </c>
      <c r="E78" s="8" t="str">
        <f t="shared" si="3"/>
        <v>01 4 11 17900</v>
      </c>
      <c r="F78" s="7" t="s">
        <v>469</v>
      </c>
      <c r="G78" s="7" t="s">
        <v>486</v>
      </c>
      <c r="H78" s="7" t="s">
        <v>482</v>
      </c>
      <c r="I78" s="7" t="s">
        <v>494</v>
      </c>
      <c r="J78" s="4" t="s">
        <v>13</v>
      </c>
      <c r="K78" s="4"/>
      <c r="L78" s="4"/>
      <c r="M78" s="9">
        <f t="shared" ref="M78:S79" si="31">M79</f>
        <v>208035</v>
      </c>
      <c r="N78" s="9">
        <f t="shared" si="31"/>
        <v>208035</v>
      </c>
      <c r="O78" s="54">
        <f t="shared" si="31"/>
        <v>0</v>
      </c>
      <c r="P78" s="9">
        <f t="shared" si="31"/>
        <v>216365</v>
      </c>
      <c r="Q78" s="62">
        <f t="shared" si="31"/>
        <v>0</v>
      </c>
      <c r="R78" s="9">
        <f t="shared" si="31"/>
        <v>225008</v>
      </c>
      <c r="S78" s="66">
        <f t="shared" si="31"/>
        <v>0</v>
      </c>
    </row>
    <row r="79" spans="1:19" ht="89.25" outlineLevel="7">
      <c r="A79" s="3" t="s">
        <v>46</v>
      </c>
      <c r="B79" s="4" t="s">
        <v>4</v>
      </c>
      <c r="C79" s="7" t="s">
        <v>469</v>
      </c>
      <c r="D79" s="7" t="s">
        <v>470</v>
      </c>
      <c r="E79" s="8" t="str">
        <f t="shared" si="3"/>
        <v>01 4 11 17900</v>
      </c>
      <c r="F79" s="7" t="s">
        <v>469</v>
      </c>
      <c r="G79" s="7" t="s">
        <v>486</v>
      </c>
      <c r="H79" s="7" t="s">
        <v>482</v>
      </c>
      <c r="I79" s="7" t="s">
        <v>494</v>
      </c>
      <c r="J79" s="4" t="s">
        <v>13</v>
      </c>
      <c r="K79" s="4" t="s">
        <v>47</v>
      </c>
      <c r="L79" s="4"/>
      <c r="M79" s="9">
        <f t="shared" si="31"/>
        <v>208035</v>
      </c>
      <c r="N79" s="9">
        <f t="shared" si="31"/>
        <v>208035</v>
      </c>
      <c r="O79" s="54">
        <f t="shared" si="31"/>
        <v>0</v>
      </c>
      <c r="P79" s="9">
        <f t="shared" si="31"/>
        <v>216365</v>
      </c>
      <c r="Q79" s="62">
        <f t="shared" si="31"/>
        <v>0</v>
      </c>
      <c r="R79" s="9">
        <f t="shared" si="31"/>
        <v>225008</v>
      </c>
      <c r="S79" s="66">
        <f t="shared" si="31"/>
        <v>0</v>
      </c>
    </row>
    <row r="80" spans="1:19" outlineLevel="7">
      <c r="A80" s="3" t="s">
        <v>16</v>
      </c>
      <c r="B80" s="4" t="s">
        <v>4</v>
      </c>
      <c r="C80" s="7" t="s">
        <v>469</v>
      </c>
      <c r="D80" s="7" t="s">
        <v>470</v>
      </c>
      <c r="E80" s="8" t="str">
        <f t="shared" ref="E80:E143" si="32">CONCATENATE(F80," ",G80," ",H80," ",I80)</f>
        <v>01 4 11 17900</v>
      </c>
      <c r="F80" s="7" t="s">
        <v>469</v>
      </c>
      <c r="G80" s="7" t="s">
        <v>486</v>
      </c>
      <c r="H80" s="7" t="s">
        <v>482</v>
      </c>
      <c r="I80" s="7" t="s">
        <v>494</v>
      </c>
      <c r="J80" s="4" t="s">
        <v>13</v>
      </c>
      <c r="K80" s="4" t="s">
        <v>47</v>
      </c>
      <c r="L80" s="4" t="s">
        <v>17</v>
      </c>
      <c r="M80" s="21">
        <v>208035</v>
      </c>
      <c r="N80" s="21">
        <v>208035</v>
      </c>
      <c r="O80" s="55">
        <v>0</v>
      </c>
      <c r="P80" s="21">
        <v>216365</v>
      </c>
      <c r="Q80" s="63">
        <v>0</v>
      </c>
      <c r="R80" s="21">
        <v>225008</v>
      </c>
      <c r="S80" s="67">
        <v>0</v>
      </c>
    </row>
    <row r="81" spans="1:19" ht="63.75" outlineLevel="6">
      <c r="A81" s="3" t="s">
        <v>22</v>
      </c>
      <c r="B81" s="4" t="s">
        <v>4</v>
      </c>
      <c r="C81" s="7" t="s">
        <v>469</v>
      </c>
      <c r="D81" s="7" t="s">
        <v>470</v>
      </c>
      <c r="E81" s="8" t="str">
        <f t="shared" si="32"/>
        <v>01 4 11 17900</v>
      </c>
      <c r="F81" s="7" t="s">
        <v>469</v>
      </c>
      <c r="G81" s="7" t="s">
        <v>486</v>
      </c>
      <c r="H81" s="7" t="s">
        <v>482</v>
      </c>
      <c r="I81" s="7" t="s">
        <v>494</v>
      </c>
      <c r="J81" s="4" t="s">
        <v>23</v>
      </c>
      <c r="K81" s="4"/>
      <c r="L81" s="4"/>
      <c r="M81" s="9">
        <f t="shared" ref="M81:S82" si="33">M82</f>
        <v>62826.57</v>
      </c>
      <c r="N81" s="9">
        <f t="shared" si="33"/>
        <v>62826.57</v>
      </c>
      <c r="O81" s="54">
        <f t="shared" si="33"/>
        <v>0</v>
      </c>
      <c r="P81" s="9">
        <f t="shared" si="33"/>
        <v>65342</v>
      </c>
      <c r="Q81" s="62">
        <f t="shared" si="33"/>
        <v>0</v>
      </c>
      <c r="R81" s="9">
        <f t="shared" si="33"/>
        <v>67952</v>
      </c>
      <c r="S81" s="66">
        <f t="shared" si="33"/>
        <v>0</v>
      </c>
    </row>
    <row r="82" spans="1:19" ht="89.25" outlineLevel="7">
      <c r="A82" s="3" t="s">
        <v>46</v>
      </c>
      <c r="B82" s="4" t="s">
        <v>4</v>
      </c>
      <c r="C82" s="7" t="s">
        <v>469</v>
      </c>
      <c r="D82" s="7" t="s">
        <v>470</v>
      </c>
      <c r="E82" s="8" t="str">
        <f t="shared" si="32"/>
        <v>01 4 11 17900</v>
      </c>
      <c r="F82" s="7" t="s">
        <v>469</v>
      </c>
      <c r="G82" s="7" t="s">
        <v>486</v>
      </c>
      <c r="H82" s="7" t="s">
        <v>482</v>
      </c>
      <c r="I82" s="7" t="s">
        <v>494</v>
      </c>
      <c r="J82" s="4" t="s">
        <v>23</v>
      </c>
      <c r="K82" s="4" t="s">
        <v>47</v>
      </c>
      <c r="L82" s="4"/>
      <c r="M82" s="9">
        <f t="shared" si="33"/>
        <v>62826.57</v>
      </c>
      <c r="N82" s="9">
        <f t="shared" si="33"/>
        <v>62826.57</v>
      </c>
      <c r="O82" s="54">
        <f t="shared" si="33"/>
        <v>0</v>
      </c>
      <c r="P82" s="9">
        <f t="shared" si="33"/>
        <v>65342</v>
      </c>
      <c r="Q82" s="62">
        <f t="shared" si="33"/>
        <v>0</v>
      </c>
      <c r="R82" s="9">
        <f t="shared" si="33"/>
        <v>67952</v>
      </c>
      <c r="S82" s="66">
        <f t="shared" si="33"/>
        <v>0</v>
      </c>
    </row>
    <row r="83" spans="1:19" ht="25.5" outlineLevel="7">
      <c r="A83" s="3" t="s">
        <v>24</v>
      </c>
      <c r="B83" s="4" t="s">
        <v>4</v>
      </c>
      <c r="C83" s="7" t="s">
        <v>469</v>
      </c>
      <c r="D83" s="7" t="s">
        <v>470</v>
      </c>
      <c r="E83" s="8" t="str">
        <f t="shared" si="32"/>
        <v>01 4 11 17900</v>
      </c>
      <c r="F83" s="7" t="s">
        <v>469</v>
      </c>
      <c r="G83" s="7" t="s">
        <v>486</v>
      </c>
      <c r="H83" s="7" t="s">
        <v>482</v>
      </c>
      <c r="I83" s="7" t="s">
        <v>494</v>
      </c>
      <c r="J83" s="4" t="s">
        <v>23</v>
      </c>
      <c r="K83" s="4" t="s">
        <v>47</v>
      </c>
      <c r="L83" s="4" t="s">
        <v>25</v>
      </c>
      <c r="M83" s="21">
        <v>62826.57</v>
      </c>
      <c r="N83" s="21">
        <v>62826.57</v>
      </c>
      <c r="O83" s="55">
        <v>0</v>
      </c>
      <c r="P83" s="21">
        <v>65342</v>
      </c>
      <c r="Q83" s="63">
        <v>0</v>
      </c>
      <c r="R83" s="21">
        <v>67952</v>
      </c>
      <c r="S83" s="67">
        <v>0</v>
      </c>
    </row>
    <row r="84" spans="1:19" ht="38.25" outlineLevel="4">
      <c r="A84" s="3" t="s">
        <v>26</v>
      </c>
      <c r="B84" s="4" t="s">
        <v>4</v>
      </c>
      <c r="C84" s="7" t="s">
        <v>469</v>
      </c>
      <c r="D84" s="7" t="s">
        <v>470</v>
      </c>
      <c r="E84" s="8" t="str">
        <f t="shared" si="32"/>
        <v>01 4 11 17900</v>
      </c>
      <c r="F84" s="7" t="s">
        <v>469</v>
      </c>
      <c r="G84" s="7" t="s">
        <v>486</v>
      </c>
      <c r="H84" s="7" t="s">
        <v>482</v>
      </c>
      <c r="I84" s="7" t="s">
        <v>494</v>
      </c>
      <c r="J84" s="4" t="s">
        <v>27</v>
      </c>
      <c r="K84" s="4"/>
      <c r="L84" s="4"/>
      <c r="M84" s="9">
        <f t="shared" ref="M84:S86" si="34">M85</f>
        <v>251318.43</v>
      </c>
      <c r="N84" s="9">
        <f t="shared" si="34"/>
        <v>251318.43</v>
      </c>
      <c r="O84" s="54">
        <f t="shared" si="34"/>
        <v>0</v>
      </c>
      <c r="P84" s="9">
        <f t="shared" si="34"/>
        <v>240473</v>
      </c>
      <c r="Q84" s="62">
        <f t="shared" si="34"/>
        <v>0</v>
      </c>
      <c r="R84" s="9">
        <f t="shared" si="34"/>
        <v>229220</v>
      </c>
      <c r="S84" s="66">
        <f t="shared" si="34"/>
        <v>0</v>
      </c>
    </row>
    <row r="85" spans="1:19" ht="51" outlineLevel="5">
      <c r="A85" s="3" t="s">
        <v>28</v>
      </c>
      <c r="B85" s="4" t="s">
        <v>4</v>
      </c>
      <c r="C85" s="7" t="s">
        <v>469</v>
      </c>
      <c r="D85" s="7" t="s">
        <v>470</v>
      </c>
      <c r="E85" s="8" t="str">
        <f t="shared" si="32"/>
        <v>01 4 11 17900</v>
      </c>
      <c r="F85" s="7" t="s">
        <v>469</v>
      </c>
      <c r="G85" s="7" t="s">
        <v>486</v>
      </c>
      <c r="H85" s="7" t="s">
        <v>482</v>
      </c>
      <c r="I85" s="7" t="s">
        <v>494</v>
      </c>
      <c r="J85" s="4" t="s">
        <v>29</v>
      </c>
      <c r="K85" s="4"/>
      <c r="L85" s="4"/>
      <c r="M85" s="9">
        <f t="shared" si="34"/>
        <v>251318.43</v>
      </c>
      <c r="N85" s="9">
        <f t="shared" si="34"/>
        <v>251318.43</v>
      </c>
      <c r="O85" s="54">
        <f t="shared" si="34"/>
        <v>0</v>
      </c>
      <c r="P85" s="9">
        <f t="shared" si="34"/>
        <v>240473</v>
      </c>
      <c r="Q85" s="62">
        <f t="shared" si="34"/>
        <v>0</v>
      </c>
      <c r="R85" s="9">
        <f t="shared" si="34"/>
        <v>229220</v>
      </c>
      <c r="S85" s="66">
        <f t="shared" si="34"/>
        <v>0</v>
      </c>
    </row>
    <row r="86" spans="1:19" ht="25.5" outlineLevel="6">
      <c r="A86" s="3" t="s">
        <v>30</v>
      </c>
      <c r="B86" s="4" t="s">
        <v>4</v>
      </c>
      <c r="C86" s="7" t="s">
        <v>469</v>
      </c>
      <c r="D86" s="7" t="s">
        <v>470</v>
      </c>
      <c r="E86" s="8" t="str">
        <f t="shared" si="32"/>
        <v>01 4 11 17900</v>
      </c>
      <c r="F86" s="7" t="s">
        <v>469</v>
      </c>
      <c r="G86" s="7" t="s">
        <v>486</v>
      </c>
      <c r="H86" s="7" t="s">
        <v>482</v>
      </c>
      <c r="I86" s="7" t="s">
        <v>494</v>
      </c>
      <c r="J86" s="4" t="s">
        <v>31</v>
      </c>
      <c r="K86" s="4"/>
      <c r="L86" s="4"/>
      <c r="M86" s="9">
        <f t="shared" si="34"/>
        <v>251318.43</v>
      </c>
      <c r="N86" s="9">
        <f t="shared" si="34"/>
        <v>251318.43</v>
      </c>
      <c r="O86" s="54">
        <f t="shared" si="34"/>
        <v>0</v>
      </c>
      <c r="P86" s="9">
        <f t="shared" si="34"/>
        <v>240473</v>
      </c>
      <c r="Q86" s="62">
        <f t="shared" si="34"/>
        <v>0</v>
      </c>
      <c r="R86" s="9">
        <f t="shared" si="34"/>
        <v>229220</v>
      </c>
      <c r="S86" s="66">
        <f t="shared" si="34"/>
        <v>0</v>
      </c>
    </row>
    <row r="87" spans="1:19" ht="89.25" outlineLevel="7">
      <c r="A87" s="3" t="s">
        <v>46</v>
      </c>
      <c r="B87" s="4" t="s">
        <v>4</v>
      </c>
      <c r="C87" s="7" t="s">
        <v>469</v>
      </c>
      <c r="D87" s="7" t="s">
        <v>470</v>
      </c>
      <c r="E87" s="8" t="str">
        <f t="shared" si="32"/>
        <v>01 4 11 17900</v>
      </c>
      <c r="F87" s="7" t="s">
        <v>469</v>
      </c>
      <c r="G87" s="7" t="s">
        <v>486</v>
      </c>
      <c r="H87" s="7" t="s">
        <v>482</v>
      </c>
      <c r="I87" s="7" t="s">
        <v>494</v>
      </c>
      <c r="J87" s="4" t="s">
        <v>31</v>
      </c>
      <c r="K87" s="4" t="s">
        <v>47</v>
      </c>
      <c r="L87" s="4"/>
      <c r="M87" s="9">
        <f>M88+M89+M90</f>
        <v>251318.43</v>
      </c>
      <c r="N87" s="9">
        <f>N88+N89+N90</f>
        <v>251318.43</v>
      </c>
      <c r="O87" s="54">
        <f>O88+O89+O90</f>
        <v>0</v>
      </c>
      <c r="P87" s="9">
        <f t="shared" ref="P87:S87" si="35">P88+P89+P90</f>
        <v>240473</v>
      </c>
      <c r="Q87" s="62">
        <f t="shared" si="35"/>
        <v>0</v>
      </c>
      <c r="R87" s="9">
        <f t="shared" si="35"/>
        <v>229220</v>
      </c>
      <c r="S87" s="66">
        <f t="shared" si="35"/>
        <v>0</v>
      </c>
    </row>
    <row r="88" spans="1:19" outlineLevel="7">
      <c r="A88" s="3" t="s">
        <v>32</v>
      </c>
      <c r="B88" s="4" t="s">
        <v>4</v>
      </c>
      <c r="C88" s="7" t="s">
        <v>469</v>
      </c>
      <c r="D88" s="7" t="s">
        <v>470</v>
      </c>
      <c r="E88" s="8" t="str">
        <f t="shared" si="32"/>
        <v>01 4 11 17900</v>
      </c>
      <c r="F88" s="7" t="s">
        <v>469</v>
      </c>
      <c r="G88" s="7" t="s">
        <v>486</v>
      </c>
      <c r="H88" s="7" t="s">
        <v>482</v>
      </c>
      <c r="I88" s="7" t="s">
        <v>494</v>
      </c>
      <c r="J88" s="4" t="s">
        <v>31</v>
      </c>
      <c r="K88" s="4" t="s">
        <v>47</v>
      </c>
      <c r="L88" s="4" t="s">
        <v>33</v>
      </c>
      <c r="M88" s="21">
        <v>15128</v>
      </c>
      <c r="N88" s="21">
        <v>15128</v>
      </c>
      <c r="O88" s="55">
        <v>0</v>
      </c>
      <c r="P88" s="21">
        <v>15128</v>
      </c>
      <c r="Q88" s="63">
        <v>0</v>
      </c>
      <c r="R88" s="21">
        <v>15128</v>
      </c>
      <c r="S88" s="67">
        <v>0</v>
      </c>
    </row>
    <row r="89" spans="1:19" outlineLevel="7">
      <c r="A89" s="3" t="s">
        <v>48</v>
      </c>
      <c r="B89" s="4" t="s">
        <v>4</v>
      </c>
      <c r="C89" s="7" t="s">
        <v>469</v>
      </c>
      <c r="D89" s="7" t="s">
        <v>470</v>
      </c>
      <c r="E89" s="8" t="str">
        <f t="shared" si="32"/>
        <v>01 4 11 17900</v>
      </c>
      <c r="F89" s="7" t="s">
        <v>469</v>
      </c>
      <c r="G89" s="7" t="s">
        <v>486</v>
      </c>
      <c r="H89" s="7" t="s">
        <v>482</v>
      </c>
      <c r="I89" s="7" t="s">
        <v>494</v>
      </c>
      <c r="J89" s="4" t="s">
        <v>31</v>
      </c>
      <c r="K89" s="4" t="s">
        <v>47</v>
      </c>
      <c r="L89" s="4" t="s">
        <v>49</v>
      </c>
      <c r="M89" s="21">
        <v>5000</v>
      </c>
      <c r="N89" s="21">
        <v>5000</v>
      </c>
      <c r="O89" s="55">
        <v>0</v>
      </c>
      <c r="P89" s="21">
        <v>5000</v>
      </c>
      <c r="Q89" s="63">
        <v>0</v>
      </c>
      <c r="R89" s="21">
        <v>5000</v>
      </c>
      <c r="S89" s="67">
        <v>0</v>
      </c>
    </row>
    <row r="90" spans="1:19" ht="38.25" outlineLevel="7">
      <c r="A90" s="3" t="s">
        <v>34</v>
      </c>
      <c r="B90" s="4" t="s">
        <v>4</v>
      </c>
      <c r="C90" s="7" t="s">
        <v>469</v>
      </c>
      <c r="D90" s="7" t="s">
        <v>470</v>
      </c>
      <c r="E90" s="8" t="str">
        <f t="shared" si="32"/>
        <v>01 4 11 17900</v>
      </c>
      <c r="F90" s="7" t="s">
        <v>469</v>
      </c>
      <c r="G90" s="7" t="s">
        <v>486</v>
      </c>
      <c r="H90" s="7" t="s">
        <v>482</v>
      </c>
      <c r="I90" s="7" t="s">
        <v>494</v>
      </c>
      <c r="J90" s="4" t="s">
        <v>31</v>
      </c>
      <c r="K90" s="4" t="s">
        <v>47</v>
      </c>
      <c r="L90" s="4" t="s">
        <v>35</v>
      </c>
      <c r="M90" s="21">
        <v>231190.43</v>
      </c>
      <c r="N90" s="21">
        <v>231190.43</v>
      </c>
      <c r="O90" s="55">
        <v>0</v>
      </c>
      <c r="P90" s="21">
        <v>220345</v>
      </c>
      <c r="Q90" s="63">
        <v>0</v>
      </c>
      <c r="R90" s="21">
        <v>209092</v>
      </c>
      <c r="S90" s="67">
        <v>0</v>
      </c>
    </row>
    <row r="91" spans="1:19" ht="51" outlineLevel="3">
      <c r="A91" s="3" t="s">
        <v>50</v>
      </c>
      <c r="B91" s="4" t="s">
        <v>4</v>
      </c>
      <c r="C91" s="7" t="s">
        <v>469</v>
      </c>
      <c r="D91" s="7" t="s">
        <v>470</v>
      </c>
      <c r="E91" s="8" t="str">
        <f t="shared" si="32"/>
        <v>01 4 11 80020</v>
      </c>
      <c r="F91" s="7" t="s">
        <v>469</v>
      </c>
      <c r="G91" s="7" t="s">
        <v>486</v>
      </c>
      <c r="H91" s="7" t="s">
        <v>482</v>
      </c>
      <c r="I91" s="7" t="s">
        <v>495</v>
      </c>
      <c r="J91" s="4"/>
      <c r="K91" s="4"/>
      <c r="L91" s="4"/>
      <c r="M91" s="9">
        <f t="shared" ref="M91:S92" si="36">M92</f>
        <v>1910883</v>
      </c>
      <c r="N91" s="9">
        <f t="shared" si="36"/>
        <v>1910883</v>
      </c>
      <c r="O91" s="54">
        <f t="shared" si="36"/>
        <v>0</v>
      </c>
      <c r="P91" s="9">
        <f t="shared" si="36"/>
        <v>1983929</v>
      </c>
      <c r="Q91" s="62">
        <f t="shared" si="36"/>
        <v>0</v>
      </c>
      <c r="R91" s="9">
        <f t="shared" si="36"/>
        <v>2059900.73</v>
      </c>
      <c r="S91" s="66">
        <f t="shared" si="36"/>
        <v>0</v>
      </c>
    </row>
    <row r="92" spans="1:19" ht="89.25" outlineLevel="4">
      <c r="A92" s="3" t="s">
        <v>8</v>
      </c>
      <c r="B92" s="4" t="s">
        <v>4</v>
      </c>
      <c r="C92" s="7" t="s">
        <v>469</v>
      </c>
      <c r="D92" s="7" t="s">
        <v>470</v>
      </c>
      <c r="E92" s="8" t="str">
        <f t="shared" si="32"/>
        <v>01 4 11 80020</v>
      </c>
      <c r="F92" s="7" t="s">
        <v>469</v>
      </c>
      <c r="G92" s="7" t="s">
        <v>486</v>
      </c>
      <c r="H92" s="7" t="s">
        <v>482</v>
      </c>
      <c r="I92" s="7" t="s">
        <v>495</v>
      </c>
      <c r="J92" s="4" t="s">
        <v>9</v>
      </c>
      <c r="K92" s="4"/>
      <c r="L92" s="4"/>
      <c r="M92" s="9">
        <f t="shared" si="36"/>
        <v>1910883</v>
      </c>
      <c r="N92" s="9">
        <f t="shared" si="36"/>
        <v>1910883</v>
      </c>
      <c r="O92" s="54">
        <f t="shared" si="36"/>
        <v>0</v>
      </c>
      <c r="P92" s="9">
        <f t="shared" si="36"/>
        <v>1983929</v>
      </c>
      <c r="Q92" s="62">
        <f t="shared" si="36"/>
        <v>0</v>
      </c>
      <c r="R92" s="9">
        <f t="shared" si="36"/>
        <v>2059900.73</v>
      </c>
      <c r="S92" s="66">
        <f t="shared" si="36"/>
        <v>0</v>
      </c>
    </row>
    <row r="93" spans="1:19" ht="38.25" outlineLevel="5">
      <c r="A93" s="3" t="s">
        <v>10</v>
      </c>
      <c r="B93" s="4" t="s">
        <v>4</v>
      </c>
      <c r="C93" s="7" t="s">
        <v>469</v>
      </c>
      <c r="D93" s="7" t="s">
        <v>470</v>
      </c>
      <c r="E93" s="8" t="str">
        <f t="shared" si="32"/>
        <v>01 4 11 80020</v>
      </c>
      <c r="F93" s="7" t="s">
        <v>469</v>
      </c>
      <c r="G93" s="7" t="s">
        <v>486</v>
      </c>
      <c r="H93" s="7" t="s">
        <v>482</v>
      </c>
      <c r="I93" s="7" t="s">
        <v>495</v>
      </c>
      <c r="J93" s="4" t="s">
        <v>11</v>
      </c>
      <c r="K93" s="4"/>
      <c r="L93" s="4"/>
      <c r="M93" s="9">
        <f>M94+M100+M97</f>
        <v>1910883</v>
      </c>
      <c r="N93" s="9">
        <f>N94+N100+N97</f>
        <v>1910883</v>
      </c>
      <c r="O93" s="54">
        <f>O94+O100+O97</f>
        <v>0</v>
      </c>
      <c r="P93" s="9">
        <f t="shared" ref="P93:S93" si="37">P94+P100+P97</f>
        <v>1983929</v>
      </c>
      <c r="Q93" s="62">
        <f t="shared" si="37"/>
        <v>0</v>
      </c>
      <c r="R93" s="9">
        <f t="shared" si="37"/>
        <v>2059900.73</v>
      </c>
      <c r="S93" s="66">
        <f t="shared" si="37"/>
        <v>0</v>
      </c>
    </row>
    <row r="94" spans="1:19" ht="38.25" outlineLevel="6">
      <c r="A94" s="3" t="s">
        <v>12</v>
      </c>
      <c r="B94" s="4" t="s">
        <v>4</v>
      </c>
      <c r="C94" s="7" t="s">
        <v>469</v>
      </c>
      <c r="D94" s="7" t="s">
        <v>470</v>
      </c>
      <c r="E94" s="8" t="str">
        <f t="shared" si="32"/>
        <v>01 4 11 80020</v>
      </c>
      <c r="F94" s="7" t="s">
        <v>469</v>
      </c>
      <c r="G94" s="7" t="s">
        <v>486</v>
      </c>
      <c r="H94" s="7" t="s">
        <v>482</v>
      </c>
      <c r="I94" s="7" t="s">
        <v>495</v>
      </c>
      <c r="J94" s="4" t="s">
        <v>13</v>
      </c>
      <c r="K94" s="4"/>
      <c r="L94" s="4"/>
      <c r="M94" s="9">
        <f t="shared" ref="M94:S95" si="38">M95</f>
        <v>1402258</v>
      </c>
      <c r="N94" s="9">
        <f t="shared" si="38"/>
        <v>1402258</v>
      </c>
      <c r="O94" s="54">
        <f t="shared" si="38"/>
        <v>0</v>
      </c>
      <c r="P94" s="9">
        <f t="shared" si="38"/>
        <v>1458361</v>
      </c>
      <c r="Q94" s="62">
        <f t="shared" si="38"/>
        <v>0</v>
      </c>
      <c r="R94" s="9">
        <f t="shared" si="38"/>
        <v>1516711</v>
      </c>
      <c r="S94" s="66">
        <f t="shared" si="38"/>
        <v>0</v>
      </c>
    </row>
    <row r="95" spans="1:19" outlineLevel="7">
      <c r="A95" s="3" t="s">
        <v>51</v>
      </c>
      <c r="B95" s="4" t="s">
        <v>4</v>
      </c>
      <c r="C95" s="7" t="s">
        <v>469</v>
      </c>
      <c r="D95" s="7" t="s">
        <v>470</v>
      </c>
      <c r="E95" s="8" t="str">
        <f t="shared" si="32"/>
        <v>01 4 11 80020</v>
      </c>
      <c r="F95" s="7" t="s">
        <v>469</v>
      </c>
      <c r="G95" s="7" t="s">
        <v>486</v>
      </c>
      <c r="H95" s="7" t="s">
        <v>482</v>
      </c>
      <c r="I95" s="7" t="s">
        <v>495</v>
      </c>
      <c r="J95" s="4" t="s">
        <v>13</v>
      </c>
      <c r="K95" s="4" t="s">
        <v>52</v>
      </c>
      <c r="L95" s="4"/>
      <c r="M95" s="9">
        <f t="shared" si="38"/>
        <v>1402258</v>
      </c>
      <c r="N95" s="9">
        <f t="shared" si="38"/>
        <v>1402258</v>
      </c>
      <c r="O95" s="54">
        <f t="shared" si="38"/>
        <v>0</v>
      </c>
      <c r="P95" s="9">
        <f t="shared" si="38"/>
        <v>1458361</v>
      </c>
      <c r="Q95" s="62">
        <f t="shared" si="38"/>
        <v>0</v>
      </c>
      <c r="R95" s="9">
        <f t="shared" si="38"/>
        <v>1516711</v>
      </c>
      <c r="S95" s="66">
        <f t="shared" si="38"/>
        <v>0</v>
      </c>
    </row>
    <row r="96" spans="1:19" outlineLevel="7">
      <c r="A96" s="3" t="s">
        <v>16</v>
      </c>
      <c r="B96" s="4" t="s">
        <v>4</v>
      </c>
      <c r="C96" s="7" t="s">
        <v>469</v>
      </c>
      <c r="D96" s="7" t="s">
        <v>470</v>
      </c>
      <c r="E96" s="8" t="str">
        <f t="shared" si="32"/>
        <v>01 4 11 80020</v>
      </c>
      <c r="F96" s="7" t="s">
        <v>469</v>
      </c>
      <c r="G96" s="7" t="s">
        <v>486</v>
      </c>
      <c r="H96" s="7" t="s">
        <v>482</v>
      </c>
      <c r="I96" s="7" t="s">
        <v>495</v>
      </c>
      <c r="J96" s="4" t="s">
        <v>13</v>
      </c>
      <c r="K96" s="4" t="s">
        <v>52</v>
      </c>
      <c r="L96" s="4" t="s">
        <v>53</v>
      </c>
      <c r="M96" s="21">
        <v>1402258</v>
      </c>
      <c r="N96" s="21">
        <v>1402258</v>
      </c>
      <c r="O96" s="55">
        <v>0</v>
      </c>
      <c r="P96" s="21">
        <v>1458361</v>
      </c>
      <c r="Q96" s="63">
        <v>0</v>
      </c>
      <c r="R96" s="21">
        <v>1516711</v>
      </c>
      <c r="S96" s="67">
        <v>0</v>
      </c>
    </row>
    <row r="97" spans="1:19" ht="51" outlineLevel="6">
      <c r="A97" s="3" t="s">
        <v>18</v>
      </c>
      <c r="B97" s="4" t="s">
        <v>4</v>
      </c>
      <c r="C97" s="7" t="s">
        <v>469</v>
      </c>
      <c r="D97" s="7" t="s">
        <v>470</v>
      </c>
      <c r="E97" s="8" t="str">
        <f t="shared" si="32"/>
        <v>01 4 11 80020</v>
      </c>
      <c r="F97" s="7" t="s">
        <v>469</v>
      </c>
      <c r="G97" s="7" t="s">
        <v>486</v>
      </c>
      <c r="H97" s="7" t="s">
        <v>482</v>
      </c>
      <c r="I97" s="7" t="s">
        <v>495</v>
      </c>
      <c r="J97" s="4" t="s">
        <v>19</v>
      </c>
      <c r="K97" s="4"/>
      <c r="L97" s="4"/>
      <c r="M97" s="9">
        <f t="shared" ref="M97:S98" si="39">M98</f>
        <v>65394</v>
      </c>
      <c r="N97" s="9">
        <f t="shared" si="39"/>
        <v>65394</v>
      </c>
      <c r="O97" s="54">
        <f t="shared" si="39"/>
        <v>0</v>
      </c>
      <c r="P97" s="9">
        <f t="shared" si="39"/>
        <v>65394</v>
      </c>
      <c r="Q97" s="62">
        <f t="shared" si="39"/>
        <v>0</v>
      </c>
      <c r="R97" s="9">
        <f t="shared" si="39"/>
        <v>65394</v>
      </c>
      <c r="S97" s="66">
        <f t="shared" si="39"/>
        <v>0</v>
      </c>
    </row>
    <row r="98" spans="1:19" ht="38.25" outlineLevel="7">
      <c r="A98" s="3" t="s">
        <v>54</v>
      </c>
      <c r="B98" s="4" t="s">
        <v>4</v>
      </c>
      <c r="C98" s="7" t="s">
        <v>469</v>
      </c>
      <c r="D98" s="7" t="s">
        <v>470</v>
      </c>
      <c r="E98" s="8" t="str">
        <f t="shared" si="32"/>
        <v>01 4 11 80020</v>
      </c>
      <c r="F98" s="7" t="s">
        <v>469</v>
      </c>
      <c r="G98" s="7" t="s">
        <v>486</v>
      </c>
      <c r="H98" s="7" t="s">
        <v>482</v>
      </c>
      <c r="I98" s="7" t="s">
        <v>495</v>
      </c>
      <c r="J98" s="4" t="s">
        <v>19</v>
      </c>
      <c r="K98" s="4" t="s">
        <v>55</v>
      </c>
      <c r="L98" s="4"/>
      <c r="M98" s="9">
        <f t="shared" si="39"/>
        <v>65394</v>
      </c>
      <c r="N98" s="9">
        <f t="shared" si="39"/>
        <v>65394</v>
      </c>
      <c r="O98" s="54">
        <f t="shared" si="39"/>
        <v>0</v>
      </c>
      <c r="P98" s="9">
        <f t="shared" si="39"/>
        <v>65394</v>
      </c>
      <c r="Q98" s="62">
        <f t="shared" si="39"/>
        <v>0</v>
      </c>
      <c r="R98" s="9">
        <f t="shared" si="39"/>
        <v>65394</v>
      </c>
      <c r="S98" s="66">
        <f t="shared" si="39"/>
        <v>0</v>
      </c>
    </row>
    <row r="99" spans="1:19" ht="38.25" outlineLevel="7">
      <c r="A99" s="3" t="s">
        <v>20</v>
      </c>
      <c r="B99" s="4" t="s">
        <v>4</v>
      </c>
      <c r="C99" s="7" t="s">
        <v>469</v>
      </c>
      <c r="D99" s="7" t="s">
        <v>470</v>
      </c>
      <c r="E99" s="8" t="str">
        <f t="shared" si="32"/>
        <v>01 4 11 80020</v>
      </c>
      <c r="F99" s="7" t="s">
        <v>469</v>
      </c>
      <c r="G99" s="7" t="s">
        <v>486</v>
      </c>
      <c r="H99" s="7" t="s">
        <v>482</v>
      </c>
      <c r="I99" s="7" t="s">
        <v>495</v>
      </c>
      <c r="J99" s="4" t="s">
        <v>19</v>
      </c>
      <c r="K99" s="4" t="s">
        <v>55</v>
      </c>
      <c r="L99" s="4" t="s">
        <v>56</v>
      </c>
      <c r="M99" s="21">
        <v>65394</v>
      </c>
      <c r="N99" s="21">
        <v>65394</v>
      </c>
      <c r="O99" s="55">
        <v>0</v>
      </c>
      <c r="P99" s="21">
        <v>65394</v>
      </c>
      <c r="Q99" s="63">
        <v>0</v>
      </c>
      <c r="R99" s="21">
        <v>65394</v>
      </c>
      <c r="S99" s="67">
        <v>0</v>
      </c>
    </row>
    <row r="100" spans="1:19" ht="63.75" outlineLevel="6">
      <c r="A100" s="3" t="s">
        <v>22</v>
      </c>
      <c r="B100" s="4" t="s">
        <v>4</v>
      </c>
      <c r="C100" s="7" t="s">
        <v>469</v>
      </c>
      <c r="D100" s="7" t="s">
        <v>470</v>
      </c>
      <c r="E100" s="8" t="str">
        <f t="shared" si="32"/>
        <v>01 4 11 80020</v>
      </c>
      <c r="F100" s="7" t="s">
        <v>469</v>
      </c>
      <c r="G100" s="7" t="s">
        <v>486</v>
      </c>
      <c r="H100" s="7" t="s">
        <v>482</v>
      </c>
      <c r="I100" s="7" t="s">
        <v>495</v>
      </c>
      <c r="J100" s="4" t="s">
        <v>23</v>
      </c>
      <c r="K100" s="4"/>
      <c r="L100" s="4"/>
      <c r="M100" s="9">
        <f t="shared" ref="M100:S101" si="40">M101</f>
        <v>443231</v>
      </c>
      <c r="N100" s="9">
        <f t="shared" si="40"/>
        <v>443231</v>
      </c>
      <c r="O100" s="54">
        <f t="shared" si="40"/>
        <v>0</v>
      </c>
      <c r="P100" s="9">
        <f t="shared" si="40"/>
        <v>460174</v>
      </c>
      <c r="Q100" s="62">
        <f t="shared" si="40"/>
        <v>0</v>
      </c>
      <c r="R100" s="9">
        <f t="shared" si="40"/>
        <v>477795.73</v>
      </c>
      <c r="S100" s="66">
        <f t="shared" si="40"/>
        <v>0</v>
      </c>
    </row>
    <row r="101" spans="1:19" ht="25.5" outlineLevel="7">
      <c r="A101" s="3" t="s">
        <v>57</v>
      </c>
      <c r="B101" s="4" t="s">
        <v>4</v>
      </c>
      <c r="C101" s="7" t="s">
        <v>469</v>
      </c>
      <c r="D101" s="7" t="s">
        <v>470</v>
      </c>
      <c r="E101" s="8" t="str">
        <f t="shared" si="32"/>
        <v>01 4 11 80020</v>
      </c>
      <c r="F101" s="7" t="s">
        <v>469</v>
      </c>
      <c r="G101" s="7" t="s">
        <v>486</v>
      </c>
      <c r="H101" s="7" t="s">
        <v>482</v>
      </c>
      <c r="I101" s="7" t="s">
        <v>495</v>
      </c>
      <c r="J101" s="4" t="s">
        <v>23</v>
      </c>
      <c r="K101" s="4" t="s">
        <v>58</v>
      </c>
      <c r="L101" s="4"/>
      <c r="M101" s="9">
        <f t="shared" si="40"/>
        <v>443231</v>
      </c>
      <c r="N101" s="9">
        <f t="shared" si="40"/>
        <v>443231</v>
      </c>
      <c r="O101" s="54">
        <f t="shared" si="40"/>
        <v>0</v>
      </c>
      <c r="P101" s="9">
        <f t="shared" si="40"/>
        <v>460174</v>
      </c>
      <c r="Q101" s="62">
        <f t="shared" si="40"/>
        <v>0</v>
      </c>
      <c r="R101" s="9">
        <f t="shared" si="40"/>
        <v>477795.73</v>
      </c>
      <c r="S101" s="66">
        <f t="shared" si="40"/>
        <v>0</v>
      </c>
    </row>
    <row r="102" spans="1:19" ht="25.5" outlineLevel="7">
      <c r="A102" s="3" t="s">
        <v>24</v>
      </c>
      <c r="B102" s="4" t="s">
        <v>4</v>
      </c>
      <c r="C102" s="7" t="s">
        <v>469</v>
      </c>
      <c r="D102" s="7" t="s">
        <v>470</v>
      </c>
      <c r="E102" s="8" t="str">
        <f t="shared" si="32"/>
        <v>01 4 11 80020</v>
      </c>
      <c r="F102" s="7" t="s">
        <v>469</v>
      </c>
      <c r="G102" s="7" t="s">
        <v>486</v>
      </c>
      <c r="H102" s="7" t="s">
        <v>482</v>
      </c>
      <c r="I102" s="7" t="s">
        <v>495</v>
      </c>
      <c r="J102" s="4" t="s">
        <v>23</v>
      </c>
      <c r="K102" s="4" t="s">
        <v>58</v>
      </c>
      <c r="L102" s="4" t="s">
        <v>59</v>
      </c>
      <c r="M102" s="21">
        <v>443231</v>
      </c>
      <c r="N102" s="21">
        <v>443231</v>
      </c>
      <c r="O102" s="55">
        <v>0</v>
      </c>
      <c r="P102" s="21">
        <v>460174</v>
      </c>
      <c r="Q102" s="63">
        <v>0</v>
      </c>
      <c r="R102" s="21">
        <v>477795.73</v>
      </c>
      <c r="S102" s="67">
        <v>0</v>
      </c>
    </row>
    <row r="103" spans="1:19" ht="38.25" outlineLevel="3">
      <c r="A103" s="3" t="s">
        <v>60</v>
      </c>
      <c r="B103" s="4" t="s">
        <v>4</v>
      </c>
      <c r="C103" s="7" t="s">
        <v>469</v>
      </c>
      <c r="D103" s="7" t="s">
        <v>470</v>
      </c>
      <c r="E103" s="8" t="str">
        <f t="shared" si="32"/>
        <v>01 4 11 80040</v>
      </c>
      <c r="F103" s="7" t="s">
        <v>469</v>
      </c>
      <c r="G103" s="7" t="s">
        <v>486</v>
      </c>
      <c r="H103" s="7" t="s">
        <v>482</v>
      </c>
      <c r="I103" s="7" t="s">
        <v>496</v>
      </c>
      <c r="J103" s="4"/>
      <c r="K103" s="4"/>
      <c r="L103" s="4"/>
      <c r="M103" s="9">
        <f>M104+M117+M132</f>
        <v>42298358.43</v>
      </c>
      <c r="N103" s="9">
        <f>N104+N117+N132</f>
        <v>42310858.43</v>
      </c>
      <c r="O103" s="54">
        <f>O104+O117+O132</f>
        <v>0</v>
      </c>
      <c r="P103" s="9">
        <f t="shared" ref="P103:S103" si="41">P104+P117+P132</f>
        <v>40234429.609999999</v>
      </c>
      <c r="Q103" s="62">
        <f t="shared" si="41"/>
        <v>0</v>
      </c>
      <c r="R103" s="9">
        <f t="shared" si="41"/>
        <v>39591865.380000003</v>
      </c>
      <c r="S103" s="66">
        <f t="shared" si="41"/>
        <v>0</v>
      </c>
    </row>
    <row r="104" spans="1:19" ht="89.25" outlineLevel="4">
      <c r="A104" s="3" t="s">
        <v>8</v>
      </c>
      <c r="B104" s="4" t="s">
        <v>4</v>
      </c>
      <c r="C104" s="7" t="s">
        <v>469</v>
      </c>
      <c r="D104" s="7" t="s">
        <v>470</v>
      </c>
      <c r="E104" s="8" t="str">
        <f t="shared" si="32"/>
        <v>01 4 11 80040</v>
      </c>
      <c r="F104" s="7" t="s">
        <v>469</v>
      </c>
      <c r="G104" s="7" t="s">
        <v>486</v>
      </c>
      <c r="H104" s="7" t="s">
        <v>482</v>
      </c>
      <c r="I104" s="7" t="s">
        <v>496</v>
      </c>
      <c r="J104" s="4" t="s">
        <v>9</v>
      </c>
      <c r="K104" s="4"/>
      <c r="L104" s="4"/>
      <c r="M104" s="9">
        <f>M105</f>
        <v>37821985</v>
      </c>
      <c r="N104" s="9">
        <f>N105</f>
        <v>37821985</v>
      </c>
      <c r="O104" s="54">
        <f>O105</f>
        <v>0</v>
      </c>
      <c r="P104" s="9">
        <f t="shared" ref="P104:S104" si="42">P105</f>
        <v>36758292</v>
      </c>
      <c r="Q104" s="62">
        <f t="shared" si="42"/>
        <v>0</v>
      </c>
      <c r="R104" s="9">
        <f t="shared" si="42"/>
        <v>36072855</v>
      </c>
      <c r="S104" s="66">
        <f t="shared" si="42"/>
        <v>0</v>
      </c>
    </row>
    <row r="105" spans="1:19" ht="38.25" outlineLevel="5">
      <c r="A105" s="3" t="s">
        <v>10</v>
      </c>
      <c r="B105" s="4" t="s">
        <v>4</v>
      </c>
      <c r="C105" s="7" t="s">
        <v>469</v>
      </c>
      <c r="D105" s="7" t="s">
        <v>470</v>
      </c>
      <c r="E105" s="8" t="str">
        <f t="shared" si="32"/>
        <v>01 4 11 80040</v>
      </c>
      <c r="F105" s="7" t="s">
        <v>469</v>
      </c>
      <c r="G105" s="7" t="s">
        <v>486</v>
      </c>
      <c r="H105" s="7" t="s">
        <v>482</v>
      </c>
      <c r="I105" s="7" t="s">
        <v>496</v>
      </c>
      <c r="J105" s="4" t="s">
        <v>11</v>
      </c>
      <c r="K105" s="4"/>
      <c r="L105" s="4"/>
      <c r="M105" s="9">
        <f>M106+M111+M114</f>
        <v>37821985</v>
      </c>
      <c r="N105" s="9">
        <f>N106+N111+N114</f>
        <v>37821985</v>
      </c>
      <c r="O105" s="54">
        <f>O106+O111+O114</f>
        <v>0</v>
      </c>
      <c r="P105" s="9">
        <f t="shared" ref="P105:S105" si="43">P106+P111+P114</f>
        <v>36758292</v>
      </c>
      <c r="Q105" s="62">
        <f t="shared" si="43"/>
        <v>0</v>
      </c>
      <c r="R105" s="9">
        <f t="shared" si="43"/>
        <v>36072855</v>
      </c>
      <c r="S105" s="66">
        <f t="shared" si="43"/>
        <v>0</v>
      </c>
    </row>
    <row r="106" spans="1:19" ht="38.25" outlineLevel="6">
      <c r="A106" s="3" t="s">
        <v>12</v>
      </c>
      <c r="B106" s="4" t="s">
        <v>4</v>
      </c>
      <c r="C106" s="7" t="s">
        <v>469</v>
      </c>
      <c r="D106" s="7" t="s">
        <v>470</v>
      </c>
      <c r="E106" s="8" t="str">
        <f t="shared" si="32"/>
        <v>01 4 11 80040</v>
      </c>
      <c r="F106" s="7" t="s">
        <v>469</v>
      </c>
      <c r="G106" s="7" t="s">
        <v>486</v>
      </c>
      <c r="H106" s="7" t="s">
        <v>482</v>
      </c>
      <c r="I106" s="7" t="s">
        <v>496</v>
      </c>
      <c r="J106" s="4" t="s">
        <v>13</v>
      </c>
      <c r="K106" s="4"/>
      <c r="L106" s="4"/>
      <c r="M106" s="9">
        <f>M107+M109</f>
        <v>27502225</v>
      </c>
      <c r="N106" s="9">
        <f>N107+N109</f>
        <v>27502225</v>
      </c>
      <c r="O106" s="54">
        <f>O107+O109</f>
        <v>0</v>
      </c>
      <c r="P106" s="9">
        <f t="shared" ref="P106:S106" si="44">P107+P109</f>
        <v>26685256</v>
      </c>
      <c r="Q106" s="62">
        <f t="shared" si="44"/>
        <v>0</v>
      </c>
      <c r="R106" s="9">
        <f t="shared" si="44"/>
        <v>26158652</v>
      </c>
      <c r="S106" s="66">
        <f t="shared" si="44"/>
        <v>0</v>
      </c>
    </row>
    <row r="107" spans="1:19" outlineLevel="7">
      <c r="A107" s="3" t="s">
        <v>51</v>
      </c>
      <c r="B107" s="4" t="s">
        <v>4</v>
      </c>
      <c r="C107" s="7" t="s">
        <v>469</v>
      </c>
      <c r="D107" s="7" t="s">
        <v>470</v>
      </c>
      <c r="E107" s="8" t="str">
        <f t="shared" si="32"/>
        <v>01 4 11 80040</v>
      </c>
      <c r="F107" s="7" t="s">
        <v>469</v>
      </c>
      <c r="G107" s="7" t="s">
        <v>486</v>
      </c>
      <c r="H107" s="7" t="s">
        <v>482</v>
      </c>
      <c r="I107" s="7" t="s">
        <v>496</v>
      </c>
      <c r="J107" s="4" t="s">
        <v>13</v>
      </c>
      <c r="K107" s="4" t="s">
        <v>52</v>
      </c>
      <c r="L107" s="4"/>
      <c r="M107" s="9">
        <f>M108</f>
        <v>27502225</v>
      </c>
      <c r="N107" s="9">
        <f>N108</f>
        <v>27402225</v>
      </c>
      <c r="O107" s="54">
        <f>O108</f>
        <v>0</v>
      </c>
      <c r="P107" s="9">
        <f t="shared" ref="P107:S107" si="45">P108</f>
        <v>26685256</v>
      </c>
      <c r="Q107" s="62">
        <f t="shared" si="45"/>
        <v>0</v>
      </c>
      <c r="R107" s="9">
        <f t="shared" si="45"/>
        <v>26158652</v>
      </c>
      <c r="S107" s="66">
        <f t="shared" si="45"/>
        <v>0</v>
      </c>
    </row>
    <row r="108" spans="1:19" outlineLevel="7">
      <c r="A108" s="3" t="s">
        <v>16</v>
      </c>
      <c r="B108" s="4" t="s">
        <v>4</v>
      </c>
      <c r="C108" s="7" t="s">
        <v>469</v>
      </c>
      <c r="D108" s="7" t="s">
        <v>470</v>
      </c>
      <c r="E108" s="8" t="str">
        <f t="shared" si="32"/>
        <v>01 4 11 80040</v>
      </c>
      <c r="F108" s="7" t="s">
        <v>469</v>
      </c>
      <c r="G108" s="7" t="s">
        <v>486</v>
      </c>
      <c r="H108" s="7" t="s">
        <v>482</v>
      </c>
      <c r="I108" s="7" t="s">
        <v>496</v>
      </c>
      <c r="J108" s="4" t="s">
        <v>13</v>
      </c>
      <c r="K108" s="4" t="s">
        <v>52</v>
      </c>
      <c r="L108" s="4" t="s">
        <v>53</v>
      </c>
      <c r="M108" s="21">
        <v>27502225</v>
      </c>
      <c r="N108" s="21">
        <v>27402225</v>
      </c>
      <c r="O108" s="55">
        <v>0</v>
      </c>
      <c r="P108" s="21">
        <v>26685256</v>
      </c>
      <c r="Q108" s="63">
        <v>0</v>
      </c>
      <c r="R108" s="21">
        <v>26158652</v>
      </c>
      <c r="S108" s="67">
        <v>0</v>
      </c>
    </row>
    <row r="109" spans="1:19" ht="38.25" outlineLevel="7">
      <c r="A109" s="3" t="s">
        <v>54</v>
      </c>
      <c r="B109" s="4" t="s">
        <v>4</v>
      </c>
      <c r="C109" s="7" t="s">
        <v>469</v>
      </c>
      <c r="D109" s="7" t="s">
        <v>470</v>
      </c>
      <c r="E109" s="8" t="str">
        <f t="shared" si="32"/>
        <v>01 4 11 80040</v>
      </c>
      <c r="F109" s="7" t="s">
        <v>469</v>
      </c>
      <c r="G109" s="7" t="s">
        <v>486</v>
      </c>
      <c r="H109" s="7" t="s">
        <v>482</v>
      </c>
      <c r="I109" s="7" t="s">
        <v>496</v>
      </c>
      <c r="J109" s="4" t="s">
        <v>13</v>
      </c>
      <c r="K109" s="4" t="s">
        <v>55</v>
      </c>
      <c r="L109" s="4"/>
      <c r="M109" s="9">
        <f>M110</f>
        <v>0</v>
      </c>
      <c r="N109" s="9">
        <f>N110</f>
        <v>100000</v>
      </c>
      <c r="O109" s="54">
        <f>O110</f>
        <v>0</v>
      </c>
      <c r="P109" s="9">
        <f t="shared" ref="P109:S109" si="46">P110</f>
        <v>0</v>
      </c>
      <c r="Q109" s="62">
        <f t="shared" si="46"/>
        <v>0</v>
      </c>
      <c r="R109" s="9">
        <f t="shared" si="46"/>
        <v>0</v>
      </c>
      <c r="S109" s="66">
        <f t="shared" si="46"/>
        <v>0</v>
      </c>
    </row>
    <row r="110" spans="1:19" ht="38.25" outlineLevel="7">
      <c r="A110" s="3" t="s">
        <v>20</v>
      </c>
      <c r="B110" s="4" t="s">
        <v>4</v>
      </c>
      <c r="C110" s="7" t="s">
        <v>469</v>
      </c>
      <c r="D110" s="7" t="s">
        <v>470</v>
      </c>
      <c r="E110" s="8" t="str">
        <f t="shared" si="32"/>
        <v>01 4 11 80040</v>
      </c>
      <c r="F110" s="7" t="s">
        <v>469</v>
      </c>
      <c r="G110" s="7" t="s">
        <v>486</v>
      </c>
      <c r="H110" s="7" t="s">
        <v>482</v>
      </c>
      <c r="I110" s="7" t="s">
        <v>496</v>
      </c>
      <c r="J110" s="4" t="s">
        <v>13</v>
      </c>
      <c r="K110" s="4" t="s">
        <v>55</v>
      </c>
      <c r="L110" s="4" t="s">
        <v>56</v>
      </c>
      <c r="M110" s="21">
        <v>0</v>
      </c>
      <c r="N110" s="21">
        <v>100000</v>
      </c>
      <c r="O110" s="55">
        <v>0</v>
      </c>
      <c r="P110" s="21">
        <v>0</v>
      </c>
      <c r="Q110" s="63">
        <v>0</v>
      </c>
      <c r="R110" s="21">
        <v>0</v>
      </c>
      <c r="S110" s="67">
        <v>0</v>
      </c>
    </row>
    <row r="111" spans="1:19" ht="51" outlineLevel="6">
      <c r="A111" s="3" t="s">
        <v>18</v>
      </c>
      <c r="B111" s="4" t="s">
        <v>4</v>
      </c>
      <c r="C111" s="7" t="s">
        <v>469</v>
      </c>
      <c r="D111" s="7" t="s">
        <v>470</v>
      </c>
      <c r="E111" s="8" t="str">
        <f t="shared" si="32"/>
        <v>01 4 11 80040</v>
      </c>
      <c r="F111" s="7" t="s">
        <v>469</v>
      </c>
      <c r="G111" s="7" t="s">
        <v>486</v>
      </c>
      <c r="H111" s="7" t="s">
        <v>482</v>
      </c>
      <c r="I111" s="7" t="s">
        <v>496</v>
      </c>
      <c r="J111" s="4" t="s">
        <v>19</v>
      </c>
      <c r="K111" s="4"/>
      <c r="L111" s="4"/>
      <c r="M111" s="9">
        <f t="shared" ref="M111:S112" si="47">M112</f>
        <v>1559862</v>
      </c>
      <c r="N111" s="9">
        <f t="shared" si="47"/>
        <v>1559862</v>
      </c>
      <c r="O111" s="54">
        <f t="shared" si="47"/>
        <v>0</v>
      </c>
      <c r="P111" s="9">
        <f t="shared" si="47"/>
        <v>1559862</v>
      </c>
      <c r="Q111" s="62">
        <f t="shared" si="47"/>
        <v>0</v>
      </c>
      <c r="R111" s="9">
        <f t="shared" si="47"/>
        <v>1559862</v>
      </c>
      <c r="S111" s="66">
        <f t="shared" si="47"/>
        <v>0</v>
      </c>
    </row>
    <row r="112" spans="1:19" ht="38.25" outlineLevel="7">
      <c r="A112" s="3" t="s">
        <v>54</v>
      </c>
      <c r="B112" s="4" t="s">
        <v>4</v>
      </c>
      <c r="C112" s="7" t="s">
        <v>469</v>
      </c>
      <c r="D112" s="7" t="s">
        <v>470</v>
      </c>
      <c r="E112" s="8" t="str">
        <f t="shared" si="32"/>
        <v>01 4 11 80040</v>
      </c>
      <c r="F112" s="7" t="s">
        <v>469</v>
      </c>
      <c r="G112" s="7" t="s">
        <v>486</v>
      </c>
      <c r="H112" s="7" t="s">
        <v>482</v>
      </c>
      <c r="I112" s="7" t="s">
        <v>496</v>
      </c>
      <c r="J112" s="4" t="s">
        <v>19</v>
      </c>
      <c r="K112" s="4" t="s">
        <v>55</v>
      </c>
      <c r="L112" s="4"/>
      <c r="M112" s="9">
        <f t="shared" si="47"/>
        <v>1559862</v>
      </c>
      <c r="N112" s="9">
        <f t="shared" si="47"/>
        <v>1559862</v>
      </c>
      <c r="O112" s="54">
        <f t="shared" si="47"/>
        <v>0</v>
      </c>
      <c r="P112" s="9">
        <f t="shared" si="47"/>
        <v>1559862</v>
      </c>
      <c r="Q112" s="62">
        <f t="shared" si="47"/>
        <v>0</v>
      </c>
      <c r="R112" s="9">
        <f t="shared" si="47"/>
        <v>1559862</v>
      </c>
      <c r="S112" s="66">
        <f t="shared" si="47"/>
        <v>0</v>
      </c>
    </row>
    <row r="113" spans="1:20" ht="38.25" outlineLevel="7">
      <c r="A113" s="3" t="s">
        <v>20</v>
      </c>
      <c r="B113" s="4" t="s">
        <v>4</v>
      </c>
      <c r="C113" s="7" t="s">
        <v>469</v>
      </c>
      <c r="D113" s="7" t="s">
        <v>470</v>
      </c>
      <c r="E113" s="8" t="str">
        <f t="shared" si="32"/>
        <v>01 4 11 80040</v>
      </c>
      <c r="F113" s="7" t="s">
        <v>469</v>
      </c>
      <c r="G113" s="7" t="s">
        <v>486</v>
      </c>
      <c r="H113" s="7" t="s">
        <v>482</v>
      </c>
      <c r="I113" s="7" t="s">
        <v>496</v>
      </c>
      <c r="J113" s="4" t="s">
        <v>19</v>
      </c>
      <c r="K113" s="4" t="s">
        <v>55</v>
      </c>
      <c r="L113" s="4" t="s">
        <v>56</v>
      </c>
      <c r="M113" s="21">
        <v>1559862</v>
      </c>
      <c r="N113" s="21">
        <v>1559862</v>
      </c>
      <c r="O113" s="55">
        <v>0</v>
      </c>
      <c r="P113" s="21">
        <v>1559862</v>
      </c>
      <c r="Q113" s="63">
        <v>0</v>
      </c>
      <c r="R113" s="21">
        <v>1559862</v>
      </c>
      <c r="S113" s="67">
        <v>0</v>
      </c>
    </row>
    <row r="114" spans="1:20" ht="63.75" outlineLevel="6">
      <c r="A114" s="3" t="s">
        <v>22</v>
      </c>
      <c r="B114" s="4" t="s">
        <v>4</v>
      </c>
      <c r="C114" s="7" t="s">
        <v>469</v>
      </c>
      <c r="D114" s="7" t="s">
        <v>470</v>
      </c>
      <c r="E114" s="8" t="str">
        <f t="shared" si="32"/>
        <v>01 4 11 80040</v>
      </c>
      <c r="F114" s="7" t="s">
        <v>469</v>
      </c>
      <c r="G114" s="7" t="s">
        <v>486</v>
      </c>
      <c r="H114" s="7" t="s">
        <v>482</v>
      </c>
      <c r="I114" s="7" t="s">
        <v>496</v>
      </c>
      <c r="J114" s="4" t="s">
        <v>23</v>
      </c>
      <c r="K114" s="4"/>
      <c r="L114" s="4"/>
      <c r="M114" s="9">
        <f t="shared" ref="M114:S115" si="48">M115</f>
        <v>8759898</v>
      </c>
      <c r="N114" s="9">
        <f t="shared" si="48"/>
        <v>8759898</v>
      </c>
      <c r="O114" s="54">
        <f t="shared" si="48"/>
        <v>0</v>
      </c>
      <c r="P114" s="9">
        <f t="shared" si="48"/>
        <v>8513174</v>
      </c>
      <c r="Q114" s="62">
        <f t="shared" si="48"/>
        <v>0</v>
      </c>
      <c r="R114" s="9">
        <f t="shared" si="48"/>
        <v>8354341</v>
      </c>
      <c r="S114" s="66">
        <f t="shared" si="48"/>
        <v>0</v>
      </c>
    </row>
    <row r="115" spans="1:20" ht="25.5" outlineLevel="7">
      <c r="A115" s="3" t="s">
        <v>57</v>
      </c>
      <c r="B115" s="4" t="s">
        <v>4</v>
      </c>
      <c r="C115" s="7" t="s">
        <v>469</v>
      </c>
      <c r="D115" s="7" t="s">
        <v>470</v>
      </c>
      <c r="E115" s="8" t="str">
        <f t="shared" si="32"/>
        <v>01 4 11 80040</v>
      </c>
      <c r="F115" s="7" t="s">
        <v>469</v>
      </c>
      <c r="G115" s="7" t="s">
        <v>486</v>
      </c>
      <c r="H115" s="7" t="s">
        <v>482</v>
      </c>
      <c r="I115" s="7" t="s">
        <v>496</v>
      </c>
      <c r="J115" s="4" t="s">
        <v>23</v>
      </c>
      <c r="K115" s="4" t="s">
        <v>58</v>
      </c>
      <c r="L115" s="4"/>
      <c r="M115" s="9">
        <f t="shared" si="48"/>
        <v>8759898</v>
      </c>
      <c r="N115" s="9">
        <f t="shared" si="48"/>
        <v>8759898</v>
      </c>
      <c r="O115" s="54">
        <f t="shared" si="48"/>
        <v>0</v>
      </c>
      <c r="P115" s="9">
        <f t="shared" si="48"/>
        <v>8513174</v>
      </c>
      <c r="Q115" s="62">
        <f t="shared" si="48"/>
        <v>0</v>
      </c>
      <c r="R115" s="9">
        <f t="shared" si="48"/>
        <v>8354341</v>
      </c>
      <c r="S115" s="66">
        <f t="shared" si="48"/>
        <v>0</v>
      </c>
    </row>
    <row r="116" spans="1:20" ht="25.5" outlineLevel="7">
      <c r="A116" s="3" t="s">
        <v>24</v>
      </c>
      <c r="B116" s="4" t="s">
        <v>4</v>
      </c>
      <c r="C116" s="7" t="s">
        <v>469</v>
      </c>
      <c r="D116" s="7" t="s">
        <v>470</v>
      </c>
      <c r="E116" s="8" t="str">
        <f t="shared" si="32"/>
        <v>01 4 11 80040</v>
      </c>
      <c r="F116" s="7" t="s">
        <v>469</v>
      </c>
      <c r="G116" s="7" t="s">
        <v>486</v>
      </c>
      <c r="H116" s="7" t="s">
        <v>482</v>
      </c>
      <c r="I116" s="7" t="s">
        <v>496</v>
      </c>
      <c r="J116" s="4" t="s">
        <v>23</v>
      </c>
      <c r="K116" s="4" t="s">
        <v>58</v>
      </c>
      <c r="L116" s="4" t="s">
        <v>59</v>
      </c>
      <c r="M116" s="21">
        <v>8759898</v>
      </c>
      <c r="N116" s="21">
        <v>8759898</v>
      </c>
      <c r="O116" s="55">
        <v>0</v>
      </c>
      <c r="P116" s="21">
        <v>8513174</v>
      </c>
      <c r="Q116" s="63">
        <v>0</v>
      </c>
      <c r="R116" s="21">
        <v>8354341</v>
      </c>
      <c r="S116" s="67">
        <v>0</v>
      </c>
    </row>
    <row r="117" spans="1:20" ht="38.25" outlineLevel="4">
      <c r="A117" s="3" t="s">
        <v>26</v>
      </c>
      <c r="B117" s="4" t="s">
        <v>4</v>
      </c>
      <c r="C117" s="7" t="s">
        <v>469</v>
      </c>
      <c r="D117" s="7" t="s">
        <v>470</v>
      </c>
      <c r="E117" s="8" t="str">
        <f t="shared" si="32"/>
        <v>01 4 11 80040</v>
      </c>
      <c r="F117" s="7" t="s">
        <v>469</v>
      </c>
      <c r="G117" s="7" t="s">
        <v>486</v>
      </c>
      <c r="H117" s="7" t="s">
        <v>482</v>
      </c>
      <c r="I117" s="7" t="s">
        <v>496</v>
      </c>
      <c r="J117" s="4" t="s">
        <v>27</v>
      </c>
      <c r="K117" s="4"/>
      <c r="L117" s="4"/>
      <c r="M117" s="9">
        <f t="shared" ref="M117:S118" si="49">M118</f>
        <v>3583023.4299999997</v>
      </c>
      <c r="N117" s="9">
        <f t="shared" si="49"/>
        <v>3733023.4299999997</v>
      </c>
      <c r="O117" s="54">
        <f t="shared" si="49"/>
        <v>0</v>
      </c>
      <c r="P117" s="9">
        <f t="shared" si="49"/>
        <v>2582787.6100000003</v>
      </c>
      <c r="Q117" s="62">
        <f t="shared" si="49"/>
        <v>0</v>
      </c>
      <c r="R117" s="9">
        <f t="shared" si="49"/>
        <v>2625660.38</v>
      </c>
      <c r="S117" s="66">
        <f t="shared" si="49"/>
        <v>0</v>
      </c>
    </row>
    <row r="118" spans="1:20" ht="51" outlineLevel="5">
      <c r="A118" s="3" t="s">
        <v>28</v>
      </c>
      <c r="B118" s="4" t="s">
        <v>4</v>
      </c>
      <c r="C118" s="7" t="s">
        <v>469</v>
      </c>
      <c r="D118" s="7" t="s">
        <v>470</v>
      </c>
      <c r="E118" s="8" t="str">
        <f t="shared" si="32"/>
        <v>01 4 11 80040</v>
      </c>
      <c r="F118" s="7" t="s">
        <v>469</v>
      </c>
      <c r="G118" s="7" t="s">
        <v>486</v>
      </c>
      <c r="H118" s="7" t="s">
        <v>482</v>
      </c>
      <c r="I118" s="7" t="s">
        <v>496</v>
      </c>
      <c r="J118" s="4" t="s">
        <v>29</v>
      </c>
      <c r="K118" s="4"/>
      <c r="L118" s="4"/>
      <c r="M118" s="9">
        <f t="shared" si="49"/>
        <v>3583023.4299999997</v>
      </c>
      <c r="N118" s="9">
        <f t="shared" si="49"/>
        <v>3733023.4299999997</v>
      </c>
      <c r="O118" s="54">
        <f t="shared" si="49"/>
        <v>0</v>
      </c>
      <c r="P118" s="9">
        <f t="shared" si="49"/>
        <v>2582787.6100000003</v>
      </c>
      <c r="Q118" s="62">
        <f t="shared" si="49"/>
        <v>0</v>
      </c>
      <c r="R118" s="9">
        <f t="shared" si="49"/>
        <v>2625660.38</v>
      </c>
      <c r="S118" s="66">
        <f t="shared" si="49"/>
        <v>0</v>
      </c>
    </row>
    <row r="119" spans="1:20" ht="25.5" outlineLevel="6">
      <c r="A119" s="3" t="s">
        <v>30</v>
      </c>
      <c r="B119" s="4" t="s">
        <v>4</v>
      </c>
      <c r="C119" s="7" t="s">
        <v>469</v>
      </c>
      <c r="D119" s="7" t="s">
        <v>470</v>
      </c>
      <c r="E119" s="8" t="str">
        <f t="shared" si="32"/>
        <v>01 4 11 80040</v>
      </c>
      <c r="F119" s="7" t="s">
        <v>469</v>
      </c>
      <c r="G119" s="7" t="s">
        <v>486</v>
      </c>
      <c r="H119" s="7" t="s">
        <v>482</v>
      </c>
      <c r="I119" s="7" t="s">
        <v>496</v>
      </c>
      <c r="J119" s="4" t="s">
        <v>31</v>
      </c>
      <c r="K119" s="4"/>
      <c r="L119" s="4"/>
      <c r="M119" s="9">
        <f>M120+M122+M124+M126+M128+M130</f>
        <v>3583023.4299999997</v>
      </c>
      <c r="N119" s="9">
        <f>N120+N122+N124+N126+N128+N130</f>
        <v>3733023.4299999997</v>
      </c>
      <c r="O119" s="54">
        <f>O120+O122+O124+O126+O128+O130</f>
        <v>0</v>
      </c>
      <c r="P119" s="9">
        <f t="shared" ref="P119:S119" si="50">P120+P122+P124+P126+P128+P130</f>
        <v>2582787.6100000003</v>
      </c>
      <c r="Q119" s="62">
        <f t="shared" si="50"/>
        <v>0</v>
      </c>
      <c r="R119" s="9">
        <f t="shared" si="50"/>
        <v>2625660.38</v>
      </c>
      <c r="S119" s="66">
        <f t="shared" si="50"/>
        <v>0</v>
      </c>
    </row>
    <row r="120" spans="1:20" outlineLevel="7">
      <c r="A120" s="3" t="s">
        <v>61</v>
      </c>
      <c r="B120" s="4" t="s">
        <v>4</v>
      </c>
      <c r="C120" s="7" t="s">
        <v>469</v>
      </c>
      <c r="D120" s="7" t="s">
        <v>470</v>
      </c>
      <c r="E120" s="8" t="str">
        <f t="shared" si="32"/>
        <v>01 4 11 80040</v>
      </c>
      <c r="F120" s="7" t="s">
        <v>469</v>
      </c>
      <c r="G120" s="7" t="s">
        <v>486</v>
      </c>
      <c r="H120" s="7" t="s">
        <v>482</v>
      </c>
      <c r="I120" s="7" t="s">
        <v>496</v>
      </c>
      <c r="J120" s="4" t="s">
        <v>31</v>
      </c>
      <c r="K120" s="4" t="s">
        <v>62</v>
      </c>
      <c r="L120" s="4"/>
      <c r="M120" s="9">
        <f>M121</f>
        <v>1030595.55</v>
      </c>
      <c r="N120" s="9">
        <f>N121</f>
        <v>1030595.55</v>
      </c>
      <c r="O120" s="54">
        <f>O121</f>
        <v>0</v>
      </c>
      <c r="P120" s="9">
        <f t="shared" ref="P120:S120" si="51">P121</f>
        <v>1071819.47</v>
      </c>
      <c r="Q120" s="62">
        <f t="shared" si="51"/>
        <v>0</v>
      </c>
      <c r="R120" s="9">
        <f t="shared" si="51"/>
        <v>1114692.24</v>
      </c>
      <c r="S120" s="66">
        <f t="shared" si="51"/>
        <v>0</v>
      </c>
    </row>
    <row r="121" spans="1:20" outlineLevel="7">
      <c r="A121" s="3" t="s">
        <v>32</v>
      </c>
      <c r="B121" s="4" t="s">
        <v>4</v>
      </c>
      <c r="C121" s="7" t="s">
        <v>469</v>
      </c>
      <c r="D121" s="7" t="s">
        <v>470</v>
      </c>
      <c r="E121" s="8" t="str">
        <f t="shared" si="32"/>
        <v>01 4 11 80040</v>
      </c>
      <c r="F121" s="7" t="s">
        <v>469</v>
      </c>
      <c r="G121" s="7" t="s">
        <v>486</v>
      </c>
      <c r="H121" s="7" t="s">
        <v>482</v>
      </c>
      <c r="I121" s="7" t="s">
        <v>496</v>
      </c>
      <c r="J121" s="4" t="s">
        <v>31</v>
      </c>
      <c r="K121" s="4" t="s">
        <v>62</v>
      </c>
      <c r="L121" s="4" t="s">
        <v>63</v>
      </c>
      <c r="M121" s="21">
        <v>1030595.55</v>
      </c>
      <c r="N121" s="21">
        <v>1030595.55</v>
      </c>
      <c r="O121" s="55">
        <v>0</v>
      </c>
      <c r="P121" s="21">
        <v>1071819.47</v>
      </c>
      <c r="Q121" s="63">
        <v>0</v>
      </c>
      <c r="R121" s="21">
        <v>1114692.24</v>
      </c>
      <c r="S121" s="67">
        <v>0</v>
      </c>
    </row>
    <row r="122" spans="1:20" ht="25.5" outlineLevel="7">
      <c r="A122" s="3" t="s">
        <v>64</v>
      </c>
      <c r="B122" s="4" t="s">
        <v>4</v>
      </c>
      <c r="C122" s="7" t="s">
        <v>469</v>
      </c>
      <c r="D122" s="7" t="s">
        <v>470</v>
      </c>
      <c r="E122" s="8" t="str">
        <f t="shared" si="32"/>
        <v>01 4 11 80040</v>
      </c>
      <c r="F122" s="7" t="s">
        <v>469</v>
      </c>
      <c r="G122" s="7" t="s">
        <v>486</v>
      </c>
      <c r="H122" s="7" t="s">
        <v>482</v>
      </c>
      <c r="I122" s="7" t="s">
        <v>496</v>
      </c>
      <c r="J122" s="4" t="s">
        <v>31</v>
      </c>
      <c r="K122" s="4" t="s">
        <v>65</v>
      </c>
      <c r="L122" s="4"/>
      <c r="M122" s="9">
        <f>M123</f>
        <v>200000</v>
      </c>
      <c r="N122" s="9">
        <f>N123</f>
        <v>200000</v>
      </c>
      <c r="O122" s="54">
        <f>O123</f>
        <v>0</v>
      </c>
      <c r="P122" s="9">
        <f t="shared" ref="P122:S122" si="52">P123</f>
        <v>200000</v>
      </c>
      <c r="Q122" s="62">
        <f t="shared" si="52"/>
        <v>0</v>
      </c>
      <c r="R122" s="9">
        <f t="shared" si="52"/>
        <v>200000</v>
      </c>
      <c r="S122" s="66">
        <f t="shared" si="52"/>
        <v>0</v>
      </c>
    </row>
    <row r="123" spans="1:20" ht="25.5" outlineLevel="7">
      <c r="A123" s="3" t="s">
        <v>66</v>
      </c>
      <c r="B123" s="4" t="s">
        <v>4</v>
      </c>
      <c r="C123" s="7" t="s">
        <v>469</v>
      </c>
      <c r="D123" s="7" t="s">
        <v>470</v>
      </c>
      <c r="E123" s="8" t="str">
        <f t="shared" si="32"/>
        <v>01 4 11 80040</v>
      </c>
      <c r="F123" s="7" t="s">
        <v>469</v>
      </c>
      <c r="G123" s="7" t="s">
        <v>486</v>
      </c>
      <c r="H123" s="7" t="s">
        <v>482</v>
      </c>
      <c r="I123" s="7" t="s">
        <v>496</v>
      </c>
      <c r="J123" s="4" t="s">
        <v>31</v>
      </c>
      <c r="K123" s="4" t="s">
        <v>65</v>
      </c>
      <c r="L123" s="4" t="s">
        <v>67</v>
      </c>
      <c r="M123" s="21">
        <v>200000</v>
      </c>
      <c r="N123" s="21">
        <v>200000</v>
      </c>
      <c r="O123" s="55">
        <v>0</v>
      </c>
      <c r="P123" s="21">
        <v>200000</v>
      </c>
      <c r="Q123" s="63">
        <v>0</v>
      </c>
      <c r="R123" s="21">
        <v>200000</v>
      </c>
      <c r="S123" s="67">
        <v>0</v>
      </c>
    </row>
    <row r="124" spans="1:20" outlineLevel="7">
      <c r="A124" s="3" t="s">
        <v>68</v>
      </c>
      <c r="B124" s="4" t="s">
        <v>4</v>
      </c>
      <c r="C124" s="7" t="s">
        <v>469</v>
      </c>
      <c r="D124" s="7" t="s">
        <v>470</v>
      </c>
      <c r="E124" s="8" t="str">
        <f t="shared" si="32"/>
        <v>01 4 11 80040</v>
      </c>
      <c r="F124" s="7" t="s">
        <v>469</v>
      </c>
      <c r="G124" s="7" t="s">
        <v>486</v>
      </c>
      <c r="H124" s="7" t="s">
        <v>482</v>
      </c>
      <c r="I124" s="7" t="s">
        <v>496</v>
      </c>
      <c r="J124" s="4" t="s">
        <v>31</v>
      </c>
      <c r="K124" s="4" t="s">
        <v>69</v>
      </c>
      <c r="L124" s="4"/>
      <c r="M124" s="9">
        <f>M125</f>
        <v>1138262.92</v>
      </c>
      <c r="N124" s="9">
        <f>N125</f>
        <v>1288262.92</v>
      </c>
      <c r="O124" s="54">
        <f>O125</f>
        <v>0</v>
      </c>
      <c r="P124" s="9">
        <f t="shared" ref="P124:S124" si="53">P125</f>
        <v>937518.92</v>
      </c>
      <c r="Q124" s="62">
        <f t="shared" si="53"/>
        <v>0</v>
      </c>
      <c r="R124" s="9">
        <f t="shared" si="53"/>
        <v>937518.92</v>
      </c>
      <c r="S124" s="66">
        <f t="shared" si="53"/>
        <v>0</v>
      </c>
    </row>
    <row r="125" spans="1:20" outlineLevel="7">
      <c r="A125" s="3" t="s">
        <v>48</v>
      </c>
      <c r="B125" s="4" t="s">
        <v>4</v>
      </c>
      <c r="C125" s="7" t="s">
        <v>469</v>
      </c>
      <c r="D125" s="7" t="s">
        <v>470</v>
      </c>
      <c r="E125" s="8" t="str">
        <f t="shared" si="32"/>
        <v>01 4 11 80040</v>
      </c>
      <c r="F125" s="7" t="s">
        <v>469</v>
      </c>
      <c r="G125" s="7" t="s">
        <v>486</v>
      </c>
      <c r="H125" s="7" t="s">
        <v>482</v>
      </c>
      <c r="I125" s="7" t="s">
        <v>496</v>
      </c>
      <c r="J125" s="4" t="s">
        <v>31</v>
      </c>
      <c r="K125" s="4" t="s">
        <v>69</v>
      </c>
      <c r="L125" s="4" t="s">
        <v>70</v>
      </c>
      <c r="M125" s="21">
        <v>1138262.92</v>
      </c>
      <c r="N125" s="21">
        <v>1288262.92</v>
      </c>
      <c r="O125" s="55">
        <v>0</v>
      </c>
      <c r="P125" s="21">
        <v>937518.92</v>
      </c>
      <c r="Q125" s="63">
        <v>0</v>
      </c>
      <c r="R125" s="21">
        <v>937518.92</v>
      </c>
      <c r="S125" s="67">
        <v>0</v>
      </c>
      <c r="T125" s="36">
        <f>M125+S125</f>
        <v>1138262.92</v>
      </c>
    </row>
    <row r="126" spans="1:20" ht="25.5" outlineLevel="7">
      <c r="A126" s="3" t="s">
        <v>71</v>
      </c>
      <c r="B126" s="4" t="s">
        <v>4</v>
      </c>
      <c r="C126" s="7" t="s">
        <v>469</v>
      </c>
      <c r="D126" s="7" t="s">
        <v>470</v>
      </c>
      <c r="E126" s="8" t="str">
        <f t="shared" si="32"/>
        <v>01 4 11 80040</v>
      </c>
      <c r="F126" s="7" t="s">
        <v>469</v>
      </c>
      <c r="G126" s="7" t="s">
        <v>486</v>
      </c>
      <c r="H126" s="7" t="s">
        <v>482</v>
      </c>
      <c r="I126" s="7" t="s">
        <v>496</v>
      </c>
      <c r="J126" s="4" t="s">
        <v>31</v>
      </c>
      <c r="K126" s="4" t="s">
        <v>72</v>
      </c>
      <c r="L126" s="4"/>
      <c r="M126" s="9">
        <f>M127</f>
        <v>640715.74</v>
      </c>
      <c r="N126" s="9">
        <f>N127</f>
        <v>640715.74</v>
      </c>
      <c r="O126" s="54">
        <f>O127</f>
        <v>0</v>
      </c>
      <c r="P126" s="9">
        <f t="shared" ref="P126:S126" si="54">P127</f>
        <v>0</v>
      </c>
      <c r="Q126" s="62">
        <f t="shared" si="54"/>
        <v>0</v>
      </c>
      <c r="R126" s="9">
        <f t="shared" si="54"/>
        <v>0</v>
      </c>
      <c r="S126" s="66">
        <f t="shared" si="54"/>
        <v>0</v>
      </c>
    </row>
    <row r="127" spans="1:20" ht="25.5" outlineLevel="7">
      <c r="A127" s="3" t="s">
        <v>43</v>
      </c>
      <c r="B127" s="4" t="s">
        <v>4</v>
      </c>
      <c r="C127" s="7" t="s">
        <v>469</v>
      </c>
      <c r="D127" s="7" t="s">
        <v>470</v>
      </c>
      <c r="E127" s="8" t="str">
        <f t="shared" si="32"/>
        <v>01 4 11 80040</v>
      </c>
      <c r="F127" s="7" t="s">
        <v>469</v>
      </c>
      <c r="G127" s="7" t="s">
        <v>486</v>
      </c>
      <c r="H127" s="7" t="s">
        <v>482</v>
      </c>
      <c r="I127" s="7" t="s">
        <v>496</v>
      </c>
      <c r="J127" s="4" t="s">
        <v>31</v>
      </c>
      <c r="K127" s="4" t="s">
        <v>72</v>
      </c>
      <c r="L127" s="4" t="s">
        <v>73</v>
      </c>
      <c r="M127" s="21">
        <v>640715.74</v>
      </c>
      <c r="N127" s="21">
        <v>640715.74</v>
      </c>
      <c r="O127" s="55">
        <v>0</v>
      </c>
      <c r="P127" s="21">
        <v>0</v>
      </c>
      <c r="Q127" s="63">
        <v>0</v>
      </c>
      <c r="R127" s="21">
        <v>0</v>
      </c>
      <c r="S127" s="67">
        <v>0</v>
      </c>
    </row>
    <row r="128" spans="1:20" ht="38.25" outlineLevel="7">
      <c r="A128" s="3" t="s">
        <v>38</v>
      </c>
      <c r="B128" s="4" t="s">
        <v>4</v>
      </c>
      <c r="C128" s="7" t="s">
        <v>469</v>
      </c>
      <c r="D128" s="7" t="s">
        <v>470</v>
      </c>
      <c r="E128" s="8" t="str">
        <f t="shared" si="32"/>
        <v>01 4 11 80040</v>
      </c>
      <c r="F128" s="7" t="s">
        <v>469</v>
      </c>
      <c r="G128" s="7" t="s">
        <v>486</v>
      </c>
      <c r="H128" s="7" t="s">
        <v>482</v>
      </c>
      <c r="I128" s="7" t="s">
        <v>496</v>
      </c>
      <c r="J128" s="4" t="s">
        <v>31</v>
      </c>
      <c r="K128" s="4" t="s">
        <v>39</v>
      </c>
      <c r="L128" s="4"/>
      <c r="M128" s="9">
        <f>M129</f>
        <v>373449.22</v>
      </c>
      <c r="N128" s="9">
        <f>N129</f>
        <v>373449.22</v>
      </c>
      <c r="O128" s="54">
        <f>O129</f>
        <v>0</v>
      </c>
      <c r="P128" s="9">
        <f t="shared" ref="P128:S128" si="55">P129</f>
        <v>373449.22</v>
      </c>
      <c r="Q128" s="62">
        <f t="shared" si="55"/>
        <v>0</v>
      </c>
      <c r="R128" s="9">
        <f t="shared" si="55"/>
        <v>373449.22</v>
      </c>
      <c r="S128" s="66">
        <f t="shared" si="55"/>
        <v>0</v>
      </c>
    </row>
    <row r="129" spans="1:19" ht="38.25" outlineLevel="7">
      <c r="A129" s="3" t="s">
        <v>34</v>
      </c>
      <c r="B129" s="4" t="s">
        <v>4</v>
      </c>
      <c r="C129" s="7" t="s">
        <v>469</v>
      </c>
      <c r="D129" s="7" t="s">
        <v>470</v>
      </c>
      <c r="E129" s="8" t="str">
        <f t="shared" si="32"/>
        <v>01 4 11 80040</v>
      </c>
      <c r="F129" s="7" t="s">
        <v>469</v>
      </c>
      <c r="G129" s="7" t="s">
        <v>486</v>
      </c>
      <c r="H129" s="7" t="s">
        <v>482</v>
      </c>
      <c r="I129" s="7" t="s">
        <v>496</v>
      </c>
      <c r="J129" s="4" t="s">
        <v>31</v>
      </c>
      <c r="K129" s="4" t="s">
        <v>39</v>
      </c>
      <c r="L129" s="4" t="s">
        <v>74</v>
      </c>
      <c r="M129" s="21">
        <v>373449.22</v>
      </c>
      <c r="N129" s="21">
        <v>373449.22</v>
      </c>
      <c r="O129" s="55">
        <v>0</v>
      </c>
      <c r="P129" s="21">
        <v>373449.22</v>
      </c>
      <c r="Q129" s="63">
        <v>0</v>
      </c>
      <c r="R129" s="21">
        <v>373449.22</v>
      </c>
      <c r="S129" s="67">
        <v>0</v>
      </c>
    </row>
    <row r="130" spans="1:19" ht="38.25" outlineLevel="7">
      <c r="A130" s="3" t="s">
        <v>75</v>
      </c>
      <c r="B130" s="4" t="s">
        <v>4</v>
      </c>
      <c r="C130" s="7" t="s">
        <v>469</v>
      </c>
      <c r="D130" s="7" t="s">
        <v>470</v>
      </c>
      <c r="E130" s="8" t="str">
        <f t="shared" si="32"/>
        <v>01 4 11 80040</v>
      </c>
      <c r="F130" s="7" t="s">
        <v>469</v>
      </c>
      <c r="G130" s="7" t="s">
        <v>486</v>
      </c>
      <c r="H130" s="7" t="s">
        <v>482</v>
      </c>
      <c r="I130" s="7" t="s">
        <v>496</v>
      </c>
      <c r="J130" s="4" t="s">
        <v>31</v>
      </c>
      <c r="K130" s="4" t="s">
        <v>76</v>
      </c>
      <c r="L130" s="4"/>
      <c r="M130" s="9">
        <f>M131</f>
        <v>200000</v>
      </c>
      <c r="N130" s="9">
        <f>N131</f>
        <v>200000</v>
      </c>
      <c r="O130" s="54">
        <f>O131</f>
        <v>0</v>
      </c>
      <c r="P130" s="9">
        <f t="shared" ref="P130:S130" si="56">P131</f>
        <v>0</v>
      </c>
      <c r="Q130" s="62">
        <f t="shared" si="56"/>
        <v>0</v>
      </c>
      <c r="R130" s="9">
        <f t="shared" si="56"/>
        <v>0</v>
      </c>
      <c r="S130" s="66">
        <f t="shared" si="56"/>
        <v>0</v>
      </c>
    </row>
    <row r="131" spans="1:19" ht="38.25" outlineLevel="7">
      <c r="A131" s="3" t="s">
        <v>77</v>
      </c>
      <c r="B131" s="4" t="s">
        <v>4</v>
      </c>
      <c r="C131" s="7" t="s">
        <v>469</v>
      </c>
      <c r="D131" s="7" t="s">
        <v>470</v>
      </c>
      <c r="E131" s="8" t="str">
        <f t="shared" si="32"/>
        <v>01 4 11 80040</v>
      </c>
      <c r="F131" s="7" t="s">
        <v>469</v>
      </c>
      <c r="G131" s="7" t="s">
        <v>486</v>
      </c>
      <c r="H131" s="7" t="s">
        <v>482</v>
      </c>
      <c r="I131" s="7" t="s">
        <v>496</v>
      </c>
      <c r="J131" s="4" t="s">
        <v>31</v>
      </c>
      <c r="K131" s="4" t="s">
        <v>76</v>
      </c>
      <c r="L131" s="4" t="s">
        <v>78</v>
      </c>
      <c r="M131" s="21">
        <v>200000</v>
      </c>
      <c r="N131" s="21">
        <v>200000</v>
      </c>
      <c r="O131" s="55">
        <v>0</v>
      </c>
      <c r="P131" s="21">
        <v>0</v>
      </c>
      <c r="Q131" s="63">
        <v>0</v>
      </c>
      <c r="R131" s="21">
        <v>0</v>
      </c>
      <c r="S131" s="67">
        <v>0</v>
      </c>
    </row>
    <row r="132" spans="1:19" outlineLevel="4">
      <c r="A132" s="3" t="s">
        <v>79</v>
      </c>
      <c r="B132" s="4" t="s">
        <v>4</v>
      </c>
      <c r="C132" s="7" t="s">
        <v>469</v>
      </c>
      <c r="D132" s="7" t="s">
        <v>470</v>
      </c>
      <c r="E132" s="8" t="str">
        <f t="shared" si="32"/>
        <v>01 4 11 80040</v>
      </c>
      <c r="F132" s="7" t="s">
        <v>469</v>
      </c>
      <c r="G132" s="7" t="s">
        <v>486</v>
      </c>
      <c r="H132" s="7" t="s">
        <v>482</v>
      </c>
      <c r="I132" s="7" t="s">
        <v>496</v>
      </c>
      <c r="J132" s="4" t="s">
        <v>80</v>
      </c>
      <c r="K132" s="4"/>
      <c r="L132" s="4"/>
      <c r="M132" s="9">
        <f>M133</f>
        <v>893350</v>
      </c>
      <c r="N132" s="9">
        <f>N133</f>
        <v>755850</v>
      </c>
      <c r="O132" s="54">
        <f>O133</f>
        <v>0</v>
      </c>
      <c r="P132" s="9">
        <f t="shared" ref="P132:S132" si="57">P133</f>
        <v>893350</v>
      </c>
      <c r="Q132" s="62">
        <f t="shared" si="57"/>
        <v>0</v>
      </c>
      <c r="R132" s="9">
        <f t="shared" si="57"/>
        <v>893350</v>
      </c>
      <c r="S132" s="66">
        <f t="shared" si="57"/>
        <v>0</v>
      </c>
    </row>
    <row r="133" spans="1:19" ht="25.5" outlineLevel="5">
      <c r="A133" s="3" t="s">
        <v>81</v>
      </c>
      <c r="B133" s="4" t="s">
        <v>4</v>
      </c>
      <c r="C133" s="7" t="s">
        <v>469</v>
      </c>
      <c r="D133" s="7" t="s">
        <v>470</v>
      </c>
      <c r="E133" s="8" t="str">
        <f t="shared" si="32"/>
        <v>01 4 11 80040</v>
      </c>
      <c r="F133" s="7" t="s">
        <v>469</v>
      </c>
      <c r="G133" s="7" t="s">
        <v>486</v>
      </c>
      <c r="H133" s="7" t="s">
        <v>482</v>
      </c>
      <c r="I133" s="7" t="s">
        <v>496</v>
      </c>
      <c r="J133" s="4" t="s">
        <v>82</v>
      </c>
      <c r="K133" s="4"/>
      <c r="L133" s="4"/>
      <c r="M133" s="9">
        <f>M134+M137</f>
        <v>893350</v>
      </c>
      <c r="N133" s="9">
        <f>N134+N137</f>
        <v>755850</v>
      </c>
      <c r="O133" s="54">
        <f>O134+O137</f>
        <v>0</v>
      </c>
      <c r="P133" s="9">
        <f t="shared" ref="P133:S133" si="58">P134+P137</f>
        <v>893350</v>
      </c>
      <c r="Q133" s="62">
        <f t="shared" si="58"/>
        <v>0</v>
      </c>
      <c r="R133" s="9">
        <f t="shared" si="58"/>
        <v>893350</v>
      </c>
      <c r="S133" s="66">
        <f t="shared" si="58"/>
        <v>0</v>
      </c>
    </row>
    <row r="134" spans="1:19" ht="25.5" outlineLevel="6">
      <c r="A134" s="3" t="s">
        <v>83</v>
      </c>
      <c r="B134" s="4" t="s">
        <v>4</v>
      </c>
      <c r="C134" s="7" t="s">
        <v>469</v>
      </c>
      <c r="D134" s="7" t="s">
        <v>470</v>
      </c>
      <c r="E134" s="8" t="str">
        <f t="shared" si="32"/>
        <v>01 4 11 80040</v>
      </c>
      <c r="F134" s="7" t="s">
        <v>469</v>
      </c>
      <c r="G134" s="7" t="s">
        <v>486</v>
      </c>
      <c r="H134" s="7" t="s">
        <v>482</v>
      </c>
      <c r="I134" s="7" t="s">
        <v>496</v>
      </c>
      <c r="J134" s="4" t="s">
        <v>84</v>
      </c>
      <c r="K134" s="4"/>
      <c r="L134" s="4"/>
      <c r="M134" s="9">
        <f t="shared" ref="M134:S135" si="59">M135</f>
        <v>783350</v>
      </c>
      <c r="N134" s="9">
        <f t="shared" si="59"/>
        <v>645850</v>
      </c>
      <c r="O134" s="54">
        <f t="shared" si="59"/>
        <v>0</v>
      </c>
      <c r="P134" s="9">
        <f t="shared" si="59"/>
        <v>783350</v>
      </c>
      <c r="Q134" s="62">
        <f t="shared" si="59"/>
        <v>0</v>
      </c>
      <c r="R134" s="9">
        <f t="shared" si="59"/>
        <v>783350</v>
      </c>
      <c r="S134" s="66">
        <f t="shared" si="59"/>
        <v>0</v>
      </c>
    </row>
    <row r="135" spans="1:19" outlineLevel="7">
      <c r="A135" s="3" t="s">
        <v>85</v>
      </c>
      <c r="B135" s="4" t="s">
        <v>4</v>
      </c>
      <c r="C135" s="7" t="s">
        <v>469</v>
      </c>
      <c r="D135" s="7" t="s">
        <v>470</v>
      </c>
      <c r="E135" s="8" t="str">
        <f t="shared" si="32"/>
        <v>01 4 11 80040</v>
      </c>
      <c r="F135" s="7" t="s">
        <v>469</v>
      </c>
      <c r="G135" s="7" t="s">
        <v>486</v>
      </c>
      <c r="H135" s="7" t="s">
        <v>482</v>
      </c>
      <c r="I135" s="7" t="s">
        <v>496</v>
      </c>
      <c r="J135" s="4" t="s">
        <v>84</v>
      </c>
      <c r="K135" s="4" t="s">
        <v>86</v>
      </c>
      <c r="L135" s="4"/>
      <c r="M135" s="9">
        <f t="shared" si="59"/>
        <v>783350</v>
      </c>
      <c r="N135" s="9">
        <f t="shared" si="59"/>
        <v>645850</v>
      </c>
      <c r="O135" s="54">
        <f t="shared" si="59"/>
        <v>0</v>
      </c>
      <c r="P135" s="9">
        <f t="shared" si="59"/>
        <v>783350</v>
      </c>
      <c r="Q135" s="62">
        <f t="shared" si="59"/>
        <v>0</v>
      </c>
      <c r="R135" s="9">
        <f t="shared" si="59"/>
        <v>783350</v>
      </c>
      <c r="S135" s="66">
        <f t="shared" si="59"/>
        <v>0</v>
      </c>
    </row>
    <row r="136" spans="1:19" outlineLevel="7">
      <c r="A136" s="3" t="s">
        <v>87</v>
      </c>
      <c r="B136" s="4" t="s">
        <v>4</v>
      </c>
      <c r="C136" s="7" t="s">
        <v>469</v>
      </c>
      <c r="D136" s="7" t="s">
        <v>470</v>
      </c>
      <c r="E136" s="8" t="str">
        <f t="shared" si="32"/>
        <v>01 4 11 80040</v>
      </c>
      <c r="F136" s="7" t="s">
        <v>469</v>
      </c>
      <c r="G136" s="7" t="s">
        <v>486</v>
      </c>
      <c r="H136" s="7" t="s">
        <v>482</v>
      </c>
      <c r="I136" s="7" t="s">
        <v>496</v>
      </c>
      <c r="J136" s="4" t="s">
        <v>84</v>
      </c>
      <c r="K136" s="4" t="s">
        <v>86</v>
      </c>
      <c r="L136" s="4" t="s">
        <v>88</v>
      </c>
      <c r="M136" s="21">
        <v>783350</v>
      </c>
      <c r="N136" s="21">
        <v>645850</v>
      </c>
      <c r="O136" s="55">
        <v>0</v>
      </c>
      <c r="P136" s="21">
        <v>783350</v>
      </c>
      <c r="Q136" s="63">
        <v>0</v>
      </c>
      <c r="R136" s="21">
        <v>783350</v>
      </c>
      <c r="S136" s="67">
        <v>0</v>
      </c>
    </row>
    <row r="137" spans="1:19" outlineLevel="6">
      <c r="A137" s="3" t="s">
        <v>89</v>
      </c>
      <c r="B137" s="4" t="s">
        <v>4</v>
      </c>
      <c r="C137" s="7" t="s">
        <v>469</v>
      </c>
      <c r="D137" s="7" t="s">
        <v>470</v>
      </c>
      <c r="E137" s="8" t="str">
        <f t="shared" si="32"/>
        <v>01 4 11 80040</v>
      </c>
      <c r="F137" s="7" t="s">
        <v>469</v>
      </c>
      <c r="G137" s="7" t="s">
        <v>486</v>
      </c>
      <c r="H137" s="7" t="s">
        <v>482</v>
      </c>
      <c r="I137" s="7" t="s">
        <v>496</v>
      </c>
      <c r="J137" s="4" t="s">
        <v>90</v>
      </c>
      <c r="K137" s="4"/>
      <c r="L137" s="4"/>
      <c r="M137" s="9">
        <f t="shared" ref="M137:S138" si="60">M138</f>
        <v>110000</v>
      </c>
      <c r="N137" s="9">
        <f t="shared" si="60"/>
        <v>110000</v>
      </c>
      <c r="O137" s="54">
        <f t="shared" si="60"/>
        <v>0</v>
      </c>
      <c r="P137" s="9">
        <f t="shared" si="60"/>
        <v>110000</v>
      </c>
      <c r="Q137" s="62">
        <f t="shared" si="60"/>
        <v>0</v>
      </c>
      <c r="R137" s="9">
        <f t="shared" si="60"/>
        <v>110000</v>
      </c>
      <c r="S137" s="66">
        <f t="shared" si="60"/>
        <v>0</v>
      </c>
    </row>
    <row r="138" spans="1:19" ht="25.5" outlineLevel="7">
      <c r="A138" s="3" t="s">
        <v>91</v>
      </c>
      <c r="B138" s="4" t="s">
        <v>4</v>
      </c>
      <c r="C138" s="7" t="s">
        <v>469</v>
      </c>
      <c r="D138" s="7" t="s">
        <v>470</v>
      </c>
      <c r="E138" s="8" t="str">
        <f t="shared" si="32"/>
        <v>01 4 11 80040</v>
      </c>
      <c r="F138" s="7" t="s">
        <v>469</v>
      </c>
      <c r="G138" s="7" t="s">
        <v>486</v>
      </c>
      <c r="H138" s="7" t="s">
        <v>482</v>
      </c>
      <c r="I138" s="7" t="s">
        <v>496</v>
      </c>
      <c r="J138" s="4" t="s">
        <v>90</v>
      </c>
      <c r="K138" s="4" t="s">
        <v>92</v>
      </c>
      <c r="L138" s="4"/>
      <c r="M138" s="9">
        <f t="shared" si="60"/>
        <v>110000</v>
      </c>
      <c r="N138" s="9">
        <f t="shared" si="60"/>
        <v>110000</v>
      </c>
      <c r="O138" s="54">
        <f t="shared" si="60"/>
        <v>0</v>
      </c>
      <c r="P138" s="9">
        <f t="shared" si="60"/>
        <v>110000</v>
      </c>
      <c r="Q138" s="62">
        <f t="shared" si="60"/>
        <v>0</v>
      </c>
      <c r="R138" s="9">
        <f t="shared" si="60"/>
        <v>110000</v>
      </c>
      <c r="S138" s="66">
        <f t="shared" si="60"/>
        <v>0</v>
      </c>
    </row>
    <row r="139" spans="1:19" ht="25.5" outlineLevel="7">
      <c r="A139" s="3" t="s">
        <v>93</v>
      </c>
      <c r="B139" s="4" t="s">
        <v>4</v>
      </c>
      <c r="C139" s="7" t="s">
        <v>469</v>
      </c>
      <c r="D139" s="7" t="s">
        <v>470</v>
      </c>
      <c r="E139" s="8" t="str">
        <f t="shared" si="32"/>
        <v>01 4 11 80040</v>
      </c>
      <c r="F139" s="7" t="s">
        <v>469</v>
      </c>
      <c r="G139" s="7" t="s">
        <v>486</v>
      </c>
      <c r="H139" s="7" t="s">
        <v>482</v>
      </c>
      <c r="I139" s="7" t="s">
        <v>496</v>
      </c>
      <c r="J139" s="4" t="s">
        <v>90</v>
      </c>
      <c r="K139" s="4" t="s">
        <v>92</v>
      </c>
      <c r="L139" s="4" t="s">
        <v>94</v>
      </c>
      <c r="M139" s="21">
        <v>110000</v>
      </c>
      <c r="N139" s="21">
        <v>110000</v>
      </c>
      <c r="O139" s="55">
        <v>0</v>
      </c>
      <c r="P139" s="21">
        <v>110000</v>
      </c>
      <c r="Q139" s="63">
        <v>0</v>
      </c>
      <c r="R139" s="21">
        <v>110000</v>
      </c>
      <c r="S139" s="67">
        <v>0</v>
      </c>
    </row>
    <row r="140" spans="1:19" ht="51" outlineLevel="3">
      <c r="A140" s="3" t="s">
        <v>95</v>
      </c>
      <c r="B140" s="4" t="s">
        <v>4</v>
      </c>
      <c r="C140" s="7" t="s">
        <v>469</v>
      </c>
      <c r="D140" s="7" t="s">
        <v>470</v>
      </c>
      <c r="E140" s="8" t="str">
        <f t="shared" si="32"/>
        <v>70 0 00 55490</v>
      </c>
      <c r="F140" s="7" t="s">
        <v>483</v>
      </c>
      <c r="G140" s="7" t="s">
        <v>485</v>
      </c>
      <c r="H140" s="7" t="s">
        <v>468</v>
      </c>
      <c r="I140" s="7" t="s">
        <v>497</v>
      </c>
      <c r="J140" s="4"/>
      <c r="K140" s="4"/>
      <c r="L140" s="4"/>
      <c r="M140" s="9">
        <f t="shared" ref="M140:S141" si="61">M141</f>
        <v>0</v>
      </c>
      <c r="N140" s="9">
        <f t="shared" si="61"/>
        <v>979874</v>
      </c>
      <c r="O140" s="54">
        <f t="shared" si="61"/>
        <v>0</v>
      </c>
      <c r="P140" s="9">
        <f t="shared" si="61"/>
        <v>0</v>
      </c>
      <c r="Q140" s="62">
        <f t="shared" si="61"/>
        <v>0</v>
      </c>
      <c r="R140" s="9">
        <f t="shared" si="61"/>
        <v>0</v>
      </c>
      <c r="S140" s="66">
        <f t="shared" si="61"/>
        <v>0</v>
      </c>
    </row>
    <row r="141" spans="1:19" ht="89.25" outlineLevel="4">
      <c r="A141" s="3" t="s">
        <v>8</v>
      </c>
      <c r="B141" s="4" t="s">
        <v>4</v>
      </c>
      <c r="C141" s="7" t="s">
        <v>469</v>
      </c>
      <c r="D141" s="7" t="s">
        <v>470</v>
      </c>
      <c r="E141" s="8" t="str">
        <f t="shared" si="32"/>
        <v>70 0 00 55490</v>
      </c>
      <c r="F141" s="7" t="s">
        <v>483</v>
      </c>
      <c r="G141" s="7" t="s">
        <v>485</v>
      </c>
      <c r="H141" s="7" t="s">
        <v>468</v>
      </c>
      <c r="I141" s="7" t="s">
        <v>497</v>
      </c>
      <c r="J141" s="4" t="s">
        <v>9</v>
      </c>
      <c r="K141" s="4"/>
      <c r="L141" s="4"/>
      <c r="M141" s="9">
        <f t="shared" si="61"/>
        <v>0</v>
      </c>
      <c r="N141" s="9">
        <f t="shared" si="61"/>
        <v>979874</v>
      </c>
      <c r="O141" s="54">
        <f t="shared" si="61"/>
        <v>0</v>
      </c>
      <c r="P141" s="9">
        <f t="shared" si="61"/>
        <v>0</v>
      </c>
      <c r="Q141" s="62">
        <f t="shared" si="61"/>
        <v>0</v>
      </c>
      <c r="R141" s="9">
        <f t="shared" si="61"/>
        <v>0</v>
      </c>
      <c r="S141" s="66">
        <f t="shared" si="61"/>
        <v>0</v>
      </c>
    </row>
    <row r="142" spans="1:19" ht="38.25" outlineLevel="5">
      <c r="A142" s="3" t="s">
        <v>10</v>
      </c>
      <c r="B142" s="4" t="s">
        <v>4</v>
      </c>
      <c r="C142" s="7" t="s">
        <v>469</v>
      </c>
      <c r="D142" s="7" t="s">
        <v>470</v>
      </c>
      <c r="E142" s="8" t="str">
        <f t="shared" si="32"/>
        <v>70 0 00 55490</v>
      </c>
      <c r="F142" s="7" t="s">
        <v>483</v>
      </c>
      <c r="G142" s="7" t="s">
        <v>485</v>
      </c>
      <c r="H142" s="7" t="s">
        <v>468</v>
      </c>
      <c r="I142" s="7" t="s">
        <v>497</v>
      </c>
      <c r="J142" s="4" t="s">
        <v>11</v>
      </c>
      <c r="K142" s="4"/>
      <c r="L142" s="4"/>
      <c r="M142" s="9">
        <f>M143+M146</f>
        <v>0</v>
      </c>
      <c r="N142" s="9">
        <f>N143+N146</f>
        <v>979874</v>
      </c>
      <c r="O142" s="54">
        <f>O143+O146</f>
        <v>0</v>
      </c>
      <c r="P142" s="9">
        <f t="shared" ref="P142:S142" si="62">P143+P146</f>
        <v>0</v>
      </c>
      <c r="Q142" s="62">
        <f t="shared" si="62"/>
        <v>0</v>
      </c>
      <c r="R142" s="9">
        <f t="shared" si="62"/>
        <v>0</v>
      </c>
      <c r="S142" s="66">
        <f t="shared" si="62"/>
        <v>0</v>
      </c>
    </row>
    <row r="143" spans="1:19" ht="38.25" outlineLevel="6">
      <c r="A143" s="3" t="s">
        <v>12</v>
      </c>
      <c r="B143" s="4" t="s">
        <v>4</v>
      </c>
      <c r="C143" s="7" t="s">
        <v>469</v>
      </c>
      <c r="D143" s="7" t="s">
        <v>470</v>
      </c>
      <c r="E143" s="8" t="str">
        <f t="shared" si="32"/>
        <v>70 0 00 55490</v>
      </c>
      <c r="F143" s="7" t="s">
        <v>483</v>
      </c>
      <c r="G143" s="7" t="s">
        <v>485</v>
      </c>
      <c r="H143" s="7" t="s">
        <v>468</v>
      </c>
      <c r="I143" s="7" t="s">
        <v>497</v>
      </c>
      <c r="J143" s="4" t="s">
        <v>13</v>
      </c>
      <c r="K143" s="4"/>
      <c r="L143" s="4"/>
      <c r="M143" s="9">
        <f t="shared" ref="M143:S144" si="63">M144</f>
        <v>0</v>
      </c>
      <c r="N143" s="9">
        <f t="shared" si="63"/>
        <v>752591.4</v>
      </c>
      <c r="O143" s="54">
        <f t="shared" si="63"/>
        <v>0</v>
      </c>
      <c r="P143" s="9">
        <f t="shared" si="63"/>
        <v>0</v>
      </c>
      <c r="Q143" s="62">
        <f t="shared" si="63"/>
        <v>0</v>
      </c>
      <c r="R143" s="9">
        <f t="shared" si="63"/>
        <v>0</v>
      </c>
      <c r="S143" s="66">
        <f t="shared" si="63"/>
        <v>0</v>
      </c>
    </row>
    <row r="144" spans="1:19" outlineLevel="7">
      <c r="A144" s="3" t="s">
        <v>51</v>
      </c>
      <c r="B144" s="4" t="s">
        <v>4</v>
      </c>
      <c r="C144" s="7" t="s">
        <v>469</v>
      </c>
      <c r="D144" s="7" t="s">
        <v>470</v>
      </c>
      <c r="E144" s="8" t="str">
        <f t="shared" ref="E144:E211" si="64">CONCATENATE(F144," ",G144," ",H144," ",I144)</f>
        <v>70 0 00 55490</v>
      </c>
      <c r="F144" s="7" t="s">
        <v>483</v>
      </c>
      <c r="G144" s="7" t="s">
        <v>485</v>
      </c>
      <c r="H144" s="7" t="s">
        <v>468</v>
      </c>
      <c r="I144" s="7" t="s">
        <v>497</v>
      </c>
      <c r="J144" s="4" t="s">
        <v>13</v>
      </c>
      <c r="K144" s="4" t="s">
        <v>52</v>
      </c>
      <c r="L144" s="4"/>
      <c r="M144" s="9">
        <f t="shared" si="63"/>
        <v>0</v>
      </c>
      <c r="N144" s="9">
        <f t="shared" si="63"/>
        <v>752591.4</v>
      </c>
      <c r="O144" s="54">
        <f t="shared" si="63"/>
        <v>0</v>
      </c>
      <c r="P144" s="9">
        <f t="shared" si="63"/>
        <v>0</v>
      </c>
      <c r="Q144" s="62">
        <f t="shared" si="63"/>
        <v>0</v>
      </c>
      <c r="R144" s="9">
        <f t="shared" si="63"/>
        <v>0</v>
      </c>
      <c r="S144" s="66">
        <f t="shared" si="63"/>
        <v>0</v>
      </c>
    </row>
    <row r="145" spans="1:19" outlineLevel="7">
      <c r="A145" s="3" t="s">
        <v>16</v>
      </c>
      <c r="B145" s="4" t="s">
        <v>4</v>
      </c>
      <c r="C145" s="7" t="s">
        <v>469</v>
      </c>
      <c r="D145" s="7" t="s">
        <v>470</v>
      </c>
      <c r="E145" s="8" t="str">
        <f t="shared" si="64"/>
        <v>70 0 00 55490</v>
      </c>
      <c r="F145" s="7" t="s">
        <v>483</v>
      </c>
      <c r="G145" s="7" t="s">
        <v>485</v>
      </c>
      <c r="H145" s="7" t="s">
        <v>468</v>
      </c>
      <c r="I145" s="7" t="s">
        <v>497</v>
      </c>
      <c r="J145" s="4" t="s">
        <v>13</v>
      </c>
      <c r="K145" s="4" t="s">
        <v>52</v>
      </c>
      <c r="L145" s="4" t="s">
        <v>17</v>
      </c>
      <c r="M145" s="21">
        <v>0</v>
      </c>
      <c r="N145" s="21">
        <v>752591.4</v>
      </c>
      <c r="O145" s="55">
        <v>0</v>
      </c>
      <c r="P145" s="21">
        <v>0</v>
      </c>
      <c r="Q145" s="63">
        <v>0</v>
      </c>
      <c r="R145" s="21">
        <v>0</v>
      </c>
      <c r="S145" s="67">
        <v>0</v>
      </c>
    </row>
    <row r="146" spans="1:19" ht="63.75" outlineLevel="6">
      <c r="A146" s="3" t="s">
        <v>22</v>
      </c>
      <c r="B146" s="4" t="s">
        <v>4</v>
      </c>
      <c r="C146" s="7" t="s">
        <v>469</v>
      </c>
      <c r="D146" s="7" t="s">
        <v>470</v>
      </c>
      <c r="E146" s="8" t="str">
        <f t="shared" si="64"/>
        <v>70 0 00 55490</v>
      </c>
      <c r="F146" s="7" t="s">
        <v>483</v>
      </c>
      <c r="G146" s="7" t="s">
        <v>485</v>
      </c>
      <c r="H146" s="7" t="s">
        <v>468</v>
      </c>
      <c r="I146" s="7" t="s">
        <v>497</v>
      </c>
      <c r="J146" s="4" t="s">
        <v>23</v>
      </c>
      <c r="K146" s="4"/>
      <c r="L146" s="4"/>
      <c r="M146" s="9">
        <f t="shared" ref="M146:S147" si="65">M147</f>
        <v>0</v>
      </c>
      <c r="N146" s="9">
        <f t="shared" si="65"/>
        <v>227282.6</v>
      </c>
      <c r="O146" s="54">
        <f t="shared" si="65"/>
        <v>0</v>
      </c>
      <c r="P146" s="9">
        <f t="shared" si="65"/>
        <v>0</v>
      </c>
      <c r="Q146" s="62">
        <f t="shared" si="65"/>
        <v>0</v>
      </c>
      <c r="R146" s="9">
        <f t="shared" si="65"/>
        <v>0</v>
      </c>
      <c r="S146" s="66">
        <f t="shared" si="65"/>
        <v>0</v>
      </c>
    </row>
    <row r="147" spans="1:19" ht="25.5" outlineLevel="7">
      <c r="A147" s="3" t="s">
        <v>57</v>
      </c>
      <c r="B147" s="4" t="s">
        <v>4</v>
      </c>
      <c r="C147" s="7" t="s">
        <v>469</v>
      </c>
      <c r="D147" s="7" t="s">
        <v>470</v>
      </c>
      <c r="E147" s="8" t="str">
        <f t="shared" si="64"/>
        <v>70 0 00 55490</v>
      </c>
      <c r="F147" s="7" t="s">
        <v>483</v>
      </c>
      <c r="G147" s="7" t="s">
        <v>485</v>
      </c>
      <c r="H147" s="7" t="s">
        <v>468</v>
      </c>
      <c r="I147" s="7" t="s">
        <v>497</v>
      </c>
      <c r="J147" s="4" t="s">
        <v>23</v>
      </c>
      <c r="K147" s="4" t="s">
        <v>58</v>
      </c>
      <c r="L147" s="4"/>
      <c r="M147" s="9">
        <f t="shared" si="65"/>
        <v>0</v>
      </c>
      <c r="N147" s="9">
        <f t="shared" si="65"/>
        <v>227282.6</v>
      </c>
      <c r="O147" s="54">
        <f t="shared" si="65"/>
        <v>0</v>
      </c>
      <c r="P147" s="9">
        <f t="shared" si="65"/>
        <v>0</v>
      </c>
      <c r="Q147" s="62">
        <f t="shared" si="65"/>
        <v>0</v>
      </c>
      <c r="R147" s="9">
        <f t="shared" si="65"/>
        <v>0</v>
      </c>
      <c r="S147" s="66">
        <f t="shared" si="65"/>
        <v>0</v>
      </c>
    </row>
    <row r="148" spans="1:19" ht="25.5" outlineLevel="7">
      <c r="A148" s="3" t="s">
        <v>24</v>
      </c>
      <c r="B148" s="4" t="s">
        <v>4</v>
      </c>
      <c r="C148" s="7" t="s">
        <v>469</v>
      </c>
      <c r="D148" s="7" t="s">
        <v>470</v>
      </c>
      <c r="E148" s="8" t="str">
        <f t="shared" si="64"/>
        <v>70 0 00 55490</v>
      </c>
      <c r="F148" s="7" t="s">
        <v>483</v>
      </c>
      <c r="G148" s="7" t="s">
        <v>485</v>
      </c>
      <c r="H148" s="7" t="s">
        <v>468</v>
      </c>
      <c r="I148" s="7" t="s">
        <v>497</v>
      </c>
      <c r="J148" s="4" t="s">
        <v>23</v>
      </c>
      <c r="K148" s="4" t="s">
        <v>58</v>
      </c>
      <c r="L148" s="4" t="s">
        <v>25</v>
      </c>
      <c r="M148" s="21">
        <v>0</v>
      </c>
      <c r="N148" s="21">
        <v>227282.6</v>
      </c>
      <c r="O148" s="55">
        <v>0</v>
      </c>
      <c r="P148" s="21">
        <v>0</v>
      </c>
      <c r="Q148" s="63">
        <v>0</v>
      </c>
      <c r="R148" s="21">
        <v>0</v>
      </c>
      <c r="S148" s="67">
        <v>0</v>
      </c>
    </row>
    <row r="149" spans="1:19" outlineLevel="2">
      <c r="A149" s="3" t="s">
        <v>96</v>
      </c>
      <c r="B149" s="4" t="s">
        <v>4</v>
      </c>
      <c r="C149" s="7" t="s">
        <v>469</v>
      </c>
      <c r="D149" s="7" t="s">
        <v>471</v>
      </c>
      <c r="E149" s="8"/>
      <c r="F149" s="7"/>
      <c r="G149" s="7"/>
      <c r="H149" s="7"/>
      <c r="I149" s="7"/>
      <c r="J149" s="4"/>
      <c r="K149" s="4"/>
      <c r="L149" s="4"/>
      <c r="M149" s="9">
        <f t="shared" ref="M149:S152" si="66">M150</f>
        <v>214311</v>
      </c>
      <c r="N149" s="9">
        <f t="shared" si="66"/>
        <v>379311</v>
      </c>
      <c r="O149" s="54">
        <f t="shared" si="66"/>
        <v>0</v>
      </c>
      <c r="P149" s="9">
        <f t="shared" si="66"/>
        <v>13000</v>
      </c>
      <c r="Q149" s="62">
        <f t="shared" si="66"/>
        <v>0</v>
      </c>
      <c r="R149" s="9">
        <f t="shared" si="66"/>
        <v>11552</v>
      </c>
      <c r="S149" s="66">
        <f t="shared" si="66"/>
        <v>0</v>
      </c>
    </row>
    <row r="150" spans="1:19" ht="63.75" outlineLevel="3">
      <c r="A150" s="3" t="s">
        <v>97</v>
      </c>
      <c r="B150" s="4" t="s">
        <v>4</v>
      </c>
      <c r="C150" s="7" t="s">
        <v>469</v>
      </c>
      <c r="D150" s="7" t="s">
        <v>471</v>
      </c>
      <c r="E150" s="8" t="str">
        <f t="shared" si="64"/>
        <v>01 4 11 51200</v>
      </c>
      <c r="F150" s="7" t="s">
        <v>469</v>
      </c>
      <c r="G150" s="7" t="s">
        <v>486</v>
      </c>
      <c r="H150" s="7" t="s">
        <v>482</v>
      </c>
      <c r="I150" s="7" t="s">
        <v>498</v>
      </c>
      <c r="J150" s="4"/>
      <c r="K150" s="4"/>
      <c r="L150" s="4"/>
      <c r="M150" s="9">
        <f t="shared" si="66"/>
        <v>214311</v>
      </c>
      <c r="N150" s="9">
        <f t="shared" si="66"/>
        <v>379311</v>
      </c>
      <c r="O150" s="54">
        <f t="shared" si="66"/>
        <v>0</v>
      </c>
      <c r="P150" s="9">
        <f t="shared" si="66"/>
        <v>13000</v>
      </c>
      <c r="Q150" s="62">
        <f t="shared" si="66"/>
        <v>0</v>
      </c>
      <c r="R150" s="9">
        <f t="shared" si="66"/>
        <v>11552</v>
      </c>
      <c r="S150" s="66">
        <f t="shared" si="66"/>
        <v>0</v>
      </c>
    </row>
    <row r="151" spans="1:19" ht="38.25" outlineLevel="4">
      <c r="A151" s="3" t="s">
        <v>26</v>
      </c>
      <c r="B151" s="4" t="s">
        <v>4</v>
      </c>
      <c r="C151" s="7" t="s">
        <v>469</v>
      </c>
      <c r="D151" s="7" t="s">
        <v>471</v>
      </c>
      <c r="E151" s="8" t="str">
        <f t="shared" si="64"/>
        <v>01 4 11 51200</v>
      </c>
      <c r="F151" s="7" t="s">
        <v>469</v>
      </c>
      <c r="G151" s="7" t="s">
        <v>486</v>
      </c>
      <c r="H151" s="7" t="s">
        <v>482</v>
      </c>
      <c r="I151" s="7" t="s">
        <v>498</v>
      </c>
      <c r="J151" s="4" t="s">
        <v>27</v>
      </c>
      <c r="K151" s="4"/>
      <c r="L151" s="4"/>
      <c r="M151" s="9">
        <f t="shared" si="66"/>
        <v>214311</v>
      </c>
      <c r="N151" s="9">
        <f t="shared" si="66"/>
        <v>379311</v>
      </c>
      <c r="O151" s="54">
        <f t="shared" si="66"/>
        <v>0</v>
      </c>
      <c r="P151" s="9">
        <f t="shared" si="66"/>
        <v>13000</v>
      </c>
      <c r="Q151" s="62">
        <f t="shared" si="66"/>
        <v>0</v>
      </c>
      <c r="R151" s="9">
        <f t="shared" si="66"/>
        <v>11552</v>
      </c>
      <c r="S151" s="66">
        <f t="shared" si="66"/>
        <v>0</v>
      </c>
    </row>
    <row r="152" spans="1:19" ht="51" outlineLevel="5">
      <c r="A152" s="3" t="s">
        <v>28</v>
      </c>
      <c r="B152" s="4" t="s">
        <v>4</v>
      </c>
      <c r="C152" s="7" t="s">
        <v>469</v>
      </c>
      <c r="D152" s="7" t="s">
        <v>471</v>
      </c>
      <c r="E152" s="8" t="str">
        <f t="shared" si="64"/>
        <v>01 4 11 51200</v>
      </c>
      <c r="F152" s="7" t="s">
        <v>469</v>
      </c>
      <c r="G152" s="7" t="s">
        <v>486</v>
      </c>
      <c r="H152" s="7" t="s">
        <v>482</v>
      </c>
      <c r="I152" s="7" t="s">
        <v>498</v>
      </c>
      <c r="J152" s="4" t="s">
        <v>29</v>
      </c>
      <c r="K152" s="4"/>
      <c r="L152" s="4"/>
      <c r="M152" s="9">
        <f t="shared" si="66"/>
        <v>214311</v>
      </c>
      <c r="N152" s="9">
        <f t="shared" si="66"/>
        <v>379311</v>
      </c>
      <c r="O152" s="54">
        <f t="shared" si="66"/>
        <v>0</v>
      </c>
      <c r="P152" s="9">
        <f t="shared" si="66"/>
        <v>13000</v>
      </c>
      <c r="Q152" s="62">
        <f t="shared" si="66"/>
        <v>0</v>
      </c>
      <c r="R152" s="9">
        <f t="shared" si="66"/>
        <v>11552</v>
      </c>
      <c r="S152" s="66">
        <f t="shared" si="66"/>
        <v>0</v>
      </c>
    </row>
    <row r="153" spans="1:19" ht="25.5" outlineLevel="6">
      <c r="A153" s="3" t="s">
        <v>30</v>
      </c>
      <c r="B153" s="4" t="s">
        <v>4</v>
      </c>
      <c r="C153" s="7" t="s">
        <v>469</v>
      </c>
      <c r="D153" s="7" t="s">
        <v>471</v>
      </c>
      <c r="E153" s="8" t="str">
        <f t="shared" si="64"/>
        <v>01 4 11 51200</v>
      </c>
      <c r="F153" s="7" t="s">
        <v>469</v>
      </c>
      <c r="G153" s="7" t="s">
        <v>486</v>
      </c>
      <c r="H153" s="7" t="s">
        <v>482</v>
      </c>
      <c r="I153" s="7" t="s">
        <v>498</v>
      </c>
      <c r="J153" s="4" t="s">
        <v>31</v>
      </c>
      <c r="K153" s="4"/>
      <c r="L153" s="4"/>
      <c r="M153" s="9">
        <f>M154+M156</f>
        <v>214311</v>
      </c>
      <c r="N153" s="9">
        <f>N154+N156</f>
        <v>379311</v>
      </c>
      <c r="O153" s="54">
        <f>O154+O156</f>
        <v>0</v>
      </c>
      <c r="P153" s="9">
        <f t="shared" ref="P153:S153" si="67">P154+P156</f>
        <v>13000</v>
      </c>
      <c r="Q153" s="62">
        <f t="shared" si="67"/>
        <v>0</v>
      </c>
      <c r="R153" s="9">
        <f t="shared" si="67"/>
        <v>11552</v>
      </c>
      <c r="S153" s="66">
        <f t="shared" si="67"/>
        <v>0</v>
      </c>
    </row>
    <row r="154" spans="1:19" ht="76.5" outlineLevel="7">
      <c r="A154" s="3" t="s">
        <v>98</v>
      </c>
      <c r="B154" s="4" t="s">
        <v>4</v>
      </c>
      <c r="C154" s="7" t="s">
        <v>469</v>
      </c>
      <c r="D154" s="7" t="s">
        <v>471</v>
      </c>
      <c r="E154" s="8" t="str">
        <f t="shared" si="64"/>
        <v>01 4 11 51200</v>
      </c>
      <c r="F154" s="7" t="s">
        <v>469</v>
      </c>
      <c r="G154" s="7" t="s">
        <v>486</v>
      </c>
      <c r="H154" s="7" t="s">
        <v>482</v>
      </c>
      <c r="I154" s="7" t="s">
        <v>498</v>
      </c>
      <c r="J154" s="4" t="s">
        <v>31</v>
      </c>
      <c r="K154" s="4" t="s">
        <v>99</v>
      </c>
      <c r="L154" s="4"/>
      <c r="M154" s="9">
        <f>M155</f>
        <v>214311</v>
      </c>
      <c r="N154" s="9">
        <f>N155</f>
        <v>214311</v>
      </c>
      <c r="O154" s="54">
        <f>O155</f>
        <v>0</v>
      </c>
      <c r="P154" s="9">
        <f t="shared" ref="P154:S154" si="68">P155</f>
        <v>13000</v>
      </c>
      <c r="Q154" s="62">
        <f t="shared" si="68"/>
        <v>0</v>
      </c>
      <c r="R154" s="9">
        <f t="shared" si="68"/>
        <v>11552</v>
      </c>
      <c r="S154" s="66">
        <f t="shared" si="68"/>
        <v>0</v>
      </c>
    </row>
    <row r="155" spans="1:19" outlineLevel="7">
      <c r="A155" s="3" t="s">
        <v>48</v>
      </c>
      <c r="B155" s="4" t="s">
        <v>4</v>
      </c>
      <c r="C155" s="7" t="s">
        <v>469</v>
      </c>
      <c r="D155" s="7" t="s">
        <v>471</v>
      </c>
      <c r="E155" s="8" t="str">
        <f t="shared" si="64"/>
        <v>01 4 11 51200</v>
      </c>
      <c r="F155" s="7" t="s">
        <v>469</v>
      </c>
      <c r="G155" s="7" t="s">
        <v>486</v>
      </c>
      <c r="H155" s="7" t="s">
        <v>482</v>
      </c>
      <c r="I155" s="7" t="s">
        <v>498</v>
      </c>
      <c r="J155" s="4" t="s">
        <v>31</v>
      </c>
      <c r="K155" s="4" t="s">
        <v>99</v>
      </c>
      <c r="L155" s="4" t="s">
        <v>100</v>
      </c>
      <c r="M155" s="21">
        <v>214311</v>
      </c>
      <c r="N155" s="21">
        <v>214311</v>
      </c>
      <c r="O155" s="55">
        <v>0</v>
      </c>
      <c r="P155" s="21">
        <v>13000</v>
      </c>
      <c r="Q155" s="63">
        <v>0</v>
      </c>
      <c r="R155" s="21">
        <v>11552</v>
      </c>
      <c r="S155" s="67">
        <v>0</v>
      </c>
    </row>
    <row r="156" spans="1:19" outlineLevel="7">
      <c r="A156" s="3" t="s">
        <v>61</v>
      </c>
      <c r="B156" s="4" t="s">
        <v>4</v>
      </c>
      <c r="C156" s="7" t="s">
        <v>469</v>
      </c>
      <c r="D156" s="7" t="s">
        <v>471</v>
      </c>
      <c r="E156" s="8" t="str">
        <f t="shared" si="64"/>
        <v>01 4 11 51200</v>
      </c>
      <c r="F156" s="7" t="s">
        <v>469</v>
      </c>
      <c r="G156" s="7" t="s">
        <v>486</v>
      </c>
      <c r="H156" s="7" t="s">
        <v>482</v>
      </c>
      <c r="I156" s="7" t="s">
        <v>498</v>
      </c>
      <c r="J156" s="4" t="s">
        <v>31</v>
      </c>
      <c r="K156" s="4" t="s">
        <v>62</v>
      </c>
      <c r="L156" s="4"/>
      <c r="M156" s="9">
        <f>M157</f>
        <v>0</v>
      </c>
      <c r="N156" s="9">
        <f>N157</f>
        <v>165000</v>
      </c>
      <c r="O156" s="54">
        <f>O157</f>
        <v>0</v>
      </c>
      <c r="P156" s="9">
        <f t="shared" ref="P156:S156" si="69">P157</f>
        <v>0</v>
      </c>
      <c r="Q156" s="62">
        <f t="shared" si="69"/>
        <v>0</v>
      </c>
      <c r="R156" s="9">
        <f t="shared" si="69"/>
        <v>0</v>
      </c>
      <c r="S156" s="66">
        <f t="shared" si="69"/>
        <v>0</v>
      </c>
    </row>
    <row r="157" spans="1:19" outlineLevel="7">
      <c r="A157" s="3" t="s">
        <v>32</v>
      </c>
      <c r="B157" s="4" t="s">
        <v>4</v>
      </c>
      <c r="C157" s="7" t="s">
        <v>469</v>
      </c>
      <c r="D157" s="7" t="s">
        <v>471</v>
      </c>
      <c r="E157" s="8" t="str">
        <f t="shared" si="64"/>
        <v>01 4 11 51200</v>
      </c>
      <c r="F157" s="7" t="s">
        <v>469</v>
      </c>
      <c r="G157" s="7" t="s">
        <v>486</v>
      </c>
      <c r="H157" s="7" t="s">
        <v>482</v>
      </c>
      <c r="I157" s="7" t="s">
        <v>498</v>
      </c>
      <c r="J157" s="4" t="s">
        <v>31</v>
      </c>
      <c r="K157" s="4" t="s">
        <v>62</v>
      </c>
      <c r="L157" s="4" t="s">
        <v>63</v>
      </c>
      <c r="M157" s="21">
        <v>0</v>
      </c>
      <c r="N157" s="21">
        <v>165000</v>
      </c>
      <c r="O157" s="55">
        <v>0</v>
      </c>
      <c r="P157" s="21">
        <v>0</v>
      </c>
      <c r="Q157" s="63">
        <v>0</v>
      </c>
      <c r="R157" s="21">
        <v>0</v>
      </c>
      <c r="S157" s="67">
        <v>0</v>
      </c>
    </row>
    <row r="158" spans="1:19" ht="25.5" outlineLevel="2">
      <c r="A158" s="3" t="s">
        <v>101</v>
      </c>
      <c r="B158" s="4" t="s">
        <v>4</v>
      </c>
      <c r="C158" s="7" t="s">
        <v>469</v>
      </c>
      <c r="D158" s="7" t="s">
        <v>472</v>
      </c>
      <c r="E158" s="8"/>
      <c r="F158" s="7" t="s">
        <v>468</v>
      </c>
      <c r="G158" s="7" t="s">
        <v>485</v>
      </c>
      <c r="H158" s="7" t="s">
        <v>468</v>
      </c>
      <c r="I158" s="7" t="s">
        <v>489</v>
      </c>
      <c r="J158" s="4"/>
      <c r="K158" s="4"/>
      <c r="L158" s="4"/>
      <c r="M158" s="9">
        <f t="shared" ref="M158:S162" si="70">M159</f>
        <v>0</v>
      </c>
      <c r="N158" s="9">
        <f t="shared" si="70"/>
        <v>662004</v>
      </c>
      <c r="O158" s="54">
        <f t="shared" si="70"/>
        <v>0</v>
      </c>
      <c r="P158" s="9">
        <f t="shared" si="70"/>
        <v>0</v>
      </c>
      <c r="Q158" s="62">
        <f t="shared" si="70"/>
        <v>0</v>
      </c>
      <c r="R158" s="9">
        <f t="shared" si="70"/>
        <v>0</v>
      </c>
      <c r="S158" s="66">
        <f t="shared" si="70"/>
        <v>0</v>
      </c>
    </row>
    <row r="159" spans="1:19" ht="25.5" outlineLevel="3">
      <c r="A159" s="3" t="s">
        <v>102</v>
      </c>
      <c r="B159" s="4" t="s">
        <v>4</v>
      </c>
      <c r="C159" s="7" t="s">
        <v>469</v>
      </c>
      <c r="D159" s="7" t="s">
        <v>472</v>
      </c>
      <c r="E159" s="8" t="str">
        <f t="shared" si="64"/>
        <v>01 4 11 80060</v>
      </c>
      <c r="F159" s="7" t="s">
        <v>469</v>
      </c>
      <c r="G159" s="7" t="s">
        <v>486</v>
      </c>
      <c r="H159" s="7" t="s">
        <v>482</v>
      </c>
      <c r="I159" s="7" t="s">
        <v>499</v>
      </c>
      <c r="J159" s="4"/>
      <c r="K159" s="4"/>
      <c r="L159" s="4"/>
      <c r="M159" s="9">
        <f t="shared" si="70"/>
        <v>0</v>
      </c>
      <c r="N159" s="9">
        <f t="shared" si="70"/>
        <v>662004</v>
      </c>
      <c r="O159" s="54">
        <f t="shared" si="70"/>
        <v>0</v>
      </c>
      <c r="P159" s="9">
        <f t="shared" si="70"/>
        <v>0</v>
      </c>
      <c r="Q159" s="62">
        <f t="shared" si="70"/>
        <v>0</v>
      </c>
      <c r="R159" s="9">
        <f t="shared" si="70"/>
        <v>0</v>
      </c>
      <c r="S159" s="66">
        <f t="shared" si="70"/>
        <v>0</v>
      </c>
    </row>
    <row r="160" spans="1:19" outlineLevel="4">
      <c r="A160" s="3" t="s">
        <v>79</v>
      </c>
      <c r="B160" s="4" t="s">
        <v>4</v>
      </c>
      <c r="C160" s="7" t="s">
        <v>469</v>
      </c>
      <c r="D160" s="7" t="s">
        <v>472</v>
      </c>
      <c r="E160" s="8" t="str">
        <f t="shared" si="64"/>
        <v>01 4 11 80060</v>
      </c>
      <c r="F160" s="7" t="s">
        <v>469</v>
      </c>
      <c r="G160" s="7" t="s">
        <v>486</v>
      </c>
      <c r="H160" s="7" t="s">
        <v>482</v>
      </c>
      <c r="I160" s="7" t="s">
        <v>499</v>
      </c>
      <c r="J160" s="4" t="s">
        <v>80</v>
      </c>
      <c r="K160" s="4"/>
      <c r="L160" s="4"/>
      <c r="M160" s="9">
        <f t="shared" si="70"/>
        <v>0</v>
      </c>
      <c r="N160" s="9">
        <f t="shared" si="70"/>
        <v>662004</v>
      </c>
      <c r="O160" s="54">
        <f t="shared" si="70"/>
        <v>0</v>
      </c>
      <c r="P160" s="9">
        <f t="shared" si="70"/>
        <v>0</v>
      </c>
      <c r="Q160" s="62">
        <f t="shared" si="70"/>
        <v>0</v>
      </c>
      <c r="R160" s="9">
        <f t="shared" si="70"/>
        <v>0</v>
      </c>
      <c r="S160" s="66">
        <f t="shared" si="70"/>
        <v>0</v>
      </c>
    </row>
    <row r="161" spans="1:19" outlineLevel="5">
      <c r="A161" s="3" t="s">
        <v>103</v>
      </c>
      <c r="B161" s="4" t="s">
        <v>4</v>
      </c>
      <c r="C161" s="7" t="s">
        <v>469</v>
      </c>
      <c r="D161" s="7" t="s">
        <v>472</v>
      </c>
      <c r="E161" s="8" t="str">
        <f t="shared" si="64"/>
        <v>01 4 11 80060</v>
      </c>
      <c r="F161" s="7" t="s">
        <v>469</v>
      </c>
      <c r="G161" s="7" t="s">
        <v>486</v>
      </c>
      <c r="H161" s="7" t="s">
        <v>482</v>
      </c>
      <c r="I161" s="7" t="s">
        <v>499</v>
      </c>
      <c r="J161" s="4" t="s">
        <v>104</v>
      </c>
      <c r="K161" s="4"/>
      <c r="L161" s="4"/>
      <c r="M161" s="9">
        <f t="shared" si="70"/>
        <v>0</v>
      </c>
      <c r="N161" s="9">
        <f t="shared" si="70"/>
        <v>662004</v>
      </c>
      <c r="O161" s="54">
        <f t="shared" si="70"/>
        <v>0</v>
      </c>
      <c r="P161" s="9">
        <f t="shared" si="70"/>
        <v>0</v>
      </c>
      <c r="Q161" s="62">
        <f t="shared" si="70"/>
        <v>0</v>
      </c>
      <c r="R161" s="9">
        <f t="shared" si="70"/>
        <v>0</v>
      </c>
      <c r="S161" s="66">
        <f t="shared" si="70"/>
        <v>0</v>
      </c>
    </row>
    <row r="162" spans="1:19" ht="25.5" outlineLevel="7">
      <c r="A162" s="3" t="s">
        <v>91</v>
      </c>
      <c r="B162" s="4" t="s">
        <v>4</v>
      </c>
      <c r="C162" s="7" t="s">
        <v>469</v>
      </c>
      <c r="D162" s="7" t="s">
        <v>472</v>
      </c>
      <c r="E162" s="8" t="str">
        <f t="shared" si="64"/>
        <v>01 4 11 80060</v>
      </c>
      <c r="F162" s="7" t="s">
        <v>469</v>
      </c>
      <c r="G162" s="7" t="s">
        <v>486</v>
      </c>
      <c r="H162" s="7" t="s">
        <v>482</v>
      </c>
      <c r="I162" s="7" t="s">
        <v>499</v>
      </c>
      <c r="J162" s="4" t="s">
        <v>104</v>
      </c>
      <c r="K162" s="4" t="s">
        <v>92</v>
      </c>
      <c r="L162" s="4"/>
      <c r="M162" s="9">
        <f t="shared" si="70"/>
        <v>0</v>
      </c>
      <c r="N162" s="9">
        <f t="shared" si="70"/>
        <v>662004</v>
      </c>
      <c r="O162" s="54">
        <f t="shared" si="70"/>
        <v>0</v>
      </c>
      <c r="P162" s="9">
        <f t="shared" si="70"/>
        <v>0</v>
      </c>
      <c r="Q162" s="62">
        <f t="shared" si="70"/>
        <v>0</v>
      </c>
      <c r="R162" s="9">
        <f t="shared" si="70"/>
        <v>0</v>
      </c>
      <c r="S162" s="66">
        <f t="shared" si="70"/>
        <v>0</v>
      </c>
    </row>
    <row r="163" spans="1:19" ht="25.5" outlineLevel="7">
      <c r="A163" s="3" t="s">
        <v>93</v>
      </c>
      <c r="B163" s="4" t="s">
        <v>4</v>
      </c>
      <c r="C163" s="7" t="s">
        <v>469</v>
      </c>
      <c r="D163" s="7" t="s">
        <v>472</v>
      </c>
      <c r="E163" s="8" t="str">
        <f t="shared" si="64"/>
        <v>01 4 11 80060</v>
      </c>
      <c r="F163" s="7" t="s">
        <v>469</v>
      </c>
      <c r="G163" s="7" t="s">
        <v>486</v>
      </c>
      <c r="H163" s="7" t="s">
        <v>482</v>
      </c>
      <c r="I163" s="7" t="s">
        <v>499</v>
      </c>
      <c r="J163" s="4" t="s">
        <v>104</v>
      </c>
      <c r="K163" s="4" t="s">
        <v>92</v>
      </c>
      <c r="L163" s="4" t="s">
        <v>94</v>
      </c>
      <c r="M163" s="21">
        <v>0</v>
      </c>
      <c r="N163" s="21">
        <v>662004</v>
      </c>
      <c r="O163" s="55">
        <v>0</v>
      </c>
      <c r="P163" s="21">
        <v>0</v>
      </c>
      <c r="Q163" s="63">
        <v>0</v>
      </c>
      <c r="R163" s="21">
        <v>0</v>
      </c>
      <c r="S163" s="67">
        <v>0</v>
      </c>
    </row>
    <row r="164" spans="1:19" ht="25.5" outlineLevel="2">
      <c r="A164" s="3" t="s">
        <v>105</v>
      </c>
      <c r="B164" s="4" t="s">
        <v>4</v>
      </c>
      <c r="C164" s="7" t="s">
        <v>469</v>
      </c>
      <c r="D164" s="7" t="s">
        <v>473</v>
      </c>
      <c r="E164" s="8"/>
      <c r="F164" s="7" t="s">
        <v>468</v>
      </c>
      <c r="G164" s="7" t="s">
        <v>485</v>
      </c>
      <c r="H164" s="7" t="s">
        <v>468</v>
      </c>
      <c r="I164" s="7" t="s">
        <v>489</v>
      </c>
      <c r="J164" s="4"/>
      <c r="K164" s="4"/>
      <c r="L164" s="4"/>
      <c r="M164" s="9">
        <f>M165+M171+M179+M213+M248+M262+M272</f>
        <v>26894212.549999997</v>
      </c>
      <c r="N164" s="9">
        <f>N165+N171+N179+N213+N248+N262+N272</f>
        <v>28965438.549999997</v>
      </c>
      <c r="O164" s="54">
        <f>O165+O171+O179+O213+O248+O262+O272</f>
        <v>0</v>
      </c>
      <c r="P164" s="9">
        <f t="shared" ref="P164:S164" si="71">P165+P171+P179+P213+P248+P262+P272</f>
        <v>26555261.109999996</v>
      </c>
      <c r="Q164" s="62">
        <f t="shared" si="71"/>
        <v>0</v>
      </c>
      <c r="R164" s="9">
        <f t="shared" si="71"/>
        <v>27243310.98</v>
      </c>
      <c r="S164" s="66">
        <f t="shared" si="71"/>
        <v>0</v>
      </c>
    </row>
    <row r="165" spans="1:19" ht="38.25" outlineLevel="3">
      <c r="A165" s="3" t="s">
        <v>106</v>
      </c>
      <c r="B165" s="4" t="s">
        <v>4</v>
      </c>
      <c r="C165" s="7" t="s">
        <v>469</v>
      </c>
      <c r="D165" s="7" t="s">
        <v>473</v>
      </c>
      <c r="E165" s="8" t="str">
        <f t="shared" si="64"/>
        <v>01 4 11 80070</v>
      </c>
      <c r="F165" s="7" t="s">
        <v>469</v>
      </c>
      <c r="G165" s="7" t="s">
        <v>486</v>
      </c>
      <c r="H165" s="7" t="s">
        <v>482</v>
      </c>
      <c r="I165" s="7" t="s">
        <v>500</v>
      </c>
      <c r="J165" s="4"/>
      <c r="K165" s="4"/>
      <c r="L165" s="4"/>
      <c r="M165" s="9">
        <f t="shared" ref="M165:S169" si="72">M166</f>
        <v>700000</v>
      </c>
      <c r="N165" s="9">
        <f t="shared" si="72"/>
        <v>729000</v>
      </c>
      <c r="O165" s="54">
        <f t="shared" si="72"/>
        <v>0</v>
      </c>
      <c r="P165" s="9">
        <f t="shared" si="72"/>
        <v>0</v>
      </c>
      <c r="Q165" s="62">
        <f t="shared" si="72"/>
        <v>0</v>
      </c>
      <c r="R165" s="9">
        <f t="shared" si="72"/>
        <v>0</v>
      </c>
      <c r="S165" s="66">
        <f t="shared" si="72"/>
        <v>0</v>
      </c>
    </row>
    <row r="166" spans="1:19" ht="38.25" outlineLevel="4">
      <c r="A166" s="3" t="s">
        <v>26</v>
      </c>
      <c r="B166" s="4" t="s">
        <v>4</v>
      </c>
      <c r="C166" s="7" t="s">
        <v>469</v>
      </c>
      <c r="D166" s="7" t="s">
        <v>473</v>
      </c>
      <c r="E166" s="8" t="str">
        <f t="shared" si="64"/>
        <v>01 4 11 80070</v>
      </c>
      <c r="F166" s="7" t="s">
        <v>469</v>
      </c>
      <c r="G166" s="7" t="s">
        <v>486</v>
      </c>
      <c r="H166" s="7" t="s">
        <v>482</v>
      </c>
      <c r="I166" s="7" t="s">
        <v>500</v>
      </c>
      <c r="J166" s="4" t="s">
        <v>27</v>
      </c>
      <c r="K166" s="4"/>
      <c r="L166" s="4"/>
      <c r="M166" s="9">
        <f t="shared" si="72"/>
        <v>700000</v>
      </c>
      <c r="N166" s="9">
        <f t="shared" si="72"/>
        <v>729000</v>
      </c>
      <c r="O166" s="54">
        <f t="shared" si="72"/>
        <v>0</v>
      </c>
      <c r="P166" s="9">
        <f t="shared" si="72"/>
        <v>0</v>
      </c>
      <c r="Q166" s="62">
        <f t="shared" si="72"/>
        <v>0</v>
      </c>
      <c r="R166" s="9">
        <f t="shared" si="72"/>
        <v>0</v>
      </c>
      <c r="S166" s="66">
        <f t="shared" si="72"/>
        <v>0</v>
      </c>
    </row>
    <row r="167" spans="1:19" ht="51" outlineLevel="5">
      <c r="A167" s="3" t="s">
        <v>28</v>
      </c>
      <c r="B167" s="4" t="s">
        <v>4</v>
      </c>
      <c r="C167" s="7" t="s">
        <v>469</v>
      </c>
      <c r="D167" s="7" t="s">
        <v>473</v>
      </c>
      <c r="E167" s="8" t="str">
        <f t="shared" si="64"/>
        <v>01 4 11 80070</v>
      </c>
      <c r="F167" s="7" t="s">
        <v>469</v>
      </c>
      <c r="G167" s="7" t="s">
        <v>486</v>
      </c>
      <c r="H167" s="7" t="s">
        <v>482</v>
      </c>
      <c r="I167" s="7" t="s">
        <v>500</v>
      </c>
      <c r="J167" s="4" t="s">
        <v>29</v>
      </c>
      <c r="K167" s="4"/>
      <c r="L167" s="4"/>
      <c r="M167" s="9">
        <f t="shared" si="72"/>
        <v>700000</v>
      </c>
      <c r="N167" s="9">
        <f t="shared" si="72"/>
        <v>729000</v>
      </c>
      <c r="O167" s="54">
        <f t="shared" si="72"/>
        <v>0</v>
      </c>
      <c r="P167" s="9">
        <f t="shared" si="72"/>
        <v>0</v>
      </c>
      <c r="Q167" s="62">
        <f t="shared" si="72"/>
        <v>0</v>
      </c>
      <c r="R167" s="9">
        <f t="shared" si="72"/>
        <v>0</v>
      </c>
      <c r="S167" s="66">
        <f t="shared" si="72"/>
        <v>0</v>
      </c>
    </row>
    <row r="168" spans="1:19" ht="25.5" outlineLevel="6">
      <c r="A168" s="3" t="s">
        <v>30</v>
      </c>
      <c r="B168" s="4" t="s">
        <v>4</v>
      </c>
      <c r="C168" s="7" t="s">
        <v>469</v>
      </c>
      <c r="D168" s="7" t="s">
        <v>473</v>
      </c>
      <c r="E168" s="8" t="str">
        <f t="shared" si="64"/>
        <v>01 4 11 80070</v>
      </c>
      <c r="F168" s="7" t="s">
        <v>469</v>
      </c>
      <c r="G168" s="7" t="s">
        <v>486</v>
      </c>
      <c r="H168" s="7" t="s">
        <v>482</v>
      </c>
      <c r="I168" s="7" t="s">
        <v>500</v>
      </c>
      <c r="J168" s="4" t="s">
        <v>31</v>
      </c>
      <c r="K168" s="4"/>
      <c r="L168" s="4"/>
      <c r="M168" s="9">
        <f t="shared" si="72"/>
        <v>700000</v>
      </c>
      <c r="N168" s="9">
        <f t="shared" si="72"/>
        <v>729000</v>
      </c>
      <c r="O168" s="54">
        <f t="shared" si="72"/>
        <v>0</v>
      </c>
      <c r="P168" s="9">
        <f t="shared" si="72"/>
        <v>0</v>
      </c>
      <c r="Q168" s="62">
        <f t="shared" si="72"/>
        <v>0</v>
      </c>
      <c r="R168" s="9">
        <f t="shared" si="72"/>
        <v>0</v>
      </c>
      <c r="S168" s="66">
        <f t="shared" si="72"/>
        <v>0</v>
      </c>
    </row>
    <row r="169" spans="1:19" outlineLevel="7">
      <c r="A169" s="3" t="s">
        <v>68</v>
      </c>
      <c r="B169" s="4" t="s">
        <v>4</v>
      </c>
      <c r="C169" s="7" t="s">
        <v>469</v>
      </c>
      <c r="D169" s="7" t="s">
        <v>473</v>
      </c>
      <c r="E169" s="8" t="str">
        <f t="shared" si="64"/>
        <v>01 4 11 80070</v>
      </c>
      <c r="F169" s="7" t="s">
        <v>469</v>
      </c>
      <c r="G169" s="7" t="s">
        <v>486</v>
      </c>
      <c r="H169" s="7" t="s">
        <v>482</v>
      </c>
      <c r="I169" s="7" t="s">
        <v>500</v>
      </c>
      <c r="J169" s="4" t="s">
        <v>31</v>
      </c>
      <c r="K169" s="4" t="s">
        <v>69</v>
      </c>
      <c r="L169" s="4"/>
      <c r="M169" s="9">
        <f t="shared" si="72"/>
        <v>700000</v>
      </c>
      <c r="N169" s="9">
        <f t="shared" si="72"/>
        <v>729000</v>
      </c>
      <c r="O169" s="54">
        <f t="shared" si="72"/>
        <v>0</v>
      </c>
      <c r="P169" s="9">
        <f t="shared" si="72"/>
        <v>0</v>
      </c>
      <c r="Q169" s="62">
        <f t="shared" si="72"/>
        <v>0</v>
      </c>
      <c r="R169" s="9">
        <f t="shared" si="72"/>
        <v>0</v>
      </c>
      <c r="S169" s="66">
        <f t="shared" si="72"/>
        <v>0</v>
      </c>
    </row>
    <row r="170" spans="1:19" outlineLevel="7">
      <c r="A170" s="3" t="s">
        <v>48</v>
      </c>
      <c r="B170" s="4" t="s">
        <v>4</v>
      </c>
      <c r="C170" s="7" t="s">
        <v>469</v>
      </c>
      <c r="D170" s="7" t="s">
        <v>473</v>
      </c>
      <c r="E170" s="8" t="str">
        <f t="shared" si="64"/>
        <v>01 4 11 80070</v>
      </c>
      <c r="F170" s="7" t="s">
        <v>469</v>
      </c>
      <c r="G170" s="7" t="s">
        <v>486</v>
      </c>
      <c r="H170" s="7" t="s">
        <v>482</v>
      </c>
      <c r="I170" s="7" t="s">
        <v>500</v>
      </c>
      <c r="J170" s="4" t="s">
        <v>31</v>
      </c>
      <c r="K170" s="4" t="s">
        <v>69</v>
      </c>
      <c r="L170" s="4" t="s">
        <v>70</v>
      </c>
      <c r="M170" s="21">
        <v>700000</v>
      </c>
      <c r="N170" s="21">
        <v>729000</v>
      </c>
      <c r="O170" s="55">
        <v>0</v>
      </c>
      <c r="P170" s="21">
        <v>0</v>
      </c>
      <c r="Q170" s="63">
        <v>0</v>
      </c>
      <c r="R170" s="21">
        <v>0</v>
      </c>
      <c r="S170" s="67">
        <v>0</v>
      </c>
    </row>
    <row r="171" spans="1:19" ht="51" outlineLevel="3">
      <c r="A171" s="3" t="s">
        <v>107</v>
      </c>
      <c r="B171" s="4" t="s">
        <v>4</v>
      </c>
      <c r="C171" s="7" t="s">
        <v>469</v>
      </c>
      <c r="D171" s="7" t="s">
        <v>473</v>
      </c>
      <c r="E171" s="8" t="str">
        <f t="shared" si="64"/>
        <v>01 4 11 80100</v>
      </c>
      <c r="F171" s="7" t="s">
        <v>469</v>
      </c>
      <c r="G171" s="7" t="s">
        <v>486</v>
      </c>
      <c r="H171" s="7" t="s">
        <v>482</v>
      </c>
      <c r="I171" s="7" t="s">
        <v>501</v>
      </c>
      <c r="J171" s="4"/>
      <c r="K171" s="4"/>
      <c r="L171" s="4"/>
      <c r="M171" s="9">
        <f t="shared" ref="M171:S173" si="73">M172</f>
        <v>235625</v>
      </c>
      <c r="N171" s="9">
        <f t="shared" si="73"/>
        <v>275125</v>
      </c>
      <c r="O171" s="54">
        <f t="shared" si="73"/>
        <v>0</v>
      </c>
      <c r="P171" s="9">
        <f t="shared" si="73"/>
        <v>0</v>
      </c>
      <c r="Q171" s="62">
        <f t="shared" si="73"/>
        <v>0</v>
      </c>
      <c r="R171" s="9">
        <f t="shared" si="73"/>
        <v>0</v>
      </c>
      <c r="S171" s="66">
        <f t="shared" si="73"/>
        <v>0</v>
      </c>
    </row>
    <row r="172" spans="1:19" ht="38.25" outlineLevel="4">
      <c r="A172" s="3" t="s">
        <v>26</v>
      </c>
      <c r="B172" s="4" t="s">
        <v>4</v>
      </c>
      <c r="C172" s="7" t="s">
        <v>469</v>
      </c>
      <c r="D172" s="7" t="s">
        <v>473</v>
      </c>
      <c r="E172" s="8" t="str">
        <f t="shared" si="64"/>
        <v>01 4 11 80100</v>
      </c>
      <c r="F172" s="7" t="s">
        <v>469</v>
      </c>
      <c r="G172" s="7" t="s">
        <v>486</v>
      </c>
      <c r="H172" s="7" t="s">
        <v>482</v>
      </c>
      <c r="I172" s="7" t="s">
        <v>501</v>
      </c>
      <c r="J172" s="4" t="s">
        <v>27</v>
      </c>
      <c r="K172" s="4"/>
      <c r="L172" s="4"/>
      <c r="M172" s="9">
        <f t="shared" si="73"/>
        <v>235625</v>
      </c>
      <c r="N172" s="9">
        <f t="shared" si="73"/>
        <v>275125</v>
      </c>
      <c r="O172" s="54">
        <f t="shared" si="73"/>
        <v>0</v>
      </c>
      <c r="P172" s="9">
        <f t="shared" si="73"/>
        <v>0</v>
      </c>
      <c r="Q172" s="62">
        <f t="shared" si="73"/>
        <v>0</v>
      </c>
      <c r="R172" s="9">
        <f t="shared" si="73"/>
        <v>0</v>
      </c>
      <c r="S172" s="66">
        <f t="shared" si="73"/>
        <v>0</v>
      </c>
    </row>
    <row r="173" spans="1:19" ht="51" outlineLevel="5">
      <c r="A173" s="3" t="s">
        <v>28</v>
      </c>
      <c r="B173" s="4" t="s">
        <v>4</v>
      </c>
      <c r="C173" s="7" t="s">
        <v>469</v>
      </c>
      <c r="D173" s="7" t="s">
        <v>473</v>
      </c>
      <c r="E173" s="8" t="str">
        <f t="shared" si="64"/>
        <v>01 4 11 80100</v>
      </c>
      <c r="F173" s="7" t="s">
        <v>469</v>
      </c>
      <c r="G173" s="7" t="s">
        <v>486</v>
      </c>
      <c r="H173" s="7" t="s">
        <v>482</v>
      </c>
      <c r="I173" s="7" t="s">
        <v>501</v>
      </c>
      <c r="J173" s="4" t="s">
        <v>29</v>
      </c>
      <c r="K173" s="4"/>
      <c r="L173" s="4"/>
      <c r="M173" s="9">
        <f t="shared" si="73"/>
        <v>235625</v>
      </c>
      <c r="N173" s="9">
        <f t="shared" si="73"/>
        <v>275125</v>
      </c>
      <c r="O173" s="54">
        <f t="shared" si="73"/>
        <v>0</v>
      </c>
      <c r="P173" s="9">
        <f t="shared" si="73"/>
        <v>0</v>
      </c>
      <c r="Q173" s="62">
        <f t="shared" si="73"/>
        <v>0</v>
      </c>
      <c r="R173" s="9">
        <f t="shared" si="73"/>
        <v>0</v>
      </c>
      <c r="S173" s="66">
        <f t="shared" si="73"/>
        <v>0</v>
      </c>
    </row>
    <row r="174" spans="1:19" ht="25.5" outlineLevel="6">
      <c r="A174" s="3" t="s">
        <v>30</v>
      </c>
      <c r="B174" s="4" t="s">
        <v>4</v>
      </c>
      <c r="C174" s="7" t="s">
        <v>469</v>
      </c>
      <c r="D174" s="7" t="s">
        <v>473</v>
      </c>
      <c r="E174" s="8" t="str">
        <f t="shared" si="64"/>
        <v>01 4 11 80100</v>
      </c>
      <c r="F174" s="7" t="s">
        <v>469</v>
      </c>
      <c r="G174" s="7" t="s">
        <v>486</v>
      </c>
      <c r="H174" s="7" t="s">
        <v>482</v>
      </c>
      <c r="I174" s="7" t="s">
        <v>501</v>
      </c>
      <c r="J174" s="4" t="s">
        <v>31</v>
      </c>
      <c r="K174" s="4"/>
      <c r="L174" s="4"/>
      <c r="M174" s="9">
        <f>M175+M177</f>
        <v>235625</v>
      </c>
      <c r="N174" s="9">
        <f>N175+N177</f>
        <v>275125</v>
      </c>
      <c r="O174" s="54">
        <f>O175+O177</f>
        <v>0</v>
      </c>
      <c r="P174" s="9">
        <f t="shared" ref="P174:S174" si="74">P175+P177</f>
        <v>0</v>
      </c>
      <c r="Q174" s="62">
        <f t="shared" si="74"/>
        <v>0</v>
      </c>
      <c r="R174" s="9">
        <f t="shared" si="74"/>
        <v>0</v>
      </c>
      <c r="S174" s="66">
        <f t="shared" si="74"/>
        <v>0</v>
      </c>
    </row>
    <row r="175" spans="1:19" outlineLevel="7">
      <c r="A175" s="3" t="s">
        <v>68</v>
      </c>
      <c r="B175" s="4" t="s">
        <v>4</v>
      </c>
      <c r="C175" s="7" t="s">
        <v>469</v>
      </c>
      <c r="D175" s="7" t="s">
        <v>473</v>
      </c>
      <c r="E175" s="8" t="str">
        <f t="shared" si="64"/>
        <v>01 4 11 80100</v>
      </c>
      <c r="F175" s="7" t="s">
        <v>469</v>
      </c>
      <c r="G175" s="7" t="s">
        <v>486</v>
      </c>
      <c r="H175" s="7" t="s">
        <v>482</v>
      </c>
      <c r="I175" s="7" t="s">
        <v>501</v>
      </c>
      <c r="J175" s="4" t="s">
        <v>31</v>
      </c>
      <c r="K175" s="4" t="s">
        <v>69</v>
      </c>
      <c r="L175" s="4"/>
      <c r="M175" s="9">
        <f>M176</f>
        <v>235625</v>
      </c>
      <c r="N175" s="9">
        <f>N176</f>
        <v>235625</v>
      </c>
      <c r="O175" s="54">
        <f>O176</f>
        <v>0</v>
      </c>
      <c r="P175" s="9">
        <f t="shared" ref="P175:S175" si="75">P176</f>
        <v>0</v>
      </c>
      <c r="Q175" s="62">
        <f t="shared" si="75"/>
        <v>0</v>
      </c>
      <c r="R175" s="9">
        <f t="shared" si="75"/>
        <v>0</v>
      </c>
      <c r="S175" s="66">
        <f t="shared" si="75"/>
        <v>0</v>
      </c>
    </row>
    <row r="176" spans="1:19" outlineLevel="7">
      <c r="A176" s="3" t="s">
        <v>48</v>
      </c>
      <c r="B176" s="4" t="s">
        <v>4</v>
      </c>
      <c r="C176" s="7" t="s">
        <v>469</v>
      </c>
      <c r="D176" s="7" t="s">
        <v>473</v>
      </c>
      <c r="E176" s="8" t="str">
        <f t="shared" si="64"/>
        <v>01 4 11 80100</v>
      </c>
      <c r="F176" s="7" t="s">
        <v>469</v>
      </c>
      <c r="G176" s="7" t="s">
        <v>486</v>
      </c>
      <c r="H176" s="7" t="s">
        <v>482</v>
      </c>
      <c r="I176" s="7" t="s">
        <v>501</v>
      </c>
      <c r="J176" s="4" t="s">
        <v>31</v>
      </c>
      <c r="K176" s="4" t="s">
        <v>69</v>
      </c>
      <c r="L176" s="4" t="s">
        <v>70</v>
      </c>
      <c r="M176" s="21">
        <v>235625</v>
      </c>
      <c r="N176" s="21">
        <v>235625</v>
      </c>
      <c r="O176" s="55">
        <v>0</v>
      </c>
      <c r="P176" s="21">
        <v>0</v>
      </c>
      <c r="Q176" s="63">
        <v>0</v>
      </c>
      <c r="R176" s="21">
        <v>0</v>
      </c>
      <c r="S176" s="67">
        <v>0</v>
      </c>
    </row>
    <row r="177" spans="1:19" ht="38.25" outlineLevel="7">
      <c r="A177" s="3" t="s">
        <v>75</v>
      </c>
      <c r="B177" s="4" t="s">
        <v>4</v>
      </c>
      <c r="C177" s="7" t="s">
        <v>469</v>
      </c>
      <c r="D177" s="7" t="s">
        <v>473</v>
      </c>
      <c r="E177" s="8" t="str">
        <f t="shared" si="64"/>
        <v>01 4 11 80100</v>
      </c>
      <c r="F177" s="7" t="s">
        <v>469</v>
      </c>
      <c r="G177" s="7" t="s">
        <v>486</v>
      </c>
      <c r="H177" s="7" t="s">
        <v>482</v>
      </c>
      <c r="I177" s="7" t="s">
        <v>501</v>
      </c>
      <c r="J177" s="4" t="s">
        <v>31</v>
      </c>
      <c r="K177" s="4" t="s">
        <v>76</v>
      </c>
      <c r="L177" s="4"/>
      <c r="M177" s="9">
        <f>M178</f>
        <v>0</v>
      </c>
      <c r="N177" s="9">
        <f>N178</f>
        <v>39500</v>
      </c>
      <c r="O177" s="54">
        <f>O178</f>
        <v>0</v>
      </c>
      <c r="P177" s="9">
        <f t="shared" ref="P177:S177" si="76">P178</f>
        <v>0</v>
      </c>
      <c r="Q177" s="62">
        <f t="shared" si="76"/>
        <v>0</v>
      </c>
      <c r="R177" s="9">
        <f t="shared" si="76"/>
        <v>0</v>
      </c>
      <c r="S177" s="66">
        <f t="shared" si="76"/>
        <v>0</v>
      </c>
    </row>
    <row r="178" spans="1:19" ht="38.25" outlineLevel="7">
      <c r="A178" s="3" t="s">
        <v>77</v>
      </c>
      <c r="B178" s="4" t="s">
        <v>4</v>
      </c>
      <c r="C178" s="7" t="s">
        <v>469</v>
      </c>
      <c r="D178" s="7" t="s">
        <v>473</v>
      </c>
      <c r="E178" s="8" t="str">
        <f t="shared" si="64"/>
        <v>01 4 11 80100</v>
      </c>
      <c r="F178" s="7" t="s">
        <v>469</v>
      </c>
      <c r="G178" s="7" t="s">
        <v>486</v>
      </c>
      <c r="H178" s="7" t="s">
        <v>482</v>
      </c>
      <c r="I178" s="7" t="s">
        <v>501</v>
      </c>
      <c r="J178" s="4" t="s">
        <v>31</v>
      </c>
      <c r="K178" s="4" t="s">
        <v>76</v>
      </c>
      <c r="L178" s="4" t="s">
        <v>78</v>
      </c>
      <c r="M178" s="21">
        <v>0</v>
      </c>
      <c r="N178" s="21">
        <v>39500</v>
      </c>
      <c r="O178" s="55">
        <v>0</v>
      </c>
      <c r="P178" s="21">
        <v>0</v>
      </c>
      <c r="Q178" s="63">
        <v>0</v>
      </c>
      <c r="R178" s="21">
        <v>0</v>
      </c>
      <c r="S178" s="67">
        <v>0</v>
      </c>
    </row>
    <row r="179" spans="1:19" ht="38.25" outlineLevel="7">
      <c r="A179" s="3" t="s">
        <v>625</v>
      </c>
      <c r="B179" s="4" t="s">
        <v>4</v>
      </c>
      <c r="C179" s="7" t="s">
        <v>469</v>
      </c>
      <c r="D179" s="7" t="s">
        <v>473</v>
      </c>
      <c r="E179" s="8" t="str">
        <f t="shared" si="64"/>
        <v>01 4 11 80710</v>
      </c>
      <c r="F179" s="7" t="s">
        <v>469</v>
      </c>
      <c r="G179" s="7" t="s">
        <v>486</v>
      </c>
      <c r="H179" s="7" t="s">
        <v>482</v>
      </c>
      <c r="I179" s="7" t="s">
        <v>626</v>
      </c>
      <c r="J179" s="4"/>
      <c r="K179" s="4"/>
      <c r="L179" s="4"/>
      <c r="M179" s="23">
        <f t="shared" ref="M179:S181" si="77">M180</f>
        <v>11235951.569999998</v>
      </c>
      <c r="N179" s="23">
        <f t="shared" si="77"/>
        <v>11235343.409999998</v>
      </c>
      <c r="O179" s="56">
        <f t="shared" si="77"/>
        <v>0</v>
      </c>
      <c r="P179" s="23">
        <f t="shared" si="77"/>
        <v>11545027</v>
      </c>
      <c r="Q179" s="64">
        <f t="shared" si="77"/>
        <v>0</v>
      </c>
      <c r="R179" s="23">
        <f t="shared" si="77"/>
        <v>11940969.530000001</v>
      </c>
      <c r="S179" s="68">
        <f t="shared" si="77"/>
        <v>0</v>
      </c>
    </row>
    <row r="180" spans="1:19" ht="38.25" outlineLevel="7">
      <c r="A180" s="3" t="s">
        <v>109</v>
      </c>
      <c r="B180" s="4" t="s">
        <v>4</v>
      </c>
      <c r="C180" s="7" t="s">
        <v>469</v>
      </c>
      <c r="D180" s="7" t="s">
        <v>473</v>
      </c>
      <c r="E180" s="8" t="str">
        <f t="shared" si="64"/>
        <v>01 4 11 80710</v>
      </c>
      <c r="F180" s="7" t="s">
        <v>469</v>
      </c>
      <c r="G180" s="7" t="s">
        <v>486</v>
      </c>
      <c r="H180" s="7" t="s">
        <v>482</v>
      </c>
      <c r="I180" s="7" t="s">
        <v>626</v>
      </c>
      <c r="J180" s="4" t="s">
        <v>110</v>
      </c>
      <c r="K180" s="4"/>
      <c r="L180" s="4"/>
      <c r="M180" s="23">
        <f t="shared" si="77"/>
        <v>11235951.569999998</v>
      </c>
      <c r="N180" s="23">
        <f t="shared" si="77"/>
        <v>11235343.409999998</v>
      </c>
      <c r="O180" s="56">
        <f t="shared" si="77"/>
        <v>0</v>
      </c>
      <c r="P180" s="23">
        <f t="shared" si="77"/>
        <v>11545027</v>
      </c>
      <c r="Q180" s="64">
        <f t="shared" si="77"/>
        <v>0</v>
      </c>
      <c r="R180" s="23">
        <f t="shared" si="77"/>
        <v>11940969.530000001</v>
      </c>
      <c r="S180" s="68">
        <f t="shared" si="77"/>
        <v>0</v>
      </c>
    </row>
    <row r="181" spans="1:19" ht="25.5" outlineLevel="7">
      <c r="A181" s="3" t="s">
        <v>111</v>
      </c>
      <c r="B181" s="4" t="s">
        <v>4</v>
      </c>
      <c r="C181" s="7" t="s">
        <v>469</v>
      </c>
      <c r="D181" s="7" t="s">
        <v>473</v>
      </c>
      <c r="E181" s="8" t="str">
        <f t="shared" si="64"/>
        <v>01 4 11 80710</v>
      </c>
      <c r="F181" s="7" t="s">
        <v>469</v>
      </c>
      <c r="G181" s="7" t="s">
        <v>486</v>
      </c>
      <c r="H181" s="7" t="s">
        <v>482</v>
      </c>
      <c r="I181" s="7" t="s">
        <v>626</v>
      </c>
      <c r="J181" s="4" t="s">
        <v>112</v>
      </c>
      <c r="K181" s="4"/>
      <c r="L181" s="4"/>
      <c r="M181" s="23">
        <f t="shared" si="77"/>
        <v>11235951.569999998</v>
      </c>
      <c r="N181" s="23">
        <f t="shared" si="77"/>
        <v>11235343.409999998</v>
      </c>
      <c r="O181" s="56">
        <f t="shared" si="77"/>
        <v>0</v>
      </c>
      <c r="P181" s="23">
        <f t="shared" si="77"/>
        <v>11545027</v>
      </c>
      <c r="Q181" s="64">
        <f t="shared" si="77"/>
        <v>0</v>
      </c>
      <c r="R181" s="23">
        <f t="shared" si="77"/>
        <v>11940969.530000001</v>
      </c>
      <c r="S181" s="68">
        <f t="shared" si="77"/>
        <v>0</v>
      </c>
    </row>
    <row r="182" spans="1:19" ht="76.5" outlineLevel="7">
      <c r="A182" s="3" t="s">
        <v>113</v>
      </c>
      <c r="B182" s="4" t="s">
        <v>4</v>
      </c>
      <c r="C182" s="7" t="s">
        <v>469</v>
      </c>
      <c r="D182" s="7" t="s">
        <v>473</v>
      </c>
      <c r="E182" s="8" t="str">
        <f t="shared" si="64"/>
        <v>01 4 11 80710</v>
      </c>
      <c r="F182" s="7" t="s">
        <v>469</v>
      </c>
      <c r="G182" s="7" t="s">
        <v>486</v>
      </c>
      <c r="H182" s="7" t="s">
        <v>482</v>
      </c>
      <c r="I182" s="7" t="s">
        <v>626</v>
      </c>
      <c r="J182" s="4" t="s">
        <v>114</v>
      </c>
      <c r="K182" s="4"/>
      <c r="L182" s="4"/>
      <c r="M182" s="23">
        <f>M186+M212</f>
        <v>11235951.569999998</v>
      </c>
      <c r="N182" s="23">
        <f>N186+N212</f>
        <v>11235343.409999998</v>
      </c>
      <c r="O182" s="56">
        <f>O186+O212</f>
        <v>0</v>
      </c>
      <c r="P182" s="23">
        <f t="shared" ref="P182:S182" si="78">P186+P212</f>
        <v>11545027</v>
      </c>
      <c r="Q182" s="64">
        <f t="shared" si="78"/>
        <v>0</v>
      </c>
      <c r="R182" s="23">
        <f t="shared" si="78"/>
        <v>11940969.530000001</v>
      </c>
      <c r="S182" s="68">
        <f t="shared" si="78"/>
        <v>0</v>
      </c>
    </row>
    <row r="183" spans="1:19" ht="51" outlineLevel="3">
      <c r="A183" s="3" t="s">
        <v>108</v>
      </c>
      <c r="B183" s="4" t="s">
        <v>4</v>
      </c>
      <c r="C183" s="7" t="s">
        <v>469</v>
      </c>
      <c r="D183" s="7" t="s">
        <v>473</v>
      </c>
      <c r="E183" s="8" t="str">
        <f t="shared" si="64"/>
        <v>01 4 11 80711</v>
      </c>
      <c r="F183" s="7" t="s">
        <v>469</v>
      </c>
      <c r="G183" s="7" t="s">
        <v>486</v>
      </c>
      <c r="H183" s="7" t="s">
        <v>482</v>
      </c>
      <c r="I183" s="7" t="s">
        <v>502</v>
      </c>
      <c r="J183" s="4"/>
      <c r="K183" s="4"/>
      <c r="L183" s="4"/>
      <c r="M183" s="9">
        <f t="shared" ref="M183:S185" si="79">M184</f>
        <v>10783431.569999998</v>
      </c>
      <c r="N183" s="9">
        <f t="shared" si="79"/>
        <v>10782823.409999998</v>
      </c>
      <c r="O183" s="54">
        <f t="shared" si="79"/>
        <v>0</v>
      </c>
      <c r="P183" s="9">
        <f t="shared" si="79"/>
        <v>11092507</v>
      </c>
      <c r="Q183" s="62">
        <f t="shared" si="79"/>
        <v>0</v>
      </c>
      <c r="R183" s="9">
        <f t="shared" si="79"/>
        <v>11488449.530000001</v>
      </c>
      <c r="S183" s="66">
        <f t="shared" si="79"/>
        <v>0</v>
      </c>
    </row>
    <row r="184" spans="1:19" ht="38.25" outlineLevel="4">
      <c r="A184" s="3" t="s">
        <v>109</v>
      </c>
      <c r="B184" s="4" t="s">
        <v>4</v>
      </c>
      <c r="C184" s="7" t="s">
        <v>469</v>
      </c>
      <c r="D184" s="7" t="s">
        <v>473</v>
      </c>
      <c r="E184" s="8" t="str">
        <f t="shared" si="64"/>
        <v>01 4 11 80711</v>
      </c>
      <c r="F184" s="7" t="s">
        <v>469</v>
      </c>
      <c r="G184" s="7" t="s">
        <v>486</v>
      </c>
      <c r="H184" s="7" t="s">
        <v>482</v>
      </c>
      <c r="I184" s="7" t="s">
        <v>502</v>
      </c>
      <c r="J184" s="4" t="s">
        <v>110</v>
      </c>
      <c r="K184" s="4"/>
      <c r="L184" s="4"/>
      <c r="M184" s="9">
        <f t="shared" si="79"/>
        <v>10783431.569999998</v>
      </c>
      <c r="N184" s="9">
        <f t="shared" si="79"/>
        <v>10782823.409999998</v>
      </c>
      <c r="O184" s="54">
        <f t="shared" si="79"/>
        <v>0</v>
      </c>
      <c r="P184" s="9">
        <f t="shared" si="79"/>
        <v>11092507</v>
      </c>
      <c r="Q184" s="62">
        <f t="shared" si="79"/>
        <v>0</v>
      </c>
      <c r="R184" s="9">
        <f t="shared" si="79"/>
        <v>11488449.530000001</v>
      </c>
      <c r="S184" s="66">
        <f t="shared" si="79"/>
        <v>0</v>
      </c>
    </row>
    <row r="185" spans="1:19" ht="25.5" outlineLevel="5">
      <c r="A185" s="3" t="s">
        <v>111</v>
      </c>
      <c r="B185" s="4" t="s">
        <v>4</v>
      </c>
      <c r="C185" s="7" t="s">
        <v>469</v>
      </c>
      <c r="D185" s="7" t="s">
        <v>473</v>
      </c>
      <c r="E185" s="8" t="str">
        <f t="shared" si="64"/>
        <v>01 4 11 80711</v>
      </c>
      <c r="F185" s="7" t="s">
        <v>469</v>
      </c>
      <c r="G185" s="7" t="s">
        <v>486</v>
      </c>
      <c r="H185" s="7" t="s">
        <v>482</v>
      </c>
      <c r="I185" s="7" t="s">
        <v>502</v>
      </c>
      <c r="J185" s="4" t="s">
        <v>112</v>
      </c>
      <c r="K185" s="4"/>
      <c r="L185" s="4"/>
      <c r="M185" s="9">
        <f t="shared" si="79"/>
        <v>10783431.569999998</v>
      </c>
      <c r="N185" s="9">
        <f t="shared" si="79"/>
        <v>10782823.409999998</v>
      </c>
      <c r="O185" s="54">
        <f t="shared" si="79"/>
        <v>0</v>
      </c>
      <c r="P185" s="9">
        <f t="shared" si="79"/>
        <v>11092507</v>
      </c>
      <c r="Q185" s="62">
        <f t="shared" si="79"/>
        <v>0</v>
      </c>
      <c r="R185" s="9">
        <f t="shared" si="79"/>
        <v>11488449.530000001</v>
      </c>
      <c r="S185" s="66">
        <f t="shared" si="79"/>
        <v>0</v>
      </c>
    </row>
    <row r="186" spans="1:19" ht="76.5" outlineLevel="6">
      <c r="A186" s="3" t="s">
        <v>113</v>
      </c>
      <c r="B186" s="4" t="s">
        <v>4</v>
      </c>
      <c r="C186" s="7" t="s">
        <v>469</v>
      </c>
      <c r="D186" s="7" t="s">
        <v>473</v>
      </c>
      <c r="E186" s="8" t="str">
        <f t="shared" si="64"/>
        <v>01 4 11 80711</v>
      </c>
      <c r="F186" s="7" t="s">
        <v>469</v>
      </c>
      <c r="G186" s="7" t="s">
        <v>486</v>
      </c>
      <c r="H186" s="7" t="s">
        <v>482</v>
      </c>
      <c r="I186" s="7" t="s">
        <v>502</v>
      </c>
      <c r="J186" s="4" t="s">
        <v>114</v>
      </c>
      <c r="K186" s="4"/>
      <c r="L186" s="4"/>
      <c r="M186" s="9">
        <f>M187+M189+M191+M193+M195+M197+M199+M201+M203+M205</f>
        <v>10783431.569999998</v>
      </c>
      <c r="N186" s="9">
        <f>N187+N189+N191+N193+N195+N197+N199+N201+N203+N205</f>
        <v>10782823.409999998</v>
      </c>
      <c r="O186" s="54">
        <f>O187+O189+O191+O193+O195+O197+O199+O201+O203+O205</f>
        <v>0</v>
      </c>
      <c r="P186" s="9">
        <f t="shared" ref="P186:S186" si="80">P187+P189+P191+P193+P195+P197+P199+P201+P203+P205</f>
        <v>11092507</v>
      </c>
      <c r="Q186" s="62">
        <f t="shared" si="80"/>
        <v>0</v>
      </c>
      <c r="R186" s="9">
        <f t="shared" si="80"/>
        <v>11488449.530000001</v>
      </c>
      <c r="S186" s="66">
        <f t="shared" si="80"/>
        <v>0</v>
      </c>
    </row>
    <row r="187" spans="1:19" outlineLevel="7">
      <c r="A187" s="3" t="s">
        <v>51</v>
      </c>
      <c r="B187" s="4" t="s">
        <v>4</v>
      </c>
      <c r="C187" s="7" t="s">
        <v>469</v>
      </c>
      <c r="D187" s="7" t="s">
        <v>473</v>
      </c>
      <c r="E187" s="8" t="str">
        <f t="shared" si="64"/>
        <v>01 4 11 80711</v>
      </c>
      <c r="F187" s="7" t="s">
        <v>469</v>
      </c>
      <c r="G187" s="7" t="s">
        <v>486</v>
      </c>
      <c r="H187" s="7" t="s">
        <v>482</v>
      </c>
      <c r="I187" s="7" t="s">
        <v>502</v>
      </c>
      <c r="J187" s="4" t="s">
        <v>114</v>
      </c>
      <c r="K187" s="4" t="s">
        <v>52</v>
      </c>
      <c r="L187" s="4"/>
      <c r="M187" s="9">
        <f>M188</f>
        <v>6636743.5599999996</v>
      </c>
      <c r="N187" s="9">
        <f>N188</f>
        <v>6601743.5599999996</v>
      </c>
      <c r="O187" s="54">
        <f>O188</f>
        <v>0</v>
      </c>
      <c r="P187" s="9">
        <f t="shared" ref="P187:S187" si="81">P188</f>
        <v>6849625.0300000003</v>
      </c>
      <c r="Q187" s="62">
        <f t="shared" si="81"/>
        <v>0</v>
      </c>
      <c r="R187" s="9">
        <f t="shared" si="81"/>
        <v>7127937.3200000003</v>
      </c>
      <c r="S187" s="66">
        <f t="shared" si="81"/>
        <v>0</v>
      </c>
    </row>
    <row r="188" spans="1:19" outlineLevel="7">
      <c r="A188" s="3" t="s">
        <v>16</v>
      </c>
      <c r="B188" s="4" t="s">
        <v>4</v>
      </c>
      <c r="C188" s="7" t="s">
        <v>469</v>
      </c>
      <c r="D188" s="7" t="s">
        <v>473</v>
      </c>
      <c r="E188" s="8" t="str">
        <f t="shared" si="64"/>
        <v>01 4 11 80711</v>
      </c>
      <c r="F188" s="7" t="s">
        <v>469</v>
      </c>
      <c r="G188" s="7" t="s">
        <v>486</v>
      </c>
      <c r="H188" s="7" t="s">
        <v>482</v>
      </c>
      <c r="I188" s="7" t="s">
        <v>502</v>
      </c>
      <c r="J188" s="4" t="s">
        <v>114</v>
      </c>
      <c r="K188" s="4" t="s">
        <v>52</v>
      </c>
      <c r="L188" s="4" t="s">
        <v>53</v>
      </c>
      <c r="M188" s="21">
        <v>6636743.5599999996</v>
      </c>
      <c r="N188" s="21">
        <v>6601743.5599999996</v>
      </c>
      <c r="O188" s="55">
        <v>0</v>
      </c>
      <c r="P188" s="21">
        <v>6849625.0300000003</v>
      </c>
      <c r="Q188" s="63">
        <v>0</v>
      </c>
      <c r="R188" s="21">
        <v>7127937.3200000003</v>
      </c>
      <c r="S188" s="67">
        <v>0</v>
      </c>
    </row>
    <row r="189" spans="1:19" ht="25.5" outlineLevel="7">
      <c r="A189" s="3" t="s">
        <v>57</v>
      </c>
      <c r="B189" s="4" t="s">
        <v>4</v>
      </c>
      <c r="C189" s="7" t="s">
        <v>469</v>
      </c>
      <c r="D189" s="7" t="s">
        <v>473</v>
      </c>
      <c r="E189" s="8" t="str">
        <f t="shared" si="64"/>
        <v>01 4 11 80711</v>
      </c>
      <c r="F189" s="7" t="s">
        <v>469</v>
      </c>
      <c r="G189" s="7" t="s">
        <v>486</v>
      </c>
      <c r="H189" s="7" t="s">
        <v>482</v>
      </c>
      <c r="I189" s="7" t="s">
        <v>502</v>
      </c>
      <c r="J189" s="4" t="s">
        <v>114</v>
      </c>
      <c r="K189" s="4" t="s">
        <v>58</v>
      </c>
      <c r="L189" s="4"/>
      <c r="M189" s="9">
        <f>M190</f>
        <v>1990404.56</v>
      </c>
      <c r="N189" s="9">
        <f>N190</f>
        <v>1990404.56</v>
      </c>
      <c r="O189" s="54">
        <f>O190</f>
        <v>0</v>
      </c>
      <c r="P189" s="9">
        <f t="shared" ref="P189:S189" si="82">P190</f>
        <v>2054694.76</v>
      </c>
      <c r="Q189" s="62">
        <f t="shared" si="82"/>
        <v>0</v>
      </c>
      <c r="R189" s="9">
        <f t="shared" si="82"/>
        <v>2138745.0699999998</v>
      </c>
      <c r="S189" s="66">
        <f t="shared" si="82"/>
        <v>0</v>
      </c>
    </row>
    <row r="190" spans="1:19" ht="25.5" outlineLevel="7">
      <c r="A190" s="3" t="s">
        <v>24</v>
      </c>
      <c r="B190" s="4" t="s">
        <v>4</v>
      </c>
      <c r="C190" s="7" t="s">
        <v>469</v>
      </c>
      <c r="D190" s="7" t="s">
        <v>473</v>
      </c>
      <c r="E190" s="8" t="str">
        <f t="shared" si="64"/>
        <v>01 4 11 80711</v>
      </c>
      <c r="F190" s="7" t="s">
        <v>469</v>
      </c>
      <c r="G190" s="7" t="s">
        <v>486</v>
      </c>
      <c r="H190" s="7" t="s">
        <v>482</v>
      </c>
      <c r="I190" s="7" t="s">
        <v>502</v>
      </c>
      <c r="J190" s="4" t="s">
        <v>114</v>
      </c>
      <c r="K190" s="4" t="s">
        <v>58</v>
      </c>
      <c r="L190" s="4" t="s">
        <v>59</v>
      </c>
      <c r="M190" s="21">
        <v>1990404.56</v>
      </c>
      <c r="N190" s="21">
        <v>1990404.56</v>
      </c>
      <c r="O190" s="55">
        <v>0</v>
      </c>
      <c r="P190" s="21">
        <v>2054694.76</v>
      </c>
      <c r="Q190" s="63">
        <v>0</v>
      </c>
      <c r="R190" s="21">
        <v>2138745.0699999998</v>
      </c>
      <c r="S190" s="67">
        <v>0</v>
      </c>
    </row>
    <row r="191" spans="1:19" outlineLevel="7">
      <c r="A191" s="3" t="s">
        <v>61</v>
      </c>
      <c r="B191" s="4" t="s">
        <v>4</v>
      </c>
      <c r="C191" s="7" t="s">
        <v>469</v>
      </c>
      <c r="D191" s="7" t="s">
        <v>473</v>
      </c>
      <c r="E191" s="8" t="str">
        <f t="shared" si="64"/>
        <v>01 4 11 80711</v>
      </c>
      <c r="F191" s="7" t="s">
        <v>469</v>
      </c>
      <c r="G191" s="7" t="s">
        <v>486</v>
      </c>
      <c r="H191" s="7" t="s">
        <v>482</v>
      </c>
      <c r="I191" s="7" t="s">
        <v>502</v>
      </c>
      <c r="J191" s="4" t="s">
        <v>114</v>
      </c>
      <c r="K191" s="4" t="s">
        <v>62</v>
      </c>
      <c r="L191" s="4"/>
      <c r="M191" s="9">
        <f>M192</f>
        <v>102801.92</v>
      </c>
      <c r="N191" s="9">
        <f>N192</f>
        <v>78651.92</v>
      </c>
      <c r="O191" s="54">
        <f>O192</f>
        <v>0</v>
      </c>
      <c r="P191" s="9">
        <f t="shared" ref="P191:S191" si="83">P192</f>
        <v>105564</v>
      </c>
      <c r="Q191" s="62">
        <f t="shared" si="83"/>
        <v>0</v>
      </c>
      <c r="R191" s="9">
        <f t="shared" si="83"/>
        <v>108836.56</v>
      </c>
      <c r="S191" s="66">
        <f t="shared" si="83"/>
        <v>0</v>
      </c>
    </row>
    <row r="192" spans="1:19" outlineLevel="7">
      <c r="A192" s="3" t="s">
        <v>32</v>
      </c>
      <c r="B192" s="4" t="s">
        <v>4</v>
      </c>
      <c r="C192" s="7" t="s">
        <v>469</v>
      </c>
      <c r="D192" s="7" t="s">
        <v>473</v>
      </c>
      <c r="E192" s="8" t="str">
        <f t="shared" si="64"/>
        <v>01 4 11 80711</v>
      </c>
      <c r="F192" s="7" t="s">
        <v>469</v>
      </c>
      <c r="G192" s="7" t="s">
        <v>486</v>
      </c>
      <c r="H192" s="7" t="s">
        <v>482</v>
      </c>
      <c r="I192" s="7" t="s">
        <v>502</v>
      </c>
      <c r="J192" s="4" t="s">
        <v>114</v>
      </c>
      <c r="K192" s="4" t="s">
        <v>62</v>
      </c>
      <c r="L192" s="4" t="s">
        <v>63</v>
      </c>
      <c r="M192" s="21">
        <v>102801.92</v>
      </c>
      <c r="N192" s="21">
        <v>78651.92</v>
      </c>
      <c r="O192" s="55">
        <v>0</v>
      </c>
      <c r="P192" s="21">
        <v>105564</v>
      </c>
      <c r="Q192" s="63">
        <v>0</v>
      </c>
      <c r="R192" s="21">
        <v>108836.56</v>
      </c>
      <c r="S192" s="67">
        <v>0</v>
      </c>
    </row>
    <row r="193" spans="1:19" outlineLevel="7">
      <c r="A193" s="3" t="s">
        <v>115</v>
      </c>
      <c r="B193" s="4" t="s">
        <v>4</v>
      </c>
      <c r="C193" s="7" t="s">
        <v>469</v>
      </c>
      <c r="D193" s="7" t="s">
        <v>473</v>
      </c>
      <c r="E193" s="8" t="str">
        <f t="shared" si="64"/>
        <v>01 4 11 80711</v>
      </c>
      <c r="F193" s="7" t="s">
        <v>469</v>
      </c>
      <c r="G193" s="7" t="s">
        <v>486</v>
      </c>
      <c r="H193" s="7" t="s">
        <v>482</v>
      </c>
      <c r="I193" s="7" t="s">
        <v>502</v>
      </c>
      <c r="J193" s="4" t="s">
        <v>114</v>
      </c>
      <c r="K193" s="4" t="s">
        <v>116</v>
      </c>
      <c r="L193" s="4"/>
      <c r="M193" s="9">
        <f>M194</f>
        <v>728542.27</v>
      </c>
      <c r="N193" s="9">
        <f>N194</f>
        <v>728542.27</v>
      </c>
      <c r="O193" s="54">
        <f>O194</f>
        <v>0</v>
      </c>
      <c r="P193" s="9">
        <f t="shared" ref="P193:S193" si="84">P194</f>
        <v>757683.95</v>
      </c>
      <c r="Q193" s="62">
        <f t="shared" si="84"/>
        <v>0</v>
      </c>
      <c r="R193" s="9">
        <f t="shared" si="84"/>
        <v>787991.32</v>
      </c>
      <c r="S193" s="66">
        <f t="shared" si="84"/>
        <v>0</v>
      </c>
    </row>
    <row r="194" spans="1:19" outlineLevel="7">
      <c r="A194" s="3" t="s">
        <v>117</v>
      </c>
      <c r="B194" s="4" t="s">
        <v>4</v>
      </c>
      <c r="C194" s="7" t="s">
        <v>469</v>
      </c>
      <c r="D194" s="7" t="s">
        <v>473</v>
      </c>
      <c r="E194" s="8" t="str">
        <f t="shared" si="64"/>
        <v>01 4 11 80711</v>
      </c>
      <c r="F194" s="7" t="s">
        <v>469</v>
      </c>
      <c r="G194" s="7" t="s">
        <v>486</v>
      </c>
      <c r="H194" s="7" t="s">
        <v>482</v>
      </c>
      <c r="I194" s="7" t="s">
        <v>502</v>
      </c>
      <c r="J194" s="4" t="s">
        <v>114</v>
      </c>
      <c r="K194" s="4" t="s">
        <v>116</v>
      </c>
      <c r="L194" s="4" t="s">
        <v>118</v>
      </c>
      <c r="M194" s="21">
        <v>728542.27</v>
      </c>
      <c r="N194" s="21">
        <v>728542.27</v>
      </c>
      <c r="O194" s="55">
        <v>0</v>
      </c>
      <c r="P194" s="21">
        <v>757683.95</v>
      </c>
      <c r="Q194" s="63">
        <v>0</v>
      </c>
      <c r="R194" s="21">
        <v>787991.32</v>
      </c>
      <c r="S194" s="67">
        <v>0</v>
      </c>
    </row>
    <row r="195" spans="1:19" ht="25.5" outlineLevel="7">
      <c r="A195" s="3" t="s">
        <v>64</v>
      </c>
      <c r="B195" s="4" t="s">
        <v>4</v>
      </c>
      <c r="C195" s="7" t="s">
        <v>469</v>
      </c>
      <c r="D195" s="7" t="s">
        <v>473</v>
      </c>
      <c r="E195" s="8" t="str">
        <f t="shared" si="64"/>
        <v>01 4 11 80711</v>
      </c>
      <c r="F195" s="7" t="s">
        <v>469</v>
      </c>
      <c r="G195" s="7" t="s">
        <v>486</v>
      </c>
      <c r="H195" s="7" t="s">
        <v>482</v>
      </c>
      <c r="I195" s="7" t="s">
        <v>502</v>
      </c>
      <c r="J195" s="4" t="s">
        <v>114</v>
      </c>
      <c r="K195" s="4" t="s">
        <v>65</v>
      </c>
      <c r="L195" s="4"/>
      <c r="M195" s="9">
        <f>M196</f>
        <v>103600</v>
      </c>
      <c r="N195" s="9">
        <f>N196</f>
        <v>173743.5</v>
      </c>
      <c r="O195" s="54">
        <f>O196</f>
        <v>0</v>
      </c>
      <c r="P195" s="9">
        <f t="shared" ref="P195:S195" si="85">P196</f>
        <v>103600</v>
      </c>
      <c r="Q195" s="62">
        <f t="shared" si="85"/>
        <v>0</v>
      </c>
      <c r="R195" s="9">
        <f t="shared" si="85"/>
        <v>103600</v>
      </c>
      <c r="S195" s="66">
        <f t="shared" si="85"/>
        <v>0</v>
      </c>
    </row>
    <row r="196" spans="1:19" ht="25.5" outlineLevel="7">
      <c r="A196" s="3" t="s">
        <v>66</v>
      </c>
      <c r="B196" s="4" t="s">
        <v>4</v>
      </c>
      <c r="C196" s="7" t="s">
        <v>469</v>
      </c>
      <c r="D196" s="7" t="s">
        <v>473</v>
      </c>
      <c r="E196" s="8" t="str">
        <f t="shared" si="64"/>
        <v>01 4 11 80711</v>
      </c>
      <c r="F196" s="7" t="s">
        <v>469</v>
      </c>
      <c r="G196" s="7" t="s">
        <v>486</v>
      </c>
      <c r="H196" s="7" t="s">
        <v>482</v>
      </c>
      <c r="I196" s="7" t="s">
        <v>502</v>
      </c>
      <c r="J196" s="4" t="s">
        <v>114</v>
      </c>
      <c r="K196" s="4" t="s">
        <v>65</v>
      </c>
      <c r="L196" s="4" t="s">
        <v>67</v>
      </c>
      <c r="M196" s="21">
        <v>103600</v>
      </c>
      <c r="N196" s="21">
        <v>173743.5</v>
      </c>
      <c r="O196" s="55">
        <v>0</v>
      </c>
      <c r="P196" s="21">
        <v>103600</v>
      </c>
      <c r="Q196" s="63">
        <v>0</v>
      </c>
      <c r="R196" s="21">
        <v>103600</v>
      </c>
      <c r="S196" s="67">
        <v>0</v>
      </c>
    </row>
    <row r="197" spans="1:19" outlineLevel="7">
      <c r="A197" s="3" t="s">
        <v>68</v>
      </c>
      <c r="B197" s="4" t="s">
        <v>4</v>
      </c>
      <c r="C197" s="7" t="s">
        <v>469</v>
      </c>
      <c r="D197" s="7" t="s">
        <v>473</v>
      </c>
      <c r="E197" s="8" t="str">
        <f t="shared" si="64"/>
        <v>01 4 11 80711</v>
      </c>
      <c r="F197" s="7" t="s">
        <v>469</v>
      </c>
      <c r="G197" s="7" t="s">
        <v>486</v>
      </c>
      <c r="H197" s="7" t="s">
        <v>482</v>
      </c>
      <c r="I197" s="7" t="s">
        <v>502</v>
      </c>
      <c r="J197" s="4" t="s">
        <v>114</v>
      </c>
      <c r="K197" s="4" t="s">
        <v>69</v>
      </c>
      <c r="L197" s="4"/>
      <c r="M197" s="9">
        <f>M198</f>
        <v>691718.5</v>
      </c>
      <c r="N197" s="9">
        <f>N198</f>
        <v>825656</v>
      </c>
      <c r="O197" s="54">
        <f>O198</f>
        <v>0</v>
      </c>
      <c r="P197" s="9">
        <f t="shared" ref="P197:S197" si="86">P198</f>
        <v>691718.5</v>
      </c>
      <c r="Q197" s="62">
        <f t="shared" si="86"/>
        <v>0</v>
      </c>
      <c r="R197" s="9">
        <f t="shared" si="86"/>
        <v>691718.5</v>
      </c>
      <c r="S197" s="66">
        <f t="shared" si="86"/>
        <v>0</v>
      </c>
    </row>
    <row r="198" spans="1:19" outlineLevel="7">
      <c r="A198" s="3" t="s">
        <v>48</v>
      </c>
      <c r="B198" s="4" t="s">
        <v>4</v>
      </c>
      <c r="C198" s="7" t="s">
        <v>469</v>
      </c>
      <c r="D198" s="7" t="s">
        <v>473</v>
      </c>
      <c r="E198" s="8" t="str">
        <f t="shared" si="64"/>
        <v>01 4 11 80711</v>
      </c>
      <c r="F198" s="7" t="s">
        <v>469</v>
      </c>
      <c r="G198" s="7" t="s">
        <v>486</v>
      </c>
      <c r="H198" s="7" t="s">
        <v>482</v>
      </c>
      <c r="I198" s="7" t="s">
        <v>502</v>
      </c>
      <c r="J198" s="4" t="s">
        <v>114</v>
      </c>
      <c r="K198" s="4" t="s">
        <v>69</v>
      </c>
      <c r="L198" s="4" t="s">
        <v>70</v>
      </c>
      <c r="M198" s="21">
        <v>691718.5</v>
      </c>
      <c r="N198" s="21">
        <v>825656</v>
      </c>
      <c r="O198" s="55">
        <v>0</v>
      </c>
      <c r="P198" s="21">
        <v>691718.5</v>
      </c>
      <c r="Q198" s="63">
        <v>0</v>
      </c>
      <c r="R198" s="21">
        <v>691718.5</v>
      </c>
      <c r="S198" s="67">
        <v>0</v>
      </c>
    </row>
    <row r="199" spans="1:19" outlineLevel="7">
      <c r="A199" s="3" t="s">
        <v>119</v>
      </c>
      <c r="B199" s="4" t="s">
        <v>4</v>
      </c>
      <c r="C199" s="7" t="s">
        <v>469</v>
      </c>
      <c r="D199" s="7" t="s">
        <v>473</v>
      </c>
      <c r="E199" s="8" t="str">
        <f t="shared" si="64"/>
        <v>01 4 11 80711</v>
      </c>
      <c r="F199" s="7" t="s">
        <v>469</v>
      </c>
      <c r="G199" s="7" t="s">
        <v>486</v>
      </c>
      <c r="H199" s="7" t="s">
        <v>482</v>
      </c>
      <c r="I199" s="7" t="s">
        <v>502</v>
      </c>
      <c r="J199" s="4" t="s">
        <v>114</v>
      </c>
      <c r="K199" s="4" t="s">
        <v>120</v>
      </c>
      <c r="L199" s="4"/>
      <c r="M199" s="9">
        <f>M200</f>
        <v>7500</v>
      </c>
      <c r="N199" s="9">
        <f>N200</f>
        <v>7500</v>
      </c>
      <c r="O199" s="54">
        <f>O200</f>
        <v>0</v>
      </c>
      <c r="P199" s="9">
        <f t="shared" ref="P199:S199" si="87">P200</f>
        <v>7500</v>
      </c>
      <c r="Q199" s="62">
        <f t="shared" si="87"/>
        <v>0</v>
      </c>
      <c r="R199" s="9">
        <f t="shared" si="87"/>
        <v>7500</v>
      </c>
      <c r="S199" s="66">
        <f t="shared" si="87"/>
        <v>0</v>
      </c>
    </row>
    <row r="200" spans="1:19" outlineLevel="7">
      <c r="A200" s="3" t="s">
        <v>121</v>
      </c>
      <c r="B200" s="4" t="s">
        <v>4</v>
      </c>
      <c r="C200" s="7" t="s">
        <v>469</v>
      </c>
      <c r="D200" s="7" t="s">
        <v>473</v>
      </c>
      <c r="E200" s="8" t="str">
        <f t="shared" si="64"/>
        <v>01 4 11 80711</v>
      </c>
      <c r="F200" s="7" t="s">
        <v>469</v>
      </c>
      <c r="G200" s="7" t="s">
        <v>486</v>
      </c>
      <c r="H200" s="7" t="s">
        <v>482</v>
      </c>
      <c r="I200" s="7" t="s">
        <v>502</v>
      </c>
      <c r="J200" s="4" t="s">
        <v>114</v>
      </c>
      <c r="K200" s="4" t="s">
        <v>120</v>
      </c>
      <c r="L200" s="4" t="s">
        <v>122</v>
      </c>
      <c r="M200" s="21">
        <v>7500</v>
      </c>
      <c r="N200" s="21">
        <v>7500</v>
      </c>
      <c r="O200" s="55">
        <v>0</v>
      </c>
      <c r="P200" s="21">
        <v>7500</v>
      </c>
      <c r="Q200" s="63">
        <v>0</v>
      </c>
      <c r="R200" s="21">
        <v>7500</v>
      </c>
      <c r="S200" s="67">
        <v>0</v>
      </c>
    </row>
    <row r="201" spans="1:19" ht="38.25" outlineLevel="7">
      <c r="A201" s="3" t="s">
        <v>54</v>
      </c>
      <c r="B201" s="4" t="s">
        <v>4</v>
      </c>
      <c r="C201" s="7" t="s">
        <v>469</v>
      </c>
      <c r="D201" s="7" t="s">
        <v>473</v>
      </c>
      <c r="E201" s="8" t="str">
        <f t="shared" si="64"/>
        <v>01 4 11 80711</v>
      </c>
      <c r="F201" s="7" t="s">
        <v>469</v>
      </c>
      <c r="G201" s="7" t="s">
        <v>486</v>
      </c>
      <c r="H201" s="7" t="s">
        <v>482</v>
      </c>
      <c r="I201" s="7" t="s">
        <v>502</v>
      </c>
      <c r="J201" s="4" t="s">
        <v>114</v>
      </c>
      <c r="K201" s="4" t="s">
        <v>55</v>
      </c>
      <c r="L201" s="4"/>
      <c r="M201" s="9">
        <f>M202</f>
        <v>25200</v>
      </c>
      <c r="N201" s="9">
        <f>N202</f>
        <v>60200</v>
      </c>
      <c r="O201" s="54">
        <f>O202</f>
        <v>0</v>
      </c>
      <c r="P201" s="9">
        <f t="shared" ref="P201:S201" si="88">P202</f>
        <v>25200</v>
      </c>
      <c r="Q201" s="62">
        <f t="shared" si="88"/>
        <v>0</v>
      </c>
      <c r="R201" s="9">
        <f t="shared" si="88"/>
        <v>25200</v>
      </c>
      <c r="S201" s="66">
        <f t="shared" si="88"/>
        <v>0</v>
      </c>
    </row>
    <row r="202" spans="1:19" ht="38.25" outlineLevel="7">
      <c r="A202" s="3" t="s">
        <v>20</v>
      </c>
      <c r="B202" s="4" t="s">
        <v>4</v>
      </c>
      <c r="C202" s="7" t="s">
        <v>469</v>
      </c>
      <c r="D202" s="7" t="s">
        <v>473</v>
      </c>
      <c r="E202" s="8" t="str">
        <f t="shared" si="64"/>
        <v>01 4 11 80711</v>
      </c>
      <c r="F202" s="7" t="s">
        <v>469</v>
      </c>
      <c r="G202" s="7" t="s">
        <v>486</v>
      </c>
      <c r="H202" s="7" t="s">
        <v>482</v>
      </c>
      <c r="I202" s="7" t="s">
        <v>502</v>
      </c>
      <c r="J202" s="4" t="s">
        <v>114</v>
      </c>
      <c r="K202" s="4" t="s">
        <v>55</v>
      </c>
      <c r="L202" s="4" t="s">
        <v>56</v>
      </c>
      <c r="M202" s="21">
        <v>25200</v>
      </c>
      <c r="N202" s="21">
        <v>60200</v>
      </c>
      <c r="O202" s="55">
        <v>0</v>
      </c>
      <c r="P202" s="21">
        <v>25200</v>
      </c>
      <c r="Q202" s="63">
        <v>0</v>
      </c>
      <c r="R202" s="21">
        <v>25200</v>
      </c>
      <c r="S202" s="67">
        <v>0</v>
      </c>
    </row>
    <row r="203" spans="1:19" ht="25.5" outlineLevel="7">
      <c r="A203" s="3" t="s">
        <v>123</v>
      </c>
      <c r="B203" s="4" t="s">
        <v>4</v>
      </c>
      <c r="C203" s="7" t="s">
        <v>469</v>
      </c>
      <c r="D203" s="7" t="s">
        <v>473</v>
      </c>
      <c r="E203" s="8" t="str">
        <f t="shared" si="64"/>
        <v>01 4 11 80711</v>
      </c>
      <c r="F203" s="7" t="s">
        <v>469</v>
      </c>
      <c r="G203" s="7" t="s">
        <v>486</v>
      </c>
      <c r="H203" s="7" t="s">
        <v>482</v>
      </c>
      <c r="I203" s="7" t="s">
        <v>502</v>
      </c>
      <c r="J203" s="4" t="s">
        <v>114</v>
      </c>
      <c r="K203" s="4" t="s">
        <v>124</v>
      </c>
      <c r="L203" s="4"/>
      <c r="M203" s="9">
        <f>M204</f>
        <v>120000</v>
      </c>
      <c r="N203" s="9">
        <f>N204</f>
        <v>120000</v>
      </c>
      <c r="O203" s="54">
        <f>O204</f>
        <v>0</v>
      </c>
      <c r="P203" s="9">
        <f t="shared" ref="P203:S203" si="89">P204</f>
        <v>120000</v>
      </c>
      <c r="Q203" s="62">
        <f t="shared" si="89"/>
        <v>0</v>
      </c>
      <c r="R203" s="9">
        <f t="shared" si="89"/>
        <v>120000</v>
      </c>
      <c r="S203" s="66">
        <f t="shared" si="89"/>
        <v>0</v>
      </c>
    </row>
    <row r="204" spans="1:19" ht="25.5" outlineLevel="7">
      <c r="A204" s="3" t="s">
        <v>125</v>
      </c>
      <c r="B204" s="4" t="s">
        <v>4</v>
      </c>
      <c r="C204" s="7" t="s">
        <v>469</v>
      </c>
      <c r="D204" s="7" t="s">
        <v>473</v>
      </c>
      <c r="E204" s="8" t="str">
        <f t="shared" si="64"/>
        <v>01 4 11 80711</v>
      </c>
      <c r="F204" s="7" t="s">
        <v>469</v>
      </c>
      <c r="G204" s="7" t="s">
        <v>486</v>
      </c>
      <c r="H204" s="7" t="s">
        <v>482</v>
      </c>
      <c r="I204" s="7" t="s">
        <v>502</v>
      </c>
      <c r="J204" s="4" t="s">
        <v>114</v>
      </c>
      <c r="K204" s="4" t="s">
        <v>124</v>
      </c>
      <c r="L204" s="4" t="s">
        <v>126</v>
      </c>
      <c r="M204" s="21">
        <v>120000</v>
      </c>
      <c r="N204" s="21">
        <v>120000</v>
      </c>
      <c r="O204" s="55">
        <v>0</v>
      </c>
      <c r="P204" s="21">
        <v>120000</v>
      </c>
      <c r="Q204" s="63">
        <v>0</v>
      </c>
      <c r="R204" s="21">
        <v>120000</v>
      </c>
      <c r="S204" s="67">
        <v>0</v>
      </c>
    </row>
    <row r="205" spans="1:19" ht="38.25" outlineLevel="7">
      <c r="A205" s="3" t="s">
        <v>38</v>
      </c>
      <c r="B205" s="4" t="s">
        <v>4</v>
      </c>
      <c r="C205" s="7" t="s">
        <v>469</v>
      </c>
      <c r="D205" s="7" t="s">
        <v>473</v>
      </c>
      <c r="E205" s="8" t="str">
        <f t="shared" si="64"/>
        <v>01 4 11 80711</v>
      </c>
      <c r="F205" s="7" t="s">
        <v>469</v>
      </c>
      <c r="G205" s="7" t="s">
        <v>486</v>
      </c>
      <c r="H205" s="7" t="s">
        <v>482</v>
      </c>
      <c r="I205" s="7" t="s">
        <v>502</v>
      </c>
      <c r="J205" s="4" t="s">
        <v>114</v>
      </c>
      <c r="K205" s="4" t="s">
        <v>39</v>
      </c>
      <c r="L205" s="4"/>
      <c r="M205" s="9">
        <f>M206</f>
        <v>376920.76</v>
      </c>
      <c r="N205" s="9">
        <f>N206</f>
        <v>196381.6</v>
      </c>
      <c r="O205" s="54">
        <f>O206</f>
        <v>0</v>
      </c>
      <c r="P205" s="9">
        <f t="shared" ref="P205:S205" si="90">P206</f>
        <v>376920.76</v>
      </c>
      <c r="Q205" s="62">
        <f t="shared" si="90"/>
        <v>0</v>
      </c>
      <c r="R205" s="9">
        <f t="shared" si="90"/>
        <v>376920.76</v>
      </c>
      <c r="S205" s="66">
        <f t="shared" si="90"/>
        <v>0</v>
      </c>
    </row>
    <row r="206" spans="1:19" ht="38.25" outlineLevel="7">
      <c r="A206" s="3" t="s">
        <v>34</v>
      </c>
      <c r="B206" s="4" t="s">
        <v>4</v>
      </c>
      <c r="C206" s="7" t="s">
        <v>469</v>
      </c>
      <c r="D206" s="7" t="s">
        <v>473</v>
      </c>
      <c r="E206" s="8" t="str">
        <f t="shared" si="64"/>
        <v>01 4 11 80711</v>
      </c>
      <c r="F206" s="7" t="s">
        <v>469</v>
      </c>
      <c r="G206" s="7" t="s">
        <v>486</v>
      </c>
      <c r="H206" s="7" t="s">
        <v>482</v>
      </c>
      <c r="I206" s="7" t="s">
        <v>502</v>
      </c>
      <c r="J206" s="4" t="s">
        <v>114</v>
      </c>
      <c r="K206" s="4" t="s">
        <v>39</v>
      </c>
      <c r="L206" s="4" t="s">
        <v>74</v>
      </c>
      <c r="M206" s="21">
        <v>376920.76</v>
      </c>
      <c r="N206" s="21">
        <v>196381.6</v>
      </c>
      <c r="O206" s="55">
        <v>0</v>
      </c>
      <c r="P206" s="21">
        <v>376920.76</v>
      </c>
      <c r="Q206" s="63">
        <v>0</v>
      </c>
      <c r="R206" s="21">
        <v>376920.76</v>
      </c>
      <c r="S206" s="67">
        <v>0</v>
      </c>
    </row>
    <row r="207" spans="1:19" ht="63.75" outlineLevel="3">
      <c r="A207" s="3" t="s">
        <v>127</v>
      </c>
      <c r="B207" s="4" t="s">
        <v>4</v>
      </c>
      <c r="C207" s="7" t="s">
        <v>469</v>
      </c>
      <c r="D207" s="7" t="s">
        <v>473</v>
      </c>
      <c r="E207" s="8" t="str">
        <f t="shared" si="64"/>
        <v>01 4 11 80713</v>
      </c>
      <c r="F207" s="7" t="s">
        <v>469</v>
      </c>
      <c r="G207" s="7" t="s">
        <v>486</v>
      </c>
      <c r="H207" s="7" t="s">
        <v>482</v>
      </c>
      <c r="I207" s="7" t="s">
        <v>503</v>
      </c>
      <c r="J207" s="4"/>
      <c r="K207" s="4"/>
      <c r="L207" s="4"/>
      <c r="M207" s="9">
        <f t="shared" ref="M207:S211" si="91">M208</f>
        <v>452520</v>
      </c>
      <c r="N207" s="9">
        <f t="shared" si="91"/>
        <v>452520</v>
      </c>
      <c r="O207" s="54">
        <f t="shared" si="91"/>
        <v>0</v>
      </c>
      <c r="P207" s="9">
        <f t="shared" si="91"/>
        <v>452520</v>
      </c>
      <c r="Q207" s="62">
        <f t="shared" si="91"/>
        <v>0</v>
      </c>
      <c r="R207" s="9">
        <f t="shared" si="91"/>
        <v>452520</v>
      </c>
      <c r="S207" s="66">
        <f t="shared" si="91"/>
        <v>0</v>
      </c>
    </row>
    <row r="208" spans="1:19" ht="38.25" outlineLevel="4">
      <c r="A208" s="3" t="s">
        <v>109</v>
      </c>
      <c r="B208" s="4" t="s">
        <v>4</v>
      </c>
      <c r="C208" s="7" t="s">
        <v>469</v>
      </c>
      <c r="D208" s="7" t="s">
        <v>473</v>
      </c>
      <c r="E208" s="8" t="str">
        <f t="shared" si="64"/>
        <v>01 4 11 80713</v>
      </c>
      <c r="F208" s="7" t="s">
        <v>469</v>
      </c>
      <c r="G208" s="7" t="s">
        <v>486</v>
      </c>
      <c r="H208" s="7" t="s">
        <v>482</v>
      </c>
      <c r="I208" s="7" t="s">
        <v>503</v>
      </c>
      <c r="J208" s="4" t="s">
        <v>110</v>
      </c>
      <c r="K208" s="4"/>
      <c r="L208" s="4"/>
      <c r="M208" s="9">
        <f t="shared" si="91"/>
        <v>452520</v>
      </c>
      <c r="N208" s="9">
        <f t="shared" si="91"/>
        <v>452520</v>
      </c>
      <c r="O208" s="54">
        <f t="shared" si="91"/>
        <v>0</v>
      </c>
      <c r="P208" s="9">
        <f t="shared" si="91"/>
        <v>452520</v>
      </c>
      <c r="Q208" s="62">
        <f t="shared" si="91"/>
        <v>0</v>
      </c>
      <c r="R208" s="9">
        <f t="shared" si="91"/>
        <v>452520</v>
      </c>
      <c r="S208" s="66">
        <f t="shared" si="91"/>
        <v>0</v>
      </c>
    </row>
    <row r="209" spans="1:19" ht="25.5" outlineLevel="5">
      <c r="A209" s="3" t="s">
        <v>111</v>
      </c>
      <c r="B209" s="4" t="s">
        <v>4</v>
      </c>
      <c r="C209" s="7" t="s">
        <v>469</v>
      </c>
      <c r="D209" s="7" t="s">
        <v>473</v>
      </c>
      <c r="E209" s="8" t="str">
        <f t="shared" si="64"/>
        <v>01 4 11 80713</v>
      </c>
      <c r="F209" s="7" t="s">
        <v>469</v>
      </c>
      <c r="G209" s="7" t="s">
        <v>486</v>
      </c>
      <c r="H209" s="7" t="s">
        <v>482</v>
      </c>
      <c r="I209" s="7" t="s">
        <v>503</v>
      </c>
      <c r="J209" s="4" t="s">
        <v>112</v>
      </c>
      <c r="K209" s="4"/>
      <c r="L209" s="4"/>
      <c r="M209" s="9">
        <f t="shared" si="91"/>
        <v>452520</v>
      </c>
      <c r="N209" s="9">
        <f t="shared" si="91"/>
        <v>452520</v>
      </c>
      <c r="O209" s="54">
        <f t="shared" si="91"/>
        <v>0</v>
      </c>
      <c r="P209" s="9">
        <f t="shared" si="91"/>
        <v>452520</v>
      </c>
      <c r="Q209" s="62">
        <f t="shared" si="91"/>
        <v>0</v>
      </c>
      <c r="R209" s="9">
        <f t="shared" si="91"/>
        <v>452520</v>
      </c>
      <c r="S209" s="66">
        <f t="shared" si="91"/>
        <v>0</v>
      </c>
    </row>
    <row r="210" spans="1:19" ht="76.5" outlineLevel="6">
      <c r="A210" s="3" t="s">
        <v>113</v>
      </c>
      <c r="B210" s="4" t="s">
        <v>4</v>
      </c>
      <c r="C210" s="7" t="s">
        <v>469</v>
      </c>
      <c r="D210" s="7" t="s">
        <v>473</v>
      </c>
      <c r="E210" s="8" t="str">
        <f t="shared" si="64"/>
        <v>01 4 11 80713</v>
      </c>
      <c r="F210" s="7" t="s">
        <v>469</v>
      </c>
      <c r="G210" s="7" t="s">
        <v>486</v>
      </c>
      <c r="H210" s="7" t="s">
        <v>482</v>
      </c>
      <c r="I210" s="7" t="s">
        <v>503</v>
      </c>
      <c r="J210" s="4" t="s">
        <v>114</v>
      </c>
      <c r="K210" s="4"/>
      <c r="L210" s="4"/>
      <c r="M210" s="9">
        <f t="shared" si="91"/>
        <v>452520</v>
      </c>
      <c r="N210" s="9">
        <f t="shared" si="91"/>
        <v>452520</v>
      </c>
      <c r="O210" s="54">
        <f t="shared" si="91"/>
        <v>0</v>
      </c>
      <c r="P210" s="9">
        <f t="shared" si="91"/>
        <v>452520</v>
      </c>
      <c r="Q210" s="62">
        <f t="shared" si="91"/>
        <v>0</v>
      </c>
      <c r="R210" s="9">
        <f t="shared" si="91"/>
        <v>452520</v>
      </c>
      <c r="S210" s="66">
        <f t="shared" si="91"/>
        <v>0</v>
      </c>
    </row>
    <row r="211" spans="1:19" outlineLevel="7">
      <c r="A211" s="3" t="s">
        <v>85</v>
      </c>
      <c r="B211" s="4" t="s">
        <v>4</v>
      </c>
      <c r="C211" s="7" t="s">
        <v>469</v>
      </c>
      <c r="D211" s="7" t="s">
        <v>473</v>
      </c>
      <c r="E211" s="8" t="str">
        <f t="shared" si="64"/>
        <v>01 4 11 80713</v>
      </c>
      <c r="F211" s="7" t="s">
        <v>469</v>
      </c>
      <c r="G211" s="7" t="s">
        <v>486</v>
      </c>
      <c r="H211" s="7" t="s">
        <v>482</v>
      </c>
      <c r="I211" s="7" t="s">
        <v>503</v>
      </c>
      <c r="J211" s="4" t="s">
        <v>114</v>
      </c>
      <c r="K211" s="4" t="s">
        <v>86</v>
      </c>
      <c r="L211" s="4"/>
      <c r="M211" s="9">
        <f t="shared" si="91"/>
        <v>452520</v>
      </c>
      <c r="N211" s="9">
        <f t="shared" si="91"/>
        <v>452520</v>
      </c>
      <c r="O211" s="54">
        <f t="shared" si="91"/>
        <v>0</v>
      </c>
      <c r="P211" s="9">
        <f t="shared" si="91"/>
        <v>452520</v>
      </c>
      <c r="Q211" s="62">
        <f t="shared" si="91"/>
        <v>0</v>
      </c>
      <c r="R211" s="9">
        <f t="shared" si="91"/>
        <v>452520</v>
      </c>
      <c r="S211" s="66">
        <f t="shared" si="91"/>
        <v>0</v>
      </c>
    </row>
    <row r="212" spans="1:19" outlineLevel="7">
      <c r="A212" s="3" t="s">
        <v>87</v>
      </c>
      <c r="B212" s="4" t="s">
        <v>4</v>
      </c>
      <c r="C212" s="7" t="s">
        <v>469</v>
      </c>
      <c r="D212" s="7" t="s">
        <v>473</v>
      </c>
      <c r="E212" s="8" t="str">
        <f t="shared" ref="E212:E275" si="92">CONCATENATE(F212," ",G212," ",H212," ",I212)</f>
        <v>01 4 11 80713</v>
      </c>
      <c r="F212" s="7" t="s">
        <v>469</v>
      </c>
      <c r="G212" s="7" t="s">
        <v>486</v>
      </c>
      <c r="H212" s="7" t="s">
        <v>482</v>
      </c>
      <c r="I212" s="7" t="s">
        <v>503</v>
      </c>
      <c r="J212" s="4" t="s">
        <v>114</v>
      </c>
      <c r="K212" s="4" t="s">
        <v>86</v>
      </c>
      <c r="L212" s="4" t="s">
        <v>88</v>
      </c>
      <c r="M212" s="21">
        <v>452520</v>
      </c>
      <c r="N212" s="21">
        <v>452520</v>
      </c>
      <c r="O212" s="55">
        <v>0</v>
      </c>
      <c r="P212" s="21">
        <v>452520</v>
      </c>
      <c r="Q212" s="63">
        <v>0</v>
      </c>
      <c r="R212" s="21">
        <v>452520</v>
      </c>
      <c r="S212" s="67">
        <v>0</v>
      </c>
    </row>
    <row r="213" spans="1:19" ht="51" outlineLevel="3">
      <c r="A213" s="3" t="s">
        <v>128</v>
      </c>
      <c r="B213" s="4" t="s">
        <v>4</v>
      </c>
      <c r="C213" s="7" t="s">
        <v>469</v>
      </c>
      <c r="D213" s="7" t="s">
        <v>473</v>
      </c>
      <c r="E213" s="8" t="str">
        <f t="shared" si="92"/>
        <v>01 4 11 80720</v>
      </c>
      <c r="F213" s="7" t="s">
        <v>469</v>
      </c>
      <c r="G213" s="7" t="s">
        <v>486</v>
      </c>
      <c r="H213" s="7" t="s">
        <v>482</v>
      </c>
      <c r="I213" s="7" t="s">
        <v>504</v>
      </c>
      <c r="J213" s="4"/>
      <c r="K213" s="4"/>
      <c r="L213" s="4"/>
      <c r="M213" s="9">
        <f>M214+M224+M240</f>
        <v>14317858.42</v>
      </c>
      <c r="N213" s="9">
        <f>N214+N224+N240</f>
        <v>15017834.42</v>
      </c>
      <c r="O213" s="54">
        <f>O214+O224+O240</f>
        <v>0</v>
      </c>
      <c r="P213" s="9">
        <f t="shared" ref="P213:S213" si="93">P214+P224+P240</f>
        <v>14605456.549999999</v>
      </c>
      <c r="Q213" s="62">
        <f t="shared" si="93"/>
        <v>0</v>
      </c>
      <c r="R213" s="9">
        <f t="shared" si="93"/>
        <v>14897563.890000001</v>
      </c>
      <c r="S213" s="66">
        <f t="shared" si="93"/>
        <v>0</v>
      </c>
    </row>
    <row r="214" spans="1:19" ht="89.25" outlineLevel="4">
      <c r="A214" s="3" t="s">
        <v>8</v>
      </c>
      <c r="B214" s="4" t="s">
        <v>4</v>
      </c>
      <c r="C214" s="7" t="s">
        <v>469</v>
      </c>
      <c r="D214" s="7" t="s">
        <v>473</v>
      </c>
      <c r="E214" s="8" t="str">
        <f t="shared" si="92"/>
        <v>01 4 11 80720</v>
      </c>
      <c r="F214" s="7" t="s">
        <v>469</v>
      </c>
      <c r="G214" s="7" t="s">
        <v>486</v>
      </c>
      <c r="H214" s="7" t="s">
        <v>482</v>
      </c>
      <c r="I214" s="7" t="s">
        <v>504</v>
      </c>
      <c r="J214" s="4" t="s">
        <v>9</v>
      </c>
      <c r="K214" s="4"/>
      <c r="L214" s="4"/>
      <c r="M214" s="9">
        <f>M215</f>
        <v>8729276.5600000005</v>
      </c>
      <c r="N214" s="9">
        <f>N215</f>
        <v>8729276.5600000005</v>
      </c>
      <c r="O214" s="54">
        <f>O215</f>
        <v>0</v>
      </c>
      <c r="P214" s="9">
        <f t="shared" ref="P214:S214" si="94">P215</f>
        <v>8848194.7699999996</v>
      </c>
      <c r="Q214" s="62">
        <f t="shared" si="94"/>
        <v>0</v>
      </c>
      <c r="R214" s="9">
        <f t="shared" si="94"/>
        <v>8964875</v>
      </c>
      <c r="S214" s="66">
        <f t="shared" si="94"/>
        <v>0</v>
      </c>
    </row>
    <row r="215" spans="1:19" ht="25.5" outlineLevel="5">
      <c r="A215" s="3" t="s">
        <v>129</v>
      </c>
      <c r="B215" s="4" t="s">
        <v>4</v>
      </c>
      <c r="C215" s="7" t="s">
        <v>469</v>
      </c>
      <c r="D215" s="7" t="s">
        <v>473</v>
      </c>
      <c r="E215" s="8" t="str">
        <f t="shared" si="92"/>
        <v>01 4 11 80720</v>
      </c>
      <c r="F215" s="7" t="s">
        <v>469</v>
      </c>
      <c r="G215" s="7" t="s">
        <v>486</v>
      </c>
      <c r="H215" s="7" t="s">
        <v>482</v>
      </c>
      <c r="I215" s="7" t="s">
        <v>504</v>
      </c>
      <c r="J215" s="4" t="s">
        <v>130</v>
      </c>
      <c r="K215" s="4"/>
      <c r="L215" s="4"/>
      <c r="M215" s="9">
        <f>M216+M221</f>
        <v>8729276.5600000005</v>
      </c>
      <c r="N215" s="9">
        <f>N216+N221</f>
        <v>8729276.5600000005</v>
      </c>
      <c r="O215" s="54">
        <f>O216+O221</f>
        <v>0</v>
      </c>
      <c r="P215" s="9">
        <f t="shared" ref="P215:S215" si="95">P216+P221</f>
        <v>8848194.7699999996</v>
      </c>
      <c r="Q215" s="62">
        <f t="shared" si="95"/>
        <v>0</v>
      </c>
      <c r="R215" s="9">
        <f t="shared" si="95"/>
        <v>8964875</v>
      </c>
      <c r="S215" s="66">
        <f t="shared" si="95"/>
        <v>0</v>
      </c>
    </row>
    <row r="216" spans="1:19" ht="25.5" outlineLevel="6">
      <c r="A216" s="3" t="s">
        <v>131</v>
      </c>
      <c r="B216" s="4" t="s">
        <v>4</v>
      </c>
      <c r="C216" s="7" t="s">
        <v>469</v>
      </c>
      <c r="D216" s="7" t="s">
        <v>473</v>
      </c>
      <c r="E216" s="8" t="str">
        <f t="shared" si="92"/>
        <v>01 4 11 80720</v>
      </c>
      <c r="F216" s="7" t="s">
        <v>469</v>
      </c>
      <c r="G216" s="7" t="s">
        <v>486</v>
      </c>
      <c r="H216" s="7" t="s">
        <v>482</v>
      </c>
      <c r="I216" s="7" t="s">
        <v>504</v>
      </c>
      <c r="J216" s="4" t="s">
        <v>132</v>
      </c>
      <c r="K216" s="4"/>
      <c r="L216" s="4"/>
      <c r="M216" s="9">
        <f>M217+M219</f>
        <v>6740233.9199999999</v>
      </c>
      <c r="N216" s="9">
        <f>N217+N219</f>
        <v>6740233.9199999999</v>
      </c>
      <c r="O216" s="54">
        <f>O217+O219</f>
        <v>0</v>
      </c>
      <c r="P216" s="9">
        <f t="shared" ref="P216:S216" si="96">P217+P219</f>
        <v>6831568.9500000002</v>
      </c>
      <c r="Q216" s="62">
        <f t="shared" si="96"/>
        <v>0</v>
      </c>
      <c r="R216" s="9">
        <f t="shared" si="96"/>
        <v>6921185.0999999996</v>
      </c>
      <c r="S216" s="66">
        <f t="shared" si="96"/>
        <v>0</v>
      </c>
    </row>
    <row r="217" spans="1:19" outlineLevel="7">
      <c r="A217" s="3" t="s">
        <v>51</v>
      </c>
      <c r="B217" s="4" t="s">
        <v>4</v>
      </c>
      <c r="C217" s="7" t="s">
        <v>469</v>
      </c>
      <c r="D217" s="7" t="s">
        <v>473</v>
      </c>
      <c r="E217" s="8" t="str">
        <f t="shared" si="92"/>
        <v>01 4 11 80720</v>
      </c>
      <c r="F217" s="7" t="s">
        <v>469</v>
      </c>
      <c r="G217" s="7" t="s">
        <v>486</v>
      </c>
      <c r="H217" s="7" t="s">
        <v>482</v>
      </c>
      <c r="I217" s="7" t="s">
        <v>504</v>
      </c>
      <c r="J217" s="4" t="s">
        <v>132</v>
      </c>
      <c r="K217" s="4" t="s">
        <v>52</v>
      </c>
      <c r="L217" s="4"/>
      <c r="M217" s="9">
        <f>M218</f>
        <v>6710233.9199999999</v>
      </c>
      <c r="N217" s="9">
        <f>N218</f>
        <v>6710233.9199999999</v>
      </c>
      <c r="O217" s="54">
        <f>O218</f>
        <v>0</v>
      </c>
      <c r="P217" s="9">
        <f t="shared" ref="P217:S217" si="97">P218</f>
        <v>6831568.9500000002</v>
      </c>
      <c r="Q217" s="62">
        <f t="shared" si="97"/>
        <v>0</v>
      </c>
      <c r="R217" s="9">
        <f t="shared" si="97"/>
        <v>6921185.0999999996</v>
      </c>
      <c r="S217" s="66">
        <f t="shared" si="97"/>
        <v>0</v>
      </c>
    </row>
    <row r="218" spans="1:19" outlineLevel="7">
      <c r="A218" s="3" t="s">
        <v>16</v>
      </c>
      <c r="B218" s="4" t="s">
        <v>4</v>
      </c>
      <c r="C218" s="7" t="s">
        <v>469</v>
      </c>
      <c r="D218" s="7" t="s">
        <v>473</v>
      </c>
      <c r="E218" s="8" t="str">
        <f t="shared" si="92"/>
        <v>01 4 11 80720</v>
      </c>
      <c r="F218" s="7" t="s">
        <v>469</v>
      </c>
      <c r="G218" s="7" t="s">
        <v>486</v>
      </c>
      <c r="H218" s="7" t="s">
        <v>482</v>
      </c>
      <c r="I218" s="7" t="s">
        <v>504</v>
      </c>
      <c r="J218" s="4" t="s">
        <v>132</v>
      </c>
      <c r="K218" s="4" t="s">
        <v>52</v>
      </c>
      <c r="L218" s="4" t="s">
        <v>53</v>
      </c>
      <c r="M218" s="21">
        <v>6710233.9199999999</v>
      </c>
      <c r="N218" s="21">
        <v>6710233.9199999999</v>
      </c>
      <c r="O218" s="55">
        <v>0</v>
      </c>
      <c r="P218" s="21">
        <v>6831568.9500000002</v>
      </c>
      <c r="Q218" s="63">
        <v>0</v>
      </c>
      <c r="R218" s="21">
        <v>6921185.0999999996</v>
      </c>
      <c r="S218" s="67">
        <v>0</v>
      </c>
    </row>
    <row r="219" spans="1:19" ht="38.25" outlineLevel="7">
      <c r="A219" s="3" t="s">
        <v>54</v>
      </c>
      <c r="B219" s="4" t="s">
        <v>4</v>
      </c>
      <c r="C219" s="7" t="s">
        <v>469</v>
      </c>
      <c r="D219" s="7" t="s">
        <v>473</v>
      </c>
      <c r="E219" s="8" t="str">
        <f t="shared" si="92"/>
        <v>01 4 11 80720</v>
      </c>
      <c r="F219" s="7" t="s">
        <v>469</v>
      </c>
      <c r="G219" s="7" t="s">
        <v>486</v>
      </c>
      <c r="H219" s="7" t="s">
        <v>482</v>
      </c>
      <c r="I219" s="7" t="s">
        <v>504</v>
      </c>
      <c r="J219" s="4" t="s">
        <v>132</v>
      </c>
      <c r="K219" s="4" t="s">
        <v>55</v>
      </c>
      <c r="L219" s="4"/>
      <c r="M219" s="9">
        <f>M220</f>
        <v>30000</v>
      </c>
      <c r="N219" s="9">
        <f>N220</f>
        <v>30000</v>
      </c>
      <c r="O219" s="54">
        <f>O220</f>
        <v>0</v>
      </c>
      <c r="P219" s="9">
        <f t="shared" ref="P219:S219" si="98">P220</f>
        <v>0</v>
      </c>
      <c r="Q219" s="62">
        <f t="shared" si="98"/>
        <v>0</v>
      </c>
      <c r="R219" s="9">
        <f t="shared" si="98"/>
        <v>0</v>
      </c>
      <c r="S219" s="66">
        <f t="shared" si="98"/>
        <v>0</v>
      </c>
    </row>
    <row r="220" spans="1:19" ht="38.25" outlineLevel="7">
      <c r="A220" s="3" t="s">
        <v>20</v>
      </c>
      <c r="B220" s="4" t="s">
        <v>4</v>
      </c>
      <c r="C220" s="7" t="s">
        <v>469</v>
      </c>
      <c r="D220" s="7" t="s">
        <v>473</v>
      </c>
      <c r="E220" s="8" t="str">
        <f t="shared" si="92"/>
        <v>01 4 11 80720</v>
      </c>
      <c r="F220" s="7" t="s">
        <v>469</v>
      </c>
      <c r="G220" s="7" t="s">
        <v>486</v>
      </c>
      <c r="H220" s="7" t="s">
        <v>482</v>
      </c>
      <c r="I220" s="7" t="s">
        <v>504</v>
      </c>
      <c r="J220" s="4" t="s">
        <v>132</v>
      </c>
      <c r="K220" s="4" t="s">
        <v>55</v>
      </c>
      <c r="L220" s="4" t="s">
        <v>56</v>
      </c>
      <c r="M220" s="21">
        <v>30000</v>
      </c>
      <c r="N220" s="21">
        <v>30000</v>
      </c>
      <c r="O220" s="55">
        <v>0</v>
      </c>
      <c r="P220" s="21">
        <v>0</v>
      </c>
      <c r="Q220" s="63">
        <v>0</v>
      </c>
      <c r="R220" s="21">
        <v>0</v>
      </c>
      <c r="S220" s="67">
        <v>0</v>
      </c>
    </row>
    <row r="221" spans="1:19" ht="51" outlineLevel="6">
      <c r="A221" s="3" t="s">
        <v>133</v>
      </c>
      <c r="B221" s="4" t="s">
        <v>4</v>
      </c>
      <c r="C221" s="7" t="s">
        <v>469</v>
      </c>
      <c r="D221" s="7" t="s">
        <v>473</v>
      </c>
      <c r="E221" s="8" t="str">
        <f t="shared" si="92"/>
        <v>01 4 11 80720</v>
      </c>
      <c r="F221" s="7" t="s">
        <v>469</v>
      </c>
      <c r="G221" s="7" t="s">
        <v>486</v>
      </c>
      <c r="H221" s="7" t="s">
        <v>482</v>
      </c>
      <c r="I221" s="7" t="s">
        <v>504</v>
      </c>
      <c r="J221" s="4" t="s">
        <v>134</v>
      </c>
      <c r="K221" s="4"/>
      <c r="L221" s="4"/>
      <c r="M221" s="9">
        <f t="shared" ref="M221:S222" si="99">M222</f>
        <v>1989042.64</v>
      </c>
      <c r="N221" s="9">
        <f t="shared" si="99"/>
        <v>1989042.64</v>
      </c>
      <c r="O221" s="54">
        <f t="shared" si="99"/>
        <v>0</v>
      </c>
      <c r="P221" s="9">
        <f t="shared" si="99"/>
        <v>2016625.82</v>
      </c>
      <c r="Q221" s="62">
        <f t="shared" si="99"/>
        <v>0</v>
      </c>
      <c r="R221" s="9">
        <f t="shared" si="99"/>
        <v>2043689.9</v>
      </c>
      <c r="S221" s="66">
        <f t="shared" si="99"/>
        <v>0</v>
      </c>
    </row>
    <row r="222" spans="1:19" ht="25.5" outlineLevel="7">
      <c r="A222" s="3" t="s">
        <v>57</v>
      </c>
      <c r="B222" s="4" t="s">
        <v>4</v>
      </c>
      <c r="C222" s="7" t="s">
        <v>469</v>
      </c>
      <c r="D222" s="7" t="s">
        <v>473</v>
      </c>
      <c r="E222" s="8" t="str">
        <f t="shared" si="92"/>
        <v>01 4 11 80720</v>
      </c>
      <c r="F222" s="7" t="s">
        <v>469</v>
      </c>
      <c r="G222" s="7" t="s">
        <v>486</v>
      </c>
      <c r="H222" s="7" t="s">
        <v>482</v>
      </c>
      <c r="I222" s="7" t="s">
        <v>504</v>
      </c>
      <c r="J222" s="4" t="s">
        <v>134</v>
      </c>
      <c r="K222" s="4" t="s">
        <v>58</v>
      </c>
      <c r="L222" s="4"/>
      <c r="M222" s="9">
        <f t="shared" si="99"/>
        <v>1989042.64</v>
      </c>
      <c r="N222" s="9">
        <f t="shared" si="99"/>
        <v>1989042.64</v>
      </c>
      <c r="O222" s="54">
        <f t="shared" si="99"/>
        <v>0</v>
      </c>
      <c r="P222" s="9">
        <f t="shared" si="99"/>
        <v>2016625.82</v>
      </c>
      <c r="Q222" s="62">
        <f t="shared" si="99"/>
        <v>0</v>
      </c>
      <c r="R222" s="9">
        <f t="shared" si="99"/>
        <v>2043689.9</v>
      </c>
      <c r="S222" s="66">
        <f t="shared" si="99"/>
        <v>0</v>
      </c>
    </row>
    <row r="223" spans="1:19" ht="25.5" outlineLevel="7">
      <c r="A223" s="3" t="s">
        <v>24</v>
      </c>
      <c r="B223" s="4" t="s">
        <v>4</v>
      </c>
      <c r="C223" s="7" t="s">
        <v>469</v>
      </c>
      <c r="D223" s="7" t="s">
        <v>473</v>
      </c>
      <c r="E223" s="8" t="str">
        <f t="shared" si="92"/>
        <v>01 4 11 80720</v>
      </c>
      <c r="F223" s="7" t="s">
        <v>469</v>
      </c>
      <c r="G223" s="7" t="s">
        <v>486</v>
      </c>
      <c r="H223" s="7" t="s">
        <v>482</v>
      </c>
      <c r="I223" s="7" t="s">
        <v>504</v>
      </c>
      <c r="J223" s="4" t="s">
        <v>134</v>
      </c>
      <c r="K223" s="4" t="s">
        <v>58</v>
      </c>
      <c r="L223" s="4" t="s">
        <v>59</v>
      </c>
      <c r="M223" s="21">
        <v>1989042.64</v>
      </c>
      <c r="N223" s="21">
        <v>1989042.64</v>
      </c>
      <c r="O223" s="55">
        <v>0</v>
      </c>
      <c r="P223" s="21">
        <v>2016625.82</v>
      </c>
      <c r="Q223" s="63">
        <v>0</v>
      </c>
      <c r="R223" s="21">
        <v>2043689.9</v>
      </c>
      <c r="S223" s="67">
        <v>0</v>
      </c>
    </row>
    <row r="224" spans="1:19" ht="38.25" outlineLevel="4">
      <c r="A224" s="3" t="s">
        <v>26</v>
      </c>
      <c r="B224" s="4" t="s">
        <v>4</v>
      </c>
      <c r="C224" s="7" t="s">
        <v>469</v>
      </c>
      <c r="D224" s="7" t="s">
        <v>473</v>
      </c>
      <c r="E224" s="8" t="str">
        <f t="shared" si="92"/>
        <v>01 4 11 80720</v>
      </c>
      <c r="F224" s="7" t="s">
        <v>469</v>
      </c>
      <c r="G224" s="7" t="s">
        <v>486</v>
      </c>
      <c r="H224" s="7" t="s">
        <v>482</v>
      </c>
      <c r="I224" s="7" t="s">
        <v>504</v>
      </c>
      <c r="J224" s="4" t="s">
        <v>27</v>
      </c>
      <c r="K224" s="4"/>
      <c r="L224" s="4"/>
      <c r="M224" s="9">
        <f>M225</f>
        <v>5465023.0199999996</v>
      </c>
      <c r="N224" s="9">
        <f>N225</f>
        <v>6164999.0199999996</v>
      </c>
      <c r="O224" s="54">
        <f>O225</f>
        <v>0</v>
      </c>
      <c r="P224" s="9">
        <f t="shared" ref="P224:S224" si="100">P225</f>
        <v>5633702.9399999995</v>
      </c>
      <c r="Q224" s="62">
        <f t="shared" si="100"/>
        <v>0</v>
      </c>
      <c r="R224" s="9">
        <f t="shared" si="100"/>
        <v>5809130.0499999998</v>
      </c>
      <c r="S224" s="66">
        <f t="shared" si="100"/>
        <v>0</v>
      </c>
    </row>
    <row r="225" spans="1:19" ht="51" outlineLevel="5">
      <c r="A225" s="3" t="s">
        <v>28</v>
      </c>
      <c r="B225" s="4" t="s">
        <v>4</v>
      </c>
      <c r="C225" s="7" t="s">
        <v>469</v>
      </c>
      <c r="D225" s="7" t="s">
        <v>473</v>
      </c>
      <c r="E225" s="8" t="str">
        <f t="shared" si="92"/>
        <v>01 4 11 80720</v>
      </c>
      <c r="F225" s="7" t="s">
        <v>469</v>
      </c>
      <c r="G225" s="7" t="s">
        <v>486</v>
      </c>
      <c r="H225" s="7" t="s">
        <v>482</v>
      </c>
      <c r="I225" s="7" t="s">
        <v>504</v>
      </c>
      <c r="J225" s="4" t="s">
        <v>29</v>
      </c>
      <c r="K225" s="4"/>
      <c r="L225" s="4"/>
      <c r="M225" s="9">
        <f>M226+M237</f>
        <v>5465023.0199999996</v>
      </c>
      <c r="N225" s="9">
        <f>N226+N237</f>
        <v>6164999.0199999996</v>
      </c>
      <c r="O225" s="54">
        <f>O226+O237</f>
        <v>0</v>
      </c>
      <c r="P225" s="9">
        <f t="shared" ref="P225:S225" si="101">P226+P237</f>
        <v>5633702.9399999995</v>
      </c>
      <c r="Q225" s="62">
        <f t="shared" si="101"/>
        <v>0</v>
      </c>
      <c r="R225" s="9">
        <f t="shared" si="101"/>
        <v>5809130.0499999998</v>
      </c>
      <c r="S225" s="66">
        <f t="shared" si="101"/>
        <v>0</v>
      </c>
    </row>
    <row r="226" spans="1:19" ht="25.5" outlineLevel="6">
      <c r="A226" s="3" t="s">
        <v>30</v>
      </c>
      <c r="B226" s="4" t="s">
        <v>4</v>
      </c>
      <c r="C226" s="7" t="s">
        <v>469</v>
      </c>
      <c r="D226" s="7" t="s">
        <v>473</v>
      </c>
      <c r="E226" s="8" t="str">
        <f t="shared" si="92"/>
        <v>01 4 11 80720</v>
      </c>
      <c r="F226" s="7" t="s">
        <v>469</v>
      </c>
      <c r="G226" s="7" t="s">
        <v>486</v>
      </c>
      <c r="H226" s="7" t="s">
        <v>482</v>
      </c>
      <c r="I226" s="7" t="s">
        <v>504</v>
      </c>
      <c r="J226" s="4" t="s">
        <v>31</v>
      </c>
      <c r="K226" s="4"/>
      <c r="L226" s="4"/>
      <c r="M226" s="9">
        <f>M227+M229+M231+M233+M235</f>
        <v>1596878.35</v>
      </c>
      <c r="N226" s="9">
        <f>N227+N229+N231+N233+N235</f>
        <v>2271899.92</v>
      </c>
      <c r="O226" s="54">
        <f>O227+O229+O231+O233+O235</f>
        <v>0</v>
      </c>
      <c r="P226" s="9">
        <f t="shared" ref="P226:S226" si="102">P227+P229+P231+P233+P235</f>
        <v>1610832.48</v>
      </c>
      <c r="Q226" s="62">
        <f t="shared" si="102"/>
        <v>0</v>
      </c>
      <c r="R226" s="9">
        <f t="shared" si="102"/>
        <v>1625344.77</v>
      </c>
      <c r="S226" s="66">
        <f t="shared" si="102"/>
        <v>0</v>
      </c>
    </row>
    <row r="227" spans="1:19" outlineLevel="7">
      <c r="A227" s="3" t="s">
        <v>61</v>
      </c>
      <c r="B227" s="4" t="s">
        <v>4</v>
      </c>
      <c r="C227" s="7" t="s">
        <v>469</v>
      </c>
      <c r="D227" s="7" t="s">
        <v>473</v>
      </c>
      <c r="E227" s="8" t="str">
        <f t="shared" si="92"/>
        <v>01 4 11 80720</v>
      </c>
      <c r="F227" s="7" t="s">
        <v>469</v>
      </c>
      <c r="G227" s="7" t="s">
        <v>486</v>
      </c>
      <c r="H227" s="7" t="s">
        <v>482</v>
      </c>
      <c r="I227" s="7" t="s">
        <v>504</v>
      </c>
      <c r="J227" s="4" t="s">
        <v>31</v>
      </c>
      <c r="K227" s="4" t="s">
        <v>62</v>
      </c>
      <c r="L227" s="4"/>
      <c r="M227" s="9">
        <f>M228</f>
        <v>19617.16</v>
      </c>
      <c r="N227" s="9">
        <f>N228</f>
        <v>19617.16</v>
      </c>
      <c r="O227" s="54">
        <f>O228</f>
        <v>0</v>
      </c>
      <c r="P227" s="9">
        <f t="shared" ref="P227:S227" si="103">P228</f>
        <v>19617.16</v>
      </c>
      <c r="Q227" s="62">
        <f t="shared" si="103"/>
        <v>0</v>
      </c>
      <c r="R227" s="9">
        <f t="shared" si="103"/>
        <v>19617.16</v>
      </c>
      <c r="S227" s="66">
        <f t="shared" si="103"/>
        <v>0</v>
      </c>
    </row>
    <row r="228" spans="1:19" outlineLevel="7">
      <c r="A228" s="3" t="s">
        <v>32</v>
      </c>
      <c r="B228" s="4" t="s">
        <v>4</v>
      </c>
      <c r="C228" s="7" t="s">
        <v>469</v>
      </c>
      <c r="D228" s="7" t="s">
        <v>473</v>
      </c>
      <c r="E228" s="8" t="str">
        <f t="shared" si="92"/>
        <v>01 4 11 80720</v>
      </c>
      <c r="F228" s="7" t="s">
        <v>469</v>
      </c>
      <c r="G228" s="7" t="s">
        <v>486</v>
      </c>
      <c r="H228" s="7" t="s">
        <v>482</v>
      </c>
      <c r="I228" s="7" t="s">
        <v>504</v>
      </c>
      <c r="J228" s="4" t="s">
        <v>31</v>
      </c>
      <c r="K228" s="4" t="s">
        <v>62</v>
      </c>
      <c r="L228" s="4" t="s">
        <v>63</v>
      </c>
      <c r="M228" s="21">
        <v>19617.16</v>
      </c>
      <c r="N228" s="21">
        <v>19617.16</v>
      </c>
      <c r="O228" s="55">
        <v>0</v>
      </c>
      <c r="P228" s="21">
        <v>19617.16</v>
      </c>
      <c r="Q228" s="63">
        <v>0</v>
      </c>
      <c r="R228" s="21">
        <v>19617.16</v>
      </c>
      <c r="S228" s="67">
        <v>0</v>
      </c>
    </row>
    <row r="229" spans="1:19" outlineLevel="7">
      <c r="A229" s="3" t="s">
        <v>115</v>
      </c>
      <c r="B229" s="4" t="s">
        <v>4</v>
      </c>
      <c r="C229" s="7" t="s">
        <v>469</v>
      </c>
      <c r="D229" s="7" t="s">
        <v>473</v>
      </c>
      <c r="E229" s="8" t="str">
        <f t="shared" si="92"/>
        <v>01 4 11 80720</v>
      </c>
      <c r="F229" s="7" t="s">
        <v>469</v>
      </c>
      <c r="G229" s="7" t="s">
        <v>486</v>
      </c>
      <c r="H229" s="7" t="s">
        <v>482</v>
      </c>
      <c r="I229" s="7" t="s">
        <v>504</v>
      </c>
      <c r="J229" s="4" t="s">
        <v>31</v>
      </c>
      <c r="K229" s="4" t="s">
        <v>116</v>
      </c>
      <c r="L229" s="4"/>
      <c r="M229" s="9">
        <f>M230</f>
        <v>348853.15</v>
      </c>
      <c r="N229" s="9">
        <f>N230</f>
        <v>348853.15</v>
      </c>
      <c r="O229" s="54">
        <f>O230</f>
        <v>0</v>
      </c>
      <c r="P229" s="9">
        <f t="shared" ref="P229:S229" si="104">P230</f>
        <v>362807.28</v>
      </c>
      <c r="Q229" s="62">
        <f t="shared" si="104"/>
        <v>0</v>
      </c>
      <c r="R229" s="9">
        <f t="shared" si="104"/>
        <v>377319.57</v>
      </c>
      <c r="S229" s="66">
        <f t="shared" si="104"/>
        <v>0</v>
      </c>
    </row>
    <row r="230" spans="1:19" outlineLevel="7">
      <c r="A230" s="3" t="s">
        <v>117</v>
      </c>
      <c r="B230" s="4" t="s">
        <v>4</v>
      </c>
      <c r="C230" s="7" t="s">
        <v>469</v>
      </c>
      <c r="D230" s="7" t="s">
        <v>473</v>
      </c>
      <c r="E230" s="8" t="str">
        <f t="shared" si="92"/>
        <v>01 4 11 80720</v>
      </c>
      <c r="F230" s="7" t="s">
        <v>469</v>
      </c>
      <c r="G230" s="7" t="s">
        <v>486</v>
      </c>
      <c r="H230" s="7" t="s">
        <v>482</v>
      </c>
      <c r="I230" s="7" t="s">
        <v>504</v>
      </c>
      <c r="J230" s="4" t="s">
        <v>31</v>
      </c>
      <c r="K230" s="4" t="s">
        <v>116</v>
      </c>
      <c r="L230" s="4" t="s">
        <v>118</v>
      </c>
      <c r="M230" s="21">
        <v>348853.15</v>
      </c>
      <c r="N230" s="21">
        <v>348853.15</v>
      </c>
      <c r="O230" s="55">
        <v>0</v>
      </c>
      <c r="P230" s="21">
        <v>362807.28</v>
      </c>
      <c r="Q230" s="63">
        <v>0</v>
      </c>
      <c r="R230" s="21">
        <v>377319.57</v>
      </c>
      <c r="S230" s="67">
        <v>0</v>
      </c>
    </row>
    <row r="231" spans="1:19" ht="25.5" outlineLevel="7">
      <c r="A231" s="3" t="s">
        <v>64</v>
      </c>
      <c r="B231" s="4" t="s">
        <v>4</v>
      </c>
      <c r="C231" s="7" t="s">
        <v>469</v>
      </c>
      <c r="D231" s="7" t="s">
        <v>473</v>
      </c>
      <c r="E231" s="8" t="str">
        <f t="shared" si="92"/>
        <v>01 4 11 80720</v>
      </c>
      <c r="F231" s="7" t="s">
        <v>469</v>
      </c>
      <c r="G231" s="7" t="s">
        <v>486</v>
      </c>
      <c r="H231" s="7" t="s">
        <v>482</v>
      </c>
      <c r="I231" s="7" t="s">
        <v>504</v>
      </c>
      <c r="J231" s="4" t="s">
        <v>31</v>
      </c>
      <c r="K231" s="4" t="s">
        <v>65</v>
      </c>
      <c r="L231" s="4"/>
      <c r="M231" s="9">
        <f>M232</f>
        <v>205923.67</v>
      </c>
      <c r="N231" s="9">
        <f>N232</f>
        <v>890195.24</v>
      </c>
      <c r="O231" s="54">
        <f>O232</f>
        <v>0</v>
      </c>
      <c r="P231" s="9">
        <f t="shared" ref="P231:S231" si="105">P232</f>
        <v>205923.67</v>
      </c>
      <c r="Q231" s="62">
        <f t="shared" si="105"/>
        <v>0</v>
      </c>
      <c r="R231" s="9">
        <f t="shared" si="105"/>
        <v>205923.67</v>
      </c>
      <c r="S231" s="66">
        <f t="shared" si="105"/>
        <v>0</v>
      </c>
    </row>
    <row r="232" spans="1:19" ht="25.5" outlineLevel="7">
      <c r="A232" s="3" t="s">
        <v>66</v>
      </c>
      <c r="B232" s="4" t="s">
        <v>4</v>
      </c>
      <c r="C232" s="7" t="s">
        <v>469</v>
      </c>
      <c r="D232" s="7" t="s">
        <v>473</v>
      </c>
      <c r="E232" s="8" t="str">
        <f t="shared" si="92"/>
        <v>01 4 11 80720</v>
      </c>
      <c r="F232" s="7" t="s">
        <v>469</v>
      </c>
      <c r="G232" s="7" t="s">
        <v>486</v>
      </c>
      <c r="H232" s="7" t="s">
        <v>482</v>
      </c>
      <c r="I232" s="7" t="s">
        <v>504</v>
      </c>
      <c r="J232" s="4" t="s">
        <v>31</v>
      </c>
      <c r="K232" s="4" t="s">
        <v>65</v>
      </c>
      <c r="L232" s="4" t="s">
        <v>67</v>
      </c>
      <c r="M232" s="21">
        <v>205923.67</v>
      </c>
      <c r="N232" s="21">
        <v>890195.24</v>
      </c>
      <c r="O232" s="55">
        <v>0</v>
      </c>
      <c r="P232" s="21">
        <v>205923.67</v>
      </c>
      <c r="Q232" s="63">
        <v>0</v>
      </c>
      <c r="R232" s="21">
        <v>205923.67</v>
      </c>
      <c r="S232" s="67">
        <v>0</v>
      </c>
    </row>
    <row r="233" spans="1:19" outlineLevel="7">
      <c r="A233" s="3" t="s">
        <v>68</v>
      </c>
      <c r="B233" s="4" t="s">
        <v>4</v>
      </c>
      <c r="C233" s="7" t="s">
        <v>469</v>
      </c>
      <c r="D233" s="7" t="s">
        <v>473</v>
      </c>
      <c r="E233" s="8" t="str">
        <f t="shared" si="92"/>
        <v>01 4 11 80720</v>
      </c>
      <c r="F233" s="7" t="s">
        <v>469</v>
      </c>
      <c r="G233" s="7" t="s">
        <v>486</v>
      </c>
      <c r="H233" s="7" t="s">
        <v>482</v>
      </c>
      <c r="I233" s="7" t="s">
        <v>504</v>
      </c>
      <c r="J233" s="4" t="s">
        <v>31</v>
      </c>
      <c r="K233" s="4" t="s">
        <v>69</v>
      </c>
      <c r="L233" s="4"/>
      <c r="M233" s="9">
        <f>M234</f>
        <v>229803.08</v>
      </c>
      <c r="N233" s="9">
        <f>N234</f>
        <v>244709.48</v>
      </c>
      <c r="O233" s="54">
        <f>O234</f>
        <v>0</v>
      </c>
      <c r="P233" s="9">
        <f t="shared" ref="P233:S233" si="106">P234</f>
        <v>229803.08</v>
      </c>
      <c r="Q233" s="62">
        <f t="shared" si="106"/>
        <v>0</v>
      </c>
      <c r="R233" s="9">
        <f t="shared" si="106"/>
        <v>229803.08</v>
      </c>
      <c r="S233" s="66">
        <f t="shared" si="106"/>
        <v>0</v>
      </c>
    </row>
    <row r="234" spans="1:19" outlineLevel="7">
      <c r="A234" s="3" t="s">
        <v>48</v>
      </c>
      <c r="B234" s="4" t="s">
        <v>4</v>
      </c>
      <c r="C234" s="7" t="s">
        <v>469</v>
      </c>
      <c r="D234" s="7" t="s">
        <v>473</v>
      </c>
      <c r="E234" s="8" t="str">
        <f t="shared" si="92"/>
        <v>01 4 11 80720</v>
      </c>
      <c r="F234" s="7" t="s">
        <v>469</v>
      </c>
      <c r="G234" s="7" t="s">
        <v>486</v>
      </c>
      <c r="H234" s="7" t="s">
        <v>482</v>
      </c>
      <c r="I234" s="7" t="s">
        <v>504</v>
      </c>
      <c r="J234" s="4" t="s">
        <v>31</v>
      </c>
      <c r="K234" s="4" t="s">
        <v>69</v>
      </c>
      <c r="L234" s="4" t="s">
        <v>70</v>
      </c>
      <c r="M234" s="21">
        <v>229803.08</v>
      </c>
      <c r="N234" s="21">
        <v>244709.48</v>
      </c>
      <c r="O234" s="55">
        <v>0</v>
      </c>
      <c r="P234" s="21">
        <v>229803.08</v>
      </c>
      <c r="Q234" s="63">
        <v>0</v>
      </c>
      <c r="R234" s="21">
        <v>229803.08</v>
      </c>
      <c r="S234" s="67">
        <v>0</v>
      </c>
    </row>
    <row r="235" spans="1:19" ht="38.25" outlineLevel="7">
      <c r="A235" s="3" t="s">
        <v>38</v>
      </c>
      <c r="B235" s="4" t="s">
        <v>4</v>
      </c>
      <c r="C235" s="7" t="s">
        <v>469</v>
      </c>
      <c r="D235" s="7" t="s">
        <v>473</v>
      </c>
      <c r="E235" s="8" t="str">
        <f t="shared" si="92"/>
        <v>01 4 11 80720</v>
      </c>
      <c r="F235" s="7" t="s">
        <v>469</v>
      </c>
      <c r="G235" s="7" t="s">
        <v>486</v>
      </c>
      <c r="H235" s="7" t="s">
        <v>482</v>
      </c>
      <c r="I235" s="7" t="s">
        <v>504</v>
      </c>
      <c r="J235" s="4" t="s">
        <v>31</v>
      </c>
      <c r="K235" s="4" t="s">
        <v>39</v>
      </c>
      <c r="L235" s="4"/>
      <c r="M235" s="9">
        <f>M236</f>
        <v>792681.29</v>
      </c>
      <c r="N235" s="9">
        <f>N236</f>
        <v>768524.89</v>
      </c>
      <c r="O235" s="54">
        <f>O236</f>
        <v>0</v>
      </c>
      <c r="P235" s="9">
        <f t="shared" ref="P235:S235" si="107">P236</f>
        <v>792681.29</v>
      </c>
      <c r="Q235" s="62">
        <f t="shared" si="107"/>
        <v>0</v>
      </c>
      <c r="R235" s="9">
        <f t="shared" si="107"/>
        <v>792681.29</v>
      </c>
      <c r="S235" s="66">
        <f t="shared" si="107"/>
        <v>0</v>
      </c>
    </row>
    <row r="236" spans="1:19" ht="38.25" outlineLevel="7">
      <c r="A236" s="3" t="s">
        <v>34</v>
      </c>
      <c r="B236" s="4" t="s">
        <v>4</v>
      </c>
      <c r="C236" s="7" t="s">
        <v>469</v>
      </c>
      <c r="D236" s="7" t="s">
        <v>473</v>
      </c>
      <c r="E236" s="8" t="str">
        <f t="shared" si="92"/>
        <v>01 4 11 80720</v>
      </c>
      <c r="F236" s="7" t="s">
        <v>469</v>
      </c>
      <c r="G236" s="7" t="s">
        <v>486</v>
      </c>
      <c r="H236" s="7" t="s">
        <v>482</v>
      </c>
      <c r="I236" s="7" t="s">
        <v>504</v>
      </c>
      <c r="J236" s="4" t="s">
        <v>31</v>
      </c>
      <c r="K236" s="4" t="s">
        <v>39</v>
      </c>
      <c r="L236" s="4" t="s">
        <v>74</v>
      </c>
      <c r="M236" s="21">
        <v>792681.29</v>
      </c>
      <c r="N236" s="21">
        <v>768524.89</v>
      </c>
      <c r="O236" s="55">
        <v>0</v>
      </c>
      <c r="P236" s="21">
        <v>792681.29</v>
      </c>
      <c r="Q236" s="63">
        <v>0</v>
      </c>
      <c r="R236" s="21">
        <v>792681.29</v>
      </c>
      <c r="S236" s="67">
        <v>0</v>
      </c>
    </row>
    <row r="237" spans="1:19" ht="25.5" outlineLevel="6">
      <c r="A237" s="3" t="s">
        <v>135</v>
      </c>
      <c r="B237" s="4" t="s">
        <v>4</v>
      </c>
      <c r="C237" s="7" t="s">
        <v>469</v>
      </c>
      <c r="D237" s="7" t="s">
        <v>473</v>
      </c>
      <c r="E237" s="8" t="str">
        <f t="shared" si="92"/>
        <v>01 4 11 80720</v>
      </c>
      <c r="F237" s="7" t="s">
        <v>469</v>
      </c>
      <c r="G237" s="7" t="s">
        <v>486</v>
      </c>
      <c r="H237" s="7" t="s">
        <v>482</v>
      </c>
      <c r="I237" s="7" t="s">
        <v>504</v>
      </c>
      <c r="J237" s="4" t="s">
        <v>136</v>
      </c>
      <c r="K237" s="4"/>
      <c r="L237" s="4"/>
      <c r="M237" s="9">
        <f t="shared" ref="M237:S238" si="108">M238</f>
        <v>3868144.67</v>
      </c>
      <c r="N237" s="9">
        <f t="shared" si="108"/>
        <v>3893099.1</v>
      </c>
      <c r="O237" s="54">
        <f t="shared" si="108"/>
        <v>0</v>
      </c>
      <c r="P237" s="9">
        <f t="shared" si="108"/>
        <v>4022870.46</v>
      </c>
      <c r="Q237" s="62">
        <f t="shared" si="108"/>
        <v>0</v>
      </c>
      <c r="R237" s="9">
        <f t="shared" si="108"/>
        <v>4183785.28</v>
      </c>
      <c r="S237" s="66">
        <f t="shared" si="108"/>
        <v>0</v>
      </c>
    </row>
    <row r="238" spans="1:19" outlineLevel="7">
      <c r="A238" s="3" t="s">
        <v>115</v>
      </c>
      <c r="B238" s="4" t="s">
        <v>4</v>
      </c>
      <c r="C238" s="7" t="s">
        <v>469</v>
      </c>
      <c r="D238" s="7" t="s">
        <v>473</v>
      </c>
      <c r="E238" s="8" t="str">
        <f t="shared" si="92"/>
        <v>01 4 11 80720</v>
      </c>
      <c r="F238" s="7" t="s">
        <v>469</v>
      </c>
      <c r="G238" s="7" t="s">
        <v>486</v>
      </c>
      <c r="H238" s="7" t="s">
        <v>482</v>
      </c>
      <c r="I238" s="7" t="s">
        <v>504</v>
      </c>
      <c r="J238" s="4" t="s">
        <v>136</v>
      </c>
      <c r="K238" s="4" t="s">
        <v>116</v>
      </c>
      <c r="L238" s="4"/>
      <c r="M238" s="9">
        <f t="shared" si="108"/>
        <v>3868144.67</v>
      </c>
      <c r="N238" s="9">
        <f t="shared" si="108"/>
        <v>3893099.1</v>
      </c>
      <c r="O238" s="54">
        <f t="shared" si="108"/>
        <v>0</v>
      </c>
      <c r="P238" s="9">
        <f t="shared" si="108"/>
        <v>4022870.46</v>
      </c>
      <c r="Q238" s="62">
        <f t="shared" si="108"/>
        <v>0</v>
      </c>
      <c r="R238" s="9">
        <f t="shared" si="108"/>
        <v>4183785.28</v>
      </c>
      <c r="S238" s="66">
        <f t="shared" si="108"/>
        <v>0</v>
      </c>
    </row>
    <row r="239" spans="1:19" outlineLevel="7">
      <c r="A239" s="3" t="s">
        <v>117</v>
      </c>
      <c r="B239" s="4" t="s">
        <v>4</v>
      </c>
      <c r="C239" s="7" t="s">
        <v>469</v>
      </c>
      <c r="D239" s="7" t="s">
        <v>473</v>
      </c>
      <c r="E239" s="8" t="str">
        <f t="shared" si="92"/>
        <v>01 4 11 80720</v>
      </c>
      <c r="F239" s="7" t="s">
        <v>469</v>
      </c>
      <c r="G239" s="7" t="s">
        <v>486</v>
      </c>
      <c r="H239" s="7" t="s">
        <v>482</v>
      </c>
      <c r="I239" s="7" t="s">
        <v>504</v>
      </c>
      <c r="J239" s="4" t="s">
        <v>136</v>
      </c>
      <c r="K239" s="4" t="s">
        <v>116</v>
      </c>
      <c r="L239" s="4" t="s">
        <v>118</v>
      </c>
      <c r="M239" s="21">
        <v>3868144.67</v>
      </c>
      <c r="N239" s="21">
        <v>3893099.1</v>
      </c>
      <c r="O239" s="55">
        <v>0</v>
      </c>
      <c r="P239" s="21">
        <v>4022870.46</v>
      </c>
      <c r="Q239" s="63">
        <v>0</v>
      </c>
      <c r="R239" s="21">
        <v>4183785.28</v>
      </c>
      <c r="S239" s="67">
        <v>0</v>
      </c>
    </row>
    <row r="240" spans="1:19" outlineLevel="4">
      <c r="A240" s="3" t="s">
        <v>79</v>
      </c>
      <c r="B240" s="4" t="s">
        <v>4</v>
      </c>
      <c r="C240" s="7" t="s">
        <v>469</v>
      </c>
      <c r="D240" s="7" t="s">
        <v>473</v>
      </c>
      <c r="E240" s="8" t="str">
        <f t="shared" si="92"/>
        <v>01 4 11 80720</v>
      </c>
      <c r="F240" s="7" t="s">
        <v>469</v>
      </c>
      <c r="G240" s="7" t="s">
        <v>486</v>
      </c>
      <c r="H240" s="7" t="s">
        <v>482</v>
      </c>
      <c r="I240" s="7" t="s">
        <v>504</v>
      </c>
      <c r="J240" s="4" t="s">
        <v>80</v>
      </c>
      <c r="K240" s="4"/>
      <c r="L240" s="4"/>
      <c r="M240" s="9">
        <f>M241</f>
        <v>123558.84</v>
      </c>
      <c r="N240" s="9">
        <f>N241</f>
        <v>123558.84</v>
      </c>
      <c r="O240" s="54">
        <f>O241</f>
        <v>0</v>
      </c>
      <c r="P240" s="9">
        <f t="shared" ref="P240:S240" si="109">P241</f>
        <v>123558.84</v>
      </c>
      <c r="Q240" s="62">
        <f t="shared" si="109"/>
        <v>0</v>
      </c>
      <c r="R240" s="9">
        <f t="shared" si="109"/>
        <v>123558.84</v>
      </c>
      <c r="S240" s="66">
        <f t="shared" si="109"/>
        <v>0</v>
      </c>
    </row>
    <row r="241" spans="1:19" ht="25.5" outlineLevel="5">
      <c r="A241" s="3" t="s">
        <v>81</v>
      </c>
      <c r="B241" s="4" t="s">
        <v>4</v>
      </c>
      <c r="C241" s="7" t="s">
        <v>469</v>
      </c>
      <c r="D241" s="7" t="s">
        <v>473</v>
      </c>
      <c r="E241" s="8" t="str">
        <f t="shared" si="92"/>
        <v>01 4 11 80720</v>
      </c>
      <c r="F241" s="7" t="s">
        <v>469</v>
      </c>
      <c r="G241" s="7" t="s">
        <v>486</v>
      </c>
      <c r="H241" s="7" t="s">
        <v>482</v>
      </c>
      <c r="I241" s="7" t="s">
        <v>504</v>
      </c>
      <c r="J241" s="4" t="s">
        <v>82</v>
      </c>
      <c r="K241" s="4"/>
      <c r="L241" s="4"/>
      <c r="M241" s="9">
        <f>M242+M245</f>
        <v>123558.84</v>
      </c>
      <c r="N241" s="9">
        <f>N242+N245</f>
        <v>123558.84</v>
      </c>
      <c r="O241" s="54">
        <f>O242+O245</f>
        <v>0</v>
      </c>
      <c r="P241" s="9">
        <f t="shared" ref="P241:S241" si="110">P242+P245</f>
        <v>123558.84</v>
      </c>
      <c r="Q241" s="62">
        <f t="shared" si="110"/>
        <v>0</v>
      </c>
      <c r="R241" s="9">
        <f t="shared" si="110"/>
        <v>123558.84</v>
      </c>
      <c r="S241" s="66">
        <f t="shared" si="110"/>
        <v>0</v>
      </c>
    </row>
    <row r="242" spans="1:19" ht="25.5" outlineLevel="6">
      <c r="A242" s="3" t="s">
        <v>83</v>
      </c>
      <c r="B242" s="4" t="s">
        <v>4</v>
      </c>
      <c r="C242" s="7" t="s">
        <v>469</v>
      </c>
      <c r="D242" s="7" t="s">
        <v>473</v>
      </c>
      <c r="E242" s="8" t="str">
        <f t="shared" si="92"/>
        <v>01 4 11 80720</v>
      </c>
      <c r="F242" s="7" t="s">
        <v>469</v>
      </c>
      <c r="G242" s="7" t="s">
        <v>486</v>
      </c>
      <c r="H242" s="7" t="s">
        <v>482</v>
      </c>
      <c r="I242" s="7" t="s">
        <v>504</v>
      </c>
      <c r="J242" s="4" t="s">
        <v>84</v>
      </c>
      <c r="K242" s="4"/>
      <c r="L242" s="4"/>
      <c r="M242" s="9">
        <f t="shared" ref="M242:S243" si="111">M243</f>
        <v>101376.84</v>
      </c>
      <c r="N242" s="9">
        <f t="shared" si="111"/>
        <v>101376.84</v>
      </c>
      <c r="O242" s="54">
        <f t="shared" si="111"/>
        <v>0</v>
      </c>
      <c r="P242" s="9">
        <f t="shared" si="111"/>
        <v>101376.84</v>
      </c>
      <c r="Q242" s="62">
        <f t="shared" si="111"/>
        <v>0</v>
      </c>
      <c r="R242" s="9">
        <f t="shared" si="111"/>
        <v>101376.84</v>
      </c>
      <c r="S242" s="66">
        <f t="shared" si="111"/>
        <v>0</v>
      </c>
    </row>
    <row r="243" spans="1:19" outlineLevel="7">
      <c r="A243" s="3" t="s">
        <v>85</v>
      </c>
      <c r="B243" s="4" t="s">
        <v>4</v>
      </c>
      <c r="C243" s="7" t="s">
        <v>469</v>
      </c>
      <c r="D243" s="7" t="s">
        <v>473</v>
      </c>
      <c r="E243" s="8" t="str">
        <f t="shared" si="92"/>
        <v>01 4 11 80720</v>
      </c>
      <c r="F243" s="7" t="s">
        <v>469</v>
      </c>
      <c r="G243" s="7" t="s">
        <v>486</v>
      </c>
      <c r="H243" s="7" t="s">
        <v>482</v>
      </c>
      <c r="I243" s="7" t="s">
        <v>504</v>
      </c>
      <c r="J243" s="4" t="s">
        <v>84</v>
      </c>
      <c r="K243" s="4" t="s">
        <v>86</v>
      </c>
      <c r="L243" s="4"/>
      <c r="M243" s="9">
        <f t="shared" si="111"/>
        <v>101376.84</v>
      </c>
      <c r="N243" s="9">
        <f t="shared" si="111"/>
        <v>101376.84</v>
      </c>
      <c r="O243" s="54">
        <f t="shared" si="111"/>
        <v>0</v>
      </c>
      <c r="P243" s="9">
        <f t="shared" si="111"/>
        <v>101376.84</v>
      </c>
      <c r="Q243" s="62">
        <f t="shared" si="111"/>
        <v>0</v>
      </c>
      <c r="R243" s="9">
        <f t="shared" si="111"/>
        <v>101376.84</v>
      </c>
      <c r="S243" s="66">
        <f t="shared" si="111"/>
        <v>0</v>
      </c>
    </row>
    <row r="244" spans="1:19" outlineLevel="7">
      <c r="A244" s="3" t="s">
        <v>87</v>
      </c>
      <c r="B244" s="4" t="s">
        <v>4</v>
      </c>
      <c r="C244" s="7" t="s">
        <v>469</v>
      </c>
      <c r="D244" s="7" t="s">
        <v>473</v>
      </c>
      <c r="E244" s="8" t="str">
        <f t="shared" si="92"/>
        <v>01 4 11 80720</v>
      </c>
      <c r="F244" s="7" t="s">
        <v>469</v>
      </c>
      <c r="G244" s="7" t="s">
        <v>486</v>
      </c>
      <c r="H244" s="7" t="s">
        <v>482</v>
      </c>
      <c r="I244" s="7" t="s">
        <v>504</v>
      </c>
      <c r="J244" s="4" t="s">
        <v>84</v>
      </c>
      <c r="K244" s="4" t="s">
        <v>86</v>
      </c>
      <c r="L244" s="4" t="s">
        <v>88</v>
      </c>
      <c r="M244" s="21">
        <v>101376.84</v>
      </c>
      <c r="N244" s="21">
        <v>101376.84</v>
      </c>
      <c r="O244" s="55">
        <v>0</v>
      </c>
      <c r="P244" s="21">
        <v>101376.84</v>
      </c>
      <c r="Q244" s="63">
        <v>0</v>
      </c>
      <c r="R244" s="21">
        <v>101376.84</v>
      </c>
      <c r="S244" s="67">
        <v>0</v>
      </c>
    </row>
    <row r="245" spans="1:19" outlineLevel="6">
      <c r="A245" s="3" t="s">
        <v>89</v>
      </c>
      <c r="B245" s="4" t="s">
        <v>4</v>
      </c>
      <c r="C245" s="7" t="s">
        <v>469</v>
      </c>
      <c r="D245" s="7" t="s">
        <v>473</v>
      </c>
      <c r="E245" s="8" t="str">
        <f t="shared" si="92"/>
        <v>01 4 11 80720</v>
      </c>
      <c r="F245" s="7" t="s">
        <v>469</v>
      </c>
      <c r="G245" s="7" t="s">
        <v>486</v>
      </c>
      <c r="H245" s="7" t="s">
        <v>482</v>
      </c>
      <c r="I245" s="7" t="s">
        <v>504</v>
      </c>
      <c r="J245" s="4" t="s">
        <v>90</v>
      </c>
      <c r="K245" s="4"/>
      <c r="L245" s="4"/>
      <c r="M245" s="9">
        <f t="shared" ref="M245:S246" si="112">M246</f>
        <v>22182</v>
      </c>
      <c r="N245" s="9">
        <f t="shared" si="112"/>
        <v>22182</v>
      </c>
      <c r="O245" s="54">
        <f t="shared" si="112"/>
        <v>0</v>
      </c>
      <c r="P245" s="9">
        <f t="shared" si="112"/>
        <v>22182</v>
      </c>
      <c r="Q245" s="62">
        <f t="shared" si="112"/>
        <v>0</v>
      </c>
      <c r="R245" s="9">
        <f t="shared" si="112"/>
        <v>22182</v>
      </c>
      <c r="S245" s="66">
        <f t="shared" si="112"/>
        <v>0</v>
      </c>
    </row>
    <row r="246" spans="1:19" outlineLevel="7">
      <c r="A246" s="3" t="s">
        <v>85</v>
      </c>
      <c r="B246" s="4" t="s">
        <v>4</v>
      </c>
      <c r="C246" s="7" t="s">
        <v>469</v>
      </c>
      <c r="D246" s="7" t="s">
        <v>473</v>
      </c>
      <c r="E246" s="8" t="str">
        <f t="shared" si="92"/>
        <v>01 4 11 80720</v>
      </c>
      <c r="F246" s="7" t="s">
        <v>469</v>
      </c>
      <c r="G246" s="7" t="s">
        <v>486</v>
      </c>
      <c r="H246" s="7" t="s">
        <v>482</v>
      </c>
      <c r="I246" s="7" t="s">
        <v>504</v>
      </c>
      <c r="J246" s="4" t="s">
        <v>90</v>
      </c>
      <c r="K246" s="4" t="s">
        <v>86</v>
      </c>
      <c r="L246" s="4"/>
      <c r="M246" s="9">
        <f t="shared" si="112"/>
        <v>22182</v>
      </c>
      <c r="N246" s="9">
        <f t="shared" si="112"/>
        <v>22182</v>
      </c>
      <c r="O246" s="54">
        <f t="shared" si="112"/>
        <v>0</v>
      </c>
      <c r="P246" s="9">
        <f t="shared" si="112"/>
        <v>22182</v>
      </c>
      <c r="Q246" s="62">
        <f t="shared" si="112"/>
        <v>0</v>
      </c>
      <c r="R246" s="9">
        <f t="shared" si="112"/>
        <v>22182</v>
      </c>
      <c r="S246" s="66">
        <f t="shared" si="112"/>
        <v>0</v>
      </c>
    </row>
    <row r="247" spans="1:19" outlineLevel="7">
      <c r="A247" s="3" t="s">
        <v>87</v>
      </c>
      <c r="B247" s="4" t="s">
        <v>4</v>
      </c>
      <c r="C247" s="7" t="s">
        <v>469</v>
      </c>
      <c r="D247" s="7" t="s">
        <v>473</v>
      </c>
      <c r="E247" s="8" t="str">
        <f t="shared" si="92"/>
        <v>01 4 11 80720</v>
      </c>
      <c r="F247" s="7" t="s">
        <v>469</v>
      </c>
      <c r="G247" s="7" t="s">
        <v>486</v>
      </c>
      <c r="H247" s="7" t="s">
        <v>482</v>
      </c>
      <c r="I247" s="7" t="s">
        <v>504</v>
      </c>
      <c r="J247" s="4" t="s">
        <v>90</v>
      </c>
      <c r="K247" s="4" t="s">
        <v>86</v>
      </c>
      <c r="L247" s="4" t="s">
        <v>88</v>
      </c>
      <c r="M247" s="21">
        <v>22182</v>
      </c>
      <c r="N247" s="21">
        <v>22182</v>
      </c>
      <c r="O247" s="55">
        <v>0</v>
      </c>
      <c r="P247" s="21">
        <v>22182</v>
      </c>
      <c r="Q247" s="63">
        <v>0</v>
      </c>
      <c r="R247" s="21">
        <v>22182</v>
      </c>
      <c r="S247" s="67">
        <v>0</v>
      </c>
    </row>
    <row r="248" spans="1:19" ht="89.25" outlineLevel="3">
      <c r="A248" s="3" t="s">
        <v>137</v>
      </c>
      <c r="B248" s="4" t="s">
        <v>4</v>
      </c>
      <c r="C248" s="7" t="s">
        <v>469</v>
      </c>
      <c r="D248" s="7" t="s">
        <v>473</v>
      </c>
      <c r="E248" s="8" t="str">
        <f t="shared" si="92"/>
        <v>01 4 11 81180</v>
      </c>
      <c r="F248" s="7" t="s">
        <v>469</v>
      </c>
      <c r="G248" s="7" t="s">
        <v>486</v>
      </c>
      <c r="H248" s="7" t="s">
        <v>482</v>
      </c>
      <c r="I248" s="7" t="s">
        <v>505</v>
      </c>
      <c r="J248" s="4"/>
      <c r="K248" s="4"/>
      <c r="L248" s="4"/>
      <c r="M248" s="9">
        <f>M249+M256</f>
        <v>404777.56</v>
      </c>
      <c r="N248" s="9">
        <f>N249+N256</f>
        <v>405235.72</v>
      </c>
      <c r="O248" s="54">
        <f>O249+O256</f>
        <v>0</v>
      </c>
      <c r="P248" s="9">
        <f t="shared" ref="P248:S248" si="113">P249+P256</f>
        <v>404777.56</v>
      </c>
      <c r="Q248" s="62">
        <f t="shared" si="113"/>
        <v>0</v>
      </c>
      <c r="R248" s="9">
        <f t="shared" si="113"/>
        <v>404777.56</v>
      </c>
      <c r="S248" s="66">
        <f t="shared" si="113"/>
        <v>0</v>
      </c>
    </row>
    <row r="249" spans="1:19" ht="38.25" outlineLevel="4">
      <c r="A249" s="3" t="s">
        <v>26</v>
      </c>
      <c r="B249" s="4" t="s">
        <v>4</v>
      </c>
      <c r="C249" s="7" t="s">
        <v>469</v>
      </c>
      <c r="D249" s="7" t="s">
        <v>473</v>
      </c>
      <c r="E249" s="8" t="str">
        <f t="shared" si="92"/>
        <v>01 4 11 81180</v>
      </c>
      <c r="F249" s="7" t="s">
        <v>469</v>
      </c>
      <c r="G249" s="7" t="s">
        <v>486</v>
      </c>
      <c r="H249" s="7" t="s">
        <v>482</v>
      </c>
      <c r="I249" s="7" t="s">
        <v>505</v>
      </c>
      <c r="J249" s="4" t="s">
        <v>27</v>
      </c>
      <c r="K249" s="4"/>
      <c r="L249" s="4"/>
      <c r="M249" s="9">
        <f t="shared" ref="M249:S250" si="114">M250</f>
        <v>378103</v>
      </c>
      <c r="N249" s="9">
        <f t="shared" si="114"/>
        <v>378103</v>
      </c>
      <c r="O249" s="54">
        <f t="shared" si="114"/>
        <v>0</v>
      </c>
      <c r="P249" s="9">
        <f t="shared" si="114"/>
        <v>378103</v>
      </c>
      <c r="Q249" s="62">
        <f t="shared" si="114"/>
        <v>0</v>
      </c>
      <c r="R249" s="9">
        <f t="shared" si="114"/>
        <v>378103</v>
      </c>
      <c r="S249" s="66">
        <f t="shared" si="114"/>
        <v>0</v>
      </c>
    </row>
    <row r="250" spans="1:19" ht="51" outlineLevel="5">
      <c r="A250" s="3" t="s">
        <v>28</v>
      </c>
      <c r="B250" s="4" t="s">
        <v>4</v>
      </c>
      <c r="C250" s="7" t="s">
        <v>469</v>
      </c>
      <c r="D250" s="7" t="s">
        <v>473</v>
      </c>
      <c r="E250" s="8" t="str">
        <f t="shared" si="92"/>
        <v>01 4 11 81180</v>
      </c>
      <c r="F250" s="7" t="s">
        <v>469</v>
      </c>
      <c r="G250" s="7" t="s">
        <v>486</v>
      </c>
      <c r="H250" s="7" t="s">
        <v>482</v>
      </c>
      <c r="I250" s="7" t="s">
        <v>505</v>
      </c>
      <c r="J250" s="4" t="s">
        <v>29</v>
      </c>
      <c r="K250" s="4"/>
      <c r="L250" s="4"/>
      <c r="M250" s="9">
        <f t="shared" si="114"/>
        <v>378103</v>
      </c>
      <c r="N250" s="9">
        <f t="shared" si="114"/>
        <v>378103</v>
      </c>
      <c r="O250" s="54">
        <f t="shared" si="114"/>
        <v>0</v>
      </c>
      <c r="P250" s="9">
        <f t="shared" si="114"/>
        <v>378103</v>
      </c>
      <c r="Q250" s="62">
        <f t="shared" si="114"/>
        <v>0</v>
      </c>
      <c r="R250" s="9">
        <f t="shared" si="114"/>
        <v>378103</v>
      </c>
      <c r="S250" s="66">
        <f t="shared" si="114"/>
        <v>0</v>
      </c>
    </row>
    <row r="251" spans="1:19" ht="25.5" outlineLevel="6">
      <c r="A251" s="3" t="s">
        <v>30</v>
      </c>
      <c r="B251" s="4" t="s">
        <v>4</v>
      </c>
      <c r="C251" s="7" t="s">
        <v>469</v>
      </c>
      <c r="D251" s="7" t="s">
        <v>473</v>
      </c>
      <c r="E251" s="8" t="str">
        <f t="shared" si="92"/>
        <v>01 4 11 81180</v>
      </c>
      <c r="F251" s="7" t="s">
        <v>469</v>
      </c>
      <c r="G251" s="7" t="s">
        <v>486</v>
      </c>
      <c r="H251" s="7" t="s">
        <v>482</v>
      </c>
      <c r="I251" s="7" t="s">
        <v>505</v>
      </c>
      <c r="J251" s="4" t="s">
        <v>31</v>
      </c>
      <c r="K251" s="4"/>
      <c r="L251" s="4"/>
      <c r="M251" s="9">
        <f>M252+M254</f>
        <v>378103</v>
      </c>
      <c r="N251" s="9">
        <f>N252+N254</f>
        <v>378103</v>
      </c>
      <c r="O251" s="54">
        <f>O252+O254</f>
        <v>0</v>
      </c>
      <c r="P251" s="9">
        <f t="shared" ref="P251:S251" si="115">P252+P254</f>
        <v>378103</v>
      </c>
      <c r="Q251" s="62">
        <f t="shared" si="115"/>
        <v>0</v>
      </c>
      <c r="R251" s="9">
        <f t="shared" si="115"/>
        <v>378103</v>
      </c>
      <c r="S251" s="66">
        <f t="shared" si="115"/>
        <v>0</v>
      </c>
    </row>
    <row r="252" spans="1:19" ht="25.5" outlineLevel="7">
      <c r="A252" s="3" t="s">
        <v>64</v>
      </c>
      <c r="B252" s="4" t="s">
        <v>4</v>
      </c>
      <c r="C252" s="7" t="s">
        <v>469</v>
      </c>
      <c r="D252" s="7" t="s">
        <v>473</v>
      </c>
      <c r="E252" s="8" t="str">
        <f t="shared" si="92"/>
        <v>01 4 11 81180</v>
      </c>
      <c r="F252" s="7" t="s">
        <v>469</v>
      </c>
      <c r="G252" s="7" t="s">
        <v>486</v>
      </c>
      <c r="H252" s="7" t="s">
        <v>482</v>
      </c>
      <c r="I252" s="7" t="s">
        <v>505</v>
      </c>
      <c r="J252" s="4" t="s">
        <v>31</v>
      </c>
      <c r="K252" s="4" t="s">
        <v>65</v>
      </c>
      <c r="L252" s="4"/>
      <c r="M252" s="9">
        <f>M253</f>
        <v>47190</v>
      </c>
      <c r="N252" s="9">
        <f>N253</f>
        <v>47190</v>
      </c>
      <c r="O252" s="54">
        <f>O253</f>
        <v>0</v>
      </c>
      <c r="P252" s="9">
        <f t="shared" ref="P252:S252" si="116">P253</f>
        <v>47190</v>
      </c>
      <c r="Q252" s="62">
        <f t="shared" si="116"/>
        <v>0</v>
      </c>
      <c r="R252" s="9">
        <f t="shared" si="116"/>
        <v>47190</v>
      </c>
      <c r="S252" s="66">
        <f t="shared" si="116"/>
        <v>0</v>
      </c>
    </row>
    <row r="253" spans="1:19" ht="25.5" outlineLevel="7">
      <c r="A253" s="3" t="s">
        <v>66</v>
      </c>
      <c r="B253" s="4" t="s">
        <v>4</v>
      </c>
      <c r="C253" s="7" t="s">
        <v>469</v>
      </c>
      <c r="D253" s="7" t="s">
        <v>473</v>
      </c>
      <c r="E253" s="8" t="str">
        <f t="shared" si="92"/>
        <v>01 4 11 81180</v>
      </c>
      <c r="F253" s="7" t="s">
        <v>469</v>
      </c>
      <c r="G253" s="7" t="s">
        <v>486</v>
      </c>
      <c r="H253" s="7" t="s">
        <v>482</v>
      </c>
      <c r="I253" s="7" t="s">
        <v>505</v>
      </c>
      <c r="J253" s="4" t="s">
        <v>31</v>
      </c>
      <c r="K253" s="4" t="s">
        <v>65</v>
      </c>
      <c r="L253" s="4" t="s">
        <v>67</v>
      </c>
      <c r="M253" s="21">
        <v>47190</v>
      </c>
      <c r="N253" s="21">
        <v>47190</v>
      </c>
      <c r="O253" s="55">
        <v>0</v>
      </c>
      <c r="P253" s="21">
        <v>47190</v>
      </c>
      <c r="Q253" s="63">
        <v>0</v>
      </c>
      <c r="R253" s="21">
        <v>47190</v>
      </c>
      <c r="S253" s="67">
        <v>0</v>
      </c>
    </row>
    <row r="254" spans="1:19" outlineLevel="7">
      <c r="A254" s="3" t="s">
        <v>68</v>
      </c>
      <c r="B254" s="4" t="s">
        <v>4</v>
      </c>
      <c r="C254" s="7" t="s">
        <v>469</v>
      </c>
      <c r="D254" s="7" t="s">
        <v>473</v>
      </c>
      <c r="E254" s="8" t="str">
        <f t="shared" si="92"/>
        <v>01 4 11 81180</v>
      </c>
      <c r="F254" s="7" t="s">
        <v>469</v>
      </c>
      <c r="G254" s="7" t="s">
        <v>486</v>
      </c>
      <c r="H254" s="7" t="s">
        <v>482</v>
      </c>
      <c r="I254" s="7" t="s">
        <v>505</v>
      </c>
      <c r="J254" s="4" t="s">
        <v>31</v>
      </c>
      <c r="K254" s="4" t="s">
        <v>69</v>
      </c>
      <c r="L254" s="4"/>
      <c r="M254" s="9">
        <f>M255</f>
        <v>330913</v>
      </c>
      <c r="N254" s="9">
        <f>N255</f>
        <v>330913</v>
      </c>
      <c r="O254" s="54">
        <f>O255</f>
        <v>0</v>
      </c>
      <c r="P254" s="9">
        <f t="shared" ref="P254:S254" si="117">P255</f>
        <v>330913</v>
      </c>
      <c r="Q254" s="62">
        <f t="shared" si="117"/>
        <v>0</v>
      </c>
      <c r="R254" s="9">
        <f t="shared" si="117"/>
        <v>330913</v>
      </c>
      <c r="S254" s="66">
        <f t="shared" si="117"/>
        <v>0</v>
      </c>
    </row>
    <row r="255" spans="1:19" outlineLevel="7">
      <c r="A255" s="3" t="s">
        <v>48</v>
      </c>
      <c r="B255" s="4" t="s">
        <v>4</v>
      </c>
      <c r="C255" s="7" t="s">
        <v>469</v>
      </c>
      <c r="D255" s="7" t="s">
        <v>473</v>
      </c>
      <c r="E255" s="8" t="str">
        <f t="shared" si="92"/>
        <v>01 4 11 81180</v>
      </c>
      <c r="F255" s="7" t="s">
        <v>469</v>
      </c>
      <c r="G255" s="7" t="s">
        <v>486</v>
      </c>
      <c r="H255" s="7" t="s">
        <v>482</v>
      </c>
      <c r="I255" s="7" t="s">
        <v>505</v>
      </c>
      <c r="J255" s="4" t="s">
        <v>31</v>
      </c>
      <c r="K255" s="4" t="s">
        <v>69</v>
      </c>
      <c r="L255" s="4" t="s">
        <v>70</v>
      </c>
      <c r="M255" s="21">
        <v>330913</v>
      </c>
      <c r="N255" s="21">
        <v>330913</v>
      </c>
      <c r="O255" s="55">
        <v>0</v>
      </c>
      <c r="P255" s="21">
        <v>330913</v>
      </c>
      <c r="Q255" s="63">
        <v>0</v>
      </c>
      <c r="R255" s="21">
        <v>330913</v>
      </c>
      <c r="S255" s="67">
        <v>0</v>
      </c>
    </row>
    <row r="256" spans="1:19" ht="38.25" outlineLevel="4">
      <c r="A256" s="3" t="s">
        <v>109</v>
      </c>
      <c r="B256" s="4" t="s">
        <v>4</v>
      </c>
      <c r="C256" s="7" t="s">
        <v>469</v>
      </c>
      <c r="D256" s="7" t="s">
        <v>473</v>
      </c>
      <c r="E256" s="8" t="str">
        <f t="shared" si="92"/>
        <v>01 4 11 81180</v>
      </c>
      <c r="F256" s="7" t="s">
        <v>469</v>
      </c>
      <c r="G256" s="7" t="s">
        <v>486</v>
      </c>
      <c r="H256" s="7" t="s">
        <v>482</v>
      </c>
      <c r="I256" s="7" t="s">
        <v>505</v>
      </c>
      <c r="J256" s="4" t="s">
        <v>110</v>
      </c>
      <c r="K256" s="4"/>
      <c r="L256" s="4"/>
      <c r="M256" s="9">
        <f t="shared" ref="M256:S258" si="118">M257</f>
        <v>26674.560000000001</v>
      </c>
      <c r="N256" s="9">
        <f t="shared" si="118"/>
        <v>27132.720000000001</v>
      </c>
      <c r="O256" s="54">
        <f t="shared" si="118"/>
        <v>0</v>
      </c>
      <c r="P256" s="9">
        <f t="shared" si="118"/>
        <v>26674.560000000001</v>
      </c>
      <c r="Q256" s="62">
        <f t="shared" si="118"/>
        <v>0</v>
      </c>
      <c r="R256" s="9">
        <f t="shared" si="118"/>
        <v>26674.560000000001</v>
      </c>
      <c r="S256" s="66">
        <f t="shared" si="118"/>
        <v>0</v>
      </c>
    </row>
    <row r="257" spans="1:19" ht="25.5" outlineLevel="5">
      <c r="A257" s="3" t="s">
        <v>111</v>
      </c>
      <c r="B257" s="4" t="s">
        <v>4</v>
      </c>
      <c r="C257" s="7" t="s">
        <v>469</v>
      </c>
      <c r="D257" s="7" t="s">
        <v>473</v>
      </c>
      <c r="E257" s="8" t="str">
        <f t="shared" si="92"/>
        <v>01 4 11 81180</v>
      </c>
      <c r="F257" s="7" t="s">
        <v>469</v>
      </c>
      <c r="G257" s="7" t="s">
        <v>486</v>
      </c>
      <c r="H257" s="7" t="s">
        <v>482</v>
      </c>
      <c r="I257" s="7" t="s">
        <v>505</v>
      </c>
      <c r="J257" s="4" t="s">
        <v>112</v>
      </c>
      <c r="K257" s="4"/>
      <c r="L257" s="4"/>
      <c r="M257" s="9">
        <f t="shared" si="118"/>
        <v>26674.560000000001</v>
      </c>
      <c r="N257" s="9">
        <f t="shared" si="118"/>
        <v>27132.720000000001</v>
      </c>
      <c r="O257" s="54">
        <f t="shared" si="118"/>
        <v>0</v>
      </c>
      <c r="P257" s="9">
        <f t="shared" si="118"/>
        <v>26674.560000000001</v>
      </c>
      <c r="Q257" s="62">
        <f t="shared" si="118"/>
        <v>0</v>
      </c>
      <c r="R257" s="9">
        <f t="shared" si="118"/>
        <v>26674.560000000001</v>
      </c>
      <c r="S257" s="66">
        <f t="shared" si="118"/>
        <v>0</v>
      </c>
    </row>
    <row r="258" spans="1:19" ht="25.5" outlineLevel="6">
      <c r="A258" s="3" t="s">
        <v>138</v>
      </c>
      <c r="B258" s="4" t="s">
        <v>4</v>
      </c>
      <c r="C258" s="7" t="s">
        <v>469</v>
      </c>
      <c r="D258" s="7" t="s">
        <v>473</v>
      </c>
      <c r="E258" s="8" t="str">
        <f t="shared" si="92"/>
        <v>01 4 11 81180</v>
      </c>
      <c r="F258" s="7" t="s">
        <v>469</v>
      </c>
      <c r="G258" s="7" t="s">
        <v>486</v>
      </c>
      <c r="H258" s="7" t="s">
        <v>482</v>
      </c>
      <c r="I258" s="7" t="s">
        <v>505</v>
      </c>
      <c r="J258" s="4" t="s">
        <v>139</v>
      </c>
      <c r="K258" s="4"/>
      <c r="L258" s="4"/>
      <c r="M258" s="9">
        <f t="shared" si="118"/>
        <v>26674.560000000001</v>
      </c>
      <c r="N258" s="9">
        <f t="shared" si="118"/>
        <v>27132.720000000001</v>
      </c>
      <c r="O258" s="54">
        <f t="shared" si="118"/>
        <v>0</v>
      </c>
      <c r="P258" s="9">
        <f t="shared" si="118"/>
        <v>26674.560000000001</v>
      </c>
      <c r="Q258" s="62">
        <f t="shared" si="118"/>
        <v>0</v>
      </c>
      <c r="R258" s="9">
        <f t="shared" si="118"/>
        <v>26674.560000000001</v>
      </c>
      <c r="S258" s="66">
        <f t="shared" si="118"/>
        <v>0</v>
      </c>
    </row>
    <row r="259" spans="1:19" ht="63.75" outlineLevel="7">
      <c r="A259" s="3" t="s">
        <v>140</v>
      </c>
      <c r="B259" s="4" t="s">
        <v>4</v>
      </c>
      <c r="C259" s="7" t="s">
        <v>469</v>
      </c>
      <c r="D259" s="7" t="s">
        <v>473</v>
      </c>
      <c r="E259" s="8" t="str">
        <f t="shared" si="92"/>
        <v>01 4 11 81180</v>
      </c>
      <c r="F259" s="7" t="s">
        <v>469</v>
      </c>
      <c r="G259" s="7" t="s">
        <v>486</v>
      </c>
      <c r="H259" s="7" t="s">
        <v>482</v>
      </c>
      <c r="I259" s="7" t="s">
        <v>505</v>
      </c>
      <c r="J259" s="4" t="s">
        <v>139</v>
      </c>
      <c r="K259" s="4" t="s">
        <v>141</v>
      </c>
      <c r="L259" s="4"/>
      <c r="M259" s="9">
        <f>M260+M261</f>
        <v>26674.560000000001</v>
      </c>
      <c r="N259" s="9">
        <f>N260+N261</f>
        <v>27132.720000000001</v>
      </c>
      <c r="O259" s="54">
        <f>O260+O261</f>
        <v>0</v>
      </c>
      <c r="P259" s="9">
        <f t="shared" ref="P259:S259" si="119">P260+P261</f>
        <v>26674.560000000001</v>
      </c>
      <c r="Q259" s="62">
        <f t="shared" si="119"/>
        <v>0</v>
      </c>
      <c r="R259" s="9">
        <f t="shared" si="119"/>
        <v>26674.560000000001</v>
      </c>
      <c r="S259" s="66">
        <f t="shared" si="119"/>
        <v>0</v>
      </c>
    </row>
    <row r="260" spans="1:19" ht="25.5" outlineLevel="7">
      <c r="A260" s="3" t="s">
        <v>66</v>
      </c>
      <c r="B260" s="4" t="s">
        <v>4</v>
      </c>
      <c r="C260" s="7" t="s">
        <v>469</v>
      </c>
      <c r="D260" s="7" t="s">
        <v>473</v>
      </c>
      <c r="E260" s="8" t="str">
        <f t="shared" si="92"/>
        <v>01 4 11 81180</v>
      </c>
      <c r="F260" s="7" t="s">
        <v>469</v>
      </c>
      <c r="G260" s="7" t="s">
        <v>486</v>
      </c>
      <c r="H260" s="7" t="s">
        <v>482</v>
      </c>
      <c r="I260" s="7" t="s">
        <v>505</v>
      </c>
      <c r="J260" s="4" t="s">
        <v>139</v>
      </c>
      <c r="K260" s="4" t="s">
        <v>141</v>
      </c>
      <c r="L260" s="4" t="s">
        <v>67</v>
      </c>
      <c r="M260" s="21">
        <v>11464.2</v>
      </c>
      <c r="N260" s="21">
        <v>11922.36</v>
      </c>
      <c r="O260" s="55">
        <v>0</v>
      </c>
      <c r="P260" s="21">
        <v>11464.2</v>
      </c>
      <c r="Q260" s="63">
        <v>0</v>
      </c>
      <c r="R260" s="21">
        <v>11464.2</v>
      </c>
      <c r="S260" s="67">
        <v>0</v>
      </c>
    </row>
    <row r="261" spans="1:19" outlineLevel="7">
      <c r="A261" s="3" t="s">
        <v>48</v>
      </c>
      <c r="B261" s="4" t="s">
        <v>4</v>
      </c>
      <c r="C261" s="7" t="s">
        <v>469</v>
      </c>
      <c r="D261" s="7" t="s">
        <v>473</v>
      </c>
      <c r="E261" s="8" t="str">
        <f t="shared" si="92"/>
        <v>01 4 11 81180</v>
      </c>
      <c r="F261" s="7" t="s">
        <v>469</v>
      </c>
      <c r="G261" s="7" t="s">
        <v>486</v>
      </c>
      <c r="H261" s="7" t="s">
        <v>482</v>
      </c>
      <c r="I261" s="7" t="s">
        <v>505</v>
      </c>
      <c r="J261" s="4" t="s">
        <v>139</v>
      </c>
      <c r="K261" s="4" t="s">
        <v>141</v>
      </c>
      <c r="L261" s="4" t="s">
        <v>70</v>
      </c>
      <c r="M261" s="21">
        <v>15210.36</v>
      </c>
      <c r="N261" s="21">
        <v>15210.36</v>
      </c>
      <c r="O261" s="55">
        <v>0</v>
      </c>
      <c r="P261" s="21">
        <v>15210.36</v>
      </c>
      <c r="Q261" s="63">
        <v>0</v>
      </c>
      <c r="R261" s="21">
        <v>15210.36</v>
      </c>
      <c r="S261" s="67">
        <v>0</v>
      </c>
    </row>
    <row r="262" spans="1:19" ht="51" outlineLevel="3">
      <c r="A262" s="3" t="s">
        <v>142</v>
      </c>
      <c r="B262" s="4" t="s">
        <v>4</v>
      </c>
      <c r="C262" s="7" t="s">
        <v>469</v>
      </c>
      <c r="D262" s="7" t="s">
        <v>473</v>
      </c>
      <c r="E262" s="8" t="str">
        <f t="shared" si="92"/>
        <v>01 4 11 83270</v>
      </c>
      <c r="F262" s="7" t="s">
        <v>469</v>
      </c>
      <c r="G262" s="7" t="s">
        <v>486</v>
      </c>
      <c r="H262" s="7" t="s">
        <v>482</v>
      </c>
      <c r="I262" s="7" t="s">
        <v>506</v>
      </c>
      <c r="J262" s="4"/>
      <c r="K262" s="4"/>
      <c r="L262" s="4"/>
      <c r="M262" s="9">
        <f>M263</f>
        <v>0</v>
      </c>
      <c r="N262" s="9">
        <f>N263</f>
        <v>502900</v>
      </c>
      <c r="O262" s="54">
        <f>O263</f>
        <v>0</v>
      </c>
      <c r="P262" s="9">
        <f t="shared" ref="P262:S262" si="120">P263</f>
        <v>0</v>
      </c>
      <c r="Q262" s="62">
        <f t="shared" si="120"/>
        <v>0</v>
      </c>
      <c r="R262" s="9">
        <f t="shared" si="120"/>
        <v>0</v>
      </c>
      <c r="S262" s="66">
        <f t="shared" si="120"/>
        <v>0</v>
      </c>
    </row>
    <row r="263" spans="1:19" outlineLevel="4">
      <c r="A263" s="3" t="s">
        <v>79</v>
      </c>
      <c r="B263" s="4" t="s">
        <v>4</v>
      </c>
      <c r="C263" s="7" t="s">
        <v>469</v>
      </c>
      <c r="D263" s="7" t="s">
        <v>473</v>
      </c>
      <c r="E263" s="8" t="str">
        <f t="shared" si="92"/>
        <v>01 4 11 83270</v>
      </c>
      <c r="F263" s="7" t="s">
        <v>469</v>
      </c>
      <c r="G263" s="7" t="s">
        <v>486</v>
      </c>
      <c r="H263" s="7" t="s">
        <v>482</v>
      </c>
      <c r="I263" s="7" t="s">
        <v>506</v>
      </c>
      <c r="J263" s="4" t="s">
        <v>80</v>
      </c>
      <c r="K263" s="4"/>
      <c r="L263" s="4"/>
      <c r="M263" s="9">
        <f>M264+M268</f>
        <v>0</v>
      </c>
      <c r="N263" s="9">
        <f>N264+N268</f>
        <v>502900</v>
      </c>
      <c r="O263" s="54">
        <f>O264+O268</f>
        <v>0</v>
      </c>
      <c r="P263" s="9">
        <f t="shared" ref="P263:S263" si="121">P264+P268</f>
        <v>0</v>
      </c>
      <c r="Q263" s="62">
        <f t="shared" si="121"/>
        <v>0</v>
      </c>
      <c r="R263" s="9">
        <f t="shared" si="121"/>
        <v>0</v>
      </c>
      <c r="S263" s="66">
        <f t="shared" si="121"/>
        <v>0</v>
      </c>
    </row>
    <row r="264" spans="1:19" outlineLevel="5">
      <c r="A264" s="3" t="s">
        <v>143</v>
      </c>
      <c r="B264" s="4" t="s">
        <v>4</v>
      </c>
      <c r="C264" s="7" t="s">
        <v>469</v>
      </c>
      <c r="D264" s="7" t="s">
        <v>473</v>
      </c>
      <c r="E264" s="8" t="str">
        <f t="shared" si="92"/>
        <v>01 4 11 83270</v>
      </c>
      <c r="F264" s="7" t="s">
        <v>469</v>
      </c>
      <c r="G264" s="7" t="s">
        <v>486</v>
      </c>
      <c r="H264" s="7" t="s">
        <v>482</v>
      </c>
      <c r="I264" s="7" t="s">
        <v>506</v>
      </c>
      <c r="J264" s="4" t="s">
        <v>144</v>
      </c>
      <c r="K264" s="4"/>
      <c r="L264" s="4"/>
      <c r="M264" s="9">
        <f t="shared" ref="M264:S266" si="122">M265</f>
        <v>0</v>
      </c>
      <c r="N264" s="9">
        <f t="shared" si="122"/>
        <v>52900</v>
      </c>
      <c r="O264" s="54">
        <f t="shared" si="122"/>
        <v>0</v>
      </c>
      <c r="P264" s="9">
        <f t="shared" si="122"/>
        <v>0</v>
      </c>
      <c r="Q264" s="62">
        <f t="shared" si="122"/>
        <v>0</v>
      </c>
      <c r="R264" s="9">
        <f t="shared" si="122"/>
        <v>0</v>
      </c>
      <c r="S264" s="66">
        <f t="shared" si="122"/>
        <v>0</v>
      </c>
    </row>
    <row r="265" spans="1:19" ht="51" outlineLevel="6">
      <c r="A265" s="3" t="s">
        <v>145</v>
      </c>
      <c r="B265" s="4" t="s">
        <v>4</v>
      </c>
      <c r="C265" s="7" t="s">
        <v>469</v>
      </c>
      <c r="D265" s="7" t="s">
        <v>473</v>
      </c>
      <c r="E265" s="8" t="str">
        <f t="shared" si="92"/>
        <v>01 4 11 83270</v>
      </c>
      <c r="F265" s="7" t="s">
        <v>469</v>
      </c>
      <c r="G265" s="7" t="s">
        <v>486</v>
      </c>
      <c r="H265" s="7" t="s">
        <v>482</v>
      </c>
      <c r="I265" s="7" t="s">
        <v>506</v>
      </c>
      <c r="J265" s="4" t="s">
        <v>146</v>
      </c>
      <c r="K265" s="4"/>
      <c r="L265" s="4"/>
      <c r="M265" s="9">
        <f t="shared" si="122"/>
        <v>0</v>
      </c>
      <c r="N265" s="9">
        <f t="shared" si="122"/>
        <v>52900</v>
      </c>
      <c r="O265" s="54">
        <f t="shared" si="122"/>
        <v>0</v>
      </c>
      <c r="P265" s="9">
        <f t="shared" si="122"/>
        <v>0</v>
      </c>
      <c r="Q265" s="62">
        <f t="shared" si="122"/>
        <v>0</v>
      </c>
      <c r="R265" s="9">
        <f t="shared" si="122"/>
        <v>0</v>
      </c>
      <c r="S265" s="66">
        <f t="shared" si="122"/>
        <v>0</v>
      </c>
    </row>
    <row r="266" spans="1:19" ht="25.5" outlineLevel="7">
      <c r="A266" s="3" t="s">
        <v>91</v>
      </c>
      <c r="B266" s="4" t="s">
        <v>4</v>
      </c>
      <c r="C266" s="7" t="s">
        <v>469</v>
      </c>
      <c r="D266" s="7" t="s">
        <v>473</v>
      </c>
      <c r="E266" s="8" t="str">
        <f t="shared" si="92"/>
        <v>01 4 11 83270</v>
      </c>
      <c r="F266" s="7" t="s">
        <v>469</v>
      </c>
      <c r="G266" s="7" t="s">
        <v>486</v>
      </c>
      <c r="H266" s="7" t="s">
        <v>482</v>
      </c>
      <c r="I266" s="7" t="s">
        <v>506</v>
      </c>
      <c r="J266" s="4" t="s">
        <v>146</v>
      </c>
      <c r="K266" s="4" t="s">
        <v>92</v>
      </c>
      <c r="L266" s="4"/>
      <c r="M266" s="9">
        <f t="shared" si="122"/>
        <v>0</v>
      </c>
      <c r="N266" s="9">
        <f t="shared" si="122"/>
        <v>52900</v>
      </c>
      <c r="O266" s="54">
        <f t="shared" si="122"/>
        <v>0</v>
      </c>
      <c r="P266" s="9">
        <f t="shared" si="122"/>
        <v>0</v>
      </c>
      <c r="Q266" s="62">
        <f t="shared" si="122"/>
        <v>0</v>
      </c>
      <c r="R266" s="9">
        <f t="shared" si="122"/>
        <v>0</v>
      </c>
      <c r="S266" s="66">
        <f t="shared" si="122"/>
        <v>0</v>
      </c>
    </row>
    <row r="267" spans="1:19" ht="25.5" outlineLevel="7">
      <c r="A267" s="3" t="s">
        <v>93</v>
      </c>
      <c r="B267" s="4" t="s">
        <v>4</v>
      </c>
      <c r="C267" s="7" t="s">
        <v>469</v>
      </c>
      <c r="D267" s="7" t="s">
        <v>473</v>
      </c>
      <c r="E267" s="8" t="str">
        <f t="shared" si="92"/>
        <v>01 4 11 83270</v>
      </c>
      <c r="F267" s="7" t="s">
        <v>469</v>
      </c>
      <c r="G267" s="7" t="s">
        <v>486</v>
      </c>
      <c r="H267" s="7" t="s">
        <v>482</v>
      </c>
      <c r="I267" s="7" t="s">
        <v>506</v>
      </c>
      <c r="J267" s="4" t="s">
        <v>146</v>
      </c>
      <c r="K267" s="4" t="s">
        <v>92</v>
      </c>
      <c r="L267" s="4" t="s">
        <v>94</v>
      </c>
      <c r="M267" s="21">
        <v>0</v>
      </c>
      <c r="N267" s="21">
        <v>52900</v>
      </c>
      <c r="O267" s="55">
        <v>0</v>
      </c>
      <c r="P267" s="21">
        <v>0</v>
      </c>
      <c r="Q267" s="63">
        <v>0</v>
      </c>
      <c r="R267" s="21">
        <v>0</v>
      </c>
      <c r="S267" s="67">
        <v>0</v>
      </c>
    </row>
    <row r="268" spans="1:19" ht="25.5" outlineLevel="5">
      <c r="A268" s="3" t="s">
        <v>81</v>
      </c>
      <c r="B268" s="4" t="s">
        <v>4</v>
      </c>
      <c r="C268" s="7" t="s">
        <v>469</v>
      </c>
      <c r="D268" s="7" t="s">
        <v>473</v>
      </c>
      <c r="E268" s="8" t="str">
        <f t="shared" si="92"/>
        <v>01 4 11 83270</v>
      </c>
      <c r="F268" s="7" t="s">
        <v>469</v>
      </c>
      <c r="G268" s="7" t="s">
        <v>486</v>
      </c>
      <c r="H268" s="7" t="s">
        <v>482</v>
      </c>
      <c r="I268" s="7" t="s">
        <v>506</v>
      </c>
      <c r="J268" s="4" t="s">
        <v>82</v>
      </c>
      <c r="K268" s="4"/>
      <c r="L268" s="4"/>
      <c r="M268" s="9">
        <f t="shared" ref="M268:S270" si="123">M269</f>
        <v>0</v>
      </c>
      <c r="N268" s="9">
        <f t="shared" si="123"/>
        <v>450000</v>
      </c>
      <c r="O268" s="54">
        <f t="shared" si="123"/>
        <v>0</v>
      </c>
      <c r="P268" s="9">
        <f t="shared" si="123"/>
        <v>0</v>
      </c>
      <c r="Q268" s="62">
        <f t="shared" si="123"/>
        <v>0</v>
      </c>
      <c r="R268" s="9">
        <f t="shared" si="123"/>
        <v>0</v>
      </c>
      <c r="S268" s="66">
        <f t="shared" si="123"/>
        <v>0</v>
      </c>
    </row>
    <row r="269" spans="1:19" outlineLevel="6">
      <c r="A269" s="3" t="s">
        <v>89</v>
      </c>
      <c r="B269" s="4" t="s">
        <v>4</v>
      </c>
      <c r="C269" s="7" t="s">
        <v>469</v>
      </c>
      <c r="D269" s="7" t="s">
        <v>473</v>
      </c>
      <c r="E269" s="8" t="str">
        <f t="shared" si="92"/>
        <v>01 4 11 83270</v>
      </c>
      <c r="F269" s="7" t="s">
        <v>469</v>
      </c>
      <c r="G269" s="7" t="s">
        <v>486</v>
      </c>
      <c r="H269" s="7" t="s">
        <v>482</v>
      </c>
      <c r="I269" s="7" t="s">
        <v>506</v>
      </c>
      <c r="J269" s="4" t="s">
        <v>90</v>
      </c>
      <c r="K269" s="4"/>
      <c r="L269" s="4"/>
      <c r="M269" s="9">
        <f t="shared" si="123"/>
        <v>0</v>
      </c>
      <c r="N269" s="9">
        <f t="shared" si="123"/>
        <v>450000</v>
      </c>
      <c r="O269" s="54">
        <f t="shared" si="123"/>
        <v>0</v>
      </c>
      <c r="P269" s="9">
        <f t="shared" si="123"/>
        <v>0</v>
      </c>
      <c r="Q269" s="62">
        <f t="shared" si="123"/>
        <v>0</v>
      </c>
      <c r="R269" s="9">
        <f t="shared" si="123"/>
        <v>0</v>
      </c>
      <c r="S269" s="66">
        <f t="shared" si="123"/>
        <v>0</v>
      </c>
    </row>
    <row r="270" spans="1:19" ht="25.5" outlineLevel="7">
      <c r="A270" s="3" t="s">
        <v>91</v>
      </c>
      <c r="B270" s="4" t="s">
        <v>4</v>
      </c>
      <c r="C270" s="7" t="s">
        <v>469</v>
      </c>
      <c r="D270" s="7" t="s">
        <v>473</v>
      </c>
      <c r="E270" s="8" t="str">
        <f t="shared" si="92"/>
        <v>01 4 11 83270</v>
      </c>
      <c r="F270" s="7" t="s">
        <v>469</v>
      </c>
      <c r="G270" s="7" t="s">
        <v>486</v>
      </c>
      <c r="H270" s="7" t="s">
        <v>482</v>
      </c>
      <c r="I270" s="7" t="s">
        <v>506</v>
      </c>
      <c r="J270" s="4" t="s">
        <v>90</v>
      </c>
      <c r="K270" s="4" t="s">
        <v>92</v>
      </c>
      <c r="L270" s="4"/>
      <c r="M270" s="9">
        <f t="shared" si="123"/>
        <v>0</v>
      </c>
      <c r="N270" s="9">
        <f t="shared" si="123"/>
        <v>450000</v>
      </c>
      <c r="O270" s="54">
        <f t="shared" si="123"/>
        <v>0</v>
      </c>
      <c r="P270" s="9">
        <f t="shared" si="123"/>
        <v>0</v>
      </c>
      <c r="Q270" s="62">
        <f t="shared" si="123"/>
        <v>0</v>
      </c>
      <c r="R270" s="9">
        <f t="shared" si="123"/>
        <v>0</v>
      </c>
      <c r="S270" s="66">
        <f t="shared" si="123"/>
        <v>0</v>
      </c>
    </row>
    <row r="271" spans="1:19" ht="25.5" outlineLevel="7">
      <c r="A271" s="3" t="s">
        <v>93</v>
      </c>
      <c r="B271" s="4" t="s">
        <v>4</v>
      </c>
      <c r="C271" s="7" t="s">
        <v>469</v>
      </c>
      <c r="D271" s="7" t="s">
        <v>473</v>
      </c>
      <c r="E271" s="8" t="str">
        <f t="shared" si="92"/>
        <v>01 4 11 83270</v>
      </c>
      <c r="F271" s="7" t="s">
        <v>469</v>
      </c>
      <c r="G271" s="7" t="s">
        <v>486</v>
      </c>
      <c r="H271" s="7" t="s">
        <v>482</v>
      </c>
      <c r="I271" s="7" t="s">
        <v>506</v>
      </c>
      <c r="J271" s="4" t="s">
        <v>90</v>
      </c>
      <c r="K271" s="4" t="s">
        <v>92</v>
      </c>
      <c r="L271" s="4" t="s">
        <v>94</v>
      </c>
      <c r="M271" s="21">
        <v>0</v>
      </c>
      <c r="N271" s="21">
        <v>450000</v>
      </c>
      <c r="O271" s="55">
        <v>0</v>
      </c>
      <c r="P271" s="21">
        <v>0</v>
      </c>
      <c r="Q271" s="63">
        <v>0</v>
      </c>
      <c r="R271" s="21">
        <v>0</v>
      </c>
      <c r="S271" s="67">
        <v>0</v>
      </c>
    </row>
    <row r="272" spans="1:19" ht="25.5" outlineLevel="3">
      <c r="A272" s="3" t="s">
        <v>147</v>
      </c>
      <c r="B272" s="4" t="s">
        <v>4</v>
      </c>
      <c r="C272" s="7" t="s">
        <v>469</v>
      </c>
      <c r="D272" s="7" t="s">
        <v>473</v>
      </c>
      <c r="E272" s="8" t="str">
        <f t="shared" si="92"/>
        <v>01 4 11 83310</v>
      </c>
      <c r="F272" s="7" t="s">
        <v>469</v>
      </c>
      <c r="G272" s="7" t="s">
        <v>486</v>
      </c>
      <c r="H272" s="7" t="s">
        <v>482</v>
      </c>
      <c r="I272" s="7" t="s">
        <v>507</v>
      </c>
      <c r="J272" s="4"/>
      <c r="K272" s="4"/>
      <c r="L272" s="4"/>
      <c r="M272" s="9">
        <f t="shared" ref="M272:S276" si="124">M273</f>
        <v>0</v>
      </c>
      <c r="N272" s="9">
        <f t="shared" si="124"/>
        <v>800000</v>
      </c>
      <c r="O272" s="54">
        <f t="shared" si="124"/>
        <v>0</v>
      </c>
      <c r="P272" s="9">
        <f t="shared" si="124"/>
        <v>0</v>
      </c>
      <c r="Q272" s="62">
        <f t="shared" si="124"/>
        <v>0</v>
      </c>
      <c r="R272" s="9">
        <f t="shared" si="124"/>
        <v>0</v>
      </c>
      <c r="S272" s="66">
        <f t="shared" si="124"/>
        <v>0</v>
      </c>
    </row>
    <row r="273" spans="1:19" ht="38.25" outlineLevel="4">
      <c r="A273" s="3" t="s">
        <v>26</v>
      </c>
      <c r="B273" s="4" t="s">
        <v>4</v>
      </c>
      <c r="C273" s="7" t="s">
        <v>469</v>
      </c>
      <c r="D273" s="7" t="s">
        <v>473</v>
      </c>
      <c r="E273" s="8" t="str">
        <f t="shared" si="92"/>
        <v>01 4 11 83310</v>
      </c>
      <c r="F273" s="7" t="s">
        <v>469</v>
      </c>
      <c r="G273" s="7" t="s">
        <v>486</v>
      </c>
      <c r="H273" s="7" t="s">
        <v>482</v>
      </c>
      <c r="I273" s="7" t="s">
        <v>507</v>
      </c>
      <c r="J273" s="4" t="s">
        <v>27</v>
      </c>
      <c r="K273" s="4"/>
      <c r="L273" s="4"/>
      <c r="M273" s="9">
        <f t="shared" si="124"/>
        <v>0</v>
      </c>
      <c r="N273" s="9">
        <f t="shared" si="124"/>
        <v>800000</v>
      </c>
      <c r="O273" s="54">
        <f t="shared" si="124"/>
        <v>0</v>
      </c>
      <c r="P273" s="9">
        <f t="shared" si="124"/>
        <v>0</v>
      </c>
      <c r="Q273" s="62">
        <f t="shared" si="124"/>
        <v>0</v>
      </c>
      <c r="R273" s="9">
        <f t="shared" si="124"/>
        <v>0</v>
      </c>
      <c r="S273" s="66">
        <f t="shared" si="124"/>
        <v>0</v>
      </c>
    </row>
    <row r="274" spans="1:19" ht="51" outlineLevel="5">
      <c r="A274" s="3" t="s">
        <v>28</v>
      </c>
      <c r="B274" s="4" t="s">
        <v>4</v>
      </c>
      <c r="C274" s="7" t="s">
        <v>469</v>
      </c>
      <c r="D274" s="7" t="s">
        <v>473</v>
      </c>
      <c r="E274" s="8" t="str">
        <f t="shared" si="92"/>
        <v>01 4 11 83310</v>
      </c>
      <c r="F274" s="7" t="s">
        <v>469</v>
      </c>
      <c r="G274" s="7" t="s">
        <v>486</v>
      </c>
      <c r="H274" s="7" t="s">
        <v>482</v>
      </c>
      <c r="I274" s="7" t="s">
        <v>507</v>
      </c>
      <c r="J274" s="4" t="s">
        <v>29</v>
      </c>
      <c r="K274" s="4"/>
      <c r="L274" s="4"/>
      <c r="M274" s="9">
        <f t="shared" si="124"/>
        <v>0</v>
      </c>
      <c r="N274" s="9">
        <f t="shared" si="124"/>
        <v>800000</v>
      </c>
      <c r="O274" s="54">
        <f t="shared" si="124"/>
        <v>0</v>
      </c>
      <c r="P274" s="9">
        <f t="shared" si="124"/>
        <v>0</v>
      </c>
      <c r="Q274" s="62">
        <f t="shared" si="124"/>
        <v>0</v>
      </c>
      <c r="R274" s="9">
        <f t="shared" si="124"/>
        <v>0</v>
      </c>
      <c r="S274" s="66">
        <f t="shared" si="124"/>
        <v>0</v>
      </c>
    </row>
    <row r="275" spans="1:19" ht="25.5" outlineLevel="6">
      <c r="A275" s="3" t="s">
        <v>30</v>
      </c>
      <c r="B275" s="4" t="s">
        <v>4</v>
      </c>
      <c r="C275" s="7" t="s">
        <v>469</v>
      </c>
      <c r="D275" s="7" t="s">
        <v>473</v>
      </c>
      <c r="E275" s="8" t="str">
        <f t="shared" si="92"/>
        <v>01 4 11 83310</v>
      </c>
      <c r="F275" s="7" t="s">
        <v>469</v>
      </c>
      <c r="G275" s="7" t="s">
        <v>486</v>
      </c>
      <c r="H275" s="7" t="s">
        <v>482</v>
      </c>
      <c r="I275" s="7" t="s">
        <v>507</v>
      </c>
      <c r="J275" s="4" t="s">
        <v>31</v>
      </c>
      <c r="K275" s="4"/>
      <c r="L275" s="4"/>
      <c r="M275" s="9">
        <f t="shared" si="124"/>
        <v>0</v>
      </c>
      <c r="N275" s="9">
        <f t="shared" si="124"/>
        <v>800000</v>
      </c>
      <c r="O275" s="54">
        <f t="shared" si="124"/>
        <v>0</v>
      </c>
      <c r="P275" s="9">
        <f t="shared" si="124"/>
        <v>0</v>
      </c>
      <c r="Q275" s="62">
        <f t="shared" si="124"/>
        <v>0</v>
      </c>
      <c r="R275" s="9">
        <f t="shared" si="124"/>
        <v>0</v>
      </c>
      <c r="S275" s="66">
        <f t="shared" si="124"/>
        <v>0</v>
      </c>
    </row>
    <row r="276" spans="1:19" outlineLevel="7">
      <c r="A276" s="3" t="s">
        <v>68</v>
      </c>
      <c r="B276" s="4" t="s">
        <v>4</v>
      </c>
      <c r="C276" s="7" t="s">
        <v>469</v>
      </c>
      <c r="D276" s="7" t="s">
        <v>473</v>
      </c>
      <c r="E276" s="8" t="str">
        <f t="shared" ref="E276:E339" si="125">CONCATENATE(F276," ",G276," ",H276," ",I276)</f>
        <v>01 4 11 83310</v>
      </c>
      <c r="F276" s="7" t="s">
        <v>469</v>
      </c>
      <c r="G276" s="7" t="s">
        <v>486</v>
      </c>
      <c r="H276" s="7" t="s">
        <v>482</v>
      </c>
      <c r="I276" s="7" t="s">
        <v>507</v>
      </c>
      <c r="J276" s="4" t="s">
        <v>31</v>
      </c>
      <c r="K276" s="4" t="s">
        <v>69</v>
      </c>
      <c r="L276" s="4"/>
      <c r="M276" s="9">
        <f t="shared" si="124"/>
        <v>0</v>
      </c>
      <c r="N276" s="9">
        <f t="shared" si="124"/>
        <v>800000</v>
      </c>
      <c r="O276" s="54">
        <f t="shared" si="124"/>
        <v>0</v>
      </c>
      <c r="P276" s="9">
        <f t="shared" si="124"/>
        <v>0</v>
      </c>
      <c r="Q276" s="62">
        <f t="shared" si="124"/>
        <v>0</v>
      </c>
      <c r="R276" s="9">
        <f t="shared" si="124"/>
        <v>0</v>
      </c>
      <c r="S276" s="66">
        <f t="shared" si="124"/>
        <v>0</v>
      </c>
    </row>
    <row r="277" spans="1:19" outlineLevel="7">
      <c r="A277" s="3" t="s">
        <v>48</v>
      </c>
      <c r="B277" s="4" t="s">
        <v>4</v>
      </c>
      <c r="C277" s="7" t="s">
        <v>469</v>
      </c>
      <c r="D277" s="7" t="s">
        <v>473</v>
      </c>
      <c r="E277" s="8" t="str">
        <f t="shared" si="125"/>
        <v>01 4 11 83310</v>
      </c>
      <c r="F277" s="7" t="s">
        <v>469</v>
      </c>
      <c r="G277" s="7" t="s">
        <v>486</v>
      </c>
      <c r="H277" s="7" t="s">
        <v>482</v>
      </c>
      <c r="I277" s="7" t="s">
        <v>507</v>
      </c>
      <c r="J277" s="4" t="s">
        <v>31</v>
      </c>
      <c r="K277" s="4" t="s">
        <v>69</v>
      </c>
      <c r="L277" s="4" t="s">
        <v>70</v>
      </c>
      <c r="M277" s="21">
        <v>0</v>
      </c>
      <c r="N277" s="21">
        <v>800000</v>
      </c>
      <c r="O277" s="55">
        <v>0</v>
      </c>
      <c r="P277" s="21">
        <v>0</v>
      </c>
      <c r="Q277" s="63">
        <v>0</v>
      </c>
      <c r="R277" s="21">
        <v>0</v>
      </c>
      <c r="S277" s="67">
        <v>0</v>
      </c>
    </row>
    <row r="278" spans="1:19" ht="38.25" outlineLevel="1">
      <c r="A278" s="3" t="s">
        <v>148</v>
      </c>
      <c r="B278" s="4" t="s">
        <v>4</v>
      </c>
      <c r="C278" s="7" t="s">
        <v>474</v>
      </c>
      <c r="D278" s="7"/>
      <c r="E278" s="8"/>
      <c r="F278" s="7" t="s">
        <v>468</v>
      </c>
      <c r="G278" s="7" t="s">
        <v>485</v>
      </c>
      <c r="H278" s="7" t="s">
        <v>468</v>
      </c>
      <c r="I278" s="7" t="s">
        <v>489</v>
      </c>
      <c r="J278" s="4"/>
      <c r="K278" s="4"/>
      <c r="L278" s="4"/>
      <c r="M278" s="9">
        <f>M279+M348+M361</f>
        <v>17824592.300000004</v>
      </c>
      <c r="N278" s="9">
        <f>N279+N348+N361</f>
        <v>18882132.300000001</v>
      </c>
      <c r="O278" s="54">
        <f>O279+O348+O361</f>
        <v>0</v>
      </c>
      <c r="P278" s="9">
        <f t="shared" ref="P278:S278" si="126">P279+P348+P361</f>
        <v>17714914.130000003</v>
      </c>
      <c r="Q278" s="62">
        <f t="shared" si="126"/>
        <v>0</v>
      </c>
      <c r="R278" s="9">
        <f t="shared" si="126"/>
        <v>18393947.299999997</v>
      </c>
      <c r="S278" s="66">
        <f t="shared" si="126"/>
        <v>0</v>
      </c>
    </row>
    <row r="279" spans="1:19" outlineLevel="2">
      <c r="A279" s="3" t="s">
        <v>149</v>
      </c>
      <c r="B279" s="4" t="s">
        <v>4</v>
      </c>
      <c r="C279" s="7" t="s">
        <v>474</v>
      </c>
      <c r="D279" s="7" t="s">
        <v>475</v>
      </c>
      <c r="E279" s="8"/>
      <c r="F279" s="7" t="s">
        <v>468</v>
      </c>
      <c r="G279" s="7" t="s">
        <v>485</v>
      </c>
      <c r="H279" s="7" t="s">
        <v>468</v>
      </c>
      <c r="I279" s="7" t="s">
        <v>489</v>
      </c>
      <c r="J279" s="4"/>
      <c r="K279" s="4"/>
      <c r="L279" s="4"/>
      <c r="M279" s="9">
        <f>M280+M304</f>
        <v>16467244.220000003</v>
      </c>
      <c r="N279" s="9">
        <f>N280+N304</f>
        <v>16983745.66</v>
      </c>
      <c r="O279" s="54">
        <f>O280+O304</f>
        <v>0</v>
      </c>
      <c r="P279" s="9">
        <f t="shared" ref="P279:S279" si="127">P280+P304</f>
        <v>17016210.640000001</v>
      </c>
      <c r="Q279" s="62">
        <f t="shared" si="127"/>
        <v>0</v>
      </c>
      <c r="R279" s="9">
        <f t="shared" si="127"/>
        <v>17635547.049999997</v>
      </c>
      <c r="S279" s="66">
        <f t="shared" si="127"/>
        <v>0</v>
      </c>
    </row>
    <row r="280" spans="1:19" ht="25.5" outlineLevel="3">
      <c r="A280" s="3" t="s">
        <v>150</v>
      </c>
      <c r="B280" s="4" t="s">
        <v>4</v>
      </c>
      <c r="C280" s="7" t="s">
        <v>474</v>
      </c>
      <c r="D280" s="7" t="s">
        <v>475</v>
      </c>
      <c r="E280" s="8" t="str">
        <f t="shared" si="125"/>
        <v>01 4 13 80700</v>
      </c>
      <c r="F280" s="7" t="s">
        <v>469</v>
      </c>
      <c r="G280" s="7" t="s">
        <v>486</v>
      </c>
      <c r="H280" s="7" t="s">
        <v>473</v>
      </c>
      <c r="I280" s="7" t="s">
        <v>508</v>
      </c>
      <c r="J280" s="4"/>
      <c r="K280" s="4"/>
      <c r="L280" s="4"/>
      <c r="M280" s="9">
        <f>M281+M291</f>
        <v>5064341.2</v>
      </c>
      <c r="N280" s="9">
        <f>N281+N291</f>
        <v>5564973.0399999991</v>
      </c>
      <c r="O280" s="54">
        <f>O281+O291</f>
        <v>0</v>
      </c>
      <c r="P280" s="9">
        <f t="shared" ref="P280:S280" si="128">P281+P291</f>
        <v>5256967.54</v>
      </c>
      <c r="Q280" s="62">
        <f t="shared" si="128"/>
        <v>0</v>
      </c>
      <c r="R280" s="9">
        <f t="shared" si="128"/>
        <v>5457298.9299999997</v>
      </c>
      <c r="S280" s="66">
        <f t="shared" si="128"/>
        <v>0</v>
      </c>
    </row>
    <row r="281" spans="1:19" ht="89.25" outlineLevel="4">
      <c r="A281" s="3" t="s">
        <v>8</v>
      </c>
      <c r="B281" s="4" t="s">
        <v>4</v>
      </c>
      <c r="C281" s="7" t="s">
        <v>474</v>
      </c>
      <c r="D281" s="7" t="s">
        <v>475</v>
      </c>
      <c r="E281" s="8" t="str">
        <f t="shared" si="125"/>
        <v>01 4 13 80700</v>
      </c>
      <c r="F281" s="7" t="s">
        <v>469</v>
      </c>
      <c r="G281" s="7" t="s">
        <v>486</v>
      </c>
      <c r="H281" s="7" t="s">
        <v>473</v>
      </c>
      <c r="I281" s="7" t="s">
        <v>508</v>
      </c>
      <c r="J281" s="4" t="s">
        <v>9</v>
      </c>
      <c r="K281" s="4"/>
      <c r="L281" s="4"/>
      <c r="M281" s="9">
        <f>M282</f>
        <v>4083747.38</v>
      </c>
      <c r="N281" s="9">
        <f>N282</f>
        <v>4343966.6399999997</v>
      </c>
      <c r="O281" s="54">
        <f>O282</f>
        <v>0</v>
      </c>
      <c r="P281" s="9">
        <f t="shared" ref="P281:S281" si="129">P282</f>
        <v>4247222.09</v>
      </c>
      <c r="Q281" s="62">
        <f t="shared" si="129"/>
        <v>0</v>
      </c>
      <c r="R281" s="9">
        <f t="shared" si="129"/>
        <v>4417235.75</v>
      </c>
      <c r="S281" s="66">
        <f t="shared" si="129"/>
        <v>0</v>
      </c>
    </row>
    <row r="282" spans="1:19" ht="25.5" outlineLevel="5">
      <c r="A282" s="3" t="s">
        <v>129</v>
      </c>
      <c r="B282" s="4" t="s">
        <v>4</v>
      </c>
      <c r="C282" s="7" t="s">
        <v>474</v>
      </c>
      <c r="D282" s="7" t="s">
        <v>475</v>
      </c>
      <c r="E282" s="8" t="str">
        <f t="shared" si="125"/>
        <v>01 4 13 80700</v>
      </c>
      <c r="F282" s="7" t="s">
        <v>469</v>
      </c>
      <c r="G282" s="7" t="s">
        <v>486</v>
      </c>
      <c r="H282" s="7" t="s">
        <v>473</v>
      </c>
      <c r="I282" s="7" t="s">
        <v>508</v>
      </c>
      <c r="J282" s="4" t="s">
        <v>130</v>
      </c>
      <c r="K282" s="4"/>
      <c r="L282" s="4"/>
      <c r="M282" s="9">
        <f>M283+M288</f>
        <v>4083747.38</v>
      </c>
      <c r="N282" s="9">
        <f>N283+N288</f>
        <v>4343966.6399999997</v>
      </c>
      <c r="O282" s="54">
        <f>O283+O288</f>
        <v>0</v>
      </c>
      <c r="P282" s="9">
        <f t="shared" ref="P282:S282" si="130">P283+P288</f>
        <v>4247222.09</v>
      </c>
      <c r="Q282" s="62">
        <f t="shared" si="130"/>
        <v>0</v>
      </c>
      <c r="R282" s="9">
        <f t="shared" si="130"/>
        <v>4417235.75</v>
      </c>
      <c r="S282" s="66">
        <f t="shared" si="130"/>
        <v>0</v>
      </c>
    </row>
    <row r="283" spans="1:19" ht="25.5" outlineLevel="6">
      <c r="A283" s="3" t="s">
        <v>131</v>
      </c>
      <c r="B283" s="4" t="s">
        <v>4</v>
      </c>
      <c r="C283" s="7" t="s">
        <v>474</v>
      </c>
      <c r="D283" s="7" t="s">
        <v>475</v>
      </c>
      <c r="E283" s="8" t="str">
        <f t="shared" si="125"/>
        <v>01 4 13 80700</v>
      </c>
      <c r="F283" s="7" t="s">
        <v>469</v>
      </c>
      <c r="G283" s="7" t="s">
        <v>486</v>
      </c>
      <c r="H283" s="7" t="s">
        <v>473</v>
      </c>
      <c r="I283" s="7" t="s">
        <v>508</v>
      </c>
      <c r="J283" s="4" t="s">
        <v>132</v>
      </c>
      <c r="K283" s="4"/>
      <c r="L283" s="4"/>
      <c r="M283" s="9">
        <f>M284+M286</f>
        <v>3153915.04</v>
      </c>
      <c r="N283" s="9">
        <f>N284+N286</f>
        <v>3354701.71</v>
      </c>
      <c r="O283" s="54">
        <f>O284+O286</f>
        <v>0</v>
      </c>
      <c r="P283" s="9">
        <f t="shared" ref="P283:S283" si="131">P284+P286</f>
        <v>3279471.65</v>
      </c>
      <c r="Q283" s="62">
        <f t="shared" si="131"/>
        <v>0</v>
      </c>
      <c r="R283" s="9">
        <f t="shared" si="131"/>
        <v>3410050.5</v>
      </c>
      <c r="S283" s="66">
        <f t="shared" si="131"/>
        <v>0</v>
      </c>
    </row>
    <row r="284" spans="1:19" outlineLevel="7">
      <c r="A284" s="3" t="s">
        <v>51</v>
      </c>
      <c r="B284" s="4" t="s">
        <v>4</v>
      </c>
      <c r="C284" s="7" t="s">
        <v>474</v>
      </c>
      <c r="D284" s="7" t="s">
        <v>475</v>
      </c>
      <c r="E284" s="8" t="str">
        <f t="shared" si="125"/>
        <v>01 4 13 80700</v>
      </c>
      <c r="F284" s="7" t="s">
        <v>469</v>
      </c>
      <c r="G284" s="7" t="s">
        <v>486</v>
      </c>
      <c r="H284" s="7" t="s">
        <v>473</v>
      </c>
      <c r="I284" s="7" t="s">
        <v>508</v>
      </c>
      <c r="J284" s="4" t="s">
        <v>132</v>
      </c>
      <c r="K284" s="4" t="s">
        <v>52</v>
      </c>
      <c r="L284" s="4"/>
      <c r="M284" s="9">
        <f>M285</f>
        <v>3138915.04</v>
      </c>
      <c r="N284" s="9">
        <f>N285</f>
        <v>3339701.71</v>
      </c>
      <c r="O284" s="54">
        <f>O285</f>
        <v>0</v>
      </c>
      <c r="P284" s="9">
        <f t="shared" ref="P284:S284" si="132">P285</f>
        <v>3264471.65</v>
      </c>
      <c r="Q284" s="62">
        <f t="shared" si="132"/>
        <v>0</v>
      </c>
      <c r="R284" s="9">
        <f t="shared" si="132"/>
        <v>3395050.5</v>
      </c>
      <c r="S284" s="66">
        <f t="shared" si="132"/>
        <v>0</v>
      </c>
    </row>
    <row r="285" spans="1:19" outlineLevel="7">
      <c r="A285" s="3" t="s">
        <v>16</v>
      </c>
      <c r="B285" s="4" t="s">
        <v>4</v>
      </c>
      <c r="C285" s="7" t="s">
        <v>474</v>
      </c>
      <c r="D285" s="7" t="s">
        <v>475</v>
      </c>
      <c r="E285" s="8" t="str">
        <f t="shared" si="125"/>
        <v>01 4 13 80700</v>
      </c>
      <c r="F285" s="7" t="s">
        <v>469</v>
      </c>
      <c r="G285" s="7" t="s">
        <v>486</v>
      </c>
      <c r="H285" s="7" t="s">
        <v>473</v>
      </c>
      <c r="I285" s="7" t="s">
        <v>508</v>
      </c>
      <c r="J285" s="4" t="s">
        <v>132</v>
      </c>
      <c r="K285" s="4" t="s">
        <v>52</v>
      </c>
      <c r="L285" s="4" t="s">
        <v>53</v>
      </c>
      <c r="M285" s="21">
        <v>3138915.04</v>
      </c>
      <c r="N285" s="21">
        <v>3339701.71</v>
      </c>
      <c r="O285" s="55">
        <v>0</v>
      </c>
      <c r="P285" s="21">
        <v>3264471.65</v>
      </c>
      <c r="Q285" s="63">
        <v>0</v>
      </c>
      <c r="R285" s="21">
        <v>3395050.5</v>
      </c>
      <c r="S285" s="67">
        <v>0</v>
      </c>
    </row>
    <row r="286" spans="1:19" ht="38.25" outlineLevel="7">
      <c r="A286" s="3" t="s">
        <v>54</v>
      </c>
      <c r="B286" s="4" t="s">
        <v>4</v>
      </c>
      <c r="C286" s="7" t="s">
        <v>474</v>
      </c>
      <c r="D286" s="7" t="s">
        <v>475</v>
      </c>
      <c r="E286" s="8" t="str">
        <f t="shared" si="125"/>
        <v>01 4 13 80700</v>
      </c>
      <c r="F286" s="7" t="s">
        <v>469</v>
      </c>
      <c r="G286" s="7" t="s">
        <v>486</v>
      </c>
      <c r="H286" s="7" t="s">
        <v>473</v>
      </c>
      <c r="I286" s="7" t="s">
        <v>508</v>
      </c>
      <c r="J286" s="4" t="s">
        <v>132</v>
      </c>
      <c r="K286" s="4" t="s">
        <v>55</v>
      </c>
      <c r="L286" s="4"/>
      <c r="M286" s="9">
        <f>M287</f>
        <v>15000</v>
      </c>
      <c r="N286" s="9">
        <f>N287</f>
        <v>15000</v>
      </c>
      <c r="O286" s="54">
        <f>O287</f>
        <v>0</v>
      </c>
      <c r="P286" s="9">
        <f t="shared" ref="P286:S286" si="133">P287</f>
        <v>15000</v>
      </c>
      <c r="Q286" s="62">
        <f t="shared" si="133"/>
        <v>0</v>
      </c>
      <c r="R286" s="9">
        <f t="shared" si="133"/>
        <v>15000</v>
      </c>
      <c r="S286" s="66">
        <f t="shared" si="133"/>
        <v>0</v>
      </c>
    </row>
    <row r="287" spans="1:19" ht="38.25" outlineLevel="7">
      <c r="A287" s="3" t="s">
        <v>20</v>
      </c>
      <c r="B287" s="4" t="s">
        <v>4</v>
      </c>
      <c r="C287" s="7" t="s">
        <v>474</v>
      </c>
      <c r="D287" s="7" t="s">
        <v>475</v>
      </c>
      <c r="E287" s="8" t="str">
        <f t="shared" si="125"/>
        <v>01 4 13 80700</v>
      </c>
      <c r="F287" s="7" t="s">
        <v>469</v>
      </c>
      <c r="G287" s="7" t="s">
        <v>486</v>
      </c>
      <c r="H287" s="7" t="s">
        <v>473</v>
      </c>
      <c r="I287" s="7" t="s">
        <v>508</v>
      </c>
      <c r="J287" s="4" t="s">
        <v>132</v>
      </c>
      <c r="K287" s="4" t="s">
        <v>55</v>
      </c>
      <c r="L287" s="4" t="s">
        <v>56</v>
      </c>
      <c r="M287" s="21">
        <v>15000</v>
      </c>
      <c r="N287" s="21">
        <v>15000</v>
      </c>
      <c r="O287" s="55">
        <v>0</v>
      </c>
      <c r="P287" s="21">
        <v>15000</v>
      </c>
      <c r="Q287" s="63">
        <v>0</v>
      </c>
      <c r="R287" s="21">
        <v>15000</v>
      </c>
      <c r="S287" s="67">
        <v>0</v>
      </c>
    </row>
    <row r="288" spans="1:19" ht="51" outlineLevel="6">
      <c r="A288" s="3" t="s">
        <v>133</v>
      </c>
      <c r="B288" s="4" t="s">
        <v>4</v>
      </c>
      <c r="C288" s="7" t="s">
        <v>474</v>
      </c>
      <c r="D288" s="7" t="s">
        <v>475</v>
      </c>
      <c r="E288" s="8" t="str">
        <f t="shared" si="125"/>
        <v>01 4 13 80700</v>
      </c>
      <c r="F288" s="7" t="s">
        <v>469</v>
      </c>
      <c r="G288" s="7" t="s">
        <v>486</v>
      </c>
      <c r="H288" s="7" t="s">
        <v>473</v>
      </c>
      <c r="I288" s="7" t="s">
        <v>508</v>
      </c>
      <c r="J288" s="4" t="s">
        <v>134</v>
      </c>
      <c r="K288" s="4"/>
      <c r="L288" s="4"/>
      <c r="M288" s="9">
        <f t="shared" ref="M288:S289" si="134">M289</f>
        <v>929832.34</v>
      </c>
      <c r="N288" s="9">
        <f t="shared" si="134"/>
        <v>989264.93</v>
      </c>
      <c r="O288" s="54">
        <f t="shared" si="134"/>
        <v>0</v>
      </c>
      <c r="P288" s="9">
        <f t="shared" si="134"/>
        <v>967750.44</v>
      </c>
      <c r="Q288" s="62">
        <f t="shared" si="134"/>
        <v>0</v>
      </c>
      <c r="R288" s="9">
        <f t="shared" si="134"/>
        <v>1007185.25</v>
      </c>
      <c r="S288" s="66">
        <f t="shared" si="134"/>
        <v>0</v>
      </c>
    </row>
    <row r="289" spans="1:19" ht="25.5" outlineLevel="7">
      <c r="A289" s="3" t="s">
        <v>57</v>
      </c>
      <c r="B289" s="4" t="s">
        <v>4</v>
      </c>
      <c r="C289" s="7" t="s">
        <v>474</v>
      </c>
      <c r="D289" s="7" t="s">
        <v>475</v>
      </c>
      <c r="E289" s="8" t="str">
        <f t="shared" si="125"/>
        <v>01 4 13 80700</v>
      </c>
      <c r="F289" s="7" t="s">
        <v>469</v>
      </c>
      <c r="G289" s="7" t="s">
        <v>486</v>
      </c>
      <c r="H289" s="7" t="s">
        <v>473</v>
      </c>
      <c r="I289" s="7" t="s">
        <v>508</v>
      </c>
      <c r="J289" s="4" t="s">
        <v>134</v>
      </c>
      <c r="K289" s="4" t="s">
        <v>58</v>
      </c>
      <c r="L289" s="4"/>
      <c r="M289" s="9">
        <f t="shared" si="134"/>
        <v>929832.34</v>
      </c>
      <c r="N289" s="9">
        <f t="shared" si="134"/>
        <v>989264.93</v>
      </c>
      <c r="O289" s="54">
        <f t="shared" si="134"/>
        <v>0</v>
      </c>
      <c r="P289" s="9">
        <f t="shared" si="134"/>
        <v>967750.44</v>
      </c>
      <c r="Q289" s="62">
        <f t="shared" si="134"/>
        <v>0</v>
      </c>
      <c r="R289" s="9">
        <f t="shared" si="134"/>
        <v>1007185.25</v>
      </c>
      <c r="S289" s="66">
        <f t="shared" si="134"/>
        <v>0</v>
      </c>
    </row>
    <row r="290" spans="1:19" ht="25.5" outlineLevel="7">
      <c r="A290" s="3" t="s">
        <v>24</v>
      </c>
      <c r="B290" s="4" t="s">
        <v>4</v>
      </c>
      <c r="C290" s="7" t="s">
        <v>474</v>
      </c>
      <c r="D290" s="7" t="s">
        <v>475</v>
      </c>
      <c r="E290" s="8" t="str">
        <f t="shared" si="125"/>
        <v>01 4 13 80700</v>
      </c>
      <c r="F290" s="7" t="s">
        <v>469</v>
      </c>
      <c r="G290" s="7" t="s">
        <v>486</v>
      </c>
      <c r="H290" s="7" t="s">
        <v>473</v>
      </c>
      <c r="I290" s="7" t="s">
        <v>508</v>
      </c>
      <c r="J290" s="4" t="s">
        <v>134</v>
      </c>
      <c r="K290" s="4" t="s">
        <v>58</v>
      </c>
      <c r="L290" s="4" t="s">
        <v>59</v>
      </c>
      <c r="M290" s="21">
        <v>929832.34</v>
      </c>
      <c r="N290" s="21">
        <v>989264.93</v>
      </c>
      <c r="O290" s="55">
        <v>0</v>
      </c>
      <c r="P290" s="21">
        <v>967750.44</v>
      </c>
      <c r="Q290" s="63">
        <v>0</v>
      </c>
      <c r="R290" s="21">
        <v>1007185.25</v>
      </c>
      <c r="S290" s="67">
        <v>0</v>
      </c>
    </row>
    <row r="291" spans="1:19" ht="38.25" outlineLevel="4">
      <c r="A291" s="3" t="s">
        <v>26</v>
      </c>
      <c r="B291" s="4" t="s">
        <v>4</v>
      </c>
      <c r="C291" s="7" t="s">
        <v>474</v>
      </c>
      <c r="D291" s="7" t="s">
        <v>475</v>
      </c>
      <c r="E291" s="8" t="str">
        <f t="shared" si="125"/>
        <v>01 4 13 80700</v>
      </c>
      <c r="F291" s="7" t="s">
        <v>469</v>
      </c>
      <c r="G291" s="7" t="s">
        <v>486</v>
      </c>
      <c r="H291" s="7" t="s">
        <v>473</v>
      </c>
      <c r="I291" s="7" t="s">
        <v>508</v>
      </c>
      <c r="J291" s="4" t="s">
        <v>27</v>
      </c>
      <c r="K291" s="4"/>
      <c r="L291" s="4"/>
      <c r="M291" s="9">
        <f t="shared" ref="M291:S292" si="135">M292</f>
        <v>980593.82</v>
      </c>
      <c r="N291" s="9">
        <f t="shared" si="135"/>
        <v>1221006.3999999999</v>
      </c>
      <c r="O291" s="54">
        <f t="shared" si="135"/>
        <v>0</v>
      </c>
      <c r="P291" s="9">
        <f t="shared" si="135"/>
        <v>1009745.45</v>
      </c>
      <c r="Q291" s="62">
        <f t="shared" si="135"/>
        <v>0</v>
      </c>
      <c r="R291" s="9">
        <f t="shared" si="135"/>
        <v>1040063.18</v>
      </c>
      <c r="S291" s="66">
        <f t="shared" si="135"/>
        <v>0</v>
      </c>
    </row>
    <row r="292" spans="1:19" ht="51" outlineLevel="5">
      <c r="A292" s="3" t="s">
        <v>28</v>
      </c>
      <c r="B292" s="4" t="s">
        <v>4</v>
      </c>
      <c r="C292" s="7" t="s">
        <v>474</v>
      </c>
      <c r="D292" s="7" t="s">
        <v>475</v>
      </c>
      <c r="E292" s="8" t="str">
        <f t="shared" si="125"/>
        <v>01 4 13 80700</v>
      </c>
      <c r="F292" s="7" t="s">
        <v>469</v>
      </c>
      <c r="G292" s="7" t="s">
        <v>486</v>
      </c>
      <c r="H292" s="7" t="s">
        <v>473</v>
      </c>
      <c r="I292" s="7" t="s">
        <v>508</v>
      </c>
      <c r="J292" s="4" t="s">
        <v>29</v>
      </c>
      <c r="K292" s="4"/>
      <c r="L292" s="4"/>
      <c r="M292" s="9">
        <f t="shared" si="135"/>
        <v>980593.82</v>
      </c>
      <c r="N292" s="9">
        <f t="shared" si="135"/>
        <v>1221006.3999999999</v>
      </c>
      <c r="O292" s="54">
        <f t="shared" si="135"/>
        <v>0</v>
      </c>
      <c r="P292" s="9">
        <f t="shared" si="135"/>
        <v>1009745.45</v>
      </c>
      <c r="Q292" s="62">
        <f t="shared" si="135"/>
        <v>0</v>
      </c>
      <c r="R292" s="9">
        <f t="shared" si="135"/>
        <v>1040063.18</v>
      </c>
      <c r="S292" s="66">
        <f t="shared" si="135"/>
        <v>0</v>
      </c>
    </row>
    <row r="293" spans="1:19" ht="25.5" outlineLevel="6">
      <c r="A293" s="3" t="s">
        <v>30</v>
      </c>
      <c r="B293" s="4" t="s">
        <v>4</v>
      </c>
      <c r="C293" s="7" t="s">
        <v>474</v>
      </c>
      <c r="D293" s="7" t="s">
        <v>475</v>
      </c>
      <c r="E293" s="8" t="str">
        <f t="shared" si="125"/>
        <v>01 4 13 80700</v>
      </c>
      <c r="F293" s="7" t="s">
        <v>469</v>
      </c>
      <c r="G293" s="7" t="s">
        <v>486</v>
      </c>
      <c r="H293" s="7" t="s">
        <v>473</v>
      </c>
      <c r="I293" s="7" t="s">
        <v>508</v>
      </c>
      <c r="J293" s="4" t="s">
        <v>31</v>
      </c>
      <c r="K293" s="4"/>
      <c r="L293" s="4"/>
      <c r="M293" s="9">
        <f>M294+M296+M298+M300+M302</f>
        <v>980593.82</v>
      </c>
      <c r="N293" s="9">
        <f>N294+N296+N298+N300+N302</f>
        <v>1221006.3999999999</v>
      </c>
      <c r="O293" s="54">
        <f>O294+O296+O298+O300+O302</f>
        <v>0</v>
      </c>
      <c r="P293" s="9">
        <f t="shared" ref="P293:S293" si="136">P294+P296+P298+P300+P302</f>
        <v>1009745.45</v>
      </c>
      <c r="Q293" s="62">
        <f t="shared" si="136"/>
        <v>0</v>
      </c>
      <c r="R293" s="9">
        <f t="shared" si="136"/>
        <v>1040063.18</v>
      </c>
      <c r="S293" s="66">
        <f t="shared" si="136"/>
        <v>0</v>
      </c>
    </row>
    <row r="294" spans="1:19" outlineLevel="7">
      <c r="A294" s="3" t="s">
        <v>61</v>
      </c>
      <c r="B294" s="4" t="s">
        <v>4</v>
      </c>
      <c r="C294" s="7" t="s">
        <v>474</v>
      </c>
      <c r="D294" s="7" t="s">
        <v>475</v>
      </c>
      <c r="E294" s="8" t="str">
        <f t="shared" si="125"/>
        <v>01 4 13 80700</v>
      </c>
      <c r="F294" s="7" t="s">
        <v>469</v>
      </c>
      <c r="G294" s="7" t="s">
        <v>486</v>
      </c>
      <c r="H294" s="7" t="s">
        <v>473</v>
      </c>
      <c r="I294" s="7" t="s">
        <v>508</v>
      </c>
      <c r="J294" s="4" t="s">
        <v>31</v>
      </c>
      <c r="K294" s="4" t="s">
        <v>62</v>
      </c>
      <c r="L294" s="4"/>
      <c r="M294" s="9">
        <f>M295</f>
        <v>728790.82</v>
      </c>
      <c r="N294" s="9">
        <f>N295</f>
        <v>620203.4</v>
      </c>
      <c r="O294" s="54">
        <f>O295</f>
        <v>0</v>
      </c>
      <c r="P294" s="9">
        <f t="shared" ref="P294:S294" si="137">P295</f>
        <v>757942.45</v>
      </c>
      <c r="Q294" s="62">
        <f t="shared" si="137"/>
        <v>0</v>
      </c>
      <c r="R294" s="9">
        <f t="shared" si="137"/>
        <v>788260.18</v>
      </c>
      <c r="S294" s="66">
        <f t="shared" si="137"/>
        <v>0</v>
      </c>
    </row>
    <row r="295" spans="1:19" outlineLevel="7">
      <c r="A295" s="3" t="s">
        <v>32</v>
      </c>
      <c r="B295" s="4" t="s">
        <v>4</v>
      </c>
      <c r="C295" s="7" t="s">
        <v>474</v>
      </c>
      <c r="D295" s="7" t="s">
        <v>475</v>
      </c>
      <c r="E295" s="8" t="str">
        <f t="shared" si="125"/>
        <v>01 4 13 80700</v>
      </c>
      <c r="F295" s="7" t="s">
        <v>469</v>
      </c>
      <c r="G295" s="7" t="s">
        <v>486</v>
      </c>
      <c r="H295" s="7" t="s">
        <v>473</v>
      </c>
      <c r="I295" s="7" t="s">
        <v>508</v>
      </c>
      <c r="J295" s="4" t="s">
        <v>31</v>
      </c>
      <c r="K295" s="4" t="s">
        <v>62</v>
      </c>
      <c r="L295" s="4" t="s">
        <v>63</v>
      </c>
      <c r="M295" s="21">
        <v>728790.82</v>
      </c>
      <c r="N295" s="21">
        <v>620203.4</v>
      </c>
      <c r="O295" s="55">
        <v>0</v>
      </c>
      <c r="P295" s="21">
        <v>757942.45</v>
      </c>
      <c r="Q295" s="63">
        <v>0</v>
      </c>
      <c r="R295" s="21">
        <v>788260.18</v>
      </c>
      <c r="S295" s="67">
        <v>0</v>
      </c>
    </row>
    <row r="296" spans="1:19" outlineLevel="7">
      <c r="A296" s="3" t="s">
        <v>68</v>
      </c>
      <c r="B296" s="4" t="s">
        <v>4</v>
      </c>
      <c r="C296" s="7" t="s">
        <v>474</v>
      </c>
      <c r="D296" s="7" t="s">
        <v>475</v>
      </c>
      <c r="E296" s="8" t="str">
        <f t="shared" si="125"/>
        <v>01 4 13 80700</v>
      </c>
      <c r="F296" s="7" t="s">
        <v>469</v>
      </c>
      <c r="G296" s="7" t="s">
        <v>486</v>
      </c>
      <c r="H296" s="7" t="s">
        <v>473</v>
      </c>
      <c r="I296" s="7" t="s">
        <v>508</v>
      </c>
      <c r="J296" s="4" t="s">
        <v>31</v>
      </c>
      <c r="K296" s="4" t="s">
        <v>69</v>
      </c>
      <c r="L296" s="4"/>
      <c r="M296" s="9">
        <f>M297</f>
        <v>231553</v>
      </c>
      <c r="N296" s="9">
        <f>N297</f>
        <v>231553</v>
      </c>
      <c r="O296" s="54">
        <f>O297</f>
        <v>0</v>
      </c>
      <c r="P296" s="9">
        <f t="shared" ref="P296:S296" si="138">P297</f>
        <v>231553</v>
      </c>
      <c r="Q296" s="62">
        <f t="shared" si="138"/>
        <v>0</v>
      </c>
      <c r="R296" s="9">
        <f t="shared" si="138"/>
        <v>231553</v>
      </c>
      <c r="S296" s="66">
        <f t="shared" si="138"/>
        <v>0</v>
      </c>
    </row>
    <row r="297" spans="1:19" outlineLevel="7">
      <c r="A297" s="3" t="s">
        <v>48</v>
      </c>
      <c r="B297" s="4" t="s">
        <v>4</v>
      </c>
      <c r="C297" s="7" t="s">
        <v>474</v>
      </c>
      <c r="D297" s="7" t="s">
        <v>475</v>
      </c>
      <c r="E297" s="8" t="str">
        <f t="shared" si="125"/>
        <v>01 4 13 80700</v>
      </c>
      <c r="F297" s="7" t="s">
        <v>469</v>
      </c>
      <c r="G297" s="7" t="s">
        <v>486</v>
      </c>
      <c r="H297" s="7" t="s">
        <v>473</v>
      </c>
      <c r="I297" s="7" t="s">
        <v>508</v>
      </c>
      <c r="J297" s="4" t="s">
        <v>31</v>
      </c>
      <c r="K297" s="4" t="s">
        <v>69</v>
      </c>
      <c r="L297" s="4" t="s">
        <v>70</v>
      </c>
      <c r="M297" s="21">
        <v>231553</v>
      </c>
      <c r="N297" s="21">
        <v>231553</v>
      </c>
      <c r="O297" s="55">
        <v>0</v>
      </c>
      <c r="P297" s="21">
        <v>231553</v>
      </c>
      <c r="Q297" s="63">
        <v>0</v>
      </c>
      <c r="R297" s="21">
        <v>231553</v>
      </c>
      <c r="S297" s="67">
        <v>0</v>
      </c>
    </row>
    <row r="298" spans="1:19" ht="25.5" outlineLevel="7">
      <c r="A298" s="3" t="s">
        <v>71</v>
      </c>
      <c r="B298" s="4" t="s">
        <v>4</v>
      </c>
      <c r="C298" s="7" t="s">
        <v>474</v>
      </c>
      <c r="D298" s="7" t="s">
        <v>475</v>
      </c>
      <c r="E298" s="8" t="str">
        <f t="shared" si="125"/>
        <v>01 4 13 80700</v>
      </c>
      <c r="F298" s="7" t="s">
        <v>469</v>
      </c>
      <c r="G298" s="7" t="s">
        <v>486</v>
      </c>
      <c r="H298" s="7" t="s">
        <v>473</v>
      </c>
      <c r="I298" s="7" t="s">
        <v>508</v>
      </c>
      <c r="J298" s="4" t="s">
        <v>31</v>
      </c>
      <c r="K298" s="4" t="s">
        <v>72</v>
      </c>
      <c r="L298" s="4"/>
      <c r="M298" s="9">
        <f>M299</f>
        <v>0</v>
      </c>
      <c r="N298" s="9">
        <f>N299</f>
        <v>349000</v>
      </c>
      <c r="O298" s="54">
        <f>O299</f>
        <v>0</v>
      </c>
      <c r="P298" s="9">
        <f t="shared" ref="P298:S298" si="139">P299</f>
        <v>0</v>
      </c>
      <c r="Q298" s="62">
        <f t="shared" si="139"/>
        <v>0</v>
      </c>
      <c r="R298" s="9">
        <f t="shared" si="139"/>
        <v>0</v>
      </c>
      <c r="S298" s="66">
        <f t="shared" si="139"/>
        <v>0</v>
      </c>
    </row>
    <row r="299" spans="1:19" ht="25.5" outlineLevel="7">
      <c r="A299" s="3" t="s">
        <v>43</v>
      </c>
      <c r="B299" s="4" t="s">
        <v>4</v>
      </c>
      <c r="C299" s="7" t="s">
        <v>474</v>
      </c>
      <c r="D299" s="7" t="s">
        <v>475</v>
      </c>
      <c r="E299" s="8" t="str">
        <f t="shared" si="125"/>
        <v>01 4 13 80700</v>
      </c>
      <c r="F299" s="7" t="s">
        <v>469</v>
      </c>
      <c r="G299" s="7" t="s">
        <v>486</v>
      </c>
      <c r="H299" s="7" t="s">
        <v>473</v>
      </c>
      <c r="I299" s="7" t="s">
        <v>508</v>
      </c>
      <c r="J299" s="4" t="s">
        <v>31</v>
      </c>
      <c r="K299" s="4" t="s">
        <v>72</v>
      </c>
      <c r="L299" s="4" t="s">
        <v>73</v>
      </c>
      <c r="M299" s="21">
        <v>0</v>
      </c>
      <c r="N299" s="21">
        <v>349000</v>
      </c>
      <c r="O299" s="55">
        <v>0</v>
      </c>
      <c r="P299" s="21">
        <v>0</v>
      </c>
      <c r="Q299" s="63">
        <v>0</v>
      </c>
      <c r="R299" s="21">
        <v>0</v>
      </c>
      <c r="S299" s="67">
        <v>0</v>
      </c>
    </row>
    <row r="300" spans="1:19" ht="25.5" outlineLevel="7">
      <c r="A300" s="3" t="s">
        <v>151</v>
      </c>
      <c r="B300" s="4" t="s">
        <v>4</v>
      </c>
      <c r="C300" s="7" t="s">
        <v>474</v>
      </c>
      <c r="D300" s="7" t="s">
        <v>475</v>
      </c>
      <c r="E300" s="8" t="str">
        <f t="shared" si="125"/>
        <v>01 4 13 80700</v>
      </c>
      <c r="F300" s="7" t="s">
        <v>469</v>
      </c>
      <c r="G300" s="7" t="s">
        <v>486</v>
      </c>
      <c r="H300" s="7" t="s">
        <v>473</v>
      </c>
      <c r="I300" s="7" t="s">
        <v>508</v>
      </c>
      <c r="J300" s="4" t="s">
        <v>31</v>
      </c>
      <c r="K300" s="4" t="s">
        <v>152</v>
      </c>
      <c r="L300" s="4"/>
      <c r="M300" s="9">
        <f>M301</f>
        <v>5250</v>
      </c>
      <c r="N300" s="9">
        <f>N301</f>
        <v>5250</v>
      </c>
      <c r="O300" s="54">
        <f>O301</f>
        <v>0</v>
      </c>
      <c r="P300" s="9">
        <f t="shared" ref="P300:S300" si="140">P301</f>
        <v>5250</v>
      </c>
      <c r="Q300" s="62">
        <f t="shared" si="140"/>
        <v>0</v>
      </c>
      <c r="R300" s="9">
        <f t="shared" si="140"/>
        <v>5250</v>
      </c>
      <c r="S300" s="66">
        <f t="shared" si="140"/>
        <v>0</v>
      </c>
    </row>
    <row r="301" spans="1:19" ht="25.5" outlineLevel="7">
      <c r="A301" s="3" t="s">
        <v>153</v>
      </c>
      <c r="B301" s="4" t="s">
        <v>4</v>
      </c>
      <c r="C301" s="7" t="s">
        <v>474</v>
      </c>
      <c r="D301" s="7" t="s">
        <v>475</v>
      </c>
      <c r="E301" s="8" t="str">
        <f t="shared" si="125"/>
        <v>01 4 13 80700</v>
      </c>
      <c r="F301" s="7" t="s">
        <v>469</v>
      </c>
      <c r="G301" s="7" t="s">
        <v>486</v>
      </c>
      <c r="H301" s="7" t="s">
        <v>473</v>
      </c>
      <c r="I301" s="7" t="s">
        <v>508</v>
      </c>
      <c r="J301" s="4" t="s">
        <v>31</v>
      </c>
      <c r="K301" s="4" t="s">
        <v>152</v>
      </c>
      <c r="L301" s="4" t="s">
        <v>154</v>
      </c>
      <c r="M301" s="21">
        <v>5250</v>
      </c>
      <c r="N301" s="21">
        <v>5250</v>
      </c>
      <c r="O301" s="55">
        <v>0</v>
      </c>
      <c r="P301" s="21">
        <v>5250</v>
      </c>
      <c r="Q301" s="63">
        <v>0</v>
      </c>
      <c r="R301" s="21">
        <v>5250</v>
      </c>
      <c r="S301" s="67">
        <v>0</v>
      </c>
    </row>
    <row r="302" spans="1:19" ht="25.5" outlineLevel="7">
      <c r="A302" s="3" t="s">
        <v>155</v>
      </c>
      <c r="B302" s="4" t="s">
        <v>4</v>
      </c>
      <c r="C302" s="7" t="s">
        <v>474</v>
      </c>
      <c r="D302" s="7" t="s">
        <v>475</v>
      </c>
      <c r="E302" s="8" t="str">
        <f t="shared" si="125"/>
        <v>01 4 13 80700</v>
      </c>
      <c r="F302" s="7" t="s">
        <v>469</v>
      </c>
      <c r="G302" s="7" t="s">
        <v>486</v>
      </c>
      <c r="H302" s="7" t="s">
        <v>473</v>
      </c>
      <c r="I302" s="7" t="s">
        <v>508</v>
      </c>
      <c r="J302" s="4" t="s">
        <v>31</v>
      </c>
      <c r="K302" s="4" t="s">
        <v>156</v>
      </c>
      <c r="L302" s="4"/>
      <c r="M302" s="9">
        <f>M303</f>
        <v>15000</v>
      </c>
      <c r="N302" s="9">
        <f>N303</f>
        <v>15000</v>
      </c>
      <c r="O302" s="54">
        <f>O303</f>
        <v>0</v>
      </c>
      <c r="P302" s="9">
        <f t="shared" ref="P302:S302" si="141">P303</f>
        <v>15000</v>
      </c>
      <c r="Q302" s="62">
        <f t="shared" si="141"/>
        <v>0</v>
      </c>
      <c r="R302" s="9">
        <f t="shared" si="141"/>
        <v>15000</v>
      </c>
      <c r="S302" s="66">
        <f t="shared" si="141"/>
        <v>0</v>
      </c>
    </row>
    <row r="303" spans="1:19" ht="25.5" outlineLevel="7">
      <c r="A303" s="3" t="s">
        <v>157</v>
      </c>
      <c r="B303" s="4" t="s">
        <v>4</v>
      </c>
      <c r="C303" s="7" t="s">
        <v>474</v>
      </c>
      <c r="D303" s="7" t="s">
        <v>475</v>
      </c>
      <c r="E303" s="8" t="str">
        <f t="shared" si="125"/>
        <v>01 4 13 80700</v>
      </c>
      <c r="F303" s="7" t="s">
        <v>469</v>
      </c>
      <c r="G303" s="7" t="s">
        <v>486</v>
      </c>
      <c r="H303" s="7" t="s">
        <v>473</v>
      </c>
      <c r="I303" s="7" t="s">
        <v>508</v>
      </c>
      <c r="J303" s="4" t="s">
        <v>31</v>
      </c>
      <c r="K303" s="4" t="s">
        <v>156</v>
      </c>
      <c r="L303" s="4" t="s">
        <v>158</v>
      </c>
      <c r="M303" s="21">
        <v>15000</v>
      </c>
      <c r="N303" s="21">
        <v>15000</v>
      </c>
      <c r="O303" s="55">
        <v>0</v>
      </c>
      <c r="P303" s="21">
        <v>15000</v>
      </c>
      <c r="Q303" s="63">
        <v>0</v>
      </c>
      <c r="R303" s="21">
        <v>15000</v>
      </c>
      <c r="S303" s="67">
        <v>0</v>
      </c>
    </row>
    <row r="304" spans="1:19" ht="76.5" outlineLevel="3">
      <c r="A304" s="3" t="s">
        <v>159</v>
      </c>
      <c r="B304" s="4" t="s">
        <v>4</v>
      </c>
      <c r="C304" s="7" t="s">
        <v>474</v>
      </c>
      <c r="D304" s="7" t="s">
        <v>475</v>
      </c>
      <c r="E304" s="8" t="str">
        <f t="shared" si="125"/>
        <v>01 4 13 80730</v>
      </c>
      <c r="F304" s="7" t="s">
        <v>469</v>
      </c>
      <c r="G304" s="7" t="s">
        <v>486</v>
      </c>
      <c r="H304" s="7" t="s">
        <v>473</v>
      </c>
      <c r="I304" s="7" t="s">
        <v>509</v>
      </c>
      <c r="J304" s="4"/>
      <c r="K304" s="4"/>
      <c r="L304" s="4"/>
      <c r="M304" s="9">
        <f>M305+M315+M343</f>
        <v>11402903.020000001</v>
      </c>
      <c r="N304" s="9">
        <f>N305+N315+N343</f>
        <v>11418772.620000001</v>
      </c>
      <c r="O304" s="54">
        <f>O305+O315+O343</f>
        <v>0</v>
      </c>
      <c r="P304" s="9">
        <f t="shared" ref="P304:S304" si="142">P305+P315+P343</f>
        <v>11759243.1</v>
      </c>
      <c r="Q304" s="62">
        <f t="shared" si="142"/>
        <v>0</v>
      </c>
      <c r="R304" s="9">
        <f t="shared" si="142"/>
        <v>12178248.119999999</v>
      </c>
      <c r="S304" s="66">
        <f t="shared" si="142"/>
        <v>0</v>
      </c>
    </row>
    <row r="305" spans="1:19" ht="89.25" outlineLevel="4">
      <c r="A305" s="3" t="s">
        <v>8</v>
      </c>
      <c r="B305" s="4" t="s">
        <v>4</v>
      </c>
      <c r="C305" s="7" t="s">
        <v>474</v>
      </c>
      <c r="D305" s="7" t="s">
        <v>475</v>
      </c>
      <c r="E305" s="8" t="str">
        <f t="shared" si="125"/>
        <v>01 4 13 80730</v>
      </c>
      <c r="F305" s="7" t="s">
        <v>469</v>
      </c>
      <c r="G305" s="7" t="s">
        <v>486</v>
      </c>
      <c r="H305" s="7" t="s">
        <v>473</v>
      </c>
      <c r="I305" s="7" t="s">
        <v>509</v>
      </c>
      <c r="J305" s="4" t="s">
        <v>9</v>
      </c>
      <c r="K305" s="4"/>
      <c r="L305" s="4"/>
      <c r="M305" s="9">
        <f>M306</f>
        <v>9374738.9600000009</v>
      </c>
      <c r="N305" s="9">
        <f>N306</f>
        <v>9374738.9600000009</v>
      </c>
      <c r="O305" s="54">
        <f>O306</f>
        <v>0</v>
      </c>
      <c r="P305" s="9">
        <f t="shared" ref="P305:S305" si="143">P306</f>
        <v>9749481.5099999998</v>
      </c>
      <c r="Q305" s="62">
        <f t="shared" si="143"/>
        <v>0</v>
      </c>
      <c r="R305" s="9">
        <f t="shared" si="143"/>
        <v>10139213.719999999</v>
      </c>
      <c r="S305" s="66">
        <f t="shared" si="143"/>
        <v>0</v>
      </c>
    </row>
    <row r="306" spans="1:19" ht="25.5" outlineLevel="5">
      <c r="A306" s="3" t="s">
        <v>129</v>
      </c>
      <c r="B306" s="4" t="s">
        <v>4</v>
      </c>
      <c r="C306" s="7" t="s">
        <v>474</v>
      </c>
      <c r="D306" s="7" t="s">
        <v>475</v>
      </c>
      <c r="E306" s="8" t="str">
        <f t="shared" si="125"/>
        <v>01 4 13 80730</v>
      </c>
      <c r="F306" s="7" t="s">
        <v>469</v>
      </c>
      <c r="G306" s="7" t="s">
        <v>486</v>
      </c>
      <c r="H306" s="7" t="s">
        <v>473</v>
      </c>
      <c r="I306" s="7" t="s">
        <v>509</v>
      </c>
      <c r="J306" s="4" t="s">
        <v>130</v>
      </c>
      <c r="K306" s="4"/>
      <c r="L306" s="4"/>
      <c r="M306" s="9">
        <f>M307+M312</f>
        <v>9374738.9600000009</v>
      </c>
      <c r="N306" s="9">
        <f>N307+N312</f>
        <v>9374738.9600000009</v>
      </c>
      <c r="O306" s="54">
        <f>O307+O312</f>
        <v>0</v>
      </c>
      <c r="P306" s="9">
        <f t="shared" ref="P306:S306" si="144">P307+P312</f>
        <v>9749481.5099999998</v>
      </c>
      <c r="Q306" s="62">
        <f t="shared" si="144"/>
        <v>0</v>
      </c>
      <c r="R306" s="9">
        <f t="shared" si="144"/>
        <v>10139213.719999999</v>
      </c>
      <c r="S306" s="66">
        <f t="shared" si="144"/>
        <v>0</v>
      </c>
    </row>
    <row r="307" spans="1:19" ht="25.5" outlineLevel="6">
      <c r="A307" s="3" t="s">
        <v>131</v>
      </c>
      <c r="B307" s="4" t="s">
        <v>4</v>
      </c>
      <c r="C307" s="7" t="s">
        <v>474</v>
      </c>
      <c r="D307" s="7" t="s">
        <v>475</v>
      </c>
      <c r="E307" s="8" t="str">
        <f t="shared" si="125"/>
        <v>01 4 13 80730</v>
      </c>
      <c r="F307" s="7" t="s">
        <v>469</v>
      </c>
      <c r="G307" s="7" t="s">
        <v>486</v>
      </c>
      <c r="H307" s="7" t="s">
        <v>473</v>
      </c>
      <c r="I307" s="7" t="s">
        <v>509</v>
      </c>
      <c r="J307" s="4" t="s">
        <v>132</v>
      </c>
      <c r="K307" s="4"/>
      <c r="L307" s="4"/>
      <c r="M307" s="9">
        <f>M308+M310</f>
        <v>7235516.8700000001</v>
      </c>
      <c r="N307" s="9">
        <f>N308+N310</f>
        <v>7235516.8700000001</v>
      </c>
      <c r="O307" s="54">
        <f>O308+O310</f>
        <v>0</v>
      </c>
      <c r="P307" s="9">
        <f t="shared" ref="P307:S307" si="145">P308+P310</f>
        <v>7523337.5599999996</v>
      </c>
      <c r="Q307" s="62">
        <f t="shared" si="145"/>
        <v>0</v>
      </c>
      <c r="R307" s="9">
        <f t="shared" si="145"/>
        <v>7822671.0599999996</v>
      </c>
      <c r="S307" s="66">
        <f t="shared" si="145"/>
        <v>0</v>
      </c>
    </row>
    <row r="308" spans="1:19" outlineLevel="7">
      <c r="A308" s="3" t="s">
        <v>51</v>
      </c>
      <c r="B308" s="4" t="s">
        <v>4</v>
      </c>
      <c r="C308" s="7" t="s">
        <v>474</v>
      </c>
      <c r="D308" s="7" t="s">
        <v>475</v>
      </c>
      <c r="E308" s="8" t="str">
        <f t="shared" si="125"/>
        <v>01 4 13 80730</v>
      </c>
      <c r="F308" s="7" t="s">
        <v>469</v>
      </c>
      <c r="G308" s="7" t="s">
        <v>486</v>
      </c>
      <c r="H308" s="7" t="s">
        <v>473</v>
      </c>
      <c r="I308" s="7" t="s">
        <v>509</v>
      </c>
      <c r="J308" s="4" t="s">
        <v>132</v>
      </c>
      <c r="K308" s="4" t="s">
        <v>52</v>
      </c>
      <c r="L308" s="4"/>
      <c r="M308" s="9">
        <f>M309</f>
        <v>7195516.8700000001</v>
      </c>
      <c r="N308" s="9">
        <f>N309</f>
        <v>7195516.8700000001</v>
      </c>
      <c r="O308" s="54">
        <f>O309</f>
        <v>0</v>
      </c>
      <c r="P308" s="9">
        <f t="shared" ref="P308:S308" si="146">P309</f>
        <v>7483337.5599999996</v>
      </c>
      <c r="Q308" s="62">
        <f t="shared" si="146"/>
        <v>0</v>
      </c>
      <c r="R308" s="9">
        <f t="shared" si="146"/>
        <v>7782671.0599999996</v>
      </c>
      <c r="S308" s="66">
        <f t="shared" si="146"/>
        <v>0</v>
      </c>
    </row>
    <row r="309" spans="1:19" outlineLevel="7">
      <c r="A309" s="3" t="s">
        <v>16</v>
      </c>
      <c r="B309" s="4" t="s">
        <v>4</v>
      </c>
      <c r="C309" s="7" t="s">
        <v>474</v>
      </c>
      <c r="D309" s="7" t="s">
        <v>475</v>
      </c>
      <c r="E309" s="8" t="str">
        <f t="shared" si="125"/>
        <v>01 4 13 80730</v>
      </c>
      <c r="F309" s="7" t="s">
        <v>469</v>
      </c>
      <c r="G309" s="7" t="s">
        <v>486</v>
      </c>
      <c r="H309" s="7" t="s">
        <v>473</v>
      </c>
      <c r="I309" s="7" t="s">
        <v>509</v>
      </c>
      <c r="J309" s="4" t="s">
        <v>132</v>
      </c>
      <c r="K309" s="4" t="s">
        <v>52</v>
      </c>
      <c r="L309" s="4" t="s">
        <v>53</v>
      </c>
      <c r="M309" s="21">
        <v>7195516.8700000001</v>
      </c>
      <c r="N309" s="21">
        <v>7195516.8700000001</v>
      </c>
      <c r="O309" s="55">
        <v>0</v>
      </c>
      <c r="P309" s="21">
        <v>7483337.5599999996</v>
      </c>
      <c r="Q309" s="63">
        <v>0</v>
      </c>
      <c r="R309" s="21">
        <v>7782671.0599999996</v>
      </c>
      <c r="S309" s="67">
        <v>0</v>
      </c>
    </row>
    <row r="310" spans="1:19" ht="38.25" outlineLevel="7">
      <c r="A310" s="3" t="s">
        <v>54</v>
      </c>
      <c r="B310" s="4" t="s">
        <v>4</v>
      </c>
      <c r="C310" s="7" t="s">
        <v>474</v>
      </c>
      <c r="D310" s="7" t="s">
        <v>475</v>
      </c>
      <c r="E310" s="8" t="str">
        <f t="shared" si="125"/>
        <v>01 4 13 80730</v>
      </c>
      <c r="F310" s="7" t="s">
        <v>469</v>
      </c>
      <c r="G310" s="7" t="s">
        <v>486</v>
      </c>
      <c r="H310" s="7" t="s">
        <v>473</v>
      </c>
      <c r="I310" s="7" t="s">
        <v>509</v>
      </c>
      <c r="J310" s="4" t="s">
        <v>132</v>
      </c>
      <c r="K310" s="4" t="s">
        <v>55</v>
      </c>
      <c r="L310" s="4"/>
      <c r="M310" s="9">
        <f>M311</f>
        <v>40000</v>
      </c>
      <c r="N310" s="9">
        <f>N311</f>
        <v>40000</v>
      </c>
      <c r="O310" s="54">
        <f>O311</f>
        <v>0</v>
      </c>
      <c r="P310" s="9">
        <f t="shared" ref="P310:S310" si="147">P311</f>
        <v>40000</v>
      </c>
      <c r="Q310" s="62">
        <f t="shared" si="147"/>
        <v>0</v>
      </c>
      <c r="R310" s="9">
        <f t="shared" si="147"/>
        <v>40000</v>
      </c>
      <c r="S310" s="66">
        <f t="shared" si="147"/>
        <v>0</v>
      </c>
    </row>
    <row r="311" spans="1:19" ht="38.25" outlineLevel="7">
      <c r="A311" s="3" t="s">
        <v>20</v>
      </c>
      <c r="B311" s="4" t="s">
        <v>4</v>
      </c>
      <c r="C311" s="7" t="s">
        <v>474</v>
      </c>
      <c r="D311" s="7" t="s">
        <v>475</v>
      </c>
      <c r="E311" s="8" t="str">
        <f t="shared" si="125"/>
        <v>01 4 13 80730</v>
      </c>
      <c r="F311" s="7" t="s">
        <v>469</v>
      </c>
      <c r="G311" s="7" t="s">
        <v>486</v>
      </c>
      <c r="H311" s="7" t="s">
        <v>473</v>
      </c>
      <c r="I311" s="7" t="s">
        <v>509</v>
      </c>
      <c r="J311" s="4" t="s">
        <v>132</v>
      </c>
      <c r="K311" s="4" t="s">
        <v>55</v>
      </c>
      <c r="L311" s="4" t="s">
        <v>56</v>
      </c>
      <c r="M311" s="21">
        <v>40000</v>
      </c>
      <c r="N311" s="21">
        <v>40000</v>
      </c>
      <c r="O311" s="55">
        <v>0</v>
      </c>
      <c r="P311" s="21">
        <v>40000</v>
      </c>
      <c r="Q311" s="63">
        <v>0</v>
      </c>
      <c r="R311" s="21">
        <v>40000</v>
      </c>
      <c r="S311" s="67">
        <v>0</v>
      </c>
    </row>
    <row r="312" spans="1:19" ht="51" outlineLevel="6">
      <c r="A312" s="3" t="s">
        <v>133</v>
      </c>
      <c r="B312" s="4" t="s">
        <v>4</v>
      </c>
      <c r="C312" s="7" t="s">
        <v>474</v>
      </c>
      <c r="D312" s="7" t="s">
        <v>475</v>
      </c>
      <c r="E312" s="8" t="str">
        <f t="shared" si="125"/>
        <v>01 4 13 80730</v>
      </c>
      <c r="F312" s="7" t="s">
        <v>469</v>
      </c>
      <c r="G312" s="7" t="s">
        <v>486</v>
      </c>
      <c r="H312" s="7" t="s">
        <v>473</v>
      </c>
      <c r="I312" s="7" t="s">
        <v>509</v>
      </c>
      <c r="J312" s="4" t="s">
        <v>134</v>
      </c>
      <c r="K312" s="4"/>
      <c r="L312" s="4"/>
      <c r="M312" s="9">
        <f t="shared" ref="M312:S313" si="148">M313</f>
        <v>2139222.09</v>
      </c>
      <c r="N312" s="9">
        <f t="shared" si="148"/>
        <v>2139222.09</v>
      </c>
      <c r="O312" s="54">
        <f t="shared" si="148"/>
        <v>0</v>
      </c>
      <c r="P312" s="9">
        <f t="shared" si="148"/>
        <v>2226143.9500000002</v>
      </c>
      <c r="Q312" s="62">
        <f t="shared" si="148"/>
        <v>0</v>
      </c>
      <c r="R312" s="9">
        <f t="shared" si="148"/>
        <v>2316542.66</v>
      </c>
      <c r="S312" s="66">
        <f t="shared" si="148"/>
        <v>0</v>
      </c>
    </row>
    <row r="313" spans="1:19" ht="25.5" outlineLevel="7">
      <c r="A313" s="3" t="s">
        <v>57</v>
      </c>
      <c r="B313" s="4" t="s">
        <v>4</v>
      </c>
      <c r="C313" s="7" t="s">
        <v>474</v>
      </c>
      <c r="D313" s="7" t="s">
        <v>475</v>
      </c>
      <c r="E313" s="8" t="str">
        <f t="shared" si="125"/>
        <v>01 4 13 80730</v>
      </c>
      <c r="F313" s="7" t="s">
        <v>469</v>
      </c>
      <c r="G313" s="7" t="s">
        <v>486</v>
      </c>
      <c r="H313" s="7" t="s">
        <v>473</v>
      </c>
      <c r="I313" s="7" t="s">
        <v>509</v>
      </c>
      <c r="J313" s="4" t="s">
        <v>134</v>
      </c>
      <c r="K313" s="4" t="s">
        <v>58</v>
      </c>
      <c r="L313" s="4"/>
      <c r="M313" s="9">
        <f t="shared" si="148"/>
        <v>2139222.09</v>
      </c>
      <c r="N313" s="9">
        <f t="shared" si="148"/>
        <v>2139222.09</v>
      </c>
      <c r="O313" s="54">
        <f t="shared" si="148"/>
        <v>0</v>
      </c>
      <c r="P313" s="9">
        <f t="shared" si="148"/>
        <v>2226143.9500000002</v>
      </c>
      <c r="Q313" s="62">
        <f t="shared" si="148"/>
        <v>0</v>
      </c>
      <c r="R313" s="9">
        <f t="shared" si="148"/>
        <v>2316542.66</v>
      </c>
      <c r="S313" s="66">
        <f t="shared" si="148"/>
        <v>0</v>
      </c>
    </row>
    <row r="314" spans="1:19" ht="25.5" outlineLevel="7">
      <c r="A314" s="3" t="s">
        <v>24</v>
      </c>
      <c r="B314" s="4" t="s">
        <v>4</v>
      </c>
      <c r="C314" s="7" t="s">
        <v>474</v>
      </c>
      <c r="D314" s="7" t="s">
        <v>475</v>
      </c>
      <c r="E314" s="8" t="str">
        <f t="shared" si="125"/>
        <v>01 4 13 80730</v>
      </c>
      <c r="F314" s="7" t="s">
        <v>469</v>
      </c>
      <c r="G314" s="7" t="s">
        <v>486</v>
      </c>
      <c r="H314" s="7" t="s">
        <v>473</v>
      </c>
      <c r="I314" s="7" t="s">
        <v>509</v>
      </c>
      <c r="J314" s="4" t="s">
        <v>134</v>
      </c>
      <c r="K314" s="4" t="s">
        <v>58</v>
      </c>
      <c r="L314" s="4" t="s">
        <v>59</v>
      </c>
      <c r="M314" s="21">
        <v>2139222.09</v>
      </c>
      <c r="N314" s="21">
        <v>2139222.09</v>
      </c>
      <c r="O314" s="55">
        <v>0</v>
      </c>
      <c r="P314" s="21">
        <v>2226143.9500000002</v>
      </c>
      <c r="Q314" s="63">
        <v>0</v>
      </c>
      <c r="R314" s="21">
        <v>2316542.66</v>
      </c>
      <c r="S314" s="67">
        <v>0</v>
      </c>
    </row>
    <row r="315" spans="1:19" ht="38.25" outlineLevel="4">
      <c r="A315" s="3" t="s">
        <v>26</v>
      </c>
      <c r="B315" s="4" t="s">
        <v>4</v>
      </c>
      <c r="C315" s="7" t="s">
        <v>474</v>
      </c>
      <c r="D315" s="7" t="s">
        <v>475</v>
      </c>
      <c r="E315" s="8" t="str">
        <f t="shared" si="125"/>
        <v>01 4 13 80730</v>
      </c>
      <c r="F315" s="7" t="s">
        <v>469</v>
      </c>
      <c r="G315" s="7" t="s">
        <v>486</v>
      </c>
      <c r="H315" s="7" t="s">
        <v>473</v>
      </c>
      <c r="I315" s="7" t="s">
        <v>509</v>
      </c>
      <c r="J315" s="4" t="s">
        <v>27</v>
      </c>
      <c r="K315" s="4"/>
      <c r="L315" s="4"/>
      <c r="M315" s="9">
        <f>M316</f>
        <v>2021799.0599999998</v>
      </c>
      <c r="N315" s="9">
        <f>N316</f>
        <v>2037668.6600000001</v>
      </c>
      <c r="O315" s="54">
        <f>O316</f>
        <v>0</v>
      </c>
      <c r="P315" s="9">
        <f t="shared" ref="P315:S315" si="149">P316</f>
        <v>2003396.5899999999</v>
      </c>
      <c r="Q315" s="62">
        <f t="shared" si="149"/>
        <v>0</v>
      </c>
      <c r="R315" s="9">
        <f t="shared" si="149"/>
        <v>2032669.4</v>
      </c>
      <c r="S315" s="66">
        <f t="shared" si="149"/>
        <v>0</v>
      </c>
    </row>
    <row r="316" spans="1:19" ht="51" outlineLevel="5">
      <c r="A316" s="3" t="s">
        <v>28</v>
      </c>
      <c r="B316" s="4" t="s">
        <v>4</v>
      </c>
      <c r="C316" s="7" t="s">
        <v>474</v>
      </c>
      <c r="D316" s="7" t="s">
        <v>475</v>
      </c>
      <c r="E316" s="8" t="str">
        <f t="shared" si="125"/>
        <v>01 4 13 80730</v>
      </c>
      <c r="F316" s="7" t="s">
        <v>469</v>
      </c>
      <c r="G316" s="7" t="s">
        <v>486</v>
      </c>
      <c r="H316" s="7" t="s">
        <v>473</v>
      </c>
      <c r="I316" s="7" t="s">
        <v>509</v>
      </c>
      <c r="J316" s="4" t="s">
        <v>29</v>
      </c>
      <c r="K316" s="4"/>
      <c r="L316" s="4"/>
      <c r="M316" s="9">
        <f>M317+M340</f>
        <v>2021799.0599999998</v>
      </c>
      <c r="N316" s="9">
        <f>N317+N340</f>
        <v>2037668.6600000001</v>
      </c>
      <c r="O316" s="54">
        <f>O317+O340</f>
        <v>0</v>
      </c>
      <c r="P316" s="9">
        <f t="shared" ref="P316:S316" si="150">P317+P340</f>
        <v>2003396.5899999999</v>
      </c>
      <c r="Q316" s="62">
        <f t="shared" si="150"/>
        <v>0</v>
      </c>
      <c r="R316" s="9">
        <f t="shared" si="150"/>
        <v>2032669.4</v>
      </c>
      <c r="S316" s="66">
        <f t="shared" si="150"/>
        <v>0</v>
      </c>
    </row>
    <row r="317" spans="1:19" ht="25.5" outlineLevel="6">
      <c r="A317" s="3" t="s">
        <v>30</v>
      </c>
      <c r="B317" s="4" t="s">
        <v>4</v>
      </c>
      <c r="C317" s="7" t="s">
        <v>474</v>
      </c>
      <c r="D317" s="7" t="s">
        <v>475</v>
      </c>
      <c r="E317" s="8" t="str">
        <f t="shared" si="125"/>
        <v>01 4 13 80730</v>
      </c>
      <c r="F317" s="7" t="s">
        <v>469</v>
      </c>
      <c r="G317" s="7" t="s">
        <v>486</v>
      </c>
      <c r="H317" s="7" t="s">
        <v>473</v>
      </c>
      <c r="I317" s="7" t="s">
        <v>509</v>
      </c>
      <c r="J317" s="4" t="s">
        <v>31</v>
      </c>
      <c r="K317" s="4"/>
      <c r="L317" s="4"/>
      <c r="M317" s="9">
        <f>M318+M320+M322+M324+M326+M328+M330+M332+M334+M336+M338</f>
        <v>1514512.8599999999</v>
      </c>
      <c r="N317" s="9">
        <f>N318+N320+N322+N324+N326+N328+N330+N332+N334+N336+N338</f>
        <v>1519939.56</v>
      </c>
      <c r="O317" s="54">
        <f>O318+O320+O322+O324+O326+O328+O330+O332+O334+O336+O338</f>
        <v>0</v>
      </c>
      <c r="P317" s="9">
        <f t="shared" ref="P317:S317" si="151">P318+P320+P322+P324+P326+P328+P330+P332+P334+P336+P338</f>
        <v>1475818.94</v>
      </c>
      <c r="Q317" s="62">
        <f t="shared" si="151"/>
        <v>0</v>
      </c>
      <c r="R317" s="9">
        <f t="shared" si="151"/>
        <v>1483988.65</v>
      </c>
      <c r="S317" s="66">
        <f t="shared" si="151"/>
        <v>0</v>
      </c>
    </row>
    <row r="318" spans="1:19" outlineLevel="7">
      <c r="A318" s="3" t="s">
        <v>61</v>
      </c>
      <c r="B318" s="4" t="s">
        <v>4</v>
      </c>
      <c r="C318" s="7" t="s">
        <v>474</v>
      </c>
      <c r="D318" s="7" t="s">
        <v>475</v>
      </c>
      <c r="E318" s="8" t="str">
        <f t="shared" si="125"/>
        <v>01 4 13 80730</v>
      </c>
      <c r="F318" s="7" t="s">
        <v>469</v>
      </c>
      <c r="G318" s="7" t="s">
        <v>486</v>
      </c>
      <c r="H318" s="7" t="s">
        <v>473</v>
      </c>
      <c r="I318" s="7" t="s">
        <v>509</v>
      </c>
      <c r="J318" s="4" t="s">
        <v>31</v>
      </c>
      <c r="K318" s="4" t="s">
        <v>62</v>
      </c>
      <c r="L318" s="4"/>
      <c r="M318" s="9">
        <f>M319</f>
        <v>145265.57999999999</v>
      </c>
      <c r="N318" s="9">
        <f>N319</f>
        <v>141766.37</v>
      </c>
      <c r="O318" s="54">
        <f>O319</f>
        <v>0</v>
      </c>
      <c r="P318" s="9">
        <f t="shared" ref="P318:S318" si="152">P319</f>
        <v>151076.20000000001</v>
      </c>
      <c r="Q318" s="62">
        <f t="shared" si="152"/>
        <v>0</v>
      </c>
      <c r="R318" s="9">
        <f t="shared" si="152"/>
        <v>157119.25</v>
      </c>
      <c r="S318" s="66">
        <f t="shared" si="152"/>
        <v>0</v>
      </c>
    </row>
    <row r="319" spans="1:19" outlineLevel="7">
      <c r="A319" s="3" t="s">
        <v>32</v>
      </c>
      <c r="B319" s="4" t="s">
        <v>4</v>
      </c>
      <c r="C319" s="7" t="s">
        <v>474</v>
      </c>
      <c r="D319" s="7" t="s">
        <v>475</v>
      </c>
      <c r="E319" s="8" t="str">
        <f t="shared" si="125"/>
        <v>01 4 13 80730</v>
      </c>
      <c r="F319" s="7" t="s">
        <v>469</v>
      </c>
      <c r="G319" s="7" t="s">
        <v>486</v>
      </c>
      <c r="H319" s="7" t="s">
        <v>473</v>
      </c>
      <c r="I319" s="7" t="s">
        <v>509</v>
      </c>
      <c r="J319" s="4" t="s">
        <v>31</v>
      </c>
      <c r="K319" s="4" t="s">
        <v>62</v>
      </c>
      <c r="L319" s="4" t="s">
        <v>63</v>
      </c>
      <c r="M319" s="21">
        <v>145265.57999999999</v>
      </c>
      <c r="N319" s="21">
        <v>141766.37</v>
      </c>
      <c r="O319" s="55">
        <v>0</v>
      </c>
      <c r="P319" s="21">
        <v>151076.20000000001</v>
      </c>
      <c r="Q319" s="63">
        <v>0</v>
      </c>
      <c r="R319" s="21">
        <v>157119.25</v>
      </c>
      <c r="S319" s="67">
        <v>0</v>
      </c>
    </row>
    <row r="320" spans="1:19" outlineLevel="7">
      <c r="A320" s="3" t="s">
        <v>115</v>
      </c>
      <c r="B320" s="4" t="s">
        <v>4</v>
      </c>
      <c r="C320" s="7" t="s">
        <v>474</v>
      </c>
      <c r="D320" s="7" t="s">
        <v>475</v>
      </c>
      <c r="E320" s="8" t="str">
        <f t="shared" si="125"/>
        <v>01 4 13 80730</v>
      </c>
      <c r="F320" s="7" t="s">
        <v>469</v>
      </c>
      <c r="G320" s="7" t="s">
        <v>486</v>
      </c>
      <c r="H320" s="7" t="s">
        <v>473</v>
      </c>
      <c r="I320" s="7" t="s">
        <v>509</v>
      </c>
      <c r="J320" s="4" t="s">
        <v>31</v>
      </c>
      <c r="K320" s="4" t="s">
        <v>116</v>
      </c>
      <c r="L320" s="4"/>
      <c r="M320" s="9">
        <f>M321</f>
        <v>19878.07</v>
      </c>
      <c r="N320" s="9">
        <f>N321</f>
        <v>19878.07</v>
      </c>
      <c r="O320" s="54">
        <f>O321</f>
        <v>0</v>
      </c>
      <c r="P320" s="9">
        <f t="shared" ref="P320:S320" si="153">P321</f>
        <v>19373.53</v>
      </c>
      <c r="Q320" s="62">
        <f t="shared" si="153"/>
        <v>0</v>
      </c>
      <c r="R320" s="9">
        <f t="shared" si="153"/>
        <v>21500.19</v>
      </c>
      <c r="S320" s="66">
        <f t="shared" si="153"/>
        <v>0</v>
      </c>
    </row>
    <row r="321" spans="1:19" outlineLevel="7">
      <c r="A321" s="3" t="s">
        <v>117</v>
      </c>
      <c r="B321" s="4" t="s">
        <v>4</v>
      </c>
      <c r="C321" s="7" t="s">
        <v>474</v>
      </c>
      <c r="D321" s="7" t="s">
        <v>475</v>
      </c>
      <c r="E321" s="8" t="str">
        <f t="shared" si="125"/>
        <v>01 4 13 80730</v>
      </c>
      <c r="F321" s="7" t="s">
        <v>469</v>
      </c>
      <c r="G321" s="7" t="s">
        <v>486</v>
      </c>
      <c r="H321" s="7" t="s">
        <v>473</v>
      </c>
      <c r="I321" s="7" t="s">
        <v>509</v>
      </c>
      <c r="J321" s="4" t="s">
        <v>31</v>
      </c>
      <c r="K321" s="4" t="s">
        <v>116</v>
      </c>
      <c r="L321" s="4" t="s">
        <v>118</v>
      </c>
      <c r="M321" s="21">
        <v>19878.07</v>
      </c>
      <c r="N321" s="21">
        <v>19878.07</v>
      </c>
      <c r="O321" s="55">
        <v>0</v>
      </c>
      <c r="P321" s="21">
        <v>19373.53</v>
      </c>
      <c r="Q321" s="63">
        <v>0</v>
      </c>
      <c r="R321" s="21">
        <v>21500.19</v>
      </c>
      <c r="S321" s="67">
        <v>0</v>
      </c>
    </row>
    <row r="322" spans="1:19" ht="25.5" outlineLevel="7">
      <c r="A322" s="3" t="s">
        <v>64</v>
      </c>
      <c r="B322" s="4" t="s">
        <v>4</v>
      </c>
      <c r="C322" s="7" t="s">
        <v>474</v>
      </c>
      <c r="D322" s="7" t="s">
        <v>475</v>
      </c>
      <c r="E322" s="8" t="str">
        <f t="shared" si="125"/>
        <v>01 4 13 80730</v>
      </c>
      <c r="F322" s="7" t="s">
        <v>469</v>
      </c>
      <c r="G322" s="7" t="s">
        <v>486</v>
      </c>
      <c r="H322" s="7" t="s">
        <v>473</v>
      </c>
      <c r="I322" s="7" t="s">
        <v>509</v>
      </c>
      <c r="J322" s="4" t="s">
        <v>31</v>
      </c>
      <c r="K322" s="4" t="s">
        <v>65</v>
      </c>
      <c r="L322" s="4"/>
      <c r="M322" s="9">
        <f>M323</f>
        <v>90151.99</v>
      </c>
      <c r="N322" s="9">
        <f>N323</f>
        <v>180035.99</v>
      </c>
      <c r="O322" s="54">
        <f>O323</f>
        <v>0</v>
      </c>
      <c r="P322" s="9">
        <f t="shared" ref="P322:S322" si="154">P323</f>
        <v>90151.99</v>
      </c>
      <c r="Q322" s="62">
        <f t="shared" si="154"/>
        <v>0</v>
      </c>
      <c r="R322" s="9">
        <f t="shared" si="154"/>
        <v>90151.99</v>
      </c>
      <c r="S322" s="66">
        <f t="shared" si="154"/>
        <v>0</v>
      </c>
    </row>
    <row r="323" spans="1:19" ht="25.5" outlineLevel="7">
      <c r="A323" s="3" t="s">
        <v>66</v>
      </c>
      <c r="B323" s="4" t="s">
        <v>4</v>
      </c>
      <c r="C323" s="7" t="s">
        <v>474</v>
      </c>
      <c r="D323" s="7" t="s">
        <v>475</v>
      </c>
      <c r="E323" s="8" t="str">
        <f t="shared" si="125"/>
        <v>01 4 13 80730</v>
      </c>
      <c r="F323" s="7" t="s">
        <v>469</v>
      </c>
      <c r="G323" s="7" t="s">
        <v>486</v>
      </c>
      <c r="H323" s="7" t="s">
        <v>473</v>
      </c>
      <c r="I323" s="7" t="s">
        <v>509</v>
      </c>
      <c r="J323" s="4" t="s">
        <v>31</v>
      </c>
      <c r="K323" s="4" t="s">
        <v>65</v>
      </c>
      <c r="L323" s="4" t="s">
        <v>67</v>
      </c>
      <c r="M323" s="21">
        <v>90151.99</v>
      </c>
      <c r="N323" s="21">
        <v>180035.99</v>
      </c>
      <c r="O323" s="55">
        <v>0</v>
      </c>
      <c r="P323" s="21">
        <v>90151.99</v>
      </c>
      <c r="Q323" s="63">
        <v>0</v>
      </c>
      <c r="R323" s="21">
        <v>90151.99</v>
      </c>
      <c r="S323" s="67">
        <v>0</v>
      </c>
    </row>
    <row r="324" spans="1:19" outlineLevel="7">
      <c r="A324" s="3" t="s">
        <v>68</v>
      </c>
      <c r="B324" s="4" t="s">
        <v>4</v>
      </c>
      <c r="C324" s="7" t="s">
        <v>474</v>
      </c>
      <c r="D324" s="7" t="s">
        <v>475</v>
      </c>
      <c r="E324" s="8" t="str">
        <f t="shared" si="125"/>
        <v>01 4 13 80730</v>
      </c>
      <c r="F324" s="7" t="s">
        <v>469</v>
      </c>
      <c r="G324" s="7" t="s">
        <v>486</v>
      </c>
      <c r="H324" s="7" t="s">
        <v>473</v>
      </c>
      <c r="I324" s="7" t="s">
        <v>509</v>
      </c>
      <c r="J324" s="4" t="s">
        <v>31</v>
      </c>
      <c r="K324" s="4" t="s">
        <v>69</v>
      </c>
      <c r="L324" s="4"/>
      <c r="M324" s="9">
        <f>M325</f>
        <v>256250.28</v>
      </c>
      <c r="N324" s="9">
        <f>N325</f>
        <v>106552.19</v>
      </c>
      <c r="O324" s="54">
        <f>O325</f>
        <v>0</v>
      </c>
      <c r="P324" s="9">
        <f t="shared" ref="P324:S324" si="155">P325</f>
        <v>212250.28</v>
      </c>
      <c r="Q324" s="62">
        <f t="shared" si="155"/>
        <v>0</v>
      </c>
      <c r="R324" s="9">
        <f t="shared" si="155"/>
        <v>212250.28</v>
      </c>
      <c r="S324" s="66">
        <f t="shared" si="155"/>
        <v>0</v>
      </c>
    </row>
    <row r="325" spans="1:19" outlineLevel="7">
      <c r="A325" s="3" t="s">
        <v>48</v>
      </c>
      <c r="B325" s="4" t="s">
        <v>4</v>
      </c>
      <c r="C325" s="7" t="s">
        <v>474</v>
      </c>
      <c r="D325" s="7" t="s">
        <v>475</v>
      </c>
      <c r="E325" s="8" t="str">
        <f t="shared" si="125"/>
        <v>01 4 13 80730</v>
      </c>
      <c r="F325" s="7" t="s">
        <v>469</v>
      </c>
      <c r="G325" s="7" t="s">
        <v>486</v>
      </c>
      <c r="H325" s="7" t="s">
        <v>473</v>
      </c>
      <c r="I325" s="7" t="s">
        <v>509</v>
      </c>
      <c r="J325" s="4" t="s">
        <v>31</v>
      </c>
      <c r="K325" s="4" t="s">
        <v>69</v>
      </c>
      <c r="L325" s="4" t="s">
        <v>70</v>
      </c>
      <c r="M325" s="21">
        <v>256250.28</v>
      </c>
      <c r="N325" s="21">
        <v>106552.19</v>
      </c>
      <c r="O325" s="55">
        <v>0</v>
      </c>
      <c r="P325" s="21">
        <v>212250.28</v>
      </c>
      <c r="Q325" s="63">
        <v>0</v>
      </c>
      <c r="R325" s="21">
        <v>212250.28</v>
      </c>
      <c r="S325" s="67">
        <v>0</v>
      </c>
    </row>
    <row r="326" spans="1:19" outlineLevel="7">
      <c r="A326" s="3" t="s">
        <v>119</v>
      </c>
      <c r="B326" s="4" t="s">
        <v>4</v>
      </c>
      <c r="C326" s="7" t="s">
        <v>474</v>
      </c>
      <c r="D326" s="7" t="s">
        <v>475</v>
      </c>
      <c r="E326" s="8" t="str">
        <f t="shared" si="125"/>
        <v>01 4 13 80730</v>
      </c>
      <c r="F326" s="7" t="s">
        <v>469</v>
      </c>
      <c r="G326" s="7" t="s">
        <v>486</v>
      </c>
      <c r="H326" s="7" t="s">
        <v>473</v>
      </c>
      <c r="I326" s="7" t="s">
        <v>509</v>
      </c>
      <c r="J326" s="4" t="s">
        <v>31</v>
      </c>
      <c r="K326" s="4" t="s">
        <v>120</v>
      </c>
      <c r="L326" s="4"/>
      <c r="M326" s="9">
        <f>M327</f>
        <v>24309.65</v>
      </c>
      <c r="N326" s="9">
        <f>N327</f>
        <v>24309.65</v>
      </c>
      <c r="O326" s="54">
        <f>O327</f>
        <v>0</v>
      </c>
      <c r="P326" s="9">
        <f t="shared" ref="P326:S326" si="156">P327</f>
        <v>24309.65</v>
      </c>
      <c r="Q326" s="62">
        <f t="shared" si="156"/>
        <v>0</v>
      </c>
      <c r="R326" s="9">
        <f t="shared" si="156"/>
        <v>24309.65</v>
      </c>
      <c r="S326" s="66">
        <f t="shared" si="156"/>
        <v>0</v>
      </c>
    </row>
    <row r="327" spans="1:19" outlineLevel="7">
      <c r="A327" s="3" t="s">
        <v>121</v>
      </c>
      <c r="B327" s="4" t="s">
        <v>4</v>
      </c>
      <c r="C327" s="7" t="s">
        <v>474</v>
      </c>
      <c r="D327" s="7" t="s">
        <v>475</v>
      </c>
      <c r="E327" s="8" t="str">
        <f t="shared" si="125"/>
        <v>01 4 13 80730</v>
      </c>
      <c r="F327" s="7" t="s">
        <v>469</v>
      </c>
      <c r="G327" s="7" t="s">
        <v>486</v>
      </c>
      <c r="H327" s="7" t="s">
        <v>473</v>
      </c>
      <c r="I327" s="7" t="s">
        <v>509</v>
      </c>
      <c r="J327" s="4" t="s">
        <v>31</v>
      </c>
      <c r="K327" s="4" t="s">
        <v>120</v>
      </c>
      <c r="L327" s="4" t="s">
        <v>122</v>
      </c>
      <c r="M327" s="21">
        <v>24309.65</v>
      </c>
      <c r="N327" s="21">
        <v>24309.65</v>
      </c>
      <c r="O327" s="55">
        <v>0</v>
      </c>
      <c r="P327" s="21">
        <v>24309.65</v>
      </c>
      <c r="Q327" s="63">
        <v>0</v>
      </c>
      <c r="R327" s="21">
        <v>24309.65</v>
      </c>
      <c r="S327" s="67">
        <v>0</v>
      </c>
    </row>
    <row r="328" spans="1:19" ht="51" outlineLevel="7">
      <c r="A328" s="3" t="s">
        <v>160</v>
      </c>
      <c r="B328" s="4" t="s">
        <v>4</v>
      </c>
      <c r="C328" s="7" t="s">
        <v>474</v>
      </c>
      <c r="D328" s="7" t="s">
        <v>475</v>
      </c>
      <c r="E328" s="8" t="str">
        <f t="shared" si="125"/>
        <v>01 4 13 80730</v>
      </c>
      <c r="F328" s="7" t="s">
        <v>469</v>
      </c>
      <c r="G328" s="7" t="s">
        <v>486</v>
      </c>
      <c r="H328" s="7" t="s">
        <v>473</v>
      </c>
      <c r="I328" s="7" t="s">
        <v>509</v>
      </c>
      <c r="J328" s="4" t="s">
        <v>31</v>
      </c>
      <c r="K328" s="4" t="s">
        <v>161</v>
      </c>
      <c r="L328" s="4"/>
      <c r="M328" s="9">
        <f>M329</f>
        <v>9000</v>
      </c>
      <c r="N328" s="9">
        <f>N329</f>
        <v>9000</v>
      </c>
      <c r="O328" s="54">
        <f>O329</f>
        <v>0</v>
      </c>
      <c r="P328" s="9">
        <f t="shared" ref="P328:S328" si="157">P329</f>
        <v>9000</v>
      </c>
      <c r="Q328" s="62">
        <f t="shared" si="157"/>
        <v>0</v>
      </c>
      <c r="R328" s="9">
        <f t="shared" si="157"/>
        <v>9000</v>
      </c>
      <c r="S328" s="66">
        <f t="shared" si="157"/>
        <v>0</v>
      </c>
    </row>
    <row r="329" spans="1:19" ht="51" outlineLevel="7">
      <c r="A329" s="3" t="s">
        <v>162</v>
      </c>
      <c r="B329" s="4" t="s">
        <v>4</v>
      </c>
      <c r="C329" s="7" t="s">
        <v>474</v>
      </c>
      <c r="D329" s="7" t="s">
        <v>475</v>
      </c>
      <c r="E329" s="8" t="str">
        <f t="shared" si="125"/>
        <v>01 4 13 80730</v>
      </c>
      <c r="F329" s="7" t="s">
        <v>469</v>
      </c>
      <c r="G329" s="7" t="s">
        <v>486</v>
      </c>
      <c r="H329" s="7" t="s">
        <v>473</v>
      </c>
      <c r="I329" s="7" t="s">
        <v>509</v>
      </c>
      <c r="J329" s="4" t="s">
        <v>31</v>
      </c>
      <c r="K329" s="4" t="s">
        <v>161</v>
      </c>
      <c r="L329" s="4" t="s">
        <v>163</v>
      </c>
      <c r="M329" s="21">
        <v>9000</v>
      </c>
      <c r="N329" s="21">
        <v>9000</v>
      </c>
      <c r="O329" s="55">
        <v>0</v>
      </c>
      <c r="P329" s="21">
        <v>9000</v>
      </c>
      <c r="Q329" s="63">
        <v>0</v>
      </c>
      <c r="R329" s="21">
        <v>9000</v>
      </c>
      <c r="S329" s="67">
        <v>0</v>
      </c>
    </row>
    <row r="330" spans="1:19" ht="25.5" outlineLevel="7">
      <c r="A330" s="3" t="s">
        <v>164</v>
      </c>
      <c r="B330" s="4" t="s">
        <v>4</v>
      </c>
      <c r="C330" s="7" t="s">
        <v>474</v>
      </c>
      <c r="D330" s="7" t="s">
        <v>475</v>
      </c>
      <c r="E330" s="8" t="str">
        <f t="shared" si="125"/>
        <v>01 4 13 80730</v>
      </c>
      <c r="F330" s="7" t="s">
        <v>469</v>
      </c>
      <c r="G330" s="7" t="s">
        <v>486</v>
      </c>
      <c r="H330" s="7" t="s">
        <v>473</v>
      </c>
      <c r="I330" s="7" t="s">
        <v>509</v>
      </c>
      <c r="J330" s="4" t="s">
        <v>31</v>
      </c>
      <c r="K330" s="4" t="s">
        <v>165</v>
      </c>
      <c r="L330" s="4"/>
      <c r="M330" s="9">
        <f>M331</f>
        <v>267939.20000000001</v>
      </c>
      <c r="N330" s="9">
        <f>N331</f>
        <v>267939.20000000001</v>
      </c>
      <c r="O330" s="54">
        <f>O331</f>
        <v>0</v>
      </c>
      <c r="P330" s="9">
        <f t="shared" ref="P330:S330" si="158">P331</f>
        <v>267939.20000000001</v>
      </c>
      <c r="Q330" s="62">
        <f t="shared" si="158"/>
        <v>0</v>
      </c>
      <c r="R330" s="9">
        <f t="shared" si="158"/>
        <v>267939.20000000001</v>
      </c>
      <c r="S330" s="66">
        <f t="shared" si="158"/>
        <v>0</v>
      </c>
    </row>
    <row r="331" spans="1:19" ht="25.5" outlineLevel="7">
      <c r="A331" s="3" t="s">
        <v>166</v>
      </c>
      <c r="B331" s="4" t="s">
        <v>4</v>
      </c>
      <c r="C331" s="7" t="s">
        <v>474</v>
      </c>
      <c r="D331" s="7" t="s">
        <v>475</v>
      </c>
      <c r="E331" s="8" t="str">
        <f t="shared" si="125"/>
        <v>01 4 13 80730</v>
      </c>
      <c r="F331" s="7" t="s">
        <v>469</v>
      </c>
      <c r="G331" s="7" t="s">
        <v>486</v>
      </c>
      <c r="H331" s="7" t="s">
        <v>473</v>
      </c>
      <c r="I331" s="7" t="s">
        <v>509</v>
      </c>
      <c r="J331" s="4" t="s">
        <v>31</v>
      </c>
      <c r="K331" s="4" t="s">
        <v>165</v>
      </c>
      <c r="L331" s="4" t="s">
        <v>167</v>
      </c>
      <c r="M331" s="21">
        <v>267939.20000000001</v>
      </c>
      <c r="N331" s="21">
        <v>267939.20000000001</v>
      </c>
      <c r="O331" s="55">
        <v>0</v>
      </c>
      <c r="P331" s="21">
        <v>267939.20000000001</v>
      </c>
      <c r="Q331" s="63">
        <v>0</v>
      </c>
      <c r="R331" s="21">
        <v>267939.20000000001</v>
      </c>
      <c r="S331" s="67">
        <v>0</v>
      </c>
    </row>
    <row r="332" spans="1:19" ht="25.5" outlineLevel="7">
      <c r="A332" s="3" t="s">
        <v>123</v>
      </c>
      <c r="B332" s="4" t="s">
        <v>4</v>
      </c>
      <c r="C332" s="7" t="s">
        <v>474</v>
      </c>
      <c r="D332" s="7" t="s">
        <v>475</v>
      </c>
      <c r="E332" s="8" t="str">
        <f t="shared" si="125"/>
        <v>01 4 13 80730</v>
      </c>
      <c r="F332" s="7" t="s">
        <v>469</v>
      </c>
      <c r="G332" s="7" t="s">
        <v>486</v>
      </c>
      <c r="H332" s="7" t="s">
        <v>473</v>
      </c>
      <c r="I332" s="7" t="s">
        <v>509</v>
      </c>
      <c r="J332" s="4" t="s">
        <v>31</v>
      </c>
      <c r="K332" s="4" t="s">
        <v>124</v>
      </c>
      <c r="L332" s="4"/>
      <c r="M332" s="9">
        <f>M333</f>
        <v>407510.4</v>
      </c>
      <c r="N332" s="9">
        <f>N333</f>
        <v>407510.4</v>
      </c>
      <c r="O332" s="54">
        <f>O333</f>
        <v>0</v>
      </c>
      <c r="P332" s="9">
        <f t="shared" ref="P332:S332" si="159">P333</f>
        <v>407510.4</v>
      </c>
      <c r="Q332" s="62">
        <f t="shared" si="159"/>
        <v>0</v>
      </c>
      <c r="R332" s="9">
        <f t="shared" si="159"/>
        <v>407510.4</v>
      </c>
      <c r="S332" s="66">
        <f t="shared" si="159"/>
        <v>0</v>
      </c>
    </row>
    <row r="333" spans="1:19" ht="25.5" outlineLevel="7">
      <c r="A333" s="3" t="s">
        <v>125</v>
      </c>
      <c r="B333" s="4" t="s">
        <v>4</v>
      </c>
      <c r="C333" s="7" t="s">
        <v>474</v>
      </c>
      <c r="D333" s="7" t="s">
        <v>475</v>
      </c>
      <c r="E333" s="8" t="str">
        <f t="shared" si="125"/>
        <v>01 4 13 80730</v>
      </c>
      <c r="F333" s="7" t="s">
        <v>469</v>
      </c>
      <c r="G333" s="7" t="s">
        <v>486</v>
      </c>
      <c r="H333" s="7" t="s">
        <v>473</v>
      </c>
      <c r="I333" s="7" t="s">
        <v>509</v>
      </c>
      <c r="J333" s="4" t="s">
        <v>31</v>
      </c>
      <c r="K333" s="4" t="s">
        <v>124</v>
      </c>
      <c r="L333" s="4" t="s">
        <v>126</v>
      </c>
      <c r="M333" s="21">
        <v>407510.4</v>
      </c>
      <c r="N333" s="21">
        <v>407510.4</v>
      </c>
      <c r="O333" s="55">
        <v>0</v>
      </c>
      <c r="P333" s="21">
        <v>407510.4</v>
      </c>
      <c r="Q333" s="63">
        <v>0</v>
      </c>
      <c r="R333" s="21">
        <v>407510.4</v>
      </c>
      <c r="S333" s="67">
        <v>0</v>
      </c>
    </row>
    <row r="334" spans="1:19" ht="25.5" outlineLevel="7">
      <c r="A334" s="3" t="s">
        <v>151</v>
      </c>
      <c r="B334" s="4" t="s">
        <v>4</v>
      </c>
      <c r="C334" s="7" t="s">
        <v>474</v>
      </c>
      <c r="D334" s="7" t="s">
        <v>475</v>
      </c>
      <c r="E334" s="8" t="str">
        <f t="shared" si="125"/>
        <v>01 4 13 80730</v>
      </c>
      <c r="F334" s="7" t="s">
        <v>469</v>
      </c>
      <c r="G334" s="7" t="s">
        <v>486</v>
      </c>
      <c r="H334" s="7" t="s">
        <v>473</v>
      </c>
      <c r="I334" s="7" t="s">
        <v>509</v>
      </c>
      <c r="J334" s="4" t="s">
        <v>31</v>
      </c>
      <c r="K334" s="4" t="s">
        <v>152</v>
      </c>
      <c r="L334" s="4"/>
      <c r="M334" s="9">
        <f>M335</f>
        <v>71427.69</v>
      </c>
      <c r="N334" s="9">
        <f>N335</f>
        <v>140167.69</v>
      </c>
      <c r="O334" s="54">
        <f>O335</f>
        <v>0</v>
      </c>
      <c r="P334" s="9">
        <f t="shared" ref="P334:S334" si="160">P335</f>
        <v>71427.69</v>
      </c>
      <c r="Q334" s="62">
        <f t="shared" si="160"/>
        <v>0</v>
      </c>
      <c r="R334" s="9">
        <f t="shared" si="160"/>
        <v>71427.69</v>
      </c>
      <c r="S334" s="66">
        <f t="shared" si="160"/>
        <v>0</v>
      </c>
    </row>
    <row r="335" spans="1:19" ht="25.5" outlineLevel="7">
      <c r="A335" s="3" t="s">
        <v>153</v>
      </c>
      <c r="B335" s="4" t="s">
        <v>4</v>
      </c>
      <c r="C335" s="7" t="s">
        <v>474</v>
      </c>
      <c r="D335" s="7" t="s">
        <v>475</v>
      </c>
      <c r="E335" s="8" t="str">
        <f t="shared" si="125"/>
        <v>01 4 13 80730</v>
      </c>
      <c r="F335" s="7" t="s">
        <v>469</v>
      </c>
      <c r="G335" s="7" t="s">
        <v>486</v>
      </c>
      <c r="H335" s="7" t="s">
        <v>473</v>
      </c>
      <c r="I335" s="7" t="s">
        <v>509</v>
      </c>
      <c r="J335" s="4" t="s">
        <v>31</v>
      </c>
      <c r="K335" s="4" t="s">
        <v>152</v>
      </c>
      <c r="L335" s="4" t="s">
        <v>154</v>
      </c>
      <c r="M335" s="21">
        <v>71427.69</v>
      </c>
      <c r="N335" s="21">
        <v>140167.69</v>
      </c>
      <c r="O335" s="55">
        <v>0</v>
      </c>
      <c r="P335" s="21">
        <v>71427.69</v>
      </c>
      <c r="Q335" s="63">
        <v>0</v>
      </c>
      <c r="R335" s="21">
        <v>71427.69</v>
      </c>
      <c r="S335" s="67">
        <v>0</v>
      </c>
    </row>
    <row r="336" spans="1:19" ht="25.5" outlineLevel="7">
      <c r="A336" s="3" t="s">
        <v>155</v>
      </c>
      <c r="B336" s="4" t="s">
        <v>4</v>
      </c>
      <c r="C336" s="7" t="s">
        <v>474</v>
      </c>
      <c r="D336" s="7" t="s">
        <v>475</v>
      </c>
      <c r="E336" s="8" t="str">
        <f t="shared" si="125"/>
        <v>01 4 13 80730</v>
      </c>
      <c r="F336" s="7" t="s">
        <v>469</v>
      </c>
      <c r="G336" s="7" t="s">
        <v>486</v>
      </c>
      <c r="H336" s="7" t="s">
        <v>473</v>
      </c>
      <c r="I336" s="7" t="s">
        <v>509</v>
      </c>
      <c r="J336" s="4" t="s">
        <v>31</v>
      </c>
      <c r="K336" s="4" t="s">
        <v>156</v>
      </c>
      <c r="L336" s="4"/>
      <c r="M336" s="9">
        <f>M337</f>
        <v>126000</v>
      </c>
      <c r="N336" s="9">
        <f>N337</f>
        <v>126000</v>
      </c>
      <c r="O336" s="54">
        <f>O337</f>
        <v>0</v>
      </c>
      <c r="P336" s="9">
        <f t="shared" ref="P336:S336" si="161">P337</f>
        <v>126000</v>
      </c>
      <c r="Q336" s="62">
        <f t="shared" si="161"/>
        <v>0</v>
      </c>
      <c r="R336" s="9">
        <f t="shared" si="161"/>
        <v>126000</v>
      </c>
      <c r="S336" s="66">
        <f t="shared" si="161"/>
        <v>0</v>
      </c>
    </row>
    <row r="337" spans="1:19" ht="25.5" outlineLevel="7">
      <c r="A337" s="3" t="s">
        <v>157</v>
      </c>
      <c r="B337" s="4" t="s">
        <v>4</v>
      </c>
      <c r="C337" s="7" t="s">
        <v>474</v>
      </c>
      <c r="D337" s="7" t="s">
        <v>475</v>
      </c>
      <c r="E337" s="8" t="str">
        <f t="shared" si="125"/>
        <v>01 4 13 80730</v>
      </c>
      <c r="F337" s="7" t="s">
        <v>469</v>
      </c>
      <c r="G337" s="7" t="s">
        <v>486</v>
      </c>
      <c r="H337" s="7" t="s">
        <v>473</v>
      </c>
      <c r="I337" s="7" t="s">
        <v>509</v>
      </c>
      <c r="J337" s="4" t="s">
        <v>31</v>
      </c>
      <c r="K337" s="4" t="s">
        <v>156</v>
      </c>
      <c r="L337" s="4" t="s">
        <v>158</v>
      </c>
      <c r="M337" s="21">
        <v>126000</v>
      </c>
      <c r="N337" s="21">
        <v>126000</v>
      </c>
      <c r="O337" s="55">
        <v>0</v>
      </c>
      <c r="P337" s="21">
        <v>126000</v>
      </c>
      <c r="Q337" s="63">
        <v>0</v>
      </c>
      <c r="R337" s="21">
        <v>126000</v>
      </c>
      <c r="S337" s="67">
        <v>0</v>
      </c>
    </row>
    <row r="338" spans="1:19" ht="38.25" outlineLevel="7">
      <c r="A338" s="3" t="s">
        <v>38</v>
      </c>
      <c r="B338" s="4" t="s">
        <v>4</v>
      </c>
      <c r="C338" s="7" t="s">
        <v>474</v>
      </c>
      <c r="D338" s="7" t="s">
        <v>475</v>
      </c>
      <c r="E338" s="8" t="str">
        <f t="shared" si="125"/>
        <v>01 4 13 80730</v>
      </c>
      <c r="F338" s="7" t="s">
        <v>469</v>
      </c>
      <c r="G338" s="7" t="s">
        <v>486</v>
      </c>
      <c r="H338" s="7" t="s">
        <v>473</v>
      </c>
      <c r="I338" s="7" t="s">
        <v>509</v>
      </c>
      <c r="J338" s="4" t="s">
        <v>31</v>
      </c>
      <c r="K338" s="4" t="s">
        <v>39</v>
      </c>
      <c r="L338" s="4"/>
      <c r="M338" s="9">
        <f>M339</f>
        <v>96780</v>
      </c>
      <c r="N338" s="9">
        <f>N339</f>
        <v>96780</v>
      </c>
      <c r="O338" s="54">
        <f>O339</f>
        <v>0</v>
      </c>
      <c r="P338" s="9">
        <f t="shared" ref="P338:S338" si="162">P339</f>
        <v>96780</v>
      </c>
      <c r="Q338" s="62">
        <f t="shared" si="162"/>
        <v>0</v>
      </c>
      <c r="R338" s="9">
        <f t="shared" si="162"/>
        <v>96780</v>
      </c>
      <c r="S338" s="66">
        <f t="shared" si="162"/>
        <v>0</v>
      </c>
    </row>
    <row r="339" spans="1:19" ht="38.25" outlineLevel="7">
      <c r="A339" s="3" t="s">
        <v>34</v>
      </c>
      <c r="B339" s="4" t="s">
        <v>4</v>
      </c>
      <c r="C339" s="7" t="s">
        <v>474</v>
      </c>
      <c r="D339" s="7" t="s">
        <v>475</v>
      </c>
      <c r="E339" s="8" t="str">
        <f t="shared" si="125"/>
        <v>01 4 13 80730</v>
      </c>
      <c r="F339" s="7" t="s">
        <v>469</v>
      </c>
      <c r="G339" s="7" t="s">
        <v>486</v>
      </c>
      <c r="H339" s="7" t="s">
        <v>473</v>
      </c>
      <c r="I339" s="7" t="s">
        <v>509</v>
      </c>
      <c r="J339" s="4" t="s">
        <v>31</v>
      </c>
      <c r="K339" s="4" t="s">
        <v>39</v>
      </c>
      <c r="L339" s="4" t="s">
        <v>74</v>
      </c>
      <c r="M339" s="21">
        <v>96780</v>
      </c>
      <c r="N339" s="21">
        <v>96780</v>
      </c>
      <c r="O339" s="55">
        <v>0</v>
      </c>
      <c r="P339" s="21">
        <v>96780</v>
      </c>
      <c r="Q339" s="63">
        <v>0</v>
      </c>
      <c r="R339" s="21">
        <v>96780</v>
      </c>
      <c r="S339" s="67">
        <v>0</v>
      </c>
    </row>
    <row r="340" spans="1:19" ht="25.5" outlineLevel="6">
      <c r="A340" s="3" t="s">
        <v>135</v>
      </c>
      <c r="B340" s="4" t="s">
        <v>4</v>
      </c>
      <c r="C340" s="7" t="s">
        <v>474</v>
      </c>
      <c r="D340" s="7" t="s">
        <v>475</v>
      </c>
      <c r="E340" s="8" t="str">
        <f t="shared" ref="E340:E403" si="163">CONCATENATE(F340," ",G340," ",H340," ",I340)</f>
        <v>01 4 13 80730</v>
      </c>
      <c r="F340" s="7" t="s">
        <v>469</v>
      </c>
      <c r="G340" s="7" t="s">
        <v>486</v>
      </c>
      <c r="H340" s="7" t="s">
        <v>473</v>
      </c>
      <c r="I340" s="7" t="s">
        <v>509</v>
      </c>
      <c r="J340" s="4" t="s">
        <v>136</v>
      </c>
      <c r="K340" s="4"/>
      <c r="L340" s="4"/>
      <c r="M340" s="9">
        <f t="shared" ref="M340:S341" si="164">M341</f>
        <v>507286.2</v>
      </c>
      <c r="N340" s="9">
        <f t="shared" si="164"/>
        <v>517729.1</v>
      </c>
      <c r="O340" s="54">
        <f t="shared" si="164"/>
        <v>0</v>
      </c>
      <c r="P340" s="9">
        <f t="shared" si="164"/>
        <v>527577.65</v>
      </c>
      <c r="Q340" s="62">
        <f t="shared" si="164"/>
        <v>0</v>
      </c>
      <c r="R340" s="9">
        <f t="shared" si="164"/>
        <v>548680.75</v>
      </c>
      <c r="S340" s="66">
        <f t="shared" si="164"/>
        <v>0</v>
      </c>
    </row>
    <row r="341" spans="1:19" outlineLevel="7">
      <c r="A341" s="3" t="s">
        <v>115</v>
      </c>
      <c r="B341" s="4" t="s">
        <v>4</v>
      </c>
      <c r="C341" s="7" t="s">
        <v>474</v>
      </c>
      <c r="D341" s="7" t="s">
        <v>475</v>
      </c>
      <c r="E341" s="8" t="str">
        <f t="shared" si="163"/>
        <v>01 4 13 80730</v>
      </c>
      <c r="F341" s="7" t="s">
        <v>469</v>
      </c>
      <c r="G341" s="7" t="s">
        <v>486</v>
      </c>
      <c r="H341" s="7" t="s">
        <v>473</v>
      </c>
      <c r="I341" s="7" t="s">
        <v>509</v>
      </c>
      <c r="J341" s="4" t="s">
        <v>136</v>
      </c>
      <c r="K341" s="4" t="s">
        <v>116</v>
      </c>
      <c r="L341" s="4"/>
      <c r="M341" s="9">
        <f t="shared" si="164"/>
        <v>507286.2</v>
      </c>
      <c r="N341" s="9">
        <f t="shared" si="164"/>
        <v>517729.1</v>
      </c>
      <c r="O341" s="54">
        <f t="shared" si="164"/>
        <v>0</v>
      </c>
      <c r="P341" s="9">
        <f t="shared" si="164"/>
        <v>527577.65</v>
      </c>
      <c r="Q341" s="62">
        <f t="shared" si="164"/>
        <v>0</v>
      </c>
      <c r="R341" s="9">
        <f t="shared" si="164"/>
        <v>548680.75</v>
      </c>
      <c r="S341" s="66">
        <f t="shared" si="164"/>
        <v>0</v>
      </c>
    </row>
    <row r="342" spans="1:19" outlineLevel="7">
      <c r="A342" s="3" t="s">
        <v>117</v>
      </c>
      <c r="B342" s="4" t="s">
        <v>4</v>
      </c>
      <c r="C342" s="7" t="s">
        <v>474</v>
      </c>
      <c r="D342" s="7" t="s">
        <v>475</v>
      </c>
      <c r="E342" s="8" t="str">
        <f t="shared" si="163"/>
        <v>01 4 13 80730</v>
      </c>
      <c r="F342" s="7" t="s">
        <v>469</v>
      </c>
      <c r="G342" s="7" t="s">
        <v>486</v>
      </c>
      <c r="H342" s="7" t="s">
        <v>473</v>
      </c>
      <c r="I342" s="7" t="s">
        <v>509</v>
      </c>
      <c r="J342" s="4" t="s">
        <v>136</v>
      </c>
      <c r="K342" s="4" t="s">
        <v>116</v>
      </c>
      <c r="L342" s="4" t="s">
        <v>118</v>
      </c>
      <c r="M342" s="21">
        <v>507286.2</v>
      </c>
      <c r="N342" s="21">
        <v>517729.1</v>
      </c>
      <c r="O342" s="55">
        <v>0</v>
      </c>
      <c r="P342" s="21">
        <v>527577.65</v>
      </c>
      <c r="Q342" s="63">
        <v>0</v>
      </c>
      <c r="R342" s="21">
        <v>548680.75</v>
      </c>
      <c r="S342" s="67">
        <v>0</v>
      </c>
    </row>
    <row r="343" spans="1:19" outlineLevel="4">
      <c r="A343" s="3" t="s">
        <v>79</v>
      </c>
      <c r="B343" s="4" t="s">
        <v>4</v>
      </c>
      <c r="C343" s="7" t="s">
        <v>474</v>
      </c>
      <c r="D343" s="7" t="s">
        <v>475</v>
      </c>
      <c r="E343" s="8" t="str">
        <f t="shared" si="163"/>
        <v>01 4 13 80730</v>
      </c>
      <c r="F343" s="7" t="s">
        <v>469</v>
      </c>
      <c r="G343" s="7" t="s">
        <v>486</v>
      </c>
      <c r="H343" s="7" t="s">
        <v>473</v>
      </c>
      <c r="I343" s="7" t="s">
        <v>509</v>
      </c>
      <c r="J343" s="4" t="s">
        <v>80</v>
      </c>
      <c r="K343" s="4"/>
      <c r="L343" s="4"/>
      <c r="M343" s="9">
        <f t="shared" ref="M343:S346" si="165">M344</f>
        <v>6365</v>
      </c>
      <c r="N343" s="9">
        <f t="shared" si="165"/>
        <v>6365</v>
      </c>
      <c r="O343" s="54">
        <f t="shared" si="165"/>
        <v>0</v>
      </c>
      <c r="P343" s="9">
        <f t="shared" si="165"/>
        <v>6365</v>
      </c>
      <c r="Q343" s="62">
        <f t="shared" si="165"/>
        <v>0</v>
      </c>
      <c r="R343" s="9">
        <f t="shared" si="165"/>
        <v>6365</v>
      </c>
      <c r="S343" s="66">
        <f t="shared" si="165"/>
        <v>0</v>
      </c>
    </row>
    <row r="344" spans="1:19" ht="25.5" outlineLevel="5">
      <c r="A344" s="3" t="s">
        <v>81</v>
      </c>
      <c r="B344" s="4" t="s">
        <v>4</v>
      </c>
      <c r="C344" s="7" t="s">
        <v>474</v>
      </c>
      <c r="D344" s="7" t="s">
        <v>475</v>
      </c>
      <c r="E344" s="8" t="str">
        <f t="shared" si="163"/>
        <v>01 4 13 80730</v>
      </c>
      <c r="F344" s="7" t="s">
        <v>469</v>
      </c>
      <c r="G344" s="7" t="s">
        <v>486</v>
      </c>
      <c r="H344" s="7" t="s">
        <v>473</v>
      </c>
      <c r="I344" s="7" t="s">
        <v>509</v>
      </c>
      <c r="J344" s="4" t="s">
        <v>82</v>
      </c>
      <c r="K344" s="4"/>
      <c r="L344" s="4"/>
      <c r="M344" s="9">
        <f t="shared" si="165"/>
        <v>6365</v>
      </c>
      <c r="N344" s="9">
        <f t="shared" si="165"/>
        <v>6365</v>
      </c>
      <c r="O344" s="54">
        <f t="shared" si="165"/>
        <v>0</v>
      </c>
      <c r="P344" s="9">
        <f t="shared" si="165"/>
        <v>6365</v>
      </c>
      <c r="Q344" s="62">
        <f t="shared" si="165"/>
        <v>0</v>
      </c>
      <c r="R344" s="9">
        <f t="shared" si="165"/>
        <v>6365</v>
      </c>
      <c r="S344" s="66">
        <f t="shared" si="165"/>
        <v>0</v>
      </c>
    </row>
    <row r="345" spans="1:19" outlineLevel="6">
      <c r="A345" s="3" t="s">
        <v>168</v>
      </c>
      <c r="B345" s="4" t="s">
        <v>4</v>
      </c>
      <c r="C345" s="7" t="s">
        <v>474</v>
      </c>
      <c r="D345" s="7" t="s">
        <v>475</v>
      </c>
      <c r="E345" s="8" t="str">
        <f t="shared" si="163"/>
        <v>01 4 13 80730</v>
      </c>
      <c r="F345" s="7" t="s">
        <v>469</v>
      </c>
      <c r="G345" s="7" t="s">
        <v>486</v>
      </c>
      <c r="H345" s="7" t="s">
        <v>473</v>
      </c>
      <c r="I345" s="7" t="s">
        <v>509</v>
      </c>
      <c r="J345" s="4" t="s">
        <v>169</v>
      </c>
      <c r="K345" s="4"/>
      <c r="L345" s="4"/>
      <c r="M345" s="9">
        <f t="shared" si="165"/>
        <v>6365</v>
      </c>
      <c r="N345" s="9">
        <f t="shared" si="165"/>
        <v>6365</v>
      </c>
      <c r="O345" s="54">
        <f t="shared" si="165"/>
        <v>0</v>
      </c>
      <c r="P345" s="9">
        <f t="shared" si="165"/>
        <v>6365</v>
      </c>
      <c r="Q345" s="62">
        <f t="shared" si="165"/>
        <v>0</v>
      </c>
      <c r="R345" s="9">
        <f t="shared" si="165"/>
        <v>6365</v>
      </c>
      <c r="S345" s="66">
        <f t="shared" si="165"/>
        <v>0</v>
      </c>
    </row>
    <row r="346" spans="1:19" outlineLevel="7">
      <c r="A346" s="3" t="s">
        <v>85</v>
      </c>
      <c r="B346" s="4" t="s">
        <v>4</v>
      </c>
      <c r="C346" s="7" t="s">
        <v>474</v>
      </c>
      <c r="D346" s="7" t="s">
        <v>475</v>
      </c>
      <c r="E346" s="8" t="str">
        <f t="shared" si="163"/>
        <v>01 4 13 80730</v>
      </c>
      <c r="F346" s="7" t="s">
        <v>469</v>
      </c>
      <c r="G346" s="7" t="s">
        <v>486</v>
      </c>
      <c r="H346" s="7" t="s">
        <v>473</v>
      </c>
      <c r="I346" s="7" t="s">
        <v>509</v>
      </c>
      <c r="J346" s="4" t="s">
        <v>169</v>
      </c>
      <c r="K346" s="4" t="s">
        <v>86</v>
      </c>
      <c r="L346" s="4"/>
      <c r="M346" s="9">
        <f t="shared" si="165"/>
        <v>6365</v>
      </c>
      <c r="N346" s="9">
        <f t="shared" si="165"/>
        <v>6365</v>
      </c>
      <c r="O346" s="54">
        <f t="shared" si="165"/>
        <v>0</v>
      </c>
      <c r="P346" s="9">
        <f t="shared" si="165"/>
        <v>6365</v>
      </c>
      <c r="Q346" s="62">
        <f t="shared" si="165"/>
        <v>0</v>
      </c>
      <c r="R346" s="9">
        <f t="shared" si="165"/>
        <v>6365</v>
      </c>
      <c r="S346" s="66">
        <f t="shared" si="165"/>
        <v>0</v>
      </c>
    </row>
    <row r="347" spans="1:19" outlineLevel="7">
      <c r="A347" s="3" t="s">
        <v>87</v>
      </c>
      <c r="B347" s="4" t="s">
        <v>4</v>
      </c>
      <c r="C347" s="7" t="s">
        <v>474</v>
      </c>
      <c r="D347" s="7" t="s">
        <v>475</v>
      </c>
      <c r="E347" s="8" t="str">
        <f t="shared" si="163"/>
        <v>01 4 13 80730</v>
      </c>
      <c r="F347" s="7" t="s">
        <v>469</v>
      </c>
      <c r="G347" s="7" t="s">
        <v>486</v>
      </c>
      <c r="H347" s="7" t="s">
        <v>473</v>
      </c>
      <c r="I347" s="7" t="s">
        <v>509</v>
      </c>
      <c r="J347" s="4" t="s">
        <v>169</v>
      </c>
      <c r="K347" s="4" t="s">
        <v>86</v>
      </c>
      <c r="L347" s="4" t="s">
        <v>88</v>
      </c>
      <c r="M347" s="21">
        <v>6365</v>
      </c>
      <c r="N347" s="21">
        <v>6365</v>
      </c>
      <c r="O347" s="55">
        <v>0</v>
      </c>
      <c r="P347" s="21">
        <v>6365</v>
      </c>
      <c r="Q347" s="63">
        <v>0</v>
      </c>
      <c r="R347" s="21">
        <v>6365</v>
      </c>
      <c r="S347" s="67">
        <v>0</v>
      </c>
    </row>
    <row r="348" spans="1:19" ht="51" outlineLevel="2">
      <c r="A348" s="3" t="s">
        <v>170</v>
      </c>
      <c r="B348" s="4" t="s">
        <v>4</v>
      </c>
      <c r="C348" s="7" t="s">
        <v>474</v>
      </c>
      <c r="D348" s="7" t="s">
        <v>476</v>
      </c>
      <c r="E348" s="8"/>
      <c r="F348" s="7" t="s">
        <v>468</v>
      </c>
      <c r="G348" s="7" t="s">
        <v>485</v>
      </c>
      <c r="H348" s="7" t="s">
        <v>468</v>
      </c>
      <c r="I348" s="7" t="s">
        <v>489</v>
      </c>
      <c r="J348" s="4"/>
      <c r="K348" s="4"/>
      <c r="L348" s="4"/>
      <c r="M348" s="9">
        <f>M349+M355</f>
        <v>619823.76</v>
      </c>
      <c r="N348" s="9">
        <f>N349+N355</f>
        <v>660862.31999999995</v>
      </c>
      <c r="O348" s="54">
        <f>O349+O355</f>
        <v>0</v>
      </c>
      <c r="P348" s="9">
        <f t="shared" ref="P348:S348" si="166">P349+P355</f>
        <v>619823.76</v>
      </c>
      <c r="Q348" s="62">
        <f t="shared" si="166"/>
        <v>0</v>
      </c>
      <c r="R348" s="9">
        <f t="shared" si="166"/>
        <v>619823.76</v>
      </c>
      <c r="S348" s="66">
        <f t="shared" si="166"/>
        <v>0</v>
      </c>
    </row>
    <row r="349" spans="1:19" ht="25.5" outlineLevel="3">
      <c r="A349" s="3" t="s">
        <v>171</v>
      </c>
      <c r="B349" s="4" t="s">
        <v>4</v>
      </c>
      <c r="C349" s="7" t="s">
        <v>474</v>
      </c>
      <c r="D349" s="7" t="s">
        <v>476</v>
      </c>
      <c r="E349" s="8" t="str">
        <f t="shared" si="163"/>
        <v>01 4 12 81140</v>
      </c>
      <c r="F349" s="7" t="s">
        <v>469</v>
      </c>
      <c r="G349" s="7" t="s">
        <v>486</v>
      </c>
      <c r="H349" s="7" t="s">
        <v>479</v>
      </c>
      <c r="I349" s="7" t="s">
        <v>510</v>
      </c>
      <c r="J349" s="4"/>
      <c r="K349" s="4"/>
      <c r="L349" s="4"/>
      <c r="M349" s="9">
        <f t="shared" ref="M349:S353" si="167">M350</f>
        <v>24300</v>
      </c>
      <c r="N349" s="9">
        <f t="shared" si="167"/>
        <v>24300</v>
      </c>
      <c r="O349" s="54">
        <f t="shared" si="167"/>
        <v>0</v>
      </c>
      <c r="P349" s="9">
        <f t="shared" si="167"/>
        <v>24300</v>
      </c>
      <c r="Q349" s="62">
        <f t="shared" si="167"/>
        <v>0</v>
      </c>
      <c r="R349" s="9">
        <f t="shared" si="167"/>
        <v>24300</v>
      </c>
      <c r="S349" s="66">
        <f t="shared" si="167"/>
        <v>0</v>
      </c>
    </row>
    <row r="350" spans="1:19" ht="38.25" outlineLevel="4">
      <c r="A350" s="3" t="s">
        <v>26</v>
      </c>
      <c r="B350" s="4" t="s">
        <v>4</v>
      </c>
      <c r="C350" s="7" t="s">
        <v>474</v>
      </c>
      <c r="D350" s="7" t="s">
        <v>476</v>
      </c>
      <c r="E350" s="8" t="str">
        <f t="shared" si="163"/>
        <v>01 4 12 81140</v>
      </c>
      <c r="F350" s="7" t="s">
        <v>469</v>
      </c>
      <c r="G350" s="7" t="s">
        <v>486</v>
      </c>
      <c r="H350" s="7" t="s">
        <v>479</v>
      </c>
      <c r="I350" s="7" t="s">
        <v>510</v>
      </c>
      <c r="J350" s="4" t="s">
        <v>27</v>
      </c>
      <c r="K350" s="4"/>
      <c r="L350" s="4"/>
      <c r="M350" s="9">
        <f t="shared" si="167"/>
        <v>24300</v>
      </c>
      <c r="N350" s="9">
        <f t="shared" si="167"/>
        <v>24300</v>
      </c>
      <c r="O350" s="54">
        <f t="shared" si="167"/>
        <v>0</v>
      </c>
      <c r="P350" s="9">
        <f t="shared" si="167"/>
        <v>24300</v>
      </c>
      <c r="Q350" s="62">
        <f t="shared" si="167"/>
        <v>0</v>
      </c>
      <c r="R350" s="9">
        <f t="shared" si="167"/>
        <v>24300</v>
      </c>
      <c r="S350" s="66">
        <f t="shared" si="167"/>
        <v>0</v>
      </c>
    </row>
    <row r="351" spans="1:19" ht="51" outlineLevel="5">
      <c r="A351" s="3" t="s">
        <v>28</v>
      </c>
      <c r="B351" s="4" t="s">
        <v>4</v>
      </c>
      <c r="C351" s="7" t="s">
        <v>474</v>
      </c>
      <c r="D351" s="7" t="s">
        <v>476</v>
      </c>
      <c r="E351" s="8" t="str">
        <f t="shared" si="163"/>
        <v>01 4 12 81140</v>
      </c>
      <c r="F351" s="7" t="s">
        <v>469</v>
      </c>
      <c r="G351" s="7" t="s">
        <v>486</v>
      </c>
      <c r="H351" s="7" t="s">
        <v>479</v>
      </c>
      <c r="I351" s="7" t="s">
        <v>510</v>
      </c>
      <c r="J351" s="4" t="s">
        <v>29</v>
      </c>
      <c r="K351" s="4"/>
      <c r="L351" s="4"/>
      <c r="M351" s="9">
        <f t="shared" si="167"/>
        <v>24300</v>
      </c>
      <c r="N351" s="9">
        <f t="shared" si="167"/>
        <v>24300</v>
      </c>
      <c r="O351" s="54">
        <f t="shared" si="167"/>
        <v>0</v>
      </c>
      <c r="P351" s="9">
        <f t="shared" si="167"/>
        <v>24300</v>
      </c>
      <c r="Q351" s="62">
        <f t="shared" si="167"/>
        <v>0</v>
      </c>
      <c r="R351" s="9">
        <f t="shared" si="167"/>
        <v>24300</v>
      </c>
      <c r="S351" s="66">
        <f t="shared" si="167"/>
        <v>0</v>
      </c>
    </row>
    <row r="352" spans="1:19" ht="25.5" outlineLevel="6">
      <c r="A352" s="3" t="s">
        <v>30</v>
      </c>
      <c r="B352" s="4" t="s">
        <v>4</v>
      </c>
      <c r="C352" s="7" t="s">
        <v>474</v>
      </c>
      <c r="D352" s="7" t="s">
        <v>476</v>
      </c>
      <c r="E352" s="8" t="str">
        <f t="shared" si="163"/>
        <v>01 4 12 81140</v>
      </c>
      <c r="F352" s="7" t="s">
        <v>469</v>
      </c>
      <c r="G352" s="7" t="s">
        <v>486</v>
      </c>
      <c r="H352" s="7" t="s">
        <v>479</v>
      </c>
      <c r="I352" s="7" t="s">
        <v>510</v>
      </c>
      <c r="J352" s="4" t="s">
        <v>31</v>
      </c>
      <c r="K352" s="4"/>
      <c r="L352" s="4"/>
      <c r="M352" s="9">
        <f t="shared" si="167"/>
        <v>24300</v>
      </c>
      <c r="N352" s="9">
        <f t="shared" si="167"/>
        <v>24300</v>
      </c>
      <c r="O352" s="54">
        <f t="shared" si="167"/>
        <v>0</v>
      </c>
      <c r="P352" s="9">
        <f t="shared" si="167"/>
        <v>24300</v>
      </c>
      <c r="Q352" s="62">
        <f t="shared" si="167"/>
        <v>0</v>
      </c>
      <c r="R352" s="9">
        <f t="shared" si="167"/>
        <v>24300</v>
      </c>
      <c r="S352" s="66">
        <f t="shared" si="167"/>
        <v>0</v>
      </c>
    </row>
    <row r="353" spans="1:19" ht="38.25" outlineLevel="7">
      <c r="A353" s="3" t="s">
        <v>38</v>
      </c>
      <c r="B353" s="4" t="s">
        <v>4</v>
      </c>
      <c r="C353" s="7" t="s">
        <v>474</v>
      </c>
      <c r="D353" s="7" t="s">
        <v>476</v>
      </c>
      <c r="E353" s="8" t="str">
        <f t="shared" si="163"/>
        <v>01 4 12 81140</v>
      </c>
      <c r="F353" s="7" t="s">
        <v>469</v>
      </c>
      <c r="G353" s="7" t="s">
        <v>486</v>
      </c>
      <c r="H353" s="7" t="s">
        <v>479</v>
      </c>
      <c r="I353" s="7" t="s">
        <v>510</v>
      </c>
      <c r="J353" s="4" t="s">
        <v>31</v>
      </c>
      <c r="K353" s="4" t="s">
        <v>39</v>
      </c>
      <c r="L353" s="4"/>
      <c r="M353" s="9">
        <f t="shared" si="167"/>
        <v>24300</v>
      </c>
      <c r="N353" s="9">
        <f t="shared" si="167"/>
        <v>24300</v>
      </c>
      <c r="O353" s="54">
        <f t="shared" si="167"/>
        <v>0</v>
      </c>
      <c r="P353" s="9">
        <f t="shared" si="167"/>
        <v>24300</v>
      </c>
      <c r="Q353" s="62">
        <f t="shared" si="167"/>
        <v>0</v>
      </c>
      <c r="R353" s="9">
        <f t="shared" si="167"/>
        <v>24300</v>
      </c>
      <c r="S353" s="66">
        <f t="shared" si="167"/>
        <v>0</v>
      </c>
    </row>
    <row r="354" spans="1:19" ht="38.25" outlineLevel="7">
      <c r="A354" s="3" t="s">
        <v>34</v>
      </c>
      <c r="B354" s="4" t="s">
        <v>4</v>
      </c>
      <c r="C354" s="7" t="s">
        <v>474</v>
      </c>
      <c r="D354" s="7" t="s">
        <v>476</v>
      </c>
      <c r="E354" s="8" t="str">
        <f t="shared" si="163"/>
        <v>01 4 12 81140</v>
      </c>
      <c r="F354" s="7" t="s">
        <v>469</v>
      </c>
      <c r="G354" s="7" t="s">
        <v>486</v>
      </c>
      <c r="H354" s="7" t="s">
        <v>479</v>
      </c>
      <c r="I354" s="7" t="s">
        <v>510</v>
      </c>
      <c r="J354" s="4" t="s">
        <v>31</v>
      </c>
      <c r="K354" s="4" t="s">
        <v>39</v>
      </c>
      <c r="L354" s="4" t="s">
        <v>74</v>
      </c>
      <c r="M354" s="21">
        <v>24300</v>
      </c>
      <c r="N354" s="21">
        <v>24300</v>
      </c>
      <c r="O354" s="55">
        <v>0</v>
      </c>
      <c r="P354" s="21">
        <v>24300</v>
      </c>
      <c r="Q354" s="63">
        <v>0</v>
      </c>
      <c r="R354" s="21">
        <v>24300</v>
      </c>
      <c r="S354" s="67">
        <v>0</v>
      </c>
    </row>
    <row r="355" spans="1:19" ht="51" outlineLevel="3">
      <c r="A355" s="3" t="s">
        <v>172</v>
      </c>
      <c r="B355" s="4" t="s">
        <v>4</v>
      </c>
      <c r="C355" s="7" t="s">
        <v>474</v>
      </c>
      <c r="D355" s="7" t="s">
        <v>476</v>
      </c>
      <c r="E355" s="8" t="str">
        <f t="shared" si="163"/>
        <v>01 4 13 81200</v>
      </c>
      <c r="F355" s="7" t="s">
        <v>469</v>
      </c>
      <c r="G355" s="7" t="s">
        <v>486</v>
      </c>
      <c r="H355" s="7" t="s">
        <v>473</v>
      </c>
      <c r="I355" s="7" t="s">
        <v>511</v>
      </c>
      <c r="J355" s="4"/>
      <c r="K355" s="4"/>
      <c r="L355" s="4"/>
      <c r="M355" s="9">
        <f t="shared" ref="M355:S359" si="168">M356</f>
        <v>595523.76</v>
      </c>
      <c r="N355" s="9">
        <f t="shared" si="168"/>
        <v>636562.31999999995</v>
      </c>
      <c r="O355" s="54">
        <f t="shared" si="168"/>
        <v>0</v>
      </c>
      <c r="P355" s="9">
        <f t="shared" si="168"/>
        <v>595523.76</v>
      </c>
      <c r="Q355" s="62">
        <f t="shared" si="168"/>
        <v>0</v>
      </c>
      <c r="R355" s="9">
        <f t="shared" si="168"/>
        <v>595523.76</v>
      </c>
      <c r="S355" s="66">
        <f t="shared" si="168"/>
        <v>0</v>
      </c>
    </row>
    <row r="356" spans="1:19" ht="38.25" outlineLevel="4">
      <c r="A356" s="3" t="s">
        <v>26</v>
      </c>
      <c r="B356" s="4" t="s">
        <v>4</v>
      </c>
      <c r="C356" s="7" t="s">
        <v>474</v>
      </c>
      <c r="D356" s="7" t="s">
        <v>476</v>
      </c>
      <c r="E356" s="8" t="str">
        <f t="shared" si="163"/>
        <v>01 4 13 81200</v>
      </c>
      <c r="F356" s="7" t="s">
        <v>469</v>
      </c>
      <c r="G356" s="7" t="s">
        <v>486</v>
      </c>
      <c r="H356" s="7" t="s">
        <v>473</v>
      </c>
      <c r="I356" s="7" t="s">
        <v>511</v>
      </c>
      <c r="J356" s="4" t="s">
        <v>27</v>
      </c>
      <c r="K356" s="4"/>
      <c r="L356" s="4"/>
      <c r="M356" s="9">
        <f t="shared" si="168"/>
        <v>595523.76</v>
      </c>
      <c r="N356" s="9">
        <f t="shared" si="168"/>
        <v>636562.31999999995</v>
      </c>
      <c r="O356" s="54">
        <f t="shared" si="168"/>
        <v>0</v>
      </c>
      <c r="P356" s="9">
        <f t="shared" si="168"/>
        <v>595523.76</v>
      </c>
      <c r="Q356" s="62">
        <f t="shared" si="168"/>
        <v>0</v>
      </c>
      <c r="R356" s="9">
        <f t="shared" si="168"/>
        <v>595523.76</v>
      </c>
      <c r="S356" s="66">
        <f t="shared" si="168"/>
        <v>0</v>
      </c>
    </row>
    <row r="357" spans="1:19" ht="51" outlineLevel="5">
      <c r="A357" s="3" t="s">
        <v>28</v>
      </c>
      <c r="B357" s="4" t="s">
        <v>4</v>
      </c>
      <c r="C357" s="7" t="s">
        <v>474</v>
      </c>
      <c r="D357" s="7" t="s">
        <v>476</v>
      </c>
      <c r="E357" s="8" t="str">
        <f t="shared" si="163"/>
        <v>01 4 13 81200</v>
      </c>
      <c r="F357" s="7" t="s">
        <v>469</v>
      </c>
      <c r="G357" s="7" t="s">
        <v>486</v>
      </c>
      <c r="H357" s="7" t="s">
        <v>473</v>
      </c>
      <c r="I357" s="7" t="s">
        <v>511</v>
      </c>
      <c r="J357" s="4" t="s">
        <v>29</v>
      </c>
      <c r="K357" s="4"/>
      <c r="L357" s="4"/>
      <c r="M357" s="9">
        <f t="shared" si="168"/>
        <v>595523.76</v>
      </c>
      <c r="N357" s="9">
        <f t="shared" si="168"/>
        <v>636562.31999999995</v>
      </c>
      <c r="O357" s="54">
        <f t="shared" si="168"/>
        <v>0</v>
      </c>
      <c r="P357" s="9">
        <f t="shared" si="168"/>
        <v>595523.76</v>
      </c>
      <c r="Q357" s="62">
        <f t="shared" si="168"/>
        <v>0</v>
      </c>
      <c r="R357" s="9">
        <f t="shared" si="168"/>
        <v>595523.76</v>
      </c>
      <c r="S357" s="66">
        <f t="shared" si="168"/>
        <v>0</v>
      </c>
    </row>
    <row r="358" spans="1:19" ht="25.5" outlineLevel="6">
      <c r="A358" s="3" t="s">
        <v>30</v>
      </c>
      <c r="B358" s="4" t="s">
        <v>4</v>
      </c>
      <c r="C358" s="7" t="s">
        <v>474</v>
      </c>
      <c r="D358" s="7" t="s">
        <v>476</v>
      </c>
      <c r="E358" s="8" t="str">
        <f t="shared" si="163"/>
        <v>01 4 13 81200</v>
      </c>
      <c r="F358" s="7" t="s">
        <v>469</v>
      </c>
      <c r="G358" s="7" t="s">
        <v>486</v>
      </c>
      <c r="H358" s="7" t="s">
        <v>473</v>
      </c>
      <c r="I358" s="7" t="s">
        <v>511</v>
      </c>
      <c r="J358" s="4" t="s">
        <v>31</v>
      </c>
      <c r="K358" s="4"/>
      <c r="L358" s="4"/>
      <c r="M358" s="9">
        <f t="shared" si="168"/>
        <v>595523.76</v>
      </c>
      <c r="N358" s="9">
        <f t="shared" si="168"/>
        <v>636562.31999999995</v>
      </c>
      <c r="O358" s="54">
        <f t="shared" si="168"/>
        <v>0</v>
      </c>
      <c r="P358" s="9">
        <f t="shared" si="168"/>
        <v>595523.76</v>
      </c>
      <c r="Q358" s="62">
        <f t="shared" si="168"/>
        <v>0</v>
      </c>
      <c r="R358" s="9">
        <f t="shared" si="168"/>
        <v>595523.76</v>
      </c>
      <c r="S358" s="66">
        <f t="shared" si="168"/>
        <v>0</v>
      </c>
    </row>
    <row r="359" spans="1:19" ht="25.5" outlineLevel="7">
      <c r="A359" s="3" t="s">
        <v>64</v>
      </c>
      <c r="B359" s="4" t="s">
        <v>4</v>
      </c>
      <c r="C359" s="7" t="s">
        <v>474</v>
      </c>
      <c r="D359" s="7" t="s">
        <v>476</v>
      </c>
      <c r="E359" s="8" t="str">
        <f t="shared" si="163"/>
        <v>01 4 13 81200</v>
      </c>
      <c r="F359" s="7" t="s">
        <v>469</v>
      </c>
      <c r="G359" s="7" t="s">
        <v>486</v>
      </c>
      <c r="H359" s="7" t="s">
        <v>473</v>
      </c>
      <c r="I359" s="7" t="s">
        <v>511</v>
      </c>
      <c r="J359" s="4" t="s">
        <v>31</v>
      </c>
      <c r="K359" s="4" t="s">
        <v>65</v>
      </c>
      <c r="L359" s="4"/>
      <c r="M359" s="9">
        <f t="shared" si="168"/>
        <v>595523.76</v>
      </c>
      <c r="N359" s="9">
        <f t="shared" si="168"/>
        <v>636562.31999999995</v>
      </c>
      <c r="O359" s="54">
        <f t="shared" si="168"/>
        <v>0</v>
      </c>
      <c r="P359" s="9">
        <f t="shared" si="168"/>
        <v>595523.76</v>
      </c>
      <c r="Q359" s="62">
        <f t="shared" si="168"/>
        <v>0</v>
      </c>
      <c r="R359" s="9">
        <f t="shared" si="168"/>
        <v>595523.76</v>
      </c>
      <c r="S359" s="66">
        <f t="shared" si="168"/>
        <v>0</v>
      </c>
    </row>
    <row r="360" spans="1:19" ht="25.5" outlineLevel="7">
      <c r="A360" s="3" t="s">
        <v>66</v>
      </c>
      <c r="B360" s="4" t="s">
        <v>4</v>
      </c>
      <c r="C360" s="7" t="s">
        <v>474</v>
      </c>
      <c r="D360" s="7" t="s">
        <v>476</v>
      </c>
      <c r="E360" s="8" t="str">
        <f t="shared" si="163"/>
        <v>01 4 13 81200</v>
      </c>
      <c r="F360" s="7" t="s">
        <v>469</v>
      </c>
      <c r="G360" s="7" t="s">
        <v>486</v>
      </c>
      <c r="H360" s="7" t="s">
        <v>473</v>
      </c>
      <c r="I360" s="7" t="s">
        <v>511</v>
      </c>
      <c r="J360" s="4" t="s">
        <v>31</v>
      </c>
      <c r="K360" s="4" t="s">
        <v>65</v>
      </c>
      <c r="L360" s="4" t="s">
        <v>67</v>
      </c>
      <c r="M360" s="21">
        <v>595523.76</v>
      </c>
      <c r="N360" s="21">
        <v>636562.31999999995</v>
      </c>
      <c r="O360" s="55">
        <v>0</v>
      </c>
      <c r="P360" s="21">
        <v>595523.76</v>
      </c>
      <c r="Q360" s="63">
        <v>0</v>
      </c>
      <c r="R360" s="21">
        <v>595523.76</v>
      </c>
      <c r="S360" s="67">
        <v>0</v>
      </c>
    </row>
    <row r="361" spans="1:19" ht="38.25" outlineLevel="2">
      <c r="A361" s="3" t="s">
        <v>173</v>
      </c>
      <c r="B361" s="4" t="s">
        <v>4</v>
      </c>
      <c r="C361" s="7" t="s">
        <v>474</v>
      </c>
      <c r="D361" s="7" t="s">
        <v>477</v>
      </c>
      <c r="E361" s="8"/>
      <c r="F361" s="7" t="s">
        <v>468</v>
      </c>
      <c r="G361" s="7" t="s">
        <v>485</v>
      </c>
      <c r="H361" s="7" t="s">
        <v>468</v>
      </c>
      <c r="I361" s="7" t="s">
        <v>489</v>
      </c>
      <c r="J361" s="4"/>
      <c r="K361" s="4"/>
      <c r="L361" s="4"/>
      <c r="M361" s="9">
        <f>M362</f>
        <v>737524.32000000007</v>
      </c>
      <c r="N361" s="9">
        <f>N362</f>
        <v>1237524.3199999998</v>
      </c>
      <c r="O361" s="54">
        <f>O362</f>
        <v>0</v>
      </c>
      <c r="P361" s="9">
        <f t="shared" ref="P361:S361" si="169">P362</f>
        <v>78879.73</v>
      </c>
      <c r="Q361" s="62">
        <f t="shared" si="169"/>
        <v>0</v>
      </c>
      <c r="R361" s="9">
        <f t="shared" si="169"/>
        <v>138576.49</v>
      </c>
      <c r="S361" s="66">
        <f t="shared" si="169"/>
        <v>0</v>
      </c>
    </row>
    <row r="362" spans="1:19" ht="38.25" outlineLevel="3">
      <c r="A362" s="3" t="s">
        <v>174</v>
      </c>
      <c r="B362" s="4" t="s">
        <v>4</v>
      </c>
      <c r="C362" s="7" t="s">
        <v>474</v>
      </c>
      <c r="D362" s="7" t="s">
        <v>477</v>
      </c>
      <c r="E362" s="8" t="str">
        <f t="shared" si="163"/>
        <v>01 4 11 81130</v>
      </c>
      <c r="F362" s="7" t="s">
        <v>469</v>
      </c>
      <c r="G362" s="7" t="s">
        <v>486</v>
      </c>
      <c r="H362" s="7" t="s">
        <v>482</v>
      </c>
      <c r="I362" s="7" t="s">
        <v>512</v>
      </c>
      <c r="J362" s="4"/>
      <c r="K362" s="4"/>
      <c r="L362" s="4"/>
      <c r="M362" s="9">
        <f>M363+M368</f>
        <v>737524.32000000007</v>
      </c>
      <c r="N362" s="9">
        <f>N363+N368</f>
        <v>1237524.3199999998</v>
      </c>
      <c r="O362" s="54">
        <f>O363+O368</f>
        <v>0</v>
      </c>
      <c r="P362" s="9">
        <f t="shared" ref="P362:S362" si="170">P363+P368</f>
        <v>78879.73</v>
      </c>
      <c r="Q362" s="62">
        <f t="shared" si="170"/>
        <v>0</v>
      </c>
      <c r="R362" s="9">
        <f t="shared" si="170"/>
        <v>138576.49</v>
      </c>
      <c r="S362" s="66">
        <f t="shared" si="170"/>
        <v>0</v>
      </c>
    </row>
    <row r="363" spans="1:19" ht="89.25" outlineLevel="4">
      <c r="A363" s="3" t="s">
        <v>8</v>
      </c>
      <c r="B363" s="4" t="s">
        <v>4</v>
      </c>
      <c r="C363" s="7" t="s">
        <v>474</v>
      </c>
      <c r="D363" s="7" t="s">
        <v>477</v>
      </c>
      <c r="E363" s="8" t="str">
        <f t="shared" si="163"/>
        <v>01 4 11 81130</v>
      </c>
      <c r="F363" s="7" t="s">
        <v>469</v>
      </c>
      <c r="G363" s="7" t="s">
        <v>486</v>
      </c>
      <c r="H363" s="7" t="s">
        <v>482</v>
      </c>
      <c r="I363" s="7" t="s">
        <v>512</v>
      </c>
      <c r="J363" s="4" t="s">
        <v>9</v>
      </c>
      <c r="K363" s="4"/>
      <c r="L363" s="4"/>
      <c r="M363" s="9">
        <f t="shared" ref="M363:S366" si="171">M364</f>
        <v>120000</v>
      </c>
      <c r="N363" s="9">
        <f t="shared" si="171"/>
        <v>120000</v>
      </c>
      <c r="O363" s="54">
        <f t="shared" si="171"/>
        <v>0</v>
      </c>
      <c r="P363" s="9">
        <f t="shared" si="171"/>
        <v>78879.73</v>
      </c>
      <c r="Q363" s="62">
        <f t="shared" si="171"/>
        <v>0</v>
      </c>
      <c r="R363" s="9">
        <f t="shared" si="171"/>
        <v>138576.49</v>
      </c>
      <c r="S363" s="66">
        <f t="shared" si="171"/>
        <v>0</v>
      </c>
    </row>
    <row r="364" spans="1:19" ht="38.25" outlineLevel="5">
      <c r="A364" s="3" t="s">
        <v>10</v>
      </c>
      <c r="B364" s="4" t="s">
        <v>4</v>
      </c>
      <c r="C364" s="7" t="s">
        <v>474</v>
      </c>
      <c r="D364" s="7" t="s">
        <v>477</v>
      </c>
      <c r="E364" s="8" t="str">
        <f t="shared" si="163"/>
        <v>01 4 11 81130</v>
      </c>
      <c r="F364" s="7" t="s">
        <v>469</v>
      </c>
      <c r="G364" s="7" t="s">
        <v>486</v>
      </c>
      <c r="H364" s="7" t="s">
        <v>482</v>
      </c>
      <c r="I364" s="7" t="s">
        <v>512</v>
      </c>
      <c r="J364" s="4" t="s">
        <v>11</v>
      </c>
      <c r="K364" s="4"/>
      <c r="L364" s="4"/>
      <c r="M364" s="9">
        <f t="shared" si="171"/>
        <v>120000</v>
      </c>
      <c r="N364" s="9">
        <f t="shared" si="171"/>
        <v>120000</v>
      </c>
      <c r="O364" s="54">
        <f t="shared" si="171"/>
        <v>0</v>
      </c>
      <c r="P364" s="9">
        <f t="shared" si="171"/>
        <v>78879.73</v>
      </c>
      <c r="Q364" s="62">
        <f t="shared" si="171"/>
        <v>0</v>
      </c>
      <c r="R364" s="9">
        <f t="shared" si="171"/>
        <v>138576.49</v>
      </c>
      <c r="S364" s="66">
        <f t="shared" si="171"/>
        <v>0</v>
      </c>
    </row>
    <row r="365" spans="1:19" ht="76.5" outlineLevel="6">
      <c r="A365" s="3" t="s">
        <v>175</v>
      </c>
      <c r="B365" s="4" t="s">
        <v>4</v>
      </c>
      <c r="C365" s="7" t="s">
        <v>474</v>
      </c>
      <c r="D365" s="7" t="s">
        <v>477</v>
      </c>
      <c r="E365" s="8" t="str">
        <f t="shared" si="163"/>
        <v>01 4 11 81130</v>
      </c>
      <c r="F365" s="7" t="s">
        <v>469</v>
      </c>
      <c r="G365" s="7" t="s">
        <v>486</v>
      </c>
      <c r="H365" s="7" t="s">
        <v>482</v>
      </c>
      <c r="I365" s="7" t="s">
        <v>512</v>
      </c>
      <c r="J365" s="4" t="s">
        <v>176</v>
      </c>
      <c r="K365" s="4"/>
      <c r="L365" s="4"/>
      <c r="M365" s="9">
        <f t="shared" si="171"/>
        <v>120000</v>
      </c>
      <c r="N365" s="9">
        <f t="shared" si="171"/>
        <v>120000</v>
      </c>
      <c r="O365" s="54">
        <f t="shared" si="171"/>
        <v>0</v>
      </c>
      <c r="P365" s="9">
        <f t="shared" si="171"/>
        <v>78879.73</v>
      </c>
      <c r="Q365" s="62">
        <f t="shared" si="171"/>
        <v>0</v>
      </c>
      <c r="R365" s="9">
        <f t="shared" si="171"/>
        <v>138576.49</v>
      </c>
      <c r="S365" s="66">
        <f t="shared" si="171"/>
        <v>0</v>
      </c>
    </row>
    <row r="366" spans="1:19" outlineLevel="7">
      <c r="A366" s="3" t="s">
        <v>68</v>
      </c>
      <c r="B366" s="4" t="s">
        <v>4</v>
      </c>
      <c r="C366" s="7" t="s">
        <v>474</v>
      </c>
      <c r="D366" s="7" t="s">
        <v>477</v>
      </c>
      <c r="E366" s="8" t="str">
        <f t="shared" si="163"/>
        <v>01 4 11 81130</v>
      </c>
      <c r="F366" s="7" t="s">
        <v>469</v>
      </c>
      <c r="G366" s="7" t="s">
        <v>486</v>
      </c>
      <c r="H366" s="7" t="s">
        <v>482</v>
      </c>
      <c r="I366" s="7" t="s">
        <v>512</v>
      </c>
      <c r="J366" s="4" t="s">
        <v>176</v>
      </c>
      <c r="K366" s="4" t="s">
        <v>69</v>
      </c>
      <c r="L366" s="4"/>
      <c r="M366" s="9">
        <f t="shared" si="171"/>
        <v>120000</v>
      </c>
      <c r="N366" s="9">
        <f t="shared" si="171"/>
        <v>120000</v>
      </c>
      <c r="O366" s="54">
        <f t="shared" si="171"/>
        <v>0</v>
      </c>
      <c r="P366" s="9">
        <f t="shared" si="171"/>
        <v>78879.73</v>
      </c>
      <c r="Q366" s="62">
        <f t="shared" si="171"/>
        <v>0</v>
      </c>
      <c r="R366" s="9">
        <f t="shared" si="171"/>
        <v>138576.49</v>
      </c>
      <c r="S366" s="66">
        <f t="shared" si="171"/>
        <v>0</v>
      </c>
    </row>
    <row r="367" spans="1:19" outlineLevel="7">
      <c r="A367" s="3" t="s">
        <v>48</v>
      </c>
      <c r="B367" s="4" t="s">
        <v>4</v>
      </c>
      <c r="C367" s="7" t="s">
        <v>474</v>
      </c>
      <c r="D367" s="7" t="s">
        <v>477</v>
      </c>
      <c r="E367" s="8" t="str">
        <f t="shared" si="163"/>
        <v>01 4 11 81130</v>
      </c>
      <c r="F367" s="7" t="s">
        <v>469</v>
      </c>
      <c r="G367" s="7" t="s">
        <v>486</v>
      </c>
      <c r="H367" s="7" t="s">
        <v>482</v>
      </c>
      <c r="I367" s="7" t="s">
        <v>512</v>
      </c>
      <c r="J367" s="4" t="s">
        <v>176</v>
      </c>
      <c r="K367" s="4" t="s">
        <v>69</v>
      </c>
      <c r="L367" s="4" t="s">
        <v>70</v>
      </c>
      <c r="M367" s="21">
        <v>120000</v>
      </c>
      <c r="N367" s="21">
        <v>120000</v>
      </c>
      <c r="O367" s="55">
        <v>0</v>
      </c>
      <c r="P367" s="21">
        <v>78879.73</v>
      </c>
      <c r="Q367" s="63">
        <v>0</v>
      </c>
      <c r="R367" s="21">
        <v>138576.49</v>
      </c>
      <c r="S367" s="67">
        <v>0</v>
      </c>
    </row>
    <row r="368" spans="1:19" ht="38.25" outlineLevel="4">
      <c r="A368" s="3" t="s">
        <v>26</v>
      </c>
      <c r="B368" s="4" t="s">
        <v>4</v>
      </c>
      <c r="C368" s="7" t="s">
        <v>474</v>
      </c>
      <c r="D368" s="7" t="s">
        <v>477</v>
      </c>
      <c r="E368" s="8" t="str">
        <f t="shared" si="163"/>
        <v>01 4 11 81130</v>
      </c>
      <c r="F368" s="7" t="s">
        <v>469</v>
      </c>
      <c r="G368" s="7" t="s">
        <v>486</v>
      </c>
      <c r="H368" s="7" t="s">
        <v>482</v>
      </c>
      <c r="I368" s="7" t="s">
        <v>512</v>
      </c>
      <c r="J368" s="4" t="s">
        <v>27</v>
      </c>
      <c r="K368" s="4"/>
      <c r="L368" s="4"/>
      <c r="M368" s="9">
        <f t="shared" ref="M368:S369" si="172">M369</f>
        <v>617524.32000000007</v>
      </c>
      <c r="N368" s="9">
        <f t="shared" si="172"/>
        <v>1117524.3199999998</v>
      </c>
      <c r="O368" s="54">
        <f t="shared" si="172"/>
        <v>0</v>
      </c>
      <c r="P368" s="9">
        <f t="shared" si="172"/>
        <v>0</v>
      </c>
      <c r="Q368" s="62">
        <f t="shared" si="172"/>
        <v>0</v>
      </c>
      <c r="R368" s="9">
        <f t="shared" si="172"/>
        <v>0</v>
      </c>
      <c r="S368" s="66">
        <f t="shared" si="172"/>
        <v>0</v>
      </c>
    </row>
    <row r="369" spans="1:19" ht="51" outlineLevel="5">
      <c r="A369" s="3" t="s">
        <v>28</v>
      </c>
      <c r="B369" s="4" t="s">
        <v>4</v>
      </c>
      <c r="C369" s="7" t="s">
        <v>474</v>
      </c>
      <c r="D369" s="7" t="s">
        <v>477</v>
      </c>
      <c r="E369" s="8" t="str">
        <f t="shared" si="163"/>
        <v>01 4 11 81130</v>
      </c>
      <c r="F369" s="7" t="s">
        <v>469</v>
      </c>
      <c r="G369" s="7" t="s">
        <v>486</v>
      </c>
      <c r="H369" s="7" t="s">
        <v>482</v>
      </c>
      <c r="I369" s="7" t="s">
        <v>512</v>
      </c>
      <c r="J369" s="4" t="s">
        <v>29</v>
      </c>
      <c r="K369" s="4"/>
      <c r="L369" s="4"/>
      <c r="M369" s="9">
        <f t="shared" si="172"/>
        <v>617524.32000000007</v>
      </c>
      <c r="N369" s="9">
        <f t="shared" si="172"/>
        <v>1117524.3199999998</v>
      </c>
      <c r="O369" s="54">
        <f t="shared" si="172"/>
        <v>0</v>
      </c>
      <c r="P369" s="9">
        <f t="shared" si="172"/>
        <v>0</v>
      </c>
      <c r="Q369" s="62">
        <f t="shared" si="172"/>
        <v>0</v>
      </c>
      <c r="R369" s="9">
        <f t="shared" si="172"/>
        <v>0</v>
      </c>
      <c r="S369" s="66">
        <f t="shared" si="172"/>
        <v>0</v>
      </c>
    </row>
    <row r="370" spans="1:19" ht="25.5" outlineLevel="6">
      <c r="A370" s="3" t="s">
        <v>30</v>
      </c>
      <c r="B370" s="4" t="s">
        <v>4</v>
      </c>
      <c r="C370" s="7" t="s">
        <v>474</v>
      </c>
      <c r="D370" s="7" t="s">
        <v>477</v>
      </c>
      <c r="E370" s="8" t="str">
        <f t="shared" si="163"/>
        <v>01 4 11 81130</v>
      </c>
      <c r="F370" s="7" t="s">
        <v>469</v>
      </c>
      <c r="G370" s="7" t="s">
        <v>486</v>
      </c>
      <c r="H370" s="7" t="s">
        <v>482</v>
      </c>
      <c r="I370" s="7" t="s">
        <v>512</v>
      </c>
      <c r="J370" s="4" t="s">
        <v>31</v>
      </c>
      <c r="K370" s="4"/>
      <c r="L370" s="4"/>
      <c r="M370" s="9">
        <f>M371+M373+M375</f>
        <v>617524.32000000007</v>
      </c>
      <c r="N370" s="9">
        <f>N371+N373+N375</f>
        <v>1117524.3199999998</v>
      </c>
      <c r="O370" s="54">
        <f>O371+O373+O375</f>
        <v>0</v>
      </c>
      <c r="P370" s="9">
        <f t="shared" ref="P370:S370" si="173">P371+P373+P375</f>
        <v>0</v>
      </c>
      <c r="Q370" s="62">
        <f t="shared" si="173"/>
        <v>0</v>
      </c>
      <c r="R370" s="9">
        <f t="shared" si="173"/>
        <v>0</v>
      </c>
      <c r="S370" s="66">
        <f t="shared" si="173"/>
        <v>0</v>
      </c>
    </row>
    <row r="371" spans="1:19" outlineLevel="7">
      <c r="A371" s="3" t="s">
        <v>61</v>
      </c>
      <c r="B371" s="4" t="s">
        <v>4</v>
      </c>
      <c r="C371" s="7" t="s">
        <v>474</v>
      </c>
      <c r="D371" s="7" t="s">
        <v>477</v>
      </c>
      <c r="E371" s="8" t="str">
        <f t="shared" si="163"/>
        <v>01 4 11 81130</v>
      </c>
      <c r="F371" s="7" t="s">
        <v>469</v>
      </c>
      <c r="G371" s="7" t="s">
        <v>486</v>
      </c>
      <c r="H371" s="7" t="s">
        <v>482</v>
      </c>
      <c r="I371" s="7" t="s">
        <v>512</v>
      </c>
      <c r="J371" s="4" t="s">
        <v>31</v>
      </c>
      <c r="K371" s="4" t="s">
        <v>62</v>
      </c>
      <c r="L371" s="4"/>
      <c r="M371" s="9">
        <f>M372</f>
        <v>114000</v>
      </c>
      <c r="N371" s="9">
        <f>N372</f>
        <v>114000</v>
      </c>
      <c r="O371" s="54">
        <f>O372</f>
        <v>0</v>
      </c>
      <c r="P371" s="9">
        <f t="shared" ref="P371:S371" si="174">P372</f>
        <v>0</v>
      </c>
      <c r="Q371" s="62">
        <f t="shared" si="174"/>
        <v>0</v>
      </c>
      <c r="R371" s="9">
        <f t="shared" si="174"/>
        <v>0</v>
      </c>
      <c r="S371" s="66">
        <f t="shared" si="174"/>
        <v>0</v>
      </c>
    </row>
    <row r="372" spans="1:19" outlineLevel="7">
      <c r="A372" s="3" t="s">
        <v>32</v>
      </c>
      <c r="B372" s="4" t="s">
        <v>4</v>
      </c>
      <c r="C372" s="7" t="s">
        <v>474</v>
      </c>
      <c r="D372" s="7" t="s">
        <v>477</v>
      </c>
      <c r="E372" s="8" t="str">
        <f t="shared" si="163"/>
        <v>01 4 11 81130</v>
      </c>
      <c r="F372" s="7" t="s">
        <v>469</v>
      </c>
      <c r="G372" s="7" t="s">
        <v>486</v>
      </c>
      <c r="H372" s="7" t="s">
        <v>482</v>
      </c>
      <c r="I372" s="7" t="s">
        <v>512</v>
      </c>
      <c r="J372" s="4" t="s">
        <v>31</v>
      </c>
      <c r="K372" s="4" t="s">
        <v>62</v>
      </c>
      <c r="L372" s="4" t="s">
        <v>63</v>
      </c>
      <c r="M372" s="21">
        <v>114000</v>
      </c>
      <c r="N372" s="21">
        <v>114000</v>
      </c>
      <c r="O372" s="55">
        <v>0</v>
      </c>
      <c r="P372" s="21">
        <v>0</v>
      </c>
      <c r="Q372" s="63">
        <v>0</v>
      </c>
      <c r="R372" s="21">
        <v>0</v>
      </c>
      <c r="S372" s="67">
        <v>0</v>
      </c>
    </row>
    <row r="373" spans="1:19" ht="25.5" outlineLevel="7">
      <c r="A373" s="3" t="s">
        <v>64</v>
      </c>
      <c r="B373" s="4" t="s">
        <v>4</v>
      </c>
      <c r="C373" s="7" t="s">
        <v>474</v>
      </c>
      <c r="D373" s="7" t="s">
        <v>477</v>
      </c>
      <c r="E373" s="8" t="str">
        <f t="shared" si="163"/>
        <v>01 4 11 81130</v>
      </c>
      <c r="F373" s="7" t="s">
        <v>469</v>
      </c>
      <c r="G373" s="7" t="s">
        <v>486</v>
      </c>
      <c r="H373" s="7" t="s">
        <v>482</v>
      </c>
      <c r="I373" s="7" t="s">
        <v>512</v>
      </c>
      <c r="J373" s="4" t="s">
        <v>31</v>
      </c>
      <c r="K373" s="4" t="s">
        <v>65</v>
      </c>
      <c r="L373" s="4"/>
      <c r="M373" s="9">
        <f>M374</f>
        <v>120000</v>
      </c>
      <c r="N373" s="9">
        <f>N374</f>
        <v>120000</v>
      </c>
      <c r="O373" s="54">
        <f>O374</f>
        <v>0</v>
      </c>
      <c r="P373" s="9">
        <f t="shared" ref="P373:S373" si="175">P374</f>
        <v>0</v>
      </c>
      <c r="Q373" s="62">
        <f t="shared" si="175"/>
        <v>0</v>
      </c>
      <c r="R373" s="9">
        <f t="shared" si="175"/>
        <v>0</v>
      </c>
      <c r="S373" s="66">
        <f t="shared" si="175"/>
        <v>0</v>
      </c>
    </row>
    <row r="374" spans="1:19" ht="25.5" outlineLevel="7">
      <c r="A374" s="3" t="s">
        <v>66</v>
      </c>
      <c r="B374" s="4" t="s">
        <v>4</v>
      </c>
      <c r="C374" s="7" t="s">
        <v>474</v>
      </c>
      <c r="D374" s="7" t="s">
        <v>477</v>
      </c>
      <c r="E374" s="8" t="str">
        <f t="shared" si="163"/>
        <v>01 4 11 81130</v>
      </c>
      <c r="F374" s="7" t="s">
        <v>469</v>
      </c>
      <c r="G374" s="7" t="s">
        <v>486</v>
      </c>
      <c r="H374" s="7" t="s">
        <v>482</v>
      </c>
      <c r="I374" s="7" t="s">
        <v>512</v>
      </c>
      <c r="J374" s="4" t="s">
        <v>31</v>
      </c>
      <c r="K374" s="4" t="s">
        <v>65</v>
      </c>
      <c r="L374" s="4" t="s">
        <v>67</v>
      </c>
      <c r="M374" s="21">
        <v>120000</v>
      </c>
      <c r="N374" s="21">
        <v>120000</v>
      </c>
      <c r="O374" s="55">
        <v>0</v>
      </c>
      <c r="P374" s="21">
        <v>0</v>
      </c>
      <c r="Q374" s="63">
        <v>0</v>
      </c>
      <c r="R374" s="21">
        <v>0</v>
      </c>
      <c r="S374" s="67">
        <v>0</v>
      </c>
    </row>
    <row r="375" spans="1:19" outlineLevel="7">
      <c r="A375" s="3" t="s">
        <v>68</v>
      </c>
      <c r="B375" s="4" t="s">
        <v>4</v>
      </c>
      <c r="C375" s="7" t="s">
        <v>474</v>
      </c>
      <c r="D375" s="7" t="s">
        <v>477</v>
      </c>
      <c r="E375" s="8" t="str">
        <f t="shared" si="163"/>
        <v>01 4 11 81130</v>
      </c>
      <c r="F375" s="7" t="s">
        <v>469</v>
      </c>
      <c r="G375" s="7" t="s">
        <v>486</v>
      </c>
      <c r="H375" s="7" t="s">
        <v>482</v>
      </c>
      <c r="I375" s="7" t="s">
        <v>512</v>
      </c>
      <c r="J375" s="4" t="s">
        <v>31</v>
      </c>
      <c r="K375" s="4" t="s">
        <v>69</v>
      </c>
      <c r="L375" s="4"/>
      <c r="M375" s="9">
        <f>M376</f>
        <v>383524.32</v>
      </c>
      <c r="N375" s="9">
        <f>N376</f>
        <v>883524.32</v>
      </c>
      <c r="O375" s="54">
        <f>O376</f>
        <v>0</v>
      </c>
      <c r="P375" s="9">
        <f t="shared" ref="P375:S375" si="176">P376</f>
        <v>0</v>
      </c>
      <c r="Q375" s="62">
        <f t="shared" si="176"/>
        <v>0</v>
      </c>
      <c r="R375" s="9">
        <f t="shared" si="176"/>
        <v>0</v>
      </c>
      <c r="S375" s="66">
        <f t="shared" si="176"/>
        <v>0</v>
      </c>
    </row>
    <row r="376" spans="1:19" outlineLevel="7">
      <c r="A376" s="3" t="s">
        <v>48</v>
      </c>
      <c r="B376" s="4" t="s">
        <v>4</v>
      </c>
      <c r="C376" s="7" t="s">
        <v>474</v>
      </c>
      <c r="D376" s="7" t="s">
        <v>477</v>
      </c>
      <c r="E376" s="8" t="str">
        <f t="shared" si="163"/>
        <v>01 4 11 81130</v>
      </c>
      <c r="F376" s="7" t="s">
        <v>469</v>
      </c>
      <c r="G376" s="7" t="s">
        <v>486</v>
      </c>
      <c r="H376" s="7" t="s">
        <v>482</v>
      </c>
      <c r="I376" s="7" t="s">
        <v>512</v>
      </c>
      <c r="J376" s="4" t="s">
        <v>31</v>
      </c>
      <c r="K376" s="4" t="s">
        <v>69</v>
      </c>
      <c r="L376" s="4" t="s">
        <v>70</v>
      </c>
      <c r="M376" s="21">
        <v>383524.32</v>
      </c>
      <c r="N376" s="21">
        <v>883524.32</v>
      </c>
      <c r="O376" s="55">
        <v>0</v>
      </c>
      <c r="P376" s="21">
        <v>0</v>
      </c>
      <c r="Q376" s="63">
        <v>0</v>
      </c>
      <c r="R376" s="21">
        <v>0</v>
      </c>
      <c r="S376" s="67">
        <v>0</v>
      </c>
    </row>
    <row r="377" spans="1:19" outlineLevel="1">
      <c r="A377" s="3" t="s">
        <v>177</v>
      </c>
      <c r="B377" s="4" t="s">
        <v>4</v>
      </c>
      <c r="C377" s="7" t="s">
        <v>470</v>
      </c>
      <c r="D377" s="7"/>
      <c r="E377" s="8"/>
      <c r="F377" s="7" t="s">
        <v>468</v>
      </c>
      <c r="G377" s="7" t="s">
        <v>485</v>
      </c>
      <c r="H377" s="7" t="s">
        <v>468</v>
      </c>
      <c r="I377" s="7" t="s">
        <v>489</v>
      </c>
      <c r="J377" s="4"/>
      <c r="K377" s="4"/>
      <c r="L377" s="4"/>
      <c r="M377" s="9">
        <f>M378+M385+M392+M439+M478</f>
        <v>82452266.420000002</v>
      </c>
      <c r="N377" s="9">
        <f>N378+N385+N392+N439+N478</f>
        <v>212895035.10999998</v>
      </c>
      <c r="O377" s="54">
        <f>O378+O385+O392+O439+O478</f>
        <v>0</v>
      </c>
      <c r="P377" s="9">
        <f t="shared" ref="P377:S377" si="177">P378+P385+P392+P439+P478</f>
        <v>132734899.61</v>
      </c>
      <c r="Q377" s="62">
        <f t="shared" si="177"/>
        <v>0</v>
      </c>
      <c r="R377" s="9">
        <f t="shared" si="177"/>
        <v>50005547.030000001</v>
      </c>
      <c r="S377" s="66">
        <f t="shared" si="177"/>
        <v>0</v>
      </c>
    </row>
    <row r="378" spans="1:19" outlineLevel="2">
      <c r="A378" s="3" t="s">
        <v>178</v>
      </c>
      <c r="B378" s="4" t="s">
        <v>4</v>
      </c>
      <c r="C378" s="7" t="s">
        <v>470</v>
      </c>
      <c r="D378" s="7" t="s">
        <v>471</v>
      </c>
      <c r="E378" s="8"/>
      <c r="F378" s="7" t="s">
        <v>468</v>
      </c>
      <c r="G378" s="7" t="s">
        <v>485</v>
      </c>
      <c r="H378" s="7" t="s">
        <v>468</v>
      </c>
      <c r="I378" s="7" t="s">
        <v>489</v>
      </c>
      <c r="J378" s="4"/>
      <c r="K378" s="4"/>
      <c r="L378" s="4"/>
      <c r="M378" s="9">
        <f t="shared" ref="M378:S383" si="178">M379</f>
        <v>196105.8</v>
      </c>
      <c r="N378" s="9">
        <f t="shared" si="178"/>
        <v>383229.3</v>
      </c>
      <c r="O378" s="54">
        <f t="shared" si="178"/>
        <v>0</v>
      </c>
      <c r="P378" s="9">
        <f t="shared" si="178"/>
        <v>196105.8</v>
      </c>
      <c r="Q378" s="62">
        <f t="shared" si="178"/>
        <v>0</v>
      </c>
      <c r="R378" s="9">
        <f t="shared" si="178"/>
        <v>196105.8</v>
      </c>
      <c r="S378" s="66">
        <f t="shared" si="178"/>
        <v>0</v>
      </c>
    </row>
    <row r="379" spans="1:19" ht="153" outlineLevel="3">
      <c r="A379" s="3" t="s">
        <v>179</v>
      </c>
      <c r="B379" s="4" t="s">
        <v>4</v>
      </c>
      <c r="C379" s="7" t="s">
        <v>470</v>
      </c>
      <c r="D379" s="7" t="s">
        <v>471</v>
      </c>
      <c r="E379" s="8" t="str">
        <f t="shared" si="163"/>
        <v>01 4 11 12510</v>
      </c>
      <c r="F379" s="7" t="s">
        <v>469</v>
      </c>
      <c r="G379" s="7" t="s">
        <v>486</v>
      </c>
      <c r="H379" s="7" t="s">
        <v>482</v>
      </c>
      <c r="I379" s="7" t="s">
        <v>513</v>
      </c>
      <c r="J379" s="4"/>
      <c r="K379" s="4"/>
      <c r="L379" s="4"/>
      <c r="M379" s="9">
        <f t="shared" si="178"/>
        <v>196105.8</v>
      </c>
      <c r="N379" s="9">
        <f t="shared" si="178"/>
        <v>383229.3</v>
      </c>
      <c r="O379" s="54">
        <f t="shared" si="178"/>
        <v>0</v>
      </c>
      <c r="P379" s="9">
        <f t="shared" si="178"/>
        <v>196105.8</v>
      </c>
      <c r="Q379" s="62">
        <f t="shared" si="178"/>
        <v>0</v>
      </c>
      <c r="R379" s="9">
        <f t="shared" si="178"/>
        <v>196105.8</v>
      </c>
      <c r="S379" s="66">
        <f t="shared" si="178"/>
        <v>0</v>
      </c>
    </row>
    <row r="380" spans="1:19" ht="38.25" outlineLevel="4">
      <c r="A380" s="3" t="s">
        <v>26</v>
      </c>
      <c r="B380" s="4" t="s">
        <v>4</v>
      </c>
      <c r="C380" s="7" t="s">
        <v>470</v>
      </c>
      <c r="D380" s="7" t="s">
        <v>471</v>
      </c>
      <c r="E380" s="8" t="str">
        <f t="shared" si="163"/>
        <v>01 4 11 12510</v>
      </c>
      <c r="F380" s="7" t="s">
        <v>469</v>
      </c>
      <c r="G380" s="7" t="s">
        <v>486</v>
      </c>
      <c r="H380" s="7" t="s">
        <v>482</v>
      </c>
      <c r="I380" s="7" t="s">
        <v>513</v>
      </c>
      <c r="J380" s="4" t="s">
        <v>27</v>
      </c>
      <c r="K380" s="4"/>
      <c r="L380" s="4"/>
      <c r="M380" s="9">
        <f t="shared" si="178"/>
        <v>196105.8</v>
      </c>
      <c r="N380" s="9">
        <f t="shared" si="178"/>
        <v>383229.3</v>
      </c>
      <c r="O380" s="54">
        <f t="shared" si="178"/>
        <v>0</v>
      </c>
      <c r="P380" s="9">
        <f t="shared" si="178"/>
        <v>196105.8</v>
      </c>
      <c r="Q380" s="62">
        <f t="shared" si="178"/>
        <v>0</v>
      </c>
      <c r="R380" s="9">
        <f t="shared" si="178"/>
        <v>196105.8</v>
      </c>
      <c r="S380" s="66">
        <f t="shared" si="178"/>
        <v>0</v>
      </c>
    </row>
    <row r="381" spans="1:19" ht="51" outlineLevel="5">
      <c r="A381" s="3" t="s">
        <v>28</v>
      </c>
      <c r="B381" s="4" t="s">
        <v>4</v>
      </c>
      <c r="C381" s="7" t="s">
        <v>470</v>
      </c>
      <c r="D381" s="7" t="s">
        <v>471</v>
      </c>
      <c r="E381" s="8" t="str">
        <f t="shared" si="163"/>
        <v>01 4 11 12510</v>
      </c>
      <c r="F381" s="7" t="s">
        <v>469</v>
      </c>
      <c r="G381" s="7" t="s">
        <v>486</v>
      </c>
      <c r="H381" s="7" t="s">
        <v>482</v>
      </c>
      <c r="I381" s="7" t="s">
        <v>513</v>
      </c>
      <c r="J381" s="4" t="s">
        <v>29</v>
      </c>
      <c r="K381" s="4"/>
      <c r="L381" s="4"/>
      <c r="M381" s="9">
        <f t="shared" si="178"/>
        <v>196105.8</v>
      </c>
      <c r="N381" s="9">
        <f t="shared" si="178"/>
        <v>383229.3</v>
      </c>
      <c r="O381" s="54">
        <f t="shared" si="178"/>
        <v>0</v>
      </c>
      <c r="P381" s="9">
        <f t="shared" si="178"/>
        <v>196105.8</v>
      </c>
      <c r="Q381" s="62">
        <f t="shared" si="178"/>
        <v>0</v>
      </c>
      <c r="R381" s="9">
        <f t="shared" si="178"/>
        <v>196105.8</v>
      </c>
      <c r="S381" s="66">
        <f t="shared" si="178"/>
        <v>0</v>
      </c>
    </row>
    <row r="382" spans="1:19" ht="25.5" outlineLevel="6">
      <c r="A382" s="3" t="s">
        <v>30</v>
      </c>
      <c r="B382" s="4" t="s">
        <v>4</v>
      </c>
      <c r="C382" s="7" t="s">
        <v>470</v>
      </c>
      <c r="D382" s="7" t="s">
        <v>471</v>
      </c>
      <c r="E382" s="8" t="str">
        <f t="shared" si="163"/>
        <v>01 4 11 12510</v>
      </c>
      <c r="F382" s="7" t="s">
        <v>469</v>
      </c>
      <c r="G382" s="7" t="s">
        <v>486</v>
      </c>
      <c r="H382" s="7" t="s">
        <v>482</v>
      </c>
      <c r="I382" s="7" t="s">
        <v>513</v>
      </c>
      <c r="J382" s="4" t="s">
        <v>31</v>
      </c>
      <c r="K382" s="4"/>
      <c r="L382" s="4"/>
      <c r="M382" s="9">
        <f t="shared" si="178"/>
        <v>196105.8</v>
      </c>
      <c r="N382" s="9">
        <f t="shared" si="178"/>
        <v>383229.3</v>
      </c>
      <c r="O382" s="54">
        <f t="shared" si="178"/>
        <v>0</v>
      </c>
      <c r="P382" s="9">
        <f t="shared" si="178"/>
        <v>196105.8</v>
      </c>
      <c r="Q382" s="62">
        <f t="shared" si="178"/>
        <v>0</v>
      </c>
      <c r="R382" s="9">
        <f t="shared" si="178"/>
        <v>196105.8</v>
      </c>
      <c r="S382" s="66">
        <f t="shared" si="178"/>
        <v>0</v>
      </c>
    </row>
    <row r="383" spans="1:19" ht="127.5" outlineLevel="7">
      <c r="A383" s="3" t="s">
        <v>180</v>
      </c>
      <c r="B383" s="4" t="s">
        <v>4</v>
      </c>
      <c r="C383" s="7" t="s">
        <v>470</v>
      </c>
      <c r="D383" s="7" t="s">
        <v>471</v>
      </c>
      <c r="E383" s="8" t="str">
        <f t="shared" si="163"/>
        <v>01 4 11 12510</v>
      </c>
      <c r="F383" s="7" t="s">
        <v>469</v>
      </c>
      <c r="G383" s="7" t="s">
        <v>486</v>
      </c>
      <c r="H383" s="7" t="s">
        <v>482</v>
      </c>
      <c r="I383" s="7" t="s">
        <v>513</v>
      </c>
      <c r="J383" s="4" t="s">
        <v>31</v>
      </c>
      <c r="K383" s="4" t="s">
        <v>181</v>
      </c>
      <c r="L383" s="4"/>
      <c r="M383" s="9">
        <f t="shared" si="178"/>
        <v>196105.8</v>
      </c>
      <c r="N383" s="9">
        <f t="shared" si="178"/>
        <v>383229.3</v>
      </c>
      <c r="O383" s="54">
        <f t="shared" si="178"/>
        <v>0</v>
      </c>
      <c r="P383" s="9">
        <f t="shared" si="178"/>
        <v>196105.8</v>
      </c>
      <c r="Q383" s="62">
        <f t="shared" si="178"/>
        <v>0</v>
      </c>
      <c r="R383" s="9">
        <f t="shared" si="178"/>
        <v>196105.8</v>
      </c>
      <c r="S383" s="66">
        <f t="shared" si="178"/>
        <v>0</v>
      </c>
    </row>
    <row r="384" spans="1:19" outlineLevel="7">
      <c r="A384" s="3" t="s">
        <v>48</v>
      </c>
      <c r="B384" s="4" t="s">
        <v>4</v>
      </c>
      <c r="C384" s="7" t="s">
        <v>470</v>
      </c>
      <c r="D384" s="7" t="s">
        <v>471</v>
      </c>
      <c r="E384" s="8" t="str">
        <f t="shared" si="163"/>
        <v>01 4 11 12510</v>
      </c>
      <c r="F384" s="7" t="s">
        <v>469</v>
      </c>
      <c r="G384" s="7" t="s">
        <v>486</v>
      </c>
      <c r="H384" s="7" t="s">
        <v>482</v>
      </c>
      <c r="I384" s="7" t="s">
        <v>513</v>
      </c>
      <c r="J384" s="4" t="s">
        <v>31</v>
      </c>
      <c r="K384" s="4" t="s">
        <v>181</v>
      </c>
      <c r="L384" s="4" t="s">
        <v>49</v>
      </c>
      <c r="M384" s="21">
        <v>196105.8</v>
      </c>
      <c r="N384" s="21">
        <v>383229.3</v>
      </c>
      <c r="O384" s="55">
        <v>0</v>
      </c>
      <c r="P384" s="21">
        <v>196105.8</v>
      </c>
      <c r="Q384" s="63">
        <v>0</v>
      </c>
      <c r="R384" s="21">
        <v>196105.8</v>
      </c>
      <c r="S384" s="67">
        <v>0</v>
      </c>
    </row>
    <row r="385" spans="1:19" outlineLevel="2">
      <c r="A385" s="3" t="s">
        <v>182</v>
      </c>
      <c r="B385" s="4" t="s">
        <v>4</v>
      </c>
      <c r="C385" s="7" t="s">
        <v>470</v>
      </c>
      <c r="D385" s="7" t="s">
        <v>472</v>
      </c>
      <c r="E385" s="8"/>
      <c r="F385" s="7" t="s">
        <v>468</v>
      </c>
      <c r="G385" s="7" t="s">
        <v>485</v>
      </c>
      <c r="H385" s="7" t="s">
        <v>468</v>
      </c>
      <c r="I385" s="7" t="s">
        <v>489</v>
      </c>
      <c r="J385" s="4"/>
      <c r="K385" s="4"/>
      <c r="L385" s="4"/>
      <c r="M385" s="9">
        <f t="shared" ref="M385:S390" si="179">M386</f>
        <v>0</v>
      </c>
      <c r="N385" s="9">
        <f t="shared" si="179"/>
        <v>354238.71999999997</v>
      </c>
      <c r="O385" s="54">
        <f t="shared" si="179"/>
        <v>0</v>
      </c>
      <c r="P385" s="9">
        <f t="shared" si="179"/>
        <v>0</v>
      </c>
      <c r="Q385" s="62">
        <f t="shared" si="179"/>
        <v>0</v>
      </c>
      <c r="R385" s="9">
        <f t="shared" si="179"/>
        <v>0</v>
      </c>
      <c r="S385" s="66">
        <f t="shared" si="179"/>
        <v>0</v>
      </c>
    </row>
    <row r="386" spans="1:19" outlineLevel="3">
      <c r="A386" s="3" t="s">
        <v>183</v>
      </c>
      <c r="B386" s="4" t="s">
        <v>4</v>
      </c>
      <c r="C386" s="7" t="s">
        <v>470</v>
      </c>
      <c r="D386" s="7" t="s">
        <v>472</v>
      </c>
      <c r="E386" s="8" t="str">
        <f t="shared" si="163"/>
        <v>01 4 11 81860</v>
      </c>
      <c r="F386" s="7" t="s">
        <v>469</v>
      </c>
      <c r="G386" s="7" t="s">
        <v>486</v>
      </c>
      <c r="H386" s="7" t="s">
        <v>482</v>
      </c>
      <c r="I386" s="7" t="s">
        <v>514</v>
      </c>
      <c r="J386" s="4"/>
      <c r="K386" s="4"/>
      <c r="L386" s="4"/>
      <c r="M386" s="9">
        <f t="shared" si="179"/>
        <v>0</v>
      </c>
      <c r="N386" s="9">
        <f t="shared" si="179"/>
        <v>354238.71999999997</v>
      </c>
      <c r="O386" s="54">
        <f t="shared" si="179"/>
        <v>0</v>
      </c>
      <c r="P386" s="9">
        <f t="shared" si="179"/>
        <v>0</v>
      </c>
      <c r="Q386" s="62">
        <f t="shared" si="179"/>
        <v>0</v>
      </c>
      <c r="R386" s="9">
        <f t="shared" si="179"/>
        <v>0</v>
      </c>
      <c r="S386" s="66">
        <f t="shared" si="179"/>
        <v>0</v>
      </c>
    </row>
    <row r="387" spans="1:19" ht="38.25" outlineLevel="4">
      <c r="A387" s="3" t="s">
        <v>26</v>
      </c>
      <c r="B387" s="4" t="s">
        <v>4</v>
      </c>
      <c r="C387" s="7" t="s">
        <v>470</v>
      </c>
      <c r="D387" s="7" t="s">
        <v>472</v>
      </c>
      <c r="E387" s="8" t="str">
        <f t="shared" si="163"/>
        <v>01 4 11 81860</v>
      </c>
      <c r="F387" s="7" t="s">
        <v>469</v>
      </c>
      <c r="G387" s="7" t="s">
        <v>486</v>
      </c>
      <c r="H387" s="7" t="s">
        <v>482</v>
      </c>
      <c r="I387" s="7" t="s">
        <v>514</v>
      </c>
      <c r="J387" s="4" t="s">
        <v>27</v>
      </c>
      <c r="K387" s="4"/>
      <c r="L387" s="4"/>
      <c r="M387" s="9">
        <f t="shared" si="179"/>
        <v>0</v>
      </c>
      <c r="N387" s="9">
        <f t="shared" si="179"/>
        <v>354238.71999999997</v>
      </c>
      <c r="O387" s="54">
        <f t="shared" si="179"/>
        <v>0</v>
      </c>
      <c r="P387" s="9">
        <f t="shared" si="179"/>
        <v>0</v>
      </c>
      <c r="Q387" s="62">
        <f t="shared" si="179"/>
        <v>0</v>
      </c>
      <c r="R387" s="9">
        <f t="shared" si="179"/>
        <v>0</v>
      </c>
      <c r="S387" s="66">
        <f t="shared" si="179"/>
        <v>0</v>
      </c>
    </row>
    <row r="388" spans="1:19" ht="51" outlineLevel="5">
      <c r="A388" s="3" t="s">
        <v>28</v>
      </c>
      <c r="B388" s="4" t="s">
        <v>4</v>
      </c>
      <c r="C388" s="7" t="s">
        <v>470</v>
      </c>
      <c r="D388" s="7" t="s">
        <v>472</v>
      </c>
      <c r="E388" s="8" t="str">
        <f t="shared" si="163"/>
        <v>01 4 11 81860</v>
      </c>
      <c r="F388" s="7" t="s">
        <v>469</v>
      </c>
      <c r="G388" s="7" t="s">
        <v>486</v>
      </c>
      <c r="H388" s="7" t="s">
        <v>482</v>
      </c>
      <c r="I388" s="7" t="s">
        <v>514</v>
      </c>
      <c r="J388" s="4" t="s">
        <v>29</v>
      </c>
      <c r="K388" s="4"/>
      <c r="L388" s="4"/>
      <c r="M388" s="9">
        <f t="shared" si="179"/>
        <v>0</v>
      </c>
      <c r="N388" s="9">
        <f t="shared" si="179"/>
        <v>354238.71999999997</v>
      </c>
      <c r="O388" s="54">
        <f t="shared" si="179"/>
        <v>0</v>
      </c>
      <c r="P388" s="9">
        <f t="shared" si="179"/>
        <v>0</v>
      </c>
      <c r="Q388" s="62">
        <f t="shared" si="179"/>
        <v>0</v>
      </c>
      <c r="R388" s="9">
        <f t="shared" si="179"/>
        <v>0</v>
      </c>
      <c r="S388" s="66">
        <f t="shared" si="179"/>
        <v>0</v>
      </c>
    </row>
    <row r="389" spans="1:19" ht="25.5" outlineLevel="6">
      <c r="A389" s="3" t="s">
        <v>30</v>
      </c>
      <c r="B389" s="4" t="s">
        <v>4</v>
      </c>
      <c r="C389" s="7" t="s">
        <v>470</v>
      </c>
      <c r="D389" s="7" t="s">
        <v>472</v>
      </c>
      <c r="E389" s="8" t="str">
        <f t="shared" si="163"/>
        <v>01 4 11 81860</v>
      </c>
      <c r="F389" s="7" t="s">
        <v>469</v>
      </c>
      <c r="G389" s="7" t="s">
        <v>486</v>
      </c>
      <c r="H389" s="7" t="s">
        <v>482</v>
      </c>
      <c r="I389" s="7" t="s">
        <v>514</v>
      </c>
      <c r="J389" s="4" t="s">
        <v>31</v>
      </c>
      <c r="K389" s="4"/>
      <c r="L389" s="4"/>
      <c r="M389" s="9">
        <f t="shared" si="179"/>
        <v>0</v>
      </c>
      <c r="N389" s="9">
        <f t="shared" si="179"/>
        <v>354238.71999999997</v>
      </c>
      <c r="O389" s="54">
        <f t="shared" si="179"/>
        <v>0</v>
      </c>
      <c r="P389" s="9">
        <f t="shared" si="179"/>
        <v>0</v>
      </c>
      <c r="Q389" s="62">
        <f t="shared" si="179"/>
        <v>0</v>
      </c>
      <c r="R389" s="9">
        <f t="shared" si="179"/>
        <v>0</v>
      </c>
      <c r="S389" s="66">
        <f t="shared" si="179"/>
        <v>0</v>
      </c>
    </row>
    <row r="390" spans="1:19" outlineLevel="7">
      <c r="A390" s="3" t="s">
        <v>68</v>
      </c>
      <c r="B390" s="4" t="s">
        <v>4</v>
      </c>
      <c r="C390" s="7" t="s">
        <v>470</v>
      </c>
      <c r="D390" s="7" t="s">
        <v>472</v>
      </c>
      <c r="E390" s="8" t="str">
        <f t="shared" si="163"/>
        <v>01 4 11 81860</v>
      </c>
      <c r="F390" s="7" t="s">
        <v>469</v>
      </c>
      <c r="G390" s="7" t="s">
        <v>486</v>
      </c>
      <c r="H390" s="7" t="s">
        <v>482</v>
      </c>
      <c r="I390" s="7" t="s">
        <v>514</v>
      </c>
      <c r="J390" s="4" t="s">
        <v>31</v>
      </c>
      <c r="K390" s="4" t="s">
        <v>69</v>
      </c>
      <c r="L390" s="4"/>
      <c r="M390" s="9">
        <f t="shared" si="179"/>
        <v>0</v>
      </c>
      <c r="N390" s="9">
        <f t="shared" si="179"/>
        <v>354238.71999999997</v>
      </c>
      <c r="O390" s="54">
        <f t="shared" si="179"/>
        <v>0</v>
      </c>
      <c r="P390" s="9">
        <f t="shared" si="179"/>
        <v>0</v>
      </c>
      <c r="Q390" s="62">
        <f t="shared" si="179"/>
        <v>0</v>
      </c>
      <c r="R390" s="9">
        <f t="shared" si="179"/>
        <v>0</v>
      </c>
      <c r="S390" s="66">
        <f t="shared" si="179"/>
        <v>0</v>
      </c>
    </row>
    <row r="391" spans="1:19" outlineLevel="7">
      <c r="A391" s="3" t="s">
        <v>48</v>
      </c>
      <c r="B391" s="4" t="s">
        <v>4</v>
      </c>
      <c r="C391" s="7" t="s">
        <v>470</v>
      </c>
      <c r="D391" s="7" t="s">
        <v>472</v>
      </c>
      <c r="E391" s="8" t="str">
        <f t="shared" si="163"/>
        <v>01 4 11 81860</v>
      </c>
      <c r="F391" s="7" t="s">
        <v>469</v>
      </c>
      <c r="G391" s="7" t="s">
        <v>486</v>
      </c>
      <c r="H391" s="7" t="s">
        <v>482</v>
      </c>
      <c r="I391" s="7" t="s">
        <v>514</v>
      </c>
      <c r="J391" s="4" t="s">
        <v>31</v>
      </c>
      <c r="K391" s="4" t="s">
        <v>69</v>
      </c>
      <c r="L391" s="4" t="s">
        <v>70</v>
      </c>
      <c r="M391" s="21">
        <v>0</v>
      </c>
      <c r="N391" s="21">
        <v>354238.71999999997</v>
      </c>
      <c r="O391" s="55">
        <v>0</v>
      </c>
      <c r="P391" s="21">
        <v>0</v>
      </c>
      <c r="Q391" s="63">
        <v>0</v>
      </c>
      <c r="R391" s="21">
        <v>0</v>
      </c>
      <c r="S391" s="67">
        <v>0</v>
      </c>
    </row>
    <row r="392" spans="1:19" outlineLevel="2">
      <c r="A392" s="3" t="s">
        <v>184</v>
      </c>
      <c r="B392" s="4" t="s">
        <v>4</v>
      </c>
      <c r="C392" s="7" t="s">
        <v>470</v>
      </c>
      <c r="D392" s="7" t="s">
        <v>478</v>
      </c>
      <c r="E392" s="8"/>
      <c r="F392" s="7" t="s">
        <v>468</v>
      </c>
      <c r="G392" s="7" t="s">
        <v>485</v>
      </c>
      <c r="H392" s="7" t="s">
        <v>468</v>
      </c>
      <c r="I392" s="7" t="s">
        <v>489</v>
      </c>
      <c r="J392" s="4"/>
      <c r="K392" s="4"/>
      <c r="L392" s="4"/>
      <c r="M392" s="9">
        <f>M393+M399+M433</f>
        <v>8219939.1200000001</v>
      </c>
      <c r="N392" s="9">
        <f>N393+N399+N433</f>
        <v>13164663.08</v>
      </c>
      <c r="O392" s="54">
        <f>O393+O399+O433</f>
        <v>0</v>
      </c>
      <c r="P392" s="9">
        <f t="shared" ref="P392:S392" si="180">P393+P399+P433</f>
        <v>5679493.3099999996</v>
      </c>
      <c r="Q392" s="62">
        <f t="shared" si="180"/>
        <v>0</v>
      </c>
      <c r="R392" s="9">
        <f t="shared" si="180"/>
        <v>5809754.7300000004</v>
      </c>
      <c r="S392" s="66">
        <f t="shared" si="180"/>
        <v>0</v>
      </c>
    </row>
    <row r="393" spans="1:19" ht="63.75" outlineLevel="3">
      <c r="A393" s="3" t="s">
        <v>185</v>
      </c>
      <c r="B393" s="4" t="s">
        <v>4</v>
      </c>
      <c r="C393" s="7" t="s">
        <v>470</v>
      </c>
      <c r="D393" s="7" t="s">
        <v>478</v>
      </c>
      <c r="E393" s="8" t="str">
        <f t="shared" si="163"/>
        <v>01 4 11 18540</v>
      </c>
      <c r="F393" s="7" t="s">
        <v>469</v>
      </c>
      <c r="G393" s="7" t="s">
        <v>486</v>
      </c>
      <c r="H393" s="7" t="s">
        <v>482</v>
      </c>
      <c r="I393" s="7" t="s">
        <v>515</v>
      </c>
      <c r="J393" s="4"/>
      <c r="K393" s="4"/>
      <c r="L393" s="4"/>
      <c r="M393" s="9">
        <f t="shared" ref="M393:S397" si="181">M394</f>
        <v>0</v>
      </c>
      <c r="N393" s="9">
        <f t="shared" si="181"/>
        <v>355000</v>
      </c>
      <c r="O393" s="54">
        <f t="shared" si="181"/>
        <v>0</v>
      </c>
      <c r="P393" s="9">
        <f t="shared" si="181"/>
        <v>0</v>
      </c>
      <c r="Q393" s="62">
        <f t="shared" si="181"/>
        <v>0</v>
      </c>
      <c r="R393" s="9">
        <f t="shared" si="181"/>
        <v>0</v>
      </c>
      <c r="S393" s="66">
        <f t="shared" si="181"/>
        <v>0</v>
      </c>
    </row>
    <row r="394" spans="1:19" ht="38.25" outlineLevel="4">
      <c r="A394" s="3" t="s">
        <v>26</v>
      </c>
      <c r="B394" s="4" t="s">
        <v>4</v>
      </c>
      <c r="C394" s="7" t="s">
        <v>470</v>
      </c>
      <c r="D394" s="7" t="s">
        <v>478</v>
      </c>
      <c r="E394" s="8" t="str">
        <f t="shared" si="163"/>
        <v>01 4 11 18540</v>
      </c>
      <c r="F394" s="7" t="s">
        <v>469</v>
      </c>
      <c r="G394" s="7" t="s">
        <v>486</v>
      </c>
      <c r="H394" s="7" t="s">
        <v>482</v>
      </c>
      <c r="I394" s="7" t="s">
        <v>515</v>
      </c>
      <c r="J394" s="4" t="s">
        <v>27</v>
      </c>
      <c r="K394" s="4"/>
      <c r="L394" s="4"/>
      <c r="M394" s="9">
        <f t="shared" si="181"/>
        <v>0</v>
      </c>
      <c r="N394" s="9">
        <f t="shared" si="181"/>
        <v>355000</v>
      </c>
      <c r="O394" s="54">
        <f t="shared" si="181"/>
        <v>0</v>
      </c>
      <c r="P394" s="9">
        <f t="shared" si="181"/>
        <v>0</v>
      </c>
      <c r="Q394" s="62">
        <f t="shared" si="181"/>
        <v>0</v>
      </c>
      <c r="R394" s="9">
        <f t="shared" si="181"/>
        <v>0</v>
      </c>
      <c r="S394" s="66">
        <f t="shared" si="181"/>
        <v>0</v>
      </c>
    </row>
    <row r="395" spans="1:19" ht="51" outlineLevel="5">
      <c r="A395" s="3" t="s">
        <v>28</v>
      </c>
      <c r="B395" s="4" t="s">
        <v>4</v>
      </c>
      <c r="C395" s="7" t="s">
        <v>470</v>
      </c>
      <c r="D395" s="7" t="s">
        <v>478</v>
      </c>
      <c r="E395" s="8" t="str">
        <f t="shared" si="163"/>
        <v>01 4 11 18540</v>
      </c>
      <c r="F395" s="7" t="s">
        <v>469</v>
      </c>
      <c r="G395" s="7" t="s">
        <v>486</v>
      </c>
      <c r="H395" s="7" t="s">
        <v>482</v>
      </c>
      <c r="I395" s="7" t="s">
        <v>515</v>
      </c>
      <c r="J395" s="4" t="s">
        <v>29</v>
      </c>
      <c r="K395" s="4"/>
      <c r="L395" s="4"/>
      <c r="M395" s="9">
        <f t="shared" si="181"/>
        <v>0</v>
      </c>
      <c r="N395" s="9">
        <f t="shared" si="181"/>
        <v>355000</v>
      </c>
      <c r="O395" s="54">
        <f t="shared" si="181"/>
        <v>0</v>
      </c>
      <c r="P395" s="9">
        <f t="shared" si="181"/>
        <v>0</v>
      </c>
      <c r="Q395" s="62">
        <f t="shared" si="181"/>
        <v>0</v>
      </c>
      <c r="R395" s="9">
        <f t="shared" si="181"/>
        <v>0</v>
      </c>
      <c r="S395" s="66">
        <f t="shared" si="181"/>
        <v>0</v>
      </c>
    </row>
    <row r="396" spans="1:19" ht="25.5" outlineLevel="6">
      <c r="A396" s="3" t="s">
        <v>30</v>
      </c>
      <c r="B396" s="4" t="s">
        <v>4</v>
      </c>
      <c r="C396" s="7" t="s">
        <v>470</v>
      </c>
      <c r="D396" s="7" t="s">
        <v>478</v>
      </c>
      <c r="E396" s="8" t="str">
        <f t="shared" si="163"/>
        <v>01 4 11 18540</v>
      </c>
      <c r="F396" s="7" t="s">
        <v>469</v>
      </c>
      <c r="G396" s="7" t="s">
        <v>486</v>
      </c>
      <c r="H396" s="7" t="s">
        <v>482</v>
      </c>
      <c r="I396" s="7" t="s">
        <v>515</v>
      </c>
      <c r="J396" s="4" t="s">
        <v>31</v>
      </c>
      <c r="K396" s="4"/>
      <c r="L396" s="4"/>
      <c r="M396" s="9">
        <f t="shared" si="181"/>
        <v>0</v>
      </c>
      <c r="N396" s="9">
        <f t="shared" si="181"/>
        <v>355000</v>
      </c>
      <c r="O396" s="54">
        <f t="shared" si="181"/>
        <v>0</v>
      </c>
      <c r="P396" s="9">
        <f t="shared" si="181"/>
        <v>0</v>
      </c>
      <c r="Q396" s="62">
        <f t="shared" si="181"/>
        <v>0</v>
      </c>
      <c r="R396" s="9">
        <f t="shared" si="181"/>
        <v>0</v>
      </c>
      <c r="S396" s="66">
        <f t="shared" si="181"/>
        <v>0</v>
      </c>
    </row>
    <row r="397" spans="1:19" ht="76.5" outlineLevel="7">
      <c r="A397" s="3" t="s">
        <v>186</v>
      </c>
      <c r="B397" s="4" t="s">
        <v>4</v>
      </c>
      <c r="C397" s="7" t="s">
        <v>470</v>
      </c>
      <c r="D397" s="7" t="s">
        <v>478</v>
      </c>
      <c r="E397" s="8" t="str">
        <f t="shared" si="163"/>
        <v>01 4 11 18540</v>
      </c>
      <c r="F397" s="7" t="s">
        <v>469</v>
      </c>
      <c r="G397" s="7" t="s">
        <v>486</v>
      </c>
      <c r="H397" s="7" t="s">
        <v>482</v>
      </c>
      <c r="I397" s="7" t="s">
        <v>515</v>
      </c>
      <c r="J397" s="4" t="s">
        <v>31</v>
      </c>
      <c r="K397" s="4" t="s">
        <v>187</v>
      </c>
      <c r="L397" s="4"/>
      <c r="M397" s="9">
        <f t="shared" si="181"/>
        <v>0</v>
      </c>
      <c r="N397" s="9">
        <f t="shared" si="181"/>
        <v>355000</v>
      </c>
      <c r="O397" s="54">
        <f t="shared" si="181"/>
        <v>0</v>
      </c>
      <c r="P397" s="9">
        <f t="shared" si="181"/>
        <v>0</v>
      </c>
      <c r="Q397" s="62">
        <f t="shared" si="181"/>
        <v>0</v>
      </c>
      <c r="R397" s="9">
        <f t="shared" si="181"/>
        <v>0</v>
      </c>
      <c r="S397" s="66">
        <f t="shared" si="181"/>
        <v>0</v>
      </c>
    </row>
    <row r="398" spans="1:19" outlineLevel="7">
      <c r="A398" s="3" t="s">
        <v>48</v>
      </c>
      <c r="B398" s="4" t="s">
        <v>4</v>
      </c>
      <c r="C398" s="7" t="s">
        <v>470</v>
      </c>
      <c r="D398" s="7" t="s">
        <v>478</v>
      </c>
      <c r="E398" s="8" t="str">
        <f t="shared" si="163"/>
        <v>01 4 11 18540</v>
      </c>
      <c r="F398" s="7" t="s">
        <v>469</v>
      </c>
      <c r="G398" s="7" t="s">
        <v>486</v>
      </c>
      <c r="H398" s="7" t="s">
        <v>482</v>
      </c>
      <c r="I398" s="7" t="s">
        <v>515</v>
      </c>
      <c r="J398" s="4" t="s">
        <v>31</v>
      </c>
      <c r="K398" s="4" t="s">
        <v>187</v>
      </c>
      <c r="L398" s="4" t="s">
        <v>70</v>
      </c>
      <c r="M398" s="21">
        <v>0</v>
      </c>
      <c r="N398" s="21">
        <v>355000</v>
      </c>
      <c r="O398" s="55">
        <v>0</v>
      </c>
      <c r="P398" s="21">
        <v>0</v>
      </c>
      <c r="Q398" s="63">
        <v>0</v>
      </c>
      <c r="R398" s="21">
        <v>0</v>
      </c>
      <c r="S398" s="67">
        <v>0</v>
      </c>
    </row>
    <row r="399" spans="1:19" ht="51" outlineLevel="3">
      <c r="A399" s="3" t="s">
        <v>128</v>
      </c>
      <c r="B399" s="4" t="s">
        <v>4</v>
      </c>
      <c r="C399" s="7" t="s">
        <v>470</v>
      </c>
      <c r="D399" s="7" t="s">
        <v>478</v>
      </c>
      <c r="E399" s="8" t="str">
        <f t="shared" si="163"/>
        <v>01 4 11 80720</v>
      </c>
      <c r="F399" s="7" t="s">
        <v>469</v>
      </c>
      <c r="G399" s="7" t="s">
        <v>486</v>
      </c>
      <c r="H399" s="7" t="s">
        <v>482</v>
      </c>
      <c r="I399" s="7" t="s">
        <v>504</v>
      </c>
      <c r="J399" s="4"/>
      <c r="K399" s="4"/>
      <c r="L399" s="4"/>
      <c r="M399" s="9">
        <f>M400+M413+M428</f>
        <v>5564939.1200000001</v>
      </c>
      <c r="N399" s="9">
        <f>N400+N413+N428</f>
        <v>6127743.0800000001</v>
      </c>
      <c r="O399" s="54">
        <f>O400+O413+O428</f>
        <v>0</v>
      </c>
      <c r="P399" s="9">
        <f t="shared" ref="P399:S399" si="182">P400+P413+P428</f>
        <v>5679493.3099999996</v>
      </c>
      <c r="Q399" s="62">
        <f t="shared" si="182"/>
        <v>0</v>
      </c>
      <c r="R399" s="9">
        <f t="shared" si="182"/>
        <v>5809754.7300000004</v>
      </c>
      <c r="S399" s="66">
        <f t="shared" si="182"/>
        <v>0</v>
      </c>
    </row>
    <row r="400" spans="1:19" ht="89.25" outlineLevel="4">
      <c r="A400" s="3" t="s">
        <v>8</v>
      </c>
      <c r="B400" s="4" t="s">
        <v>4</v>
      </c>
      <c r="C400" s="7" t="s">
        <v>470</v>
      </c>
      <c r="D400" s="7" t="s">
        <v>478</v>
      </c>
      <c r="E400" s="8" t="str">
        <f t="shared" si="163"/>
        <v>01 4 11 80720</v>
      </c>
      <c r="F400" s="7" t="s">
        <v>469</v>
      </c>
      <c r="G400" s="7" t="s">
        <v>486</v>
      </c>
      <c r="H400" s="7" t="s">
        <v>482</v>
      </c>
      <c r="I400" s="7" t="s">
        <v>504</v>
      </c>
      <c r="J400" s="4" t="s">
        <v>9</v>
      </c>
      <c r="K400" s="4"/>
      <c r="L400" s="4"/>
      <c r="M400" s="9">
        <f>M401</f>
        <v>3186611.1100000003</v>
      </c>
      <c r="N400" s="9">
        <f>N401</f>
        <v>3186611.1100000003</v>
      </c>
      <c r="O400" s="54">
        <f>O401</f>
        <v>0</v>
      </c>
      <c r="P400" s="9">
        <f t="shared" ref="P400:S400" si="183">P401</f>
        <v>3305165.3</v>
      </c>
      <c r="Q400" s="62">
        <f t="shared" si="183"/>
        <v>0</v>
      </c>
      <c r="R400" s="9">
        <f t="shared" si="183"/>
        <v>3435426.72</v>
      </c>
      <c r="S400" s="66">
        <f t="shared" si="183"/>
        <v>0</v>
      </c>
    </row>
    <row r="401" spans="1:19" ht="25.5" outlineLevel="5">
      <c r="A401" s="3" t="s">
        <v>129</v>
      </c>
      <c r="B401" s="4" t="s">
        <v>4</v>
      </c>
      <c r="C401" s="7" t="s">
        <v>470</v>
      </c>
      <c r="D401" s="7" t="s">
        <v>478</v>
      </c>
      <c r="E401" s="8" t="str">
        <f t="shared" si="163"/>
        <v>01 4 11 80720</v>
      </c>
      <c r="F401" s="7" t="s">
        <v>469</v>
      </c>
      <c r="G401" s="7" t="s">
        <v>486</v>
      </c>
      <c r="H401" s="7" t="s">
        <v>482</v>
      </c>
      <c r="I401" s="7" t="s">
        <v>504</v>
      </c>
      <c r="J401" s="4" t="s">
        <v>130</v>
      </c>
      <c r="K401" s="4"/>
      <c r="L401" s="4"/>
      <c r="M401" s="9">
        <f>M402+M405+M410</f>
        <v>3186611.1100000003</v>
      </c>
      <c r="N401" s="9">
        <f>N402+N405+N410</f>
        <v>3186611.1100000003</v>
      </c>
      <c r="O401" s="54">
        <f>O402+O405+O410</f>
        <v>0</v>
      </c>
      <c r="P401" s="9">
        <f t="shared" ref="P401:S401" si="184">P402+P405+P410</f>
        <v>3305165.3</v>
      </c>
      <c r="Q401" s="62">
        <f t="shared" si="184"/>
        <v>0</v>
      </c>
      <c r="R401" s="9">
        <f t="shared" si="184"/>
        <v>3435426.72</v>
      </c>
      <c r="S401" s="66">
        <f t="shared" si="184"/>
        <v>0</v>
      </c>
    </row>
    <row r="402" spans="1:19" ht="25.5" outlineLevel="6">
      <c r="A402" s="3" t="s">
        <v>131</v>
      </c>
      <c r="B402" s="4" t="s">
        <v>4</v>
      </c>
      <c r="C402" s="7" t="s">
        <v>470</v>
      </c>
      <c r="D402" s="7" t="s">
        <v>478</v>
      </c>
      <c r="E402" s="8" t="str">
        <f t="shared" si="163"/>
        <v>01 4 11 80720</v>
      </c>
      <c r="F402" s="7" t="s">
        <v>469</v>
      </c>
      <c r="G402" s="7" t="s">
        <v>486</v>
      </c>
      <c r="H402" s="7" t="s">
        <v>482</v>
      </c>
      <c r="I402" s="7" t="s">
        <v>504</v>
      </c>
      <c r="J402" s="4" t="s">
        <v>132</v>
      </c>
      <c r="K402" s="4"/>
      <c r="L402" s="4"/>
      <c r="M402" s="9">
        <f t="shared" ref="M402:S403" si="185">M403</f>
        <v>2407990.1</v>
      </c>
      <c r="N402" s="9">
        <f t="shared" si="185"/>
        <v>2407990.1</v>
      </c>
      <c r="O402" s="54">
        <f t="shared" si="185"/>
        <v>0</v>
      </c>
      <c r="P402" s="9">
        <f t="shared" si="185"/>
        <v>2504406.5299999998</v>
      </c>
      <c r="Q402" s="62">
        <f t="shared" si="185"/>
        <v>0</v>
      </c>
      <c r="R402" s="9">
        <f t="shared" si="185"/>
        <v>2604453.7000000002</v>
      </c>
      <c r="S402" s="66">
        <f t="shared" si="185"/>
        <v>0</v>
      </c>
    </row>
    <row r="403" spans="1:19" outlineLevel="7">
      <c r="A403" s="3" t="s">
        <v>51</v>
      </c>
      <c r="B403" s="4" t="s">
        <v>4</v>
      </c>
      <c r="C403" s="7" t="s">
        <v>470</v>
      </c>
      <c r="D403" s="7" t="s">
        <v>478</v>
      </c>
      <c r="E403" s="8" t="str">
        <f t="shared" si="163"/>
        <v>01 4 11 80720</v>
      </c>
      <c r="F403" s="7" t="s">
        <v>469</v>
      </c>
      <c r="G403" s="7" t="s">
        <v>486</v>
      </c>
      <c r="H403" s="7" t="s">
        <v>482</v>
      </c>
      <c r="I403" s="7" t="s">
        <v>504</v>
      </c>
      <c r="J403" s="4" t="s">
        <v>132</v>
      </c>
      <c r="K403" s="4" t="s">
        <v>52</v>
      </c>
      <c r="L403" s="4"/>
      <c r="M403" s="9">
        <f t="shared" si="185"/>
        <v>2407990.1</v>
      </c>
      <c r="N403" s="9">
        <f t="shared" si="185"/>
        <v>2407990.1</v>
      </c>
      <c r="O403" s="54">
        <f t="shared" si="185"/>
        <v>0</v>
      </c>
      <c r="P403" s="9">
        <f t="shared" si="185"/>
        <v>2504406.5299999998</v>
      </c>
      <c r="Q403" s="62">
        <f t="shared" si="185"/>
        <v>0</v>
      </c>
      <c r="R403" s="9">
        <f t="shared" si="185"/>
        <v>2604453.7000000002</v>
      </c>
      <c r="S403" s="66">
        <f t="shared" si="185"/>
        <v>0</v>
      </c>
    </row>
    <row r="404" spans="1:19" outlineLevel="7">
      <c r="A404" s="3" t="s">
        <v>16</v>
      </c>
      <c r="B404" s="4" t="s">
        <v>4</v>
      </c>
      <c r="C404" s="7" t="s">
        <v>470</v>
      </c>
      <c r="D404" s="7" t="s">
        <v>478</v>
      </c>
      <c r="E404" s="8" t="str">
        <f t="shared" ref="E404:E467" si="186">CONCATENATE(F404," ",G404," ",H404," ",I404)</f>
        <v>01 4 11 80720</v>
      </c>
      <c r="F404" s="7" t="s">
        <v>469</v>
      </c>
      <c r="G404" s="7" t="s">
        <v>486</v>
      </c>
      <c r="H404" s="7" t="s">
        <v>482</v>
      </c>
      <c r="I404" s="7" t="s">
        <v>504</v>
      </c>
      <c r="J404" s="4" t="s">
        <v>132</v>
      </c>
      <c r="K404" s="4" t="s">
        <v>52</v>
      </c>
      <c r="L404" s="4" t="s">
        <v>53</v>
      </c>
      <c r="M404" s="21">
        <v>2407990.1</v>
      </c>
      <c r="N404" s="21">
        <v>2407990.1</v>
      </c>
      <c r="O404" s="55">
        <v>0</v>
      </c>
      <c r="P404" s="21">
        <v>2504406.5299999998</v>
      </c>
      <c r="Q404" s="63">
        <v>0</v>
      </c>
      <c r="R404" s="21">
        <v>2604453.7000000002</v>
      </c>
      <c r="S404" s="67">
        <v>0</v>
      </c>
    </row>
    <row r="405" spans="1:19" ht="38.25" outlineLevel="6">
      <c r="A405" s="3" t="s">
        <v>188</v>
      </c>
      <c r="B405" s="4" t="s">
        <v>4</v>
      </c>
      <c r="C405" s="7" t="s">
        <v>470</v>
      </c>
      <c r="D405" s="7" t="s">
        <v>478</v>
      </c>
      <c r="E405" s="8" t="str">
        <f t="shared" si="186"/>
        <v>01 4 11 80720</v>
      </c>
      <c r="F405" s="7" t="s">
        <v>469</v>
      </c>
      <c r="G405" s="7" t="s">
        <v>486</v>
      </c>
      <c r="H405" s="7" t="s">
        <v>482</v>
      </c>
      <c r="I405" s="7" t="s">
        <v>504</v>
      </c>
      <c r="J405" s="4" t="s">
        <v>189</v>
      </c>
      <c r="K405" s="4"/>
      <c r="L405" s="4"/>
      <c r="M405" s="9">
        <f>M406+M408</f>
        <v>65300</v>
      </c>
      <c r="N405" s="9">
        <f>N406+N408</f>
        <v>65300</v>
      </c>
      <c r="O405" s="54">
        <f>O406+O408</f>
        <v>0</v>
      </c>
      <c r="P405" s="9">
        <f t="shared" ref="P405:S405" si="187">P406+P408</f>
        <v>55300</v>
      </c>
      <c r="Q405" s="62">
        <f t="shared" si="187"/>
        <v>0</v>
      </c>
      <c r="R405" s="9">
        <f t="shared" si="187"/>
        <v>55300</v>
      </c>
      <c r="S405" s="66">
        <f t="shared" si="187"/>
        <v>0</v>
      </c>
    </row>
    <row r="406" spans="1:19" ht="25.5" outlineLevel="7">
      <c r="A406" s="3" t="s">
        <v>190</v>
      </c>
      <c r="B406" s="4" t="s">
        <v>4</v>
      </c>
      <c r="C406" s="7" t="s">
        <v>470</v>
      </c>
      <c r="D406" s="7" t="s">
        <v>478</v>
      </c>
      <c r="E406" s="8" t="str">
        <f t="shared" si="186"/>
        <v>01 4 11 80720</v>
      </c>
      <c r="F406" s="7" t="s">
        <v>469</v>
      </c>
      <c r="G406" s="7" t="s">
        <v>486</v>
      </c>
      <c r="H406" s="7" t="s">
        <v>482</v>
      </c>
      <c r="I406" s="7" t="s">
        <v>504</v>
      </c>
      <c r="J406" s="4" t="s">
        <v>189</v>
      </c>
      <c r="K406" s="4" t="s">
        <v>191</v>
      </c>
      <c r="L406" s="4"/>
      <c r="M406" s="9">
        <f>M407</f>
        <v>10000</v>
      </c>
      <c r="N406" s="9">
        <f>N407</f>
        <v>10000</v>
      </c>
      <c r="O406" s="54">
        <f>O407</f>
        <v>0</v>
      </c>
      <c r="P406" s="9">
        <f t="shared" ref="P406:S406" si="188">P407</f>
        <v>0</v>
      </c>
      <c r="Q406" s="62">
        <f t="shared" si="188"/>
        <v>0</v>
      </c>
      <c r="R406" s="9">
        <f t="shared" si="188"/>
        <v>0</v>
      </c>
      <c r="S406" s="66">
        <f t="shared" si="188"/>
        <v>0</v>
      </c>
    </row>
    <row r="407" spans="1:19" ht="25.5" outlineLevel="7">
      <c r="A407" s="3" t="s">
        <v>192</v>
      </c>
      <c r="B407" s="4" t="s">
        <v>4</v>
      </c>
      <c r="C407" s="7" t="s">
        <v>470</v>
      </c>
      <c r="D407" s="7" t="s">
        <v>478</v>
      </c>
      <c r="E407" s="8" t="str">
        <f t="shared" si="186"/>
        <v>01 4 11 80720</v>
      </c>
      <c r="F407" s="7" t="s">
        <v>469</v>
      </c>
      <c r="G407" s="7" t="s">
        <v>486</v>
      </c>
      <c r="H407" s="7" t="s">
        <v>482</v>
      </c>
      <c r="I407" s="7" t="s">
        <v>504</v>
      </c>
      <c r="J407" s="4" t="s">
        <v>189</v>
      </c>
      <c r="K407" s="4" t="s">
        <v>191</v>
      </c>
      <c r="L407" s="4" t="s">
        <v>193</v>
      </c>
      <c r="M407" s="21">
        <v>10000</v>
      </c>
      <c r="N407" s="21">
        <v>10000</v>
      </c>
      <c r="O407" s="55">
        <v>0</v>
      </c>
      <c r="P407" s="21">
        <v>0</v>
      </c>
      <c r="Q407" s="63">
        <v>0</v>
      </c>
      <c r="R407" s="21">
        <v>0</v>
      </c>
      <c r="S407" s="67">
        <v>0</v>
      </c>
    </row>
    <row r="408" spans="1:19" outlineLevel="7">
      <c r="A408" s="3" t="s">
        <v>68</v>
      </c>
      <c r="B408" s="4" t="s">
        <v>4</v>
      </c>
      <c r="C408" s="7" t="s">
        <v>470</v>
      </c>
      <c r="D408" s="7" t="s">
        <v>478</v>
      </c>
      <c r="E408" s="8" t="str">
        <f t="shared" si="186"/>
        <v>01 4 11 80720</v>
      </c>
      <c r="F408" s="7" t="s">
        <v>469</v>
      </c>
      <c r="G408" s="7" t="s">
        <v>486</v>
      </c>
      <c r="H408" s="7" t="s">
        <v>482</v>
      </c>
      <c r="I408" s="7" t="s">
        <v>504</v>
      </c>
      <c r="J408" s="4" t="s">
        <v>189</v>
      </c>
      <c r="K408" s="4" t="s">
        <v>69</v>
      </c>
      <c r="L408" s="4"/>
      <c r="M408" s="9">
        <f>M409</f>
        <v>55300</v>
      </c>
      <c r="N408" s="9">
        <f>N409</f>
        <v>55300</v>
      </c>
      <c r="O408" s="54">
        <f>O409</f>
        <v>0</v>
      </c>
      <c r="P408" s="9">
        <f t="shared" ref="P408:S408" si="189">P409</f>
        <v>55300</v>
      </c>
      <c r="Q408" s="62">
        <f t="shared" si="189"/>
        <v>0</v>
      </c>
      <c r="R408" s="9">
        <f t="shared" si="189"/>
        <v>55300</v>
      </c>
      <c r="S408" s="66">
        <f t="shared" si="189"/>
        <v>0</v>
      </c>
    </row>
    <row r="409" spans="1:19" outlineLevel="7">
      <c r="A409" s="3" t="s">
        <v>48</v>
      </c>
      <c r="B409" s="4" t="s">
        <v>4</v>
      </c>
      <c r="C409" s="7" t="s">
        <v>470</v>
      </c>
      <c r="D409" s="7" t="s">
        <v>478</v>
      </c>
      <c r="E409" s="8" t="str">
        <f t="shared" si="186"/>
        <v>01 4 11 80720</v>
      </c>
      <c r="F409" s="7" t="s">
        <v>469</v>
      </c>
      <c r="G409" s="7" t="s">
        <v>486</v>
      </c>
      <c r="H409" s="7" t="s">
        <v>482</v>
      </c>
      <c r="I409" s="7" t="s">
        <v>504</v>
      </c>
      <c r="J409" s="4" t="s">
        <v>189</v>
      </c>
      <c r="K409" s="4" t="s">
        <v>69</v>
      </c>
      <c r="L409" s="4" t="s">
        <v>70</v>
      </c>
      <c r="M409" s="21">
        <v>55300</v>
      </c>
      <c r="N409" s="21">
        <v>55300</v>
      </c>
      <c r="O409" s="55">
        <v>0</v>
      </c>
      <c r="P409" s="21">
        <v>55300</v>
      </c>
      <c r="Q409" s="63">
        <v>0</v>
      </c>
      <c r="R409" s="21">
        <v>55300</v>
      </c>
      <c r="S409" s="67">
        <v>0</v>
      </c>
    </row>
    <row r="410" spans="1:19" ht="51" outlineLevel="6">
      <c r="A410" s="3" t="s">
        <v>133</v>
      </c>
      <c r="B410" s="4" t="s">
        <v>4</v>
      </c>
      <c r="C410" s="7" t="s">
        <v>470</v>
      </c>
      <c r="D410" s="7" t="s">
        <v>478</v>
      </c>
      <c r="E410" s="8" t="str">
        <f t="shared" si="186"/>
        <v>01 4 11 80720</v>
      </c>
      <c r="F410" s="7" t="s">
        <v>469</v>
      </c>
      <c r="G410" s="7" t="s">
        <v>486</v>
      </c>
      <c r="H410" s="7" t="s">
        <v>482</v>
      </c>
      <c r="I410" s="7" t="s">
        <v>504</v>
      </c>
      <c r="J410" s="4" t="s">
        <v>134</v>
      </c>
      <c r="K410" s="4"/>
      <c r="L410" s="4"/>
      <c r="M410" s="9">
        <f t="shared" ref="M410:S411" si="190">M411</f>
        <v>713321.01</v>
      </c>
      <c r="N410" s="9">
        <f t="shared" si="190"/>
        <v>713321.01</v>
      </c>
      <c r="O410" s="54">
        <f t="shared" si="190"/>
        <v>0</v>
      </c>
      <c r="P410" s="9">
        <f t="shared" si="190"/>
        <v>745458.77</v>
      </c>
      <c r="Q410" s="62">
        <f t="shared" si="190"/>
        <v>0</v>
      </c>
      <c r="R410" s="9">
        <f t="shared" si="190"/>
        <v>775673.02</v>
      </c>
      <c r="S410" s="66">
        <f t="shared" si="190"/>
        <v>0</v>
      </c>
    </row>
    <row r="411" spans="1:19" ht="25.5" outlineLevel="7">
      <c r="A411" s="3" t="s">
        <v>57</v>
      </c>
      <c r="B411" s="4" t="s">
        <v>4</v>
      </c>
      <c r="C411" s="7" t="s">
        <v>470</v>
      </c>
      <c r="D411" s="7" t="s">
        <v>478</v>
      </c>
      <c r="E411" s="8" t="str">
        <f t="shared" si="186"/>
        <v>01 4 11 80720</v>
      </c>
      <c r="F411" s="7" t="s">
        <v>469</v>
      </c>
      <c r="G411" s="7" t="s">
        <v>486</v>
      </c>
      <c r="H411" s="7" t="s">
        <v>482</v>
      </c>
      <c r="I411" s="7" t="s">
        <v>504</v>
      </c>
      <c r="J411" s="4" t="s">
        <v>134</v>
      </c>
      <c r="K411" s="4" t="s">
        <v>58</v>
      </c>
      <c r="L411" s="4"/>
      <c r="M411" s="9">
        <f t="shared" si="190"/>
        <v>713321.01</v>
      </c>
      <c r="N411" s="9">
        <f t="shared" si="190"/>
        <v>713321.01</v>
      </c>
      <c r="O411" s="54">
        <f t="shared" si="190"/>
        <v>0</v>
      </c>
      <c r="P411" s="9">
        <f t="shared" si="190"/>
        <v>745458.77</v>
      </c>
      <c r="Q411" s="62">
        <f t="shared" si="190"/>
        <v>0</v>
      </c>
      <c r="R411" s="9">
        <f t="shared" si="190"/>
        <v>775673.02</v>
      </c>
      <c r="S411" s="66">
        <f t="shared" si="190"/>
        <v>0</v>
      </c>
    </row>
    <row r="412" spans="1:19" ht="25.5" outlineLevel="7">
      <c r="A412" s="3" t="s">
        <v>24</v>
      </c>
      <c r="B412" s="4" t="s">
        <v>4</v>
      </c>
      <c r="C412" s="7" t="s">
        <v>470</v>
      </c>
      <c r="D412" s="7" t="s">
        <v>478</v>
      </c>
      <c r="E412" s="8" t="str">
        <f t="shared" si="186"/>
        <v>01 4 11 80720</v>
      </c>
      <c r="F412" s="7" t="s">
        <v>469</v>
      </c>
      <c r="G412" s="7" t="s">
        <v>486</v>
      </c>
      <c r="H412" s="7" t="s">
        <v>482</v>
      </c>
      <c r="I412" s="7" t="s">
        <v>504</v>
      </c>
      <c r="J412" s="4" t="s">
        <v>134</v>
      </c>
      <c r="K412" s="4" t="s">
        <v>58</v>
      </c>
      <c r="L412" s="4" t="s">
        <v>59</v>
      </c>
      <c r="M412" s="21">
        <v>713321.01</v>
      </c>
      <c r="N412" s="21">
        <v>713321.01</v>
      </c>
      <c r="O412" s="55">
        <v>0</v>
      </c>
      <c r="P412" s="21">
        <v>745458.77</v>
      </c>
      <c r="Q412" s="63">
        <v>0</v>
      </c>
      <c r="R412" s="21">
        <v>775673.02</v>
      </c>
      <c r="S412" s="67">
        <v>0</v>
      </c>
    </row>
    <row r="413" spans="1:19" ht="38.25" outlineLevel="4">
      <c r="A413" s="3" t="s">
        <v>26</v>
      </c>
      <c r="B413" s="4" t="s">
        <v>4</v>
      </c>
      <c r="C413" s="7" t="s">
        <v>470</v>
      </c>
      <c r="D413" s="7" t="s">
        <v>478</v>
      </c>
      <c r="E413" s="8" t="str">
        <f t="shared" si="186"/>
        <v>01 4 11 80720</v>
      </c>
      <c r="F413" s="7" t="s">
        <v>469</v>
      </c>
      <c r="G413" s="7" t="s">
        <v>486</v>
      </c>
      <c r="H413" s="7" t="s">
        <v>482</v>
      </c>
      <c r="I413" s="7" t="s">
        <v>504</v>
      </c>
      <c r="J413" s="4" t="s">
        <v>27</v>
      </c>
      <c r="K413" s="4"/>
      <c r="L413" s="4"/>
      <c r="M413" s="9">
        <f t="shared" ref="M413:S414" si="191">M414</f>
        <v>2285188.0099999998</v>
      </c>
      <c r="N413" s="9">
        <f t="shared" si="191"/>
        <v>2847991.9699999997</v>
      </c>
      <c r="O413" s="54">
        <f t="shared" si="191"/>
        <v>0</v>
      </c>
      <c r="P413" s="9">
        <f t="shared" si="191"/>
        <v>2281188.0099999998</v>
      </c>
      <c r="Q413" s="62">
        <f t="shared" si="191"/>
        <v>0</v>
      </c>
      <c r="R413" s="9">
        <f t="shared" si="191"/>
        <v>2281188.0099999998</v>
      </c>
      <c r="S413" s="66">
        <f t="shared" si="191"/>
        <v>0</v>
      </c>
    </row>
    <row r="414" spans="1:19" ht="51" outlineLevel="5">
      <c r="A414" s="3" t="s">
        <v>28</v>
      </c>
      <c r="B414" s="4" t="s">
        <v>4</v>
      </c>
      <c r="C414" s="7" t="s">
        <v>470</v>
      </c>
      <c r="D414" s="7" t="s">
        <v>478</v>
      </c>
      <c r="E414" s="8" t="str">
        <f t="shared" si="186"/>
        <v>01 4 11 80720</v>
      </c>
      <c r="F414" s="7" t="s">
        <v>469</v>
      </c>
      <c r="G414" s="7" t="s">
        <v>486</v>
      </c>
      <c r="H414" s="7" t="s">
        <v>482</v>
      </c>
      <c r="I414" s="7" t="s">
        <v>504</v>
      </c>
      <c r="J414" s="4" t="s">
        <v>29</v>
      </c>
      <c r="K414" s="4"/>
      <c r="L414" s="4"/>
      <c r="M414" s="9">
        <f t="shared" si="191"/>
        <v>2285188.0099999998</v>
      </c>
      <c r="N414" s="9">
        <f t="shared" si="191"/>
        <v>2847991.9699999997</v>
      </c>
      <c r="O414" s="54">
        <f t="shared" si="191"/>
        <v>0</v>
      </c>
      <c r="P414" s="9">
        <f t="shared" si="191"/>
        <v>2281188.0099999998</v>
      </c>
      <c r="Q414" s="62">
        <f t="shared" si="191"/>
        <v>0</v>
      </c>
      <c r="R414" s="9">
        <f t="shared" si="191"/>
        <v>2281188.0099999998</v>
      </c>
      <c r="S414" s="66">
        <f t="shared" si="191"/>
        <v>0</v>
      </c>
    </row>
    <row r="415" spans="1:19" ht="25.5" outlineLevel="6">
      <c r="A415" s="3" t="s">
        <v>30</v>
      </c>
      <c r="B415" s="4" t="s">
        <v>4</v>
      </c>
      <c r="C415" s="7" t="s">
        <v>470</v>
      </c>
      <c r="D415" s="7" t="s">
        <v>478</v>
      </c>
      <c r="E415" s="8" t="str">
        <f t="shared" si="186"/>
        <v>01 4 11 80720</v>
      </c>
      <c r="F415" s="7" t="s">
        <v>469</v>
      </c>
      <c r="G415" s="7" t="s">
        <v>486</v>
      </c>
      <c r="H415" s="7" t="s">
        <v>482</v>
      </c>
      <c r="I415" s="7" t="s">
        <v>504</v>
      </c>
      <c r="J415" s="4" t="s">
        <v>31</v>
      </c>
      <c r="K415" s="4"/>
      <c r="L415" s="4"/>
      <c r="M415" s="9">
        <f>M416+M418+M420+M422+M424+M426</f>
        <v>2285188.0099999998</v>
      </c>
      <c r="N415" s="9">
        <f>N416+N418+N420+N422+N424+N426</f>
        <v>2847991.9699999997</v>
      </c>
      <c r="O415" s="54">
        <f>O416+O418+O420+O422+O424+O426</f>
        <v>0</v>
      </c>
      <c r="P415" s="9">
        <f t="shared" ref="P415:S415" si="192">P416+P418+P420+P422+P424+P426</f>
        <v>2281188.0099999998</v>
      </c>
      <c r="Q415" s="62">
        <f t="shared" si="192"/>
        <v>0</v>
      </c>
      <c r="R415" s="9">
        <f t="shared" si="192"/>
        <v>2281188.0099999998</v>
      </c>
      <c r="S415" s="66">
        <f t="shared" si="192"/>
        <v>0</v>
      </c>
    </row>
    <row r="416" spans="1:19" ht="25.5" outlineLevel="7">
      <c r="A416" s="3" t="s">
        <v>64</v>
      </c>
      <c r="B416" s="4" t="s">
        <v>4</v>
      </c>
      <c r="C416" s="7" t="s">
        <v>470</v>
      </c>
      <c r="D416" s="7" t="s">
        <v>478</v>
      </c>
      <c r="E416" s="8" t="str">
        <f t="shared" si="186"/>
        <v>01 4 11 80720</v>
      </c>
      <c r="F416" s="7" t="s">
        <v>469</v>
      </c>
      <c r="G416" s="7" t="s">
        <v>486</v>
      </c>
      <c r="H416" s="7" t="s">
        <v>482</v>
      </c>
      <c r="I416" s="7" t="s">
        <v>504</v>
      </c>
      <c r="J416" s="4" t="s">
        <v>31</v>
      </c>
      <c r="K416" s="4" t="s">
        <v>65</v>
      </c>
      <c r="L416" s="4"/>
      <c r="M416" s="9">
        <f>M417</f>
        <v>200000</v>
      </c>
      <c r="N416" s="9">
        <f>N417</f>
        <v>531417.29</v>
      </c>
      <c r="O416" s="54">
        <f>O417</f>
        <v>0</v>
      </c>
      <c r="P416" s="9">
        <f t="shared" ref="P416:S416" si="193">P417</f>
        <v>200000</v>
      </c>
      <c r="Q416" s="62">
        <f t="shared" si="193"/>
        <v>0</v>
      </c>
      <c r="R416" s="9">
        <f t="shared" si="193"/>
        <v>200000</v>
      </c>
      <c r="S416" s="66">
        <f t="shared" si="193"/>
        <v>0</v>
      </c>
    </row>
    <row r="417" spans="1:19" ht="25.5" outlineLevel="7">
      <c r="A417" s="3" t="s">
        <v>66</v>
      </c>
      <c r="B417" s="4" t="s">
        <v>4</v>
      </c>
      <c r="C417" s="7" t="s">
        <v>470</v>
      </c>
      <c r="D417" s="7" t="s">
        <v>478</v>
      </c>
      <c r="E417" s="8" t="str">
        <f t="shared" si="186"/>
        <v>01 4 11 80720</v>
      </c>
      <c r="F417" s="7" t="s">
        <v>469</v>
      </c>
      <c r="G417" s="7" t="s">
        <v>486</v>
      </c>
      <c r="H417" s="7" t="s">
        <v>482</v>
      </c>
      <c r="I417" s="7" t="s">
        <v>504</v>
      </c>
      <c r="J417" s="4" t="s">
        <v>31</v>
      </c>
      <c r="K417" s="4" t="s">
        <v>65</v>
      </c>
      <c r="L417" s="4" t="s">
        <v>67</v>
      </c>
      <c r="M417" s="21">
        <v>200000</v>
      </c>
      <c r="N417" s="21">
        <v>531417.29</v>
      </c>
      <c r="O417" s="55">
        <v>0</v>
      </c>
      <c r="P417" s="21">
        <v>200000</v>
      </c>
      <c r="Q417" s="63">
        <v>0</v>
      </c>
      <c r="R417" s="21">
        <v>200000</v>
      </c>
      <c r="S417" s="67">
        <v>0</v>
      </c>
    </row>
    <row r="418" spans="1:19" outlineLevel="7">
      <c r="A418" s="3" t="s">
        <v>68</v>
      </c>
      <c r="B418" s="4" t="s">
        <v>4</v>
      </c>
      <c r="C418" s="7" t="s">
        <v>470</v>
      </c>
      <c r="D418" s="7" t="s">
        <v>478</v>
      </c>
      <c r="E418" s="8" t="str">
        <f t="shared" si="186"/>
        <v>01 4 11 80720</v>
      </c>
      <c r="F418" s="7" t="s">
        <v>469</v>
      </c>
      <c r="G418" s="7" t="s">
        <v>486</v>
      </c>
      <c r="H418" s="7" t="s">
        <v>482</v>
      </c>
      <c r="I418" s="7" t="s">
        <v>504</v>
      </c>
      <c r="J418" s="4" t="s">
        <v>31</v>
      </c>
      <c r="K418" s="4" t="s">
        <v>69</v>
      </c>
      <c r="L418" s="4"/>
      <c r="M418" s="9">
        <f>M419</f>
        <v>0</v>
      </c>
      <c r="N418" s="9">
        <f>N419</f>
        <v>29500</v>
      </c>
      <c r="O418" s="54">
        <f>O419</f>
        <v>0</v>
      </c>
      <c r="P418" s="9">
        <f t="shared" ref="P418:S418" si="194">P419</f>
        <v>0</v>
      </c>
      <c r="Q418" s="62">
        <f t="shared" si="194"/>
        <v>0</v>
      </c>
      <c r="R418" s="9">
        <f t="shared" si="194"/>
        <v>0</v>
      </c>
      <c r="S418" s="66">
        <f t="shared" si="194"/>
        <v>0</v>
      </c>
    </row>
    <row r="419" spans="1:19" outlineLevel="7">
      <c r="A419" s="3" t="s">
        <v>48</v>
      </c>
      <c r="B419" s="4" t="s">
        <v>4</v>
      </c>
      <c r="C419" s="7" t="s">
        <v>470</v>
      </c>
      <c r="D419" s="7" t="s">
        <v>478</v>
      </c>
      <c r="E419" s="8" t="str">
        <f t="shared" si="186"/>
        <v>01 4 11 80720</v>
      </c>
      <c r="F419" s="7" t="s">
        <v>469</v>
      </c>
      <c r="G419" s="7" t="s">
        <v>486</v>
      </c>
      <c r="H419" s="7" t="s">
        <v>482</v>
      </c>
      <c r="I419" s="7" t="s">
        <v>504</v>
      </c>
      <c r="J419" s="4" t="s">
        <v>31</v>
      </c>
      <c r="K419" s="4" t="s">
        <v>69</v>
      </c>
      <c r="L419" s="4" t="s">
        <v>70</v>
      </c>
      <c r="M419" s="21">
        <v>0</v>
      </c>
      <c r="N419" s="21">
        <v>29500</v>
      </c>
      <c r="O419" s="55">
        <v>0</v>
      </c>
      <c r="P419" s="21">
        <v>0</v>
      </c>
      <c r="Q419" s="63">
        <v>0</v>
      </c>
      <c r="R419" s="21">
        <v>0</v>
      </c>
      <c r="S419" s="67">
        <v>0</v>
      </c>
    </row>
    <row r="420" spans="1:19" outlineLevel="7">
      <c r="A420" s="3" t="s">
        <v>119</v>
      </c>
      <c r="B420" s="4" t="s">
        <v>4</v>
      </c>
      <c r="C420" s="7" t="s">
        <v>470</v>
      </c>
      <c r="D420" s="7" t="s">
        <v>478</v>
      </c>
      <c r="E420" s="8" t="str">
        <f t="shared" si="186"/>
        <v>01 4 11 80720</v>
      </c>
      <c r="F420" s="7" t="s">
        <v>469</v>
      </c>
      <c r="G420" s="7" t="s">
        <v>486</v>
      </c>
      <c r="H420" s="7" t="s">
        <v>482</v>
      </c>
      <c r="I420" s="7" t="s">
        <v>504</v>
      </c>
      <c r="J420" s="4" t="s">
        <v>31</v>
      </c>
      <c r="K420" s="4" t="s">
        <v>120</v>
      </c>
      <c r="L420" s="4"/>
      <c r="M420" s="9">
        <f>M421</f>
        <v>50379.73</v>
      </c>
      <c r="N420" s="9">
        <f>N421</f>
        <v>82266.399999999994</v>
      </c>
      <c r="O420" s="54">
        <f>O421</f>
        <v>0</v>
      </c>
      <c r="P420" s="9">
        <f t="shared" ref="P420:S420" si="195">P421</f>
        <v>50379.73</v>
      </c>
      <c r="Q420" s="62">
        <f t="shared" si="195"/>
        <v>0</v>
      </c>
      <c r="R420" s="9">
        <f t="shared" si="195"/>
        <v>50379.73</v>
      </c>
      <c r="S420" s="66">
        <f t="shared" si="195"/>
        <v>0</v>
      </c>
    </row>
    <row r="421" spans="1:19" outlineLevel="7">
      <c r="A421" s="3" t="s">
        <v>121</v>
      </c>
      <c r="B421" s="4" t="s">
        <v>4</v>
      </c>
      <c r="C421" s="7" t="s">
        <v>470</v>
      </c>
      <c r="D421" s="7" t="s">
        <v>478</v>
      </c>
      <c r="E421" s="8" t="str">
        <f t="shared" si="186"/>
        <v>01 4 11 80720</v>
      </c>
      <c r="F421" s="7" t="s">
        <v>469</v>
      </c>
      <c r="G421" s="7" t="s">
        <v>486</v>
      </c>
      <c r="H421" s="7" t="s">
        <v>482</v>
      </c>
      <c r="I421" s="7" t="s">
        <v>504</v>
      </c>
      <c r="J421" s="4" t="s">
        <v>31</v>
      </c>
      <c r="K421" s="4" t="s">
        <v>120</v>
      </c>
      <c r="L421" s="4" t="s">
        <v>122</v>
      </c>
      <c r="M421" s="21">
        <v>50379.73</v>
      </c>
      <c r="N421" s="21">
        <v>82266.399999999994</v>
      </c>
      <c r="O421" s="55">
        <v>0</v>
      </c>
      <c r="P421" s="21">
        <v>50379.73</v>
      </c>
      <c r="Q421" s="63">
        <v>0</v>
      </c>
      <c r="R421" s="21">
        <v>50379.73</v>
      </c>
      <c r="S421" s="67">
        <v>0</v>
      </c>
    </row>
    <row r="422" spans="1:19" ht="25.5" outlineLevel="7">
      <c r="A422" s="3" t="s">
        <v>71</v>
      </c>
      <c r="B422" s="4" t="s">
        <v>4</v>
      </c>
      <c r="C422" s="7" t="s">
        <v>470</v>
      </c>
      <c r="D422" s="7" t="s">
        <v>478</v>
      </c>
      <c r="E422" s="8" t="str">
        <f t="shared" si="186"/>
        <v>01 4 11 80720</v>
      </c>
      <c r="F422" s="7" t="s">
        <v>469</v>
      </c>
      <c r="G422" s="7" t="s">
        <v>486</v>
      </c>
      <c r="H422" s="7" t="s">
        <v>482</v>
      </c>
      <c r="I422" s="7" t="s">
        <v>504</v>
      </c>
      <c r="J422" s="4" t="s">
        <v>31</v>
      </c>
      <c r="K422" s="4" t="s">
        <v>72</v>
      </c>
      <c r="L422" s="4"/>
      <c r="M422" s="9">
        <f>M423</f>
        <v>4000</v>
      </c>
      <c r="N422" s="9">
        <f>N423</f>
        <v>39000</v>
      </c>
      <c r="O422" s="54">
        <f>O423</f>
        <v>0</v>
      </c>
      <c r="P422" s="9">
        <f t="shared" ref="P422:S422" si="196">P423</f>
        <v>0</v>
      </c>
      <c r="Q422" s="62">
        <f t="shared" si="196"/>
        <v>0</v>
      </c>
      <c r="R422" s="9">
        <f t="shared" si="196"/>
        <v>0</v>
      </c>
      <c r="S422" s="66">
        <f t="shared" si="196"/>
        <v>0</v>
      </c>
    </row>
    <row r="423" spans="1:19" ht="25.5" outlineLevel="7">
      <c r="A423" s="3" t="s">
        <v>43</v>
      </c>
      <c r="B423" s="4" t="s">
        <v>4</v>
      </c>
      <c r="C423" s="7" t="s">
        <v>470</v>
      </c>
      <c r="D423" s="7" t="s">
        <v>478</v>
      </c>
      <c r="E423" s="8" t="str">
        <f t="shared" si="186"/>
        <v>01 4 11 80720</v>
      </c>
      <c r="F423" s="7" t="s">
        <v>469</v>
      </c>
      <c r="G423" s="7" t="s">
        <v>486</v>
      </c>
      <c r="H423" s="7" t="s">
        <v>482</v>
      </c>
      <c r="I423" s="7" t="s">
        <v>504</v>
      </c>
      <c r="J423" s="4" t="s">
        <v>31</v>
      </c>
      <c r="K423" s="4" t="s">
        <v>72</v>
      </c>
      <c r="L423" s="4" t="s">
        <v>73</v>
      </c>
      <c r="M423" s="21">
        <v>4000</v>
      </c>
      <c r="N423" s="21">
        <v>39000</v>
      </c>
      <c r="O423" s="55">
        <v>0</v>
      </c>
      <c r="P423" s="21">
        <v>0</v>
      </c>
      <c r="Q423" s="63">
        <v>0</v>
      </c>
      <c r="R423" s="21">
        <v>0</v>
      </c>
      <c r="S423" s="67">
        <v>0</v>
      </c>
    </row>
    <row r="424" spans="1:19" ht="25.5" outlineLevel="7">
      <c r="A424" s="3" t="s">
        <v>123</v>
      </c>
      <c r="B424" s="4" t="s">
        <v>4</v>
      </c>
      <c r="C424" s="7" t="s">
        <v>470</v>
      </c>
      <c r="D424" s="7" t="s">
        <v>478</v>
      </c>
      <c r="E424" s="8" t="str">
        <f t="shared" si="186"/>
        <v>01 4 11 80720</v>
      </c>
      <c r="F424" s="7" t="s">
        <v>469</v>
      </c>
      <c r="G424" s="7" t="s">
        <v>486</v>
      </c>
      <c r="H424" s="7" t="s">
        <v>482</v>
      </c>
      <c r="I424" s="7" t="s">
        <v>504</v>
      </c>
      <c r="J424" s="4" t="s">
        <v>31</v>
      </c>
      <c r="K424" s="4" t="s">
        <v>124</v>
      </c>
      <c r="L424" s="4"/>
      <c r="M424" s="9">
        <f>M425</f>
        <v>1778820.48</v>
      </c>
      <c r="N424" s="9">
        <f>N425</f>
        <v>1778820.48</v>
      </c>
      <c r="O424" s="54">
        <f>O425</f>
        <v>0</v>
      </c>
      <c r="P424" s="9">
        <f t="shared" ref="P424:S424" si="197">P425</f>
        <v>1778820.48</v>
      </c>
      <c r="Q424" s="62">
        <f t="shared" si="197"/>
        <v>0</v>
      </c>
      <c r="R424" s="9">
        <f t="shared" si="197"/>
        <v>1778820.48</v>
      </c>
      <c r="S424" s="66">
        <f t="shared" si="197"/>
        <v>0</v>
      </c>
    </row>
    <row r="425" spans="1:19" ht="25.5" outlineLevel="7">
      <c r="A425" s="3" t="s">
        <v>125</v>
      </c>
      <c r="B425" s="4" t="s">
        <v>4</v>
      </c>
      <c r="C425" s="7" t="s">
        <v>470</v>
      </c>
      <c r="D425" s="7" t="s">
        <v>478</v>
      </c>
      <c r="E425" s="8" t="str">
        <f t="shared" si="186"/>
        <v>01 4 11 80720</v>
      </c>
      <c r="F425" s="7" t="s">
        <v>469</v>
      </c>
      <c r="G425" s="7" t="s">
        <v>486</v>
      </c>
      <c r="H425" s="7" t="s">
        <v>482</v>
      </c>
      <c r="I425" s="7" t="s">
        <v>504</v>
      </c>
      <c r="J425" s="4" t="s">
        <v>31</v>
      </c>
      <c r="K425" s="4" t="s">
        <v>124</v>
      </c>
      <c r="L425" s="4" t="s">
        <v>126</v>
      </c>
      <c r="M425" s="21">
        <v>1778820.48</v>
      </c>
      <c r="N425" s="21">
        <v>1778820.48</v>
      </c>
      <c r="O425" s="55">
        <v>0</v>
      </c>
      <c r="P425" s="21">
        <v>1778820.48</v>
      </c>
      <c r="Q425" s="63">
        <v>0</v>
      </c>
      <c r="R425" s="21">
        <v>1778820.48</v>
      </c>
      <c r="S425" s="67">
        <v>0</v>
      </c>
    </row>
    <row r="426" spans="1:19" ht="38.25" outlineLevel="7">
      <c r="A426" s="3" t="s">
        <v>38</v>
      </c>
      <c r="B426" s="4" t="s">
        <v>4</v>
      </c>
      <c r="C426" s="7" t="s">
        <v>470</v>
      </c>
      <c r="D426" s="7" t="s">
        <v>478</v>
      </c>
      <c r="E426" s="8" t="str">
        <f t="shared" si="186"/>
        <v>01 4 11 80720</v>
      </c>
      <c r="F426" s="7" t="s">
        <v>469</v>
      </c>
      <c r="G426" s="7" t="s">
        <v>486</v>
      </c>
      <c r="H426" s="7" t="s">
        <v>482</v>
      </c>
      <c r="I426" s="7" t="s">
        <v>504</v>
      </c>
      <c r="J426" s="4" t="s">
        <v>31</v>
      </c>
      <c r="K426" s="4" t="s">
        <v>39</v>
      </c>
      <c r="L426" s="4"/>
      <c r="M426" s="9">
        <f>M427</f>
        <v>251987.8</v>
      </c>
      <c r="N426" s="9">
        <f>N427</f>
        <v>386987.8</v>
      </c>
      <c r="O426" s="54">
        <f>O427</f>
        <v>0</v>
      </c>
      <c r="P426" s="9">
        <f t="shared" ref="P426:S426" si="198">P427</f>
        <v>251987.8</v>
      </c>
      <c r="Q426" s="62">
        <f t="shared" si="198"/>
        <v>0</v>
      </c>
      <c r="R426" s="9">
        <f t="shared" si="198"/>
        <v>251987.8</v>
      </c>
      <c r="S426" s="66">
        <f t="shared" si="198"/>
        <v>0</v>
      </c>
    </row>
    <row r="427" spans="1:19" ht="38.25" outlineLevel="7">
      <c r="A427" s="3" t="s">
        <v>34</v>
      </c>
      <c r="B427" s="4" t="s">
        <v>4</v>
      </c>
      <c r="C427" s="7" t="s">
        <v>470</v>
      </c>
      <c r="D427" s="7" t="s">
        <v>478</v>
      </c>
      <c r="E427" s="8" t="str">
        <f t="shared" si="186"/>
        <v>01 4 11 80720</v>
      </c>
      <c r="F427" s="7" t="s">
        <v>469</v>
      </c>
      <c r="G427" s="7" t="s">
        <v>486</v>
      </c>
      <c r="H427" s="7" t="s">
        <v>482</v>
      </c>
      <c r="I427" s="7" t="s">
        <v>504</v>
      </c>
      <c r="J427" s="4" t="s">
        <v>31</v>
      </c>
      <c r="K427" s="4" t="s">
        <v>39</v>
      </c>
      <c r="L427" s="4" t="s">
        <v>74</v>
      </c>
      <c r="M427" s="21">
        <v>251987.8</v>
      </c>
      <c r="N427" s="21">
        <v>386987.8</v>
      </c>
      <c r="O427" s="55">
        <v>0</v>
      </c>
      <c r="P427" s="21">
        <v>251987.8</v>
      </c>
      <c r="Q427" s="63">
        <v>0</v>
      </c>
      <c r="R427" s="21">
        <v>251987.8</v>
      </c>
      <c r="S427" s="67">
        <v>0</v>
      </c>
    </row>
    <row r="428" spans="1:19" outlineLevel="4">
      <c r="A428" s="3" t="s">
        <v>79</v>
      </c>
      <c r="B428" s="4" t="s">
        <v>4</v>
      </c>
      <c r="C428" s="7" t="s">
        <v>470</v>
      </c>
      <c r="D428" s="7" t="s">
        <v>478</v>
      </c>
      <c r="E428" s="8" t="str">
        <f t="shared" si="186"/>
        <v>01 4 11 80720</v>
      </c>
      <c r="F428" s="7" t="s">
        <v>469</v>
      </c>
      <c r="G428" s="7" t="s">
        <v>486</v>
      </c>
      <c r="H428" s="7" t="s">
        <v>482</v>
      </c>
      <c r="I428" s="7" t="s">
        <v>504</v>
      </c>
      <c r="J428" s="4" t="s">
        <v>80</v>
      </c>
      <c r="K428" s="4"/>
      <c r="L428" s="4"/>
      <c r="M428" s="9">
        <f t="shared" ref="M428:S431" si="199">M429</f>
        <v>93140</v>
      </c>
      <c r="N428" s="9">
        <f t="shared" si="199"/>
        <v>93140</v>
      </c>
      <c r="O428" s="54">
        <f t="shared" si="199"/>
        <v>0</v>
      </c>
      <c r="P428" s="9">
        <f t="shared" si="199"/>
        <v>93140</v>
      </c>
      <c r="Q428" s="62">
        <f t="shared" si="199"/>
        <v>0</v>
      </c>
      <c r="R428" s="9">
        <f t="shared" si="199"/>
        <v>93140</v>
      </c>
      <c r="S428" s="66">
        <f t="shared" si="199"/>
        <v>0</v>
      </c>
    </row>
    <row r="429" spans="1:19" ht="25.5" outlineLevel="5">
      <c r="A429" s="3" t="s">
        <v>81</v>
      </c>
      <c r="B429" s="4" t="s">
        <v>4</v>
      </c>
      <c r="C429" s="7" t="s">
        <v>470</v>
      </c>
      <c r="D429" s="7" t="s">
        <v>478</v>
      </c>
      <c r="E429" s="8" t="str">
        <f t="shared" si="186"/>
        <v>01 4 11 80720</v>
      </c>
      <c r="F429" s="7" t="s">
        <v>469</v>
      </c>
      <c r="G429" s="7" t="s">
        <v>486</v>
      </c>
      <c r="H429" s="7" t="s">
        <v>482</v>
      </c>
      <c r="I429" s="7" t="s">
        <v>504</v>
      </c>
      <c r="J429" s="4" t="s">
        <v>82</v>
      </c>
      <c r="K429" s="4"/>
      <c r="L429" s="4"/>
      <c r="M429" s="9">
        <f t="shared" si="199"/>
        <v>93140</v>
      </c>
      <c r="N429" s="9">
        <f t="shared" si="199"/>
        <v>93140</v>
      </c>
      <c r="O429" s="54">
        <f t="shared" si="199"/>
        <v>0</v>
      </c>
      <c r="P429" s="9">
        <f t="shared" si="199"/>
        <v>93140</v>
      </c>
      <c r="Q429" s="62">
        <f t="shared" si="199"/>
        <v>0</v>
      </c>
      <c r="R429" s="9">
        <f t="shared" si="199"/>
        <v>93140</v>
      </c>
      <c r="S429" s="66">
        <f t="shared" si="199"/>
        <v>0</v>
      </c>
    </row>
    <row r="430" spans="1:19" outlineLevel="6">
      <c r="A430" s="3" t="s">
        <v>168</v>
      </c>
      <c r="B430" s="4" t="s">
        <v>4</v>
      </c>
      <c r="C430" s="7" t="s">
        <v>470</v>
      </c>
      <c r="D430" s="7" t="s">
        <v>478</v>
      </c>
      <c r="E430" s="8" t="str">
        <f t="shared" si="186"/>
        <v>01 4 11 80720</v>
      </c>
      <c r="F430" s="7" t="s">
        <v>469</v>
      </c>
      <c r="G430" s="7" t="s">
        <v>486</v>
      </c>
      <c r="H430" s="7" t="s">
        <v>482</v>
      </c>
      <c r="I430" s="7" t="s">
        <v>504</v>
      </c>
      <c r="J430" s="4" t="s">
        <v>169</v>
      </c>
      <c r="K430" s="4"/>
      <c r="L430" s="4"/>
      <c r="M430" s="9">
        <f t="shared" si="199"/>
        <v>93140</v>
      </c>
      <c r="N430" s="9">
        <f t="shared" si="199"/>
        <v>93140</v>
      </c>
      <c r="O430" s="54">
        <f t="shared" si="199"/>
        <v>0</v>
      </c>
      <c r="P430" s="9">
        <f t="shared" si="199"/>
        <v>93140</v>
      </c>
      <c r="Q430" s="62">
        <f t="shared" si="199"/>
        <v>0</v>
      </c>
      <c r="R430" s="9">
        <f t="shared" si="199"/>
        <v>93140</v>
      </c>
      <c r="S430" s="66">
        <f t="shared" si="199"/>
        <v>0</v>
      </c>
    </row>
    <row r="431" spans="1:19" outlineLevel="7">
      <c r="A431" s="3" t="s">
        <v>85</v>
      </c>
      <c r="B431" s="4" t="s">
        <v>4</v>
      </c>
      <c r="C431" s="7" t="s">
        <v>470</v>
      </c>
      <c r="D431" s="7" t="s">
        <v>478</v>
      </c>
      <c r="E431" s="8" t="str">
        <f t="shared" si="186"/>
        <v>01 4 11 80720</v>
      </c>
      <c r="F431" s="7" t="s">
        <v>469</v>
      </c>
      <c r="G431" s="7" t="s">
        <v>486</v>
      </c>
      <c r="H431" s="7" t="s">
        <v>482</v>
      </c>
      <c r="I431" s="7" t="s">
        <v>504</v>
      </c>
      <c r="J431" s="4" t="s">
        <v>169</v>
      </c>
      <c r="K431" s="4" t="s">
        <v>86</v>
      </c>
      <c r="L431" s="4"/>
      <c r="M431" s="9">
        <f t="shared" si="199"/>
        <v>93140</v>
      </c>
      <c r="N431" s="9">
        <f t="shared" si="199"/>
        <v>93140</v>
      </c>
      <c r="O431" s="54">
        <f t="shared" si="199"/>
        <v>0</v>
      </c>
      <c r="P431" s="9">
        <f t="shared" si="199"/>
        <v>93140</v>
      </c>
      <c r="Q431" s="62">
        <f t="shared" si="199"/>
        <v>0</v>
      </c>
      <c r="R431" s="9">
        <f t="shared" si="199"/>
        <v>93140</v>
      </c>
      <c r="S431" s="66">
        <f t="shared" si="199"/>
        <v>0</v>
      </c>
    </row>
    <row r="432" spans="1:19" outlineLevel="7">
      <c r="A432" s="3" t="s">
        <v>87</v>
      </c>
      <c r="B432" s="4" t="s">
        <v>4</v>
      </c>
      <c r="C432" s="7" t="s">
        <v>470</v>
      </c>
      <c r="D432" s="7" t="s">
        <v>478</v>
      </c>
      <c r="E432" s="8" t="str">
        <f t="shared" si="186"/>
        <v>01 4 11 80720</v>
      </c>
      <c r="F432" s="7" t="s">
        <v>469</v>
      </c>
      <c r="G432" s="7" t="s">
        <v>486</v>
      </c>
      <c r="H432" s="7" t="s">
        <v>482</v>
      </c>
      <c r="I432" s="7" t="s">
        <v>504</v>
      </c>
      <c r="J432" s="4" t="s">
        <v>169</v>
      </c>
      <c r="K432" s="4" t="s">
        <v>86</v>
      </c>
      <c r="L432" s="4" t="s">
        <v>88</v>
      </c>
      <c r="M432" s="21">
        <v>93140</v>
      </c>
      <c r="N432" s="21">
        <v>93140</v>
      </c>
      <c r="O432" s="55">
        <v>0</v>
      </c>
      <c r="P432" s="21">
        <v>93140</v>
      </c>
      <c r="Q432" s="63">
        <v>0</v>
      </c>
      <c r="R432" s="21">
        <v>93140</v>
      </c>
      <c r="S432" s="67">
        <v>0</v>
      </c>
    </row>
    <row r="433" spans="1:19" ht="102" outlineLevel="3">
      <c r="A433" s="3" t="s">
        <v>194</v>
      </c>
      <c r="B433" s="4" t="s">
        <v>4</v>
      </c>
      <c r="C433" s="7" t="s">
        <v>470</v>
      </c>
      <c r="D433" s="7" t="s">
        <v>478</v>
      </c>
      <c r="E433" s="8" t="str">
        <f t="shared" si="186"/>
        <v>01 4 11 81630</v>
      </c>
      <c r="F433" s="7" t="s">
        <v>469</v>
      </c>
      <c r="G433" s="7" t="s">
        <v>486</v>
      </c>
      <c r="H433" s="7" t="s">
        <v>482</v>
      </c>
      <c r="I433" s="7" t="s">
        <v>516</v>
      </c>
      <c r="J433" s="4"/>
      <c r="K433" s="4"/>
      <c r="L433" s="4"/>
      <c r="M433" s="9">
        <f t="shared" ref="M433:S437" si="200">M434</f>
        <v>2655000</v>
      </c>
      <c r="N433" s="9">
        <f t="shared" si="200"/>
        <v>6681920</v>
      </c>
      <c r="O433" s="54">
        <f t="shared" si="200"/>
        <v>0</v>
      </c>
      <c r="P433" s="9">
        <f t="shared" si="200"/>
        <v>0</v>
      </c>
      <c r="Q433" s="62">
        <f t="shared" si="200"/>
        <v>0</v>
      </c>
      <c r="R433" s="9">
        <f t="shared" si="200"/>
        <v>0</v>
      </c>
      <c r="S433" s="66">
        <f t="shared" si="200"/>
        <v>0</v>
      </c>
    </row>
    <row r="434" spans="1:19" outlineLevel="4">
      <c r="A434" s="3" t="s">
        <v>79</v>
      </c>
      <c r="B434" s="4" t="s">
        <v>4</v>
      </c>
      <c r="C434" s="7" t="s">
        <v>470</v>
      </c>
      <c r="D434" s="7" t="s">
        <v>478</v>
      </c>
      <c r="E434" s="8" t="str">
        <f t="shared" si="186"/>
        <v>01 4 11 81630</v>
      </c>
      <c r="F434" s="7" t="s">
        <v>469</v>
      </c>
      <c r="G434" s="7" t="s">
        <v>486</v>
      </c>
      <c r="H434" s="7" t="s">
        <v>482</v>
      </c>
      <c r="I434" s="7" t="s">
        <v>516</v>
      </c>
      <c r="J434" s="4" t="s">
        <v>80</v>
      </c>
      <c r="K434" s="4"/>
      <c r="L434" s="4"/>
      <c r="M434" s="9">
        <f t="shared" si="200"/>
        <v>2655000</v>
      </c>
      <c r="N434" s="9">
        <f t="shared" si="200"/>
        <v>6681920</v>
      </c>
      <c r="O434" s="54">
        <f t="shared" si="200"/>
        <v>0</v>
      </c>
      <c r="P434" s="9">
        <f t="shared" si="200"/>
        <v>0</v>
      </c>
      <c r="Q434" s="62">
        <f t="shared" si="200"/>
        <v>0</v>
      </c>
      <c r="R434" s="9">
        <f t="shared" si="200"/>
        <v>0</v>
      </c>
      <c r="S434" s="66">
        <f t="shared" si="200"/>
        <v>0</v>
      </c>
    </row>
    <row r="435" spans="1:19" ht="63.75" outlineLevel="5">
      <c r="A435" s="3" t="s">
        <v>195</v>
      </c>
      <c r="B435" s="4" t="s">
        <v>4</v>
      </c>
      <c r="C435" s="7" t="s">
        <v>470</v>
      </c>
      <c r="D435" s="7" t="s">
        <v>478</v>
      </c>
      <c r="E435" s="8" t="str">
        <f t="shared" si="186"/>
        <v>01 4 11 81630</v>
      </c>
      <c r="F435" s="7" t="s">
        <v>469</v>
      </c>
      <c r="G435" s="7" t="s">
        <v>486</v>
      </c>
      <c r="H435" s="7" t="s">
        <v>482</v>
      </c>
      <c r="I435" s="7" t="s">
        <v>516</v>
      </c>
      <c r="J435" s="4" t="s">
        <v>196</v>
      </c>
      <c r="K435" s="4"/>
      <c r="L435" s="4"/>
      <c r="M435" s="9">
        <f t="shared" si="200"/>
        <v>2655000</v>
      </c>
      <c r="N435" s="9">
        <f t="shared" si="200"/>
        <v>6681920</v>
      </c>
      <c r="O435" s="54">
        <f t="shared" si="200"/>
        <v>0</v>
      </c>
      <c r="P435" s="9">
        <f t="shared" si="200"/>
        <v>0</v>
      </c>
      <c r="Q435" s="62">
        <f t="shared" si="200"/>
        <v>0</v>
      </c>
      <c r="R435" s="9">
        <f t="shared" si="200"/>
        <v>0</v>
      </c>
      <c r="S435" s="66">
        <f t="shared" si="200"/>
        <v>0</v>
      </c>
    </row>
    <row r="436" spans="1:19" ht="76.5" outlineLevel="6">
      <c r="A436" s="3" t="s">
        <v>197</v>
      </c>
      <c r="B436" s="4" t="s">
        <v>4</v>
      </c>
      <c r="C436" s="7" t="s">
        <v>470</v>
      </c>
      <c r="D436" s="7" t="s">
        <v>478</v>
      </c>
      <c r="E436" s="8" t="str">
        <f t="shared" si="186"/>
        <v>01 4 11 81630</v>
      </c>
      <c r="F436" s="7" t="s">
        <v>469</v>
      </c>
      <c r="G436" s="7" t="s">
        <v>486</v>
      </c>
      <c r="H436" s="7" t="s">
        <v>482</v>
      </c>
      <c r="I436" s="7" t="s">
        <v>516</v>
      </c>
      <c r="J436" s="4" t="s">
        <v>198</v>
      </c>
      <c r="K436" s="4"/>
      <c r="L436" s="4"/>
      <c r="M436" s="9">
        <f t="shared" si="200"/>
        <v>2655000</v>
      </c>
      <c r="N436" s="9">
        <f t="shared" si="200"/>
        <v>6681920</v>
      </c>
      <c r="O436" s="54">
        <f t="shared" si="200"/>
        <v>0</v>
      </c>
      <c r="P436" s="9">
        <f t="shared" si="200"/>
        <v>0</v>
      </c>
      <c r="Q436" s="62">
        <f t="shared" si="200"/>
        <v>0</v>
      </c>
      <c r="R436" s="9">
        <f t="shared" si="200"/>
        <v>0</v>
      </c>
      <c r="S436" s="66">
        <f t="shared" si="200"/>
        <v>0</v>
      </c>
    </row>
    <row r="437" spans="1:19" ht="51" outlineLevel="7">
      <c r="A437" s="3" t="s">
        <v>199</v>
      </c>
      <c r="B437" s="4" t="s">
        <v>4</v>
      </c>
      <c r="C437" s="7" t="s">
        <v>470</v>
      </c>
      <c r="D437" s="7" t="s">
        <v>478</v>
      </c>
      <c r="E437" s="8" t="str">
        <f t="shared" si="186"/>
        <v>01 4 11 81630</v>
      </c>
      <c r="F437" s="7" t="s">
        <v>469</v>
      </c>
      <c r="G437" s="7" t="s">
        <v>486</v>
      </c>
      <c r="H437" s="7" t="s">
        <v>482</v>
      </c>
      <c r="I437" s="7" t="s">
        <v>516</v>
      </c>
      <c r="J437" s="4" t="s">
        <v>198</v>
      </c>
      <c r="K437" s="4" t="s">
        <v>200</v>
      </c>
      <c r="L437" s="4"/>
      <c r="M437" s="9">
        <f t="shared" si="200"/>
        <v>2655000</v>
      </c>
      <c r="N437" s="9">
        <f t="shared" si="200"/>
        <v>6681920</v>
      </c>
      <c r="O437" s="54">
        <f t="shared" si="200"/>
        <v>0</v>
      </c>
      <c r="P437" s="9">
        <f t="shared" si="200"/>
        <v>0</v>
      </c>
      <c r="Q437" s="62">
        <f t="shared" si="200"/>
        <v>0</v>
      </c>
      <c r="R437" s="9">
        <f t="shared" si="200"/>
        <v>0</v>
      </c>
      <c r="S437" s="66">
        <f t="shared" si="200"/>
        <v>0</v>
      </c>
    </row>
    <row r="438" spans="1:19" ht="51" outlineLevel="7">
      <c r="A438" s="3" t="s">
        <v>201</v>
      </c>
      <c r="B438" s="4" t="s">
        <v>4</v>
      </c>
      <c r="C438" s="7" t="s">
        <v>470</v>
      </c>
      <c r="D438" s="7" t="s">
        <v>478</v>
      </c>
      <c r="E438" s="8" t="str">
        <f t="shared" si="186"/>
        <v>01 4 11 81630</v>
      </c>
      <c r="F438" s="7" t="s">
        <v>469</v>
      </c>
      <c r="G438" s="7" t="s">
        <v>486</v>
      </c>
      <c r="H438" s="7" t="s">
        <v>482</v>
      </c>
      <c r="I438" s="7" t="s">
        <v>516</v>
      </c>
      <c r="J438" s="4" t="s">
        <v>198</v>
      </c>
      <c r="K438" s="4" t="s">
        <v>200</v>
      </c>
      <c r="L438" s="4" t="s">
        <v>202</v>
      </c>
      <c r="M438" s="21">
        <v>2655000</v>
      </c>
      <c r="N438" s="21">
        <v>6681920</v>
      </c>
      <c r="O438" s="55">
        <v>0</v>
      </c>
      <c r="P438" s="21">
        <v>0</v>
      </c>
      <c r="Q438" s="63">
        <v>0</v>
      </c>
      <c r="R438" s="21">
        <v>0</v>
      </c>
      <c r="S438" s="67">
        <v>0</v>
      </c>
    </row>
    <row r="439" spans="1:19" ht="25.5" outlineLevel="2">
      <c r="A439" s="3" t="s">
        <v>203</v>
      </c>
      <c r="B439" s="4" t="s">
        <v>4</v>
      </c>
      <c r="C439" s="7" t="s">
        <v>470</v>
      </c>
      <c r="D439" s="7" t="s">
        <v>475</v>
      </c>
      <c r="E439" s="8"/>
      <c r="F439" s="7" t="s">
        <v>468</v>
      </c>
      <c r="G439" s="7" t="s">
        <v>485</v>
      </c>
      <c r="H439" s="7" t="s">
        <v>468</v>
      </c>
      <c r="I439" s="7" t="s">
        <v>489</v>
      </c>
      <c r="J439" s="4"/>
      <c r="K439" s="4"/>
      <c r="L439" s="4"/>
      <c r="M439" s="9">
        <f>M440+M447+M467</f>
        <v>73671297.5</v>
      </c>
      <c r="N439" s="9">
        <f>N440+N447+N467</f>
        <v>198627830.00999999</v>
      </c>
      <c r="O439" s="54">
        <f>O440+O447+O467</f>
        <v>0</v>
      </c>
      <c r="P439" s="9">
        <f t="shared" ref="P439:S439" si="201">P440+P447+P467</f>
        <v>126859300.5</v>
      </c>
      <c r="Q439" s="62">
        <f t="shared" si="201"/>
        <v>0</v>
      </c>
      <c r="R439" s="9">
        <f t="shared" si="201"/>
        <v>43999686.5</v>
      </c>
      <c r="S439" s="66">
        <f t="shared" si="201"/>
        <v>0</v>
      </c>
    </row>
    <row r="440" spans="1:19" ht="165.75" outlineLevel="3">
      <c r="A440" s="3" t="s">
        <v>204</v>
      </c>
      <c r="B440" s="4" t="s">
        <v>4</v>
      </c>
      <c r="C440" s="7" t="s">
        <v>470</v>
      </c>
      <c r="D440" s="7" t="s">
        <v>475</v>
      </c>
      <c r="E440" s="8" t="str">
        <f t="shared" si="186"/>
        <v>05 1 R1 53940</v>
      </c>
      <c r="F440" s="7" t="s">
        <v>471</v>
      </c>
      <c r="G440" s="7" t="s">
        <v>487</v>
      </c>
      <c r="H440" s="7" t="s">
        <v>517</v>
      </c>
      <c r="I440" s="7" t="s">
        <v>518</v>
      </c>
      <c r="J440" s="4"/>
      <c r="K440" s="4"/>
      <c r="L440" s="4"/>
      <c r="M440" s="9">
        <f t="shared" ref="M440:S443" si="202">M441</f>
        <v>0</v>
      </c>
      <c r="N440" s="9">
        <f t="shared" si="202"/>
        <v>0</v>
      </c>
      <c r="O440" s="54">
        <f t="shared" si="202"/>
        <v>0</v>
      </c>
      <c r="P440" s="9">
        <f t="shared" si="202"/>
        <v>62710000</v>
      </c>
      <c r="Q440" s="62">
        <f t="shared" si="202"/>
        <v>0</v>
      </c>
      <c r="R440" s="9">
        <f t="shared" si="202"/>
        <v>0</v>
      </c>
      <c r="S440" s="66">
        <f t="shared" si="202"/>
        <v>0</v>
      </c>
    </row>
    <row r="441" spans="1:19" ht="38.25" outlineLevel="4">
      <c r="A441" s="3" t="s">
        <v>26</v>
      </c>
      <c r="B441" s="4" t="s">
        <v>4</v>
      </c>
      <c r="C441" s="7" t="s">
        <v>470</v>
      </c>
      <c r="D441" s="7" t="s">
        <v>475</v>
      </c>
      <c r="E441" s="8" t="str">
        <f t="shared" si="186"/>
        <v>05 1 R1 53940</v>
      </c>
      <c r="F441" s="7" t="s">
        <v>471</v>
      </c>
      <c r="G441" s="7" t="s">
        <v>487</v>
      </c>
      <c r="H441" s="7" t="s">
        <v>517</v>
      </c>
      <c r="I441" s="7" t="s">
        <v>518</v>
      </c>
      <c r="J441" s="4" t="s">
        <v>27</v>
      </c>
      <c r="K441" s="4"/>
      <c r="L441" s="4"/>
      <c r="M441" s="9">
        <f t="shared" si="202"/>
        <v>0</v>
      </c>
      <c r="N441" s="9">
        <f t="shared" si="202"/>
        <v>0</v>
      </c>
      <c r="O441" s="54">
        <f t="shared" si="202"/>
        <v>0</v>
      </c>
      <c r="P441" s="9">
        <f t="shared" si="202"/>
        <v>62710000</v>
      </c>
      <c r="Q441" s="62">
        <f t="shared" si="202"/>
        <v>0</v>
      </c>
      <c r="R441" s="9">
        <f t="shared" si="202"/>
        <v>0</v>
      </c>
      <c r="S441" s="66">
        <f t="shared" si="202"/>
        <v>0</v>
      </c>
    </row>
    <row r="442" spans="1:19" ht="51" outlineLevel="5">
      <c r="A442" s="3" t="s">
        <v>28</v>
      </c>
      <c r="B442" s="4" t="s">
        <v>4</v>
      </c>
      <c r="C442" s="7" t="s">
        <v>470</v>
      </c>
      <c r="D442" s="7" t="s">
        <v>475</v>
      </c>
      <c r="E442" s="8" t="str">
        <f t="shared" si="186"/>
        <v>05 1 R1 53940</v>
      </c>
      <c r="F442" s="7" t="s">
        <v>471</v>
      </c>
      <c r="G442" s="7" t="s">
        <v>487</v>
      </c>
      <c r="H442" s="7" t="s">
        <v>517</v>
      </c>
      <c r="I442" s="7" t="s">
        <v>518</v>
      </c>
      <c r="J442" s="4" t="s">
        <v>29</v>
      </c>
      <c r="K442" s="4"/>
      <c r="L442" s="4"/>
      <c r="M442" s="9">
        <f t="shared" si="202"/>
        <v>0</v>
      </c>
      <c r="N442" s="9">
        <f t="shared" si="202"/>
        <v>0</v>
      </c>
      <c r="O442" s="54">
        <f t="shared" si="202"/>
        <v>0</v>
      </c>
      <c r="P442" s="9">
        <f t="shared" si="202"/>
        <v>62710000</v>
      </c>
      <c r="Q442" s="62">
        <f t="shared" si="202"/>
        <v>0</v>
      </c>
      <c r="R442" s="9">
        <f t="shared" si="202"/>
        <v>0</v>
      </c>
      <c r="S442" s="66">
        <f t="shared" si="202"/>
        <v>0</v>
      </c>
    </row>
    <row r="443" spans="1:19" ht="51" outlineLevel="6">
      <c r="A443" s="3" t="s">
        <v>205</v>
      </c>
      <c r="B443" s="4" t="s">
        <v>4</v>
      </c>
      <c r="C443" s="7" t="s">
        <v>470</v>
      </c>
      <c r="D443" s="7" t="s">
        <v>475</v>
      </c>
      <c r="E443" s="8" t="str">
        <f t="shared" si="186"/>
        <v>05 1 R1 53940</v>
      </c>
      <c r="F443" s="7" t="s">
        <v>471</v>
      </c>
      <c r="G443" s="7" t="s">
        <v>487</v>
      </c>
      <c r="H443" s="7" t="s">
        <v>517</v>
      </c>
      <c r="I443" s="7" t="s">
        <v>518</v>
      </c>
      <c r="J443" s="4" t="s">
        <v>206</v>
      </c>
      <c r="K443" s="4"/>
      <c r="L443" s="4"/>
      <c r="M443" s="9">
        <f t="shared" si="202"/>
        <v>0</v>
      </c>
      <c r="N443" s="9">
        <f t="shared" si="202"/>
        <v>0</v>
      </c>
      <c r="O443" s="54">
        <f t="shared" si="202"/>
        <v>0</v>
      </c>
      <c r="P443" s="9">
        <f t="shared" si="202"/>
        <v>62710000</v>
      </c>
      <c r="Q443" s="62">
        <f t="shared" si="202"/>
        <v>0</v>
      </c>
      <c r="R443" s="9">
        <f t="shared" si="202"/>
        <v>0</v>
      </c>
      <c r="S443" s="66">
        <f t="shared" si="202"/>
        <v>0</v>
      </c>
    </row>
    <row r="444" spans="1:19" ht="76.5" outlineLevel="7">
      <c r="A444" s="3" t="s">
        <v>207</v>
      </c>
      <c r="B444" s="4" t="s">
        <v>4</v>
      </c>
      <c r="C444" s="7" t="s">
        <v>470</v>
      </c>
      <c r="D444" s="7" t="s">
        <v>475</v>
      </c>
      <c r="E444" s="8" t="str">
        <f t="shared" si="186"/>
        <v>05 1 R1 53940</v>
      </c>
      <c r="F444" s="7" t="s">
        <v>471</v>
      </c>
      <c r="G444" s="7" t="s">
        <v>487</v>
      </c>
      <c r="H444" s="7" t="s">
        <v>517</v>
      </c>
      <c r="I444" s="7" t="s">
        <v>518</v>
      </c>
      <c r="J444" s="4" t="s">
        <v>206</v>
      </c>
      <c r="K444" s="4" t="s">
        <v>208</v>
      </c>
      <c r="L444" s="4"/>
      <c r="M444" s="9">
        <f>M445+M446</f>
        <v>0</v>
      </c>
      <c r="N444" s="9">
        <f>N445+N446</f>
        <v>0</v>
      </c>
      <c r="O444" s="54">
        <f>O445+O446</f>
        <v>0</v>
      </c>
      <c r="P444" s="9">
        <f t="shared" ref="P444:S444" si="203">P445+P446</f>
        <v>62710000</v>
      </c>
      <c r="Q444" s="62">
        <f t="shared" si="203"/>
        <v>0</v>
      </c>
      <c r="R444" s="9">
        <f t="shared" si="203"/>
        <v>0</v>
      </c>
      <c r="S444" s="66">
        <f t="shared" si="203"/>
        <v>0</v>
      </c>
    </row>
    <row r="445" spans="1:19" ht="25.5" outlineLevel="7">
      <c r="A445" s="3" t="s">
        <v>66</v>
      </c>
      <c r="B445" s="4" t="s">
        <v>4</v>
      </c>
      <c r="C445" s="7" t="s">
        <v>470</v>
      </c>
      <c r="D445" s="7" t="s">
        <v>475</v>
      </c>
      <c r="E445" s="8" t="str">
        <f t="shared" si="186"/>
        <v>05 1 R1 53940</v>
      </c>
      <c r="F445" s="7" t="s">
        <v>471</v>
      </c>
      <c r="G445" s="7" t="s">
        <v>487</v>
      </c>
      <c r="H445" s="7" t="s">
        <v>517</v>
      </c>
      <c r="I445" s="7" t="s">
        <v>518</v>
      </c>
      <c r="J445" s="4" t="s">
        <v>206</v>
      </c>
      <c r="K445" s="4" t="s">
        <v>208</v>
      </c>
      <c r="L445" s="4" t="s">
        <v>67</v>
      </c>
      <c r="M445" s="21">
        <v>0</v>
      </c>
      <c r="N445" s="21">
        <v>0</v>
      </c>
      <c r="O445" s="55">
        <v>0</v>
      </c>
      <c r="P445" s="21">
        <v>627100</v>
      </c>
      <c r="Q445" s="63">
        <v>0</v>
      </c>
      <c r="R445" s="21">
        <v>0</v>
      </c>
      <c r="S445" s="67">
        <v>0</v>
      </c>
    </row>
    <row r="446" spans="1:19" ht="25.5" outlineLevel="7">
      <c r="A446" s="3" t="s">
        <v>66</v>
      </c>
      <c r="B446" s="4" t="s">
        <v>4</v>
      </c>
      <c r="C446" s="7" t="s">
        <v>470</v>
      </c>
      <c r="D446" s="7" t="s">
        <v>475</v>
      </c>
      <c r="E446" s="8" t="str">
        <f t="shared" si="186"/>
        <v>05 1 R1 53940</v>
      </c>
      <c r="F446" s="7" t="s">
        <v>471</v>
      </c>
      <c r="G446" s="7" t="s">
        <v>487</v>
      </c>
      <c r="H446" s="7" t="s">
        <v>517</v>
      </c>
      <c r="I446" s="7" t="s">
        <v>518</v>
      </c>
      <c r="J446" s="4" t="s">
        <v>206</v>
      </c>
      <c r="K446" s="4" t="s">
        <v>208</v>
      </c>
      <c r="L446" s="4" t="s">
        <v>209</v>
      </c>
      <c r="M446" s="21">
        <v>0</v>
      </c>
      <c r="N446" s="21">
        <v>0</v>
      </c>
      <c r="O446" s="55">
        <v>0</v>
      </c>
      <c r="P446" s="21">
        <v>62082900</v>
      </c>
      <c r="Q446" s="63">
        <v>0</v>
      </c>
      <c r="R446" s="21">
        <v>0</v>
      </c>
      <c r="S446" s="67">
        <v>0</v>
      </c>
    </row>
    <row r="447" spans="1:19" ht="25.5" outlineLevel="3">
      <c r="A447" s="3" t="s">
        <v>210</v>
      </c>
      <c r="B447" s="4" t="s">
        <v>4</v>
      </c>
      <c r="C447" s="7" t="s">
        <v>470</v>
      </c>
      <c r="D447" s="7" t="s">
        <v>475</v>
      </c>
      <c r="E447" s="8" t="str">
        <f t="shared" si="186"/>
        <v>05 4 11 81660</v>
      </c>
      <c r="F447" s="7" t="s">
        <v>471</v>
      </c>
      <c r="G447" s="7" t="s">
        <v>486</v>
      </c>
      <c r="H447" s="7" t="s">
        <v>482</v>
      </c>
      <c r="I447" s="7" t="s">
        <v>519</v>
      </c>
      <c r="J447" s="4"/>
      <c r="K447" s="4"/>
      <c r="L447" s="4"/>
      <c r="M447" s="9">
        <f>M448+M462</f>
        <v>19907856.640000001</v>
      </c>
      <c r="N447" s="9">
        <f>N448+N462</f>
        <v>16226532.790000001</v>
      </c>
      <c r="O447" s="54">
        <f>O448+O462</f>
        <v>0</v>
      </c>
      <c r="P447" s="9">
        <f t="shared" ref="P447:S447" si="204">P448+P462</f>
        <v>19482428.460000001</v>
      </c>
      <c r="Q447" s="62">
        <f t="shared" si="204"/>
        <v>0</v>
      </c>
      <c r="R447" s="9">
        <f t="shared" si="204"/>
        <v>21666251.02</v>
      </c>
      <c r="S447" s="66">
        <f t="shared" si="204"/>
        <v>0</v>
      </c>
    </row>
    <row r="448" spans="1:19" ht="38.25" outlineLevel="4">
      <c r="A448" s="3" t="s">
        <v>26</v>
      </c>
      <c r="B448" s="4" t="s">
        <v>4</v>
      </c>
      <c r="C448" s="7" t="s">
        <v>470</v>
      </c>
      <c r="D448" s="7" t="s">
        <v>475</v>
      </c>
      <c r="E448" s="8" t="str">
        <f t="shared" si="186"/>
        <v>05 4 11 81660</v>
      </c>
      <c r="F448" s="7" t="s">
        <v>471</v>
      </c>
      <c r="G448" s="7" t="s">
        <v>486</v>
      </c>
      <c r="H448" s="7" t="s">
        <v>482</v>
      </c>
      <c r="I448" s="7" t="s">
        <v>519</v>
      </c>
      <c r="J448" s="4" t="s">
        <v>27</v>
      </c>
      <c r="K448" s="4"/>
      <c r="L448" s="4"/>
      <c r="M448" s="9">
        <f>M449</f>
        <v>17107856.640000001</v>
      </c>
      <c r="N448" s="9">
        <f>N449</f>
        <v>16226532.790000001</v>
      </c>
      <c r="O448" s="54">
        <f>O449</f>
        <v>0</v>
      </c>
      <c r="P448" s="9">
        <f t="shared" ref="P448:S448" si="205">P449</f>
        <v>16682428.460000001</v>
      </c>
      <c r="Q448" s="62">
        <f t="shared" si="205"/>
        <v>0</v>
      </c>
      <c r="R448" s="9">
        <f t="shared" si="205"/>
        <v>18866251.02</v>
      </c>
      <c r="S448" s="66">
        <f t="shared" si="205"/>
        <v>0</v>
      </c>
    </row>
    <row r="449" spans="1:19" ht="51" outlineLevel="5">
      <c r="A449" s="3" t="s">
        <v>28</v>
      </c>
      <c r="B449" s="4" t="s">
        <v>4</v>
      </c>
      <c r="C449" s="7" t="s">
        <v>470</v>
      </c>
      <c r="D449" s="7" t="s">
        <v>475</v>
      </c>
      <c r="E449" s="8" t="str">
        <f t="shared" si="186"/>
        <v>05 4 11 81660</v>
      </c>
      <c r="F449" s="7" t="s">
        <v>471</v>
      </c>
      <c r="G449" s="7" t="s">
        <v>486</v>
      </c>
      <c r="H449" s="7" t="s">
        <v>482</v>
      </c>
      <c r="I449" s="7" t="s">
        <v>519</v>
      </c>
      <c r="J449" s="4" t="s">
        <v>29</v>
      </c>
      <c r="K449" s="4"/>
      <c r="L449" s="4"/>
      <c r="M449" s="9">
        <f>M450+M453</f>
        <v>17107856.640000001</v>
      </c>
      <c r="N449" s="9">
        <f>N450+N453</f>
        <v>16226532.790000001</v>
      </c>
      <c r="O449" s="54">
        <f>O450+O453</f>
        <v>0</v>
      </c>
      <c r="P449" s="9">
        <f t="shared" ref="P449:S449" si="206">P450+P453</f>
        <v>16682428.460000001</v>
      </c>
      <c r="Q449" s="62">
        <f t="shared" si="206"/>
        <v>0</v>
      </c>
      <c r="R449" s="9">
        <f t="shared" si="206"/>
        <v>18866251.02</v>
      </c>
      <c r="S449" s="66">
        <f t="shared" si="206"/>
        <v>0</v>
      </c>
    </row>
    <row r="450" spans="1:19" ht="51" outlineLevel="6">
      <c r="A450" s="3" t="s">
        <v>205</v>
      </c>
      <c r="B450" s="4" t="s">
        <v>4</v>
      </c>
      <c r="C450" s="7" t="s">
        <v>470</v>
      </c>
      <c r="D450" s="7" t="s">
        <v>475</v>
      </c>
      <c r="E450" s="8" t="str">
        <f t="shared" si="186"/>
        <v>05 4 11 81660</v>
      </c>
      <c r="F450" s="7" t="s">
        <v>471</v>
      </c>
      <c r="G450" s="7" t="s">
        <v>486</v>
      </c>
      <c r="H450" s="7" t="s">
        <v>482</v>
      </c>
      <c r="I450" s="7" t="s">
        <v>519</v>
      </c>
      <c r="J450" s="4" t="s">
        <v>206</v>
      </c>
      <c r="K450" s="4"/>
      <c r="L450" s="4"/>
      <c r="M450" s="9">
        <f t="shared" ref="M450:S451" si="207">M451</f>
        <v>0</v>
      </c>
      <c r="N450" s="9">
        <f t="shared" si="207"/>
        <v>3473300</v>
      </c>
      <c r="O450" s="54">
        <f t="shared" si="207"/>
        <v>0</v>
      </c>
      <c r="P450" s="9">
        <f t="shared" si="207"/>
        <v>0</v>
      </c>
      <c r="Q450" s="62">
        <f t="shared" si="207"/>
        <v>0</v>
      </c>
      <c r="R450" s="9">
        <f t="shared" si="207"/>
        <v>0</v>
      </c>
      <c r="S450" s="66">
        <f t="shared" si="207"/>
        <v>0</v>
      </c>
    </row>
    <row r="451" spans="1:19" outlineLevel="7">
      <c r="A451" s="3" t="s">
        <v>68</v>
      </c>
      <c r="B451" s="4" t="s">
        <v>4</v>
      </c>
      <c r="C451" s="7" t="s">
        <v>470</v>
      </c>
      <c r="D451" s="7" t="s">
        <v>475</v>
      </c>
      <c r="E451" s="8" t="str">
        <f t="shared" si="186"/>
        <v>05 4 11 81660</v>
      </c>
      <c r="F451" s="7" t="s">
        <v>471</v>
      </c>
      <c r="G451" s="7" t="s">
        <v>486</v>
      </c>
      <c r="H451" s="7" t="s">
        <v>482</v>
      </c>
      <c r="I451" s="7" t="s">
        <v>519</v>
      </c>
      <c r="J451" s="4" t="s">
        <v>206</v>
      </c>
      <c r="K451" s="4" t="s">
        <v>69</v>
      </c>
      <c r="L451" s="4"/>
      <c r="M451" s="9">
        <f t="shared" si="207"/>
        <v>0</v>
      </c>
      <c r="N451" s="9">
        <f t="shared" si="207"/>
        <v>3473300</v>
      </c>
      <c r="O451" s="54">
        <f t="shared" si="207"/>
        <v>0</v>
      </c>
      <c r="P451" s="9">
        <f t="shared" si="207"/>
        <v>0</v>
      </c>
      <c r="Q451" s="62">
        <f t="shared" si="207"/>
        <v>0</v>
      </c>
      <c r="R451" s="9">
        <f t="shared" si="207"/>
        <v>0</v>
      </c>
      <c r="S451" s="66">
        <f t="shared" si="207"/>
        <v>0</v>
      </c>
    </row>
    <row r="452" spans="1:19" outlineLevel="7">
      <c r="A452" s="3" t="s">
        <v>48</v>
      </c>
      <c r="B452" s="4" t="s">
        <v>4</v>
      </c>
      <c r="C452" s="7" t="s">
        <v>470</v>
      </c>
      <c r="D452" s="7" t="s">
        <v>475</v>
      </c>
      <c r="E452" s="8" t="str">
        <f t="shared" si="186"/>
        <v>05 4 11 81660</v>
      </c>
      <c r="F452" s="7" t="s">
        <v>471</v>
      </c>
      <c r="G452" s="7" t="s">
        <v>486</v>
      </c>
      <c r="H452" s="7" t="s">
        <v>482</v>
      </c>
      <c r="I452" s="7" t="s">
        <v>519</v>
      </c>
      <c r="J452" s="4" t="s">
        <v>206</v>
      </c>
      <c r="K452" s="4" t="s">
        <v>69</v>
      </c>
      <c r="L452" s="4" t="s">
        <v>70</v>
      </c>
      <c r="M452" s="21">
        <v>0</v>
      </c>
      <c r="N452" s="21">
        <v>3473300</v>
      </c>
      <c r="O452" s="55">
        <v>0</v>
      </c>
      <c r="P452" s="21">
        <v>0</v>
      </c>
      <c r="Q452" s="63">
        <v>0</v>
      </c>
      <c r="R452" s="21">
        <v>0</v>
      </c>
      <c r="S452" s="67">
        <v>0</v>
      </c>
    </row>
    <row r="453" spans="1:19" ht="25.5" outlineLevel="6">
      <c r="A453" s="3" t="s">
        <v>30</v>
      </c>
      <c r="B453" s="4" t="s">
        <v>4</v>
      </c>
      <c r="C453" s="7" t="s">
        <v>470</v>
      </c>
      <c r="D453" s="7" t="s">
        <v>475</v>
      </c>
      <c r="E453" s="8" t="str">
        <f t="shared" si="186"/>
        <v>05 4 11 81660</v>
      </c>
      <c r="F453" s="7" t="s">
        <v>471</v>
      </c>
      <c r="G453" s="7" t="s">
        <v>486</v>
      </c>
      <c r="H453" s="7" t="s">
        <v>482</v>
      </c>
      <c r="I453" s="7" t="s">
        <v>519</v>
      </c>
      <c r="J453" s="4" t="s">
        <v>31</v>
      </c>
      <c r="K453" s="4"/>
      <c r="L453" s="4"/>
      <c r="M453" s="9">
        <f>M454+M456+M458+M460</f>
        <v>17107856.640000001</v>
      </c>
      <c r="N453" s="9">
        <f>N454+N456+N458+N460</f>
        <v>12753232.790000001</v>
      </c>
      <c r="O453" s="54">
        <f>O454+O456+O458+O460</f>
        <v>0</v>
      </c>
      <c r="P453" s="9">
        <f t="shared" ref="P453:S453" si="208">P454+P456+P458+P460</f>
        <v>16682428.460000001</v>
      </c>
      <c r="Q453" s="62">
        <f t="shared" si="208"/>
        <v>0</v>
      </c>
      <c r="R453" s="9">
        <f t="shared" si="208"/>
        <v>18866251.02</v>
      </c>
      <c r="S453" s="66">
        <f t="shared" si="208"/>
        <v>0</v>
      </c>
    </row>
    <row r="454" spans="1:19" ht="25.5" outlineLevel="7">
      <c r="A454" s="3" t="s">
        <v>64</v>
      </c>
      <c r="B454" s="4" t="s">
        <v>4</v>
      </c>
      <c r="C454" s="7" t="s">
        <v>470</v>
      </c>
      <c r="D454" s="7" t="s">
        <v>475</v>
      </c>
      <c r="E454" s="8" t="str">
        <f t="shared" si="186"/>
        <v>05 4 11 81660</v>
      </c>
      <c r="F454" s="7" t="s">
        <v>471</v>
      </c>
      <c r="G454" s="7" t="s">
        <v>486</v>
      </c>
      <c r="H454" s="7" t="s">
        <v>482</v>
      </c>
      <c r="I454" s="7" t="s">
        <v>519</v>
      </c>
      <c r="J454" s="4" t="s">
        <v>31</v>
      </c>
      <c r="K454" s="4" t="s">
        <v>65</v>
      </c>
      <c r="L454" s="4"/>
      <c r="M454" s="9">
        <f>M455</f>
        <v>12257319</v>
      </c>
      <c r="N454" s="9">
        <f>N455</f>
        <v>10207885.15</v>
      </c>
      <c r="O454" s="54">
        <f>O455</f>
        <v>0</v>
      </c>
      <c r="P454" s="9">
        <f t="shared" ref="P454:S454" si="209">P455</f>
        <v>15726557.4</v>
      </c>
      <c r="Q454" s="62">
        <f t="shared" si="209"/>
        <v>0</v>
      </c>
      <c r="R454" s="9">
        <f t="shared" si="209"/>
        <v>18388315.5</v>
      </c>
      <c r="S454" s="66">
        <f t="shared" si="209"/>
        <v>0</v>
      </c>
    </row>
    <row r="455" spans="1:19" ht="25.5" outlineLevel="7">
      <c r="A455" s="3" t="s">
        <v>66</v>
      </c>
      <c r="B455" s="4" t="s">
        <v>4</v>
      </c>
      <c r="C455" s="7" t="s">
        <v>470</v>
      </c>
      <c r="D455" s="7" t="s">
        <v>475</v>
      </c>
      <c r="E455" s="8" t="str">
        <f t="shared" si="186"/>
        <v>05 4 11 81660</v>
      </c>
      <c r="F455" s="7" t="s">
        <v>471</v>
      </c>
      <c r="G455" s="7" t="s">
        <v>486</v>
      </c>
      <c r="H455" s="7" t="s">
        <v>482</v>
      </c>
      <c r="I455" s="7" t="s">
        <v>519</v>
      </c>
      <c r="J455" s="4" t="s">
        <v>31</v>
      </c>
      <c r="K455" s="4" t="s">
        <v>65</v>
      </c>
      <c r="L455" s="4" t="s">
        <v>67</v>
      </c>
      <c r="M455" s="21">
        <v>12257319</v>
      </c>
      <c r="N455" s="21">
        <v>10207885.15</v>
      </c>
      <c r="O455" s="55">
        <v>0</v>
      </c>
      <c r="P455" s="21">
        <v>15726557.4</v>
      </c>
      <c r="Q455" s="63">
        <v>0</v>
      </c>
      <c r="R455" s="21">
        <v>18388315.5</v>
      </c>
      <c r="S455" s="67">
        <v>0</v>
      </c>
    </row>
    <row r="456" spans="1:19" outlineLevel="7">
      <c r="A456" s="3" t="s">
        <v>68</v>
      </c>
      <c r="B456" s="4" t="s">
        <v>4</v>
      </c>
      <c r="C456" s="7" t="s">
        <v>470</v>
      </c>
      <c r="D456" s="7" t="s">
        <v>475</v>
      </c>
      <c r="E456" s="8" t="str">
        <f t="shared" si="186"/>
        <v>05 4 11 81660</v>
      </c>
      <c r="F456" s="7" t="s">
        <v>471</v>
      </c>
      <c r="G456" s="7" t="s">
        <v>486</v>
      </c>
      <c r="H456" s="7" t="s">
        <v>482</v>
      </c>
      <c r="I456" s="7" t="s">
        <v>519</v>
      </c>
      <c r="J456" s="4" t="s">
        <v>31</v>
      </c>
      <c r="K456" s="4" t="s">
        <v>69</v>
      </c>
      <c r="L456" s="4"/>
      <c r="M456" s="9">
        <f>M457</f>
        <v>4550537.6399999997</v>
      </c>
      <c r="N456" s="9">
        <f>N457</f>
        <v>610803.64</v>
      </c>
      <c r="O456" s="54">
        <f>O457</f>
        <v>0</v>
      </c>
      <c r="P456" s="9">
        <f t="shared" ref="P456:S456" si="210">P457</f>
        <v>955871.06</v>
      </c>
      <c r="Q456" s="62">
        <f t="shared" si="210"/>
        <v>0</v>
      </c>
      <c r="R456" s="9">
        <f t="shared" si="210"/>
        <v>477935.52</v>
      </c>
      <c r="S456" s="66">
        <f t="shared" si="210"/>
        <v>0</v>
      </c>
    </row>
    <row r="457" spans="1:19" outlineLevel="7">
      <c r="A457" s="3" t="s">
        <v>48</v>
      </c>
      <c r="B457" s="4" t="s">
        <v>4</v>
      </c>
      <c r="C457" s="7" t="s">
        <v>470</v>
      </c>
      <c r="D457" s="7" t="s">
        <v>475</v>
      </c>
      <c r="E457" s="8" t="str">
        <f t="shared" si="186"/>
        <v>05 4 11 81660</v>
      </c>
      <c r="F457" s="7" t="s">
        <v>471</v>
      </c>
      <c r="G457" s="7" t="s">
        <v>486</v>
      </c>
      <c r="H457" s="7" t="s">
        <v>482</v>
      </c>
      <c r="I457" s="7" t="s">
        <v>519</v>
      </c>
      <c r="J457" s="4" t="s">
        <v>31</v>
      </c>
      <c r="K457" s="4" t="s">
        <v>69</v>
      </c>
      <c r="L457" s="4" t="s">
        <v>70</v>
      </c>
      <c r="M457" s="21">
        <v>4550537.6399999997</v>
      </c>
      <c r="N457" s="21">
        <v>610803.64</v>
      </c>
      <c r="O457" s="55">
        <v>0</v>
      </c>
      <c r="P457" s="21">
        <v>955871.06</v>
      </c>
      <c r="Q457" s="63">
        <v>0</v>
      </c>
      <c r="R457" s="21">
        <v>477935.52</v>
      </c>
      <c r="S457" s="67">
        <v>0</v>
      </c>
    </row>
    <row r="458" spans="1:19" ht="25.5" outlineLevel="7">
      <c r="A458" s="3" t="s">
        <v>71</v>
      </c>
      <c r="B458" s="4" t="s">
        <v>4</v>
      </c>
      <c r="C458" s="7" t="s">
        <v>470</v>
      </c>
      <c r="D458" s="7" t="s">
        <v>475</v>
      </c>
      <c r="E458" s="8" t="str">
        <f t="shared" si="186"/>
        <v>05 4 11 81660</v>
      </c>
      <c r="F458" s="7" t="s">
        <v>471</v>
      </c>
      <c r="G458" s="7" t="s">
        <v>486</v>
      </c>
      <c r="H458" s="7" t="s">
        <v>482</v>
      </c>
      <c r="I458" s="7" t="s">
        <v>519</v>
      </c>
      <c r="J458" s="4" t="s">
        <v>31</v>
      </c>
      <c r="K458" s="4" t="s">
        <v>72</v>
      </c>
      <c r="L458" s="4"/>
      <c r="M458" s="9">
        <f>M459</f>
        <v>300000</v>
      </c>
      <c r="N458" s="9">
        <f>N459</f>
        <v>234544</v>
      </c>
      <c r="O458" s="54">
        <f>O459</f>
        <v>0</v>
      </c>
      <c r="P458" s="9">
        <f t="shared" ref="P458:S458" si="211">P459</f>
        <v>0</v>
      </c>
      <c r="Q458" s="62">
        <f t="shared" si="211"/>
        <v>0</v>
      </c>
      <c r="R458" s="9">
        <f t="shared" si="211"/>
        <v>0</v>
      </c>
      <c r="S458" s="66">
        <f t="shared" si="211"/>
        <v>0</v>
      </c>
    </row>
    <row r="459" spans="1:19" ht="25.5" outlineLevel="7">
      <c r="A459" s="3" t="s">
        <v>43</v>
      </c>
      <c r="B459" s="4" t="s">
        <v>4</v>
      </c>
      <c r="C459" s="7" t="s">
        <v>470</v>
      </c>
      <c r="D459" s="7" t="s">
        <v>475</v>
      </c>
      <c r="E459" s="8" t="str">
        <f t="shared" si="186"/>
        <v>05 4 11 81660</v>
      </c>
      <c r="F459" s="7" t="s">
        <v>471</v>
      </c>
      <c r="G459" s="7" t="s">
        <v>486</v>
      </c>
      <c r="H459" s="7" t="s">
        <v>482</v>
      </c>
      <c r="I459" s="7" t="s">
        <v>519</v>
      </c>
      <c r="J459" s="4" t="s">
        <v>31</v>
      </c>
      <c r="K459" s="4" t="s">
        <v>72</v>
      </c>
      <c r="L459" s="4" t="s">
        <v>73</v>
      </c>
      <c r="M459" s="21">
        <v>300000</v>
      </c>
      <c r="N459" s="21">
        <v>234544</v>
      </c>
      <c r="O459" s="55">
        <v>0</v>
      </c>
      <c r="P459" s="21">
        <v>0</v>
      </c>
      <c r="Q459" s="63">
        <v>0</v>
      </c>
      <c r="R459" s="21">
        <v>0</v>
      </c>
      <c r="S459" s="67">
        <v>0</v>
      </c>
    </row>
    <row r="460" spans="1:19" ht="38.25" outlineLevel="7">
      <c r="A460" s="3" t="s">
        <v>38</v>
      </c>
      <c r="B460" s="4" t="s">
        <v>4</v>
      </c>
      <c r="C460" s="7" t="s">
        <v>470</v>
      </c>
      <c r="D460" s="7" t="s">
        <v>475</v>
      </c>
      <c r="E460" s="8" t="str">
        <f t="shared" si="186"/>
        <v>05 4 11 81660</v>
      </c>
      <c r="F460" s="7" t="s">
        <v>471</v>
      </c>
      <c r="G460" s="7" t="s">
        <v>486</v>
      </c>
      <c r="H460" s="7" t="s">
        <v>482</v>
      </c>
      <c r="I460" s="7" t="s">
        <v>519</v>
      </c>
      <c r="J460" s="4" t="s">
        <v>31</v>
      </c>
      <c r="K460" s="4" t="s">
        <v>39</v>
      </c>
      <c r="L460" s="4"/>
      <c r="M460" s="9">
        <f>M461</f>
        <v>0</v>
      </c>
      <c r="N460" s="9">
        <f>N461</f>
        <v>1700000</v>
      </c>
      <c r="O460" s="54">
        <f>O461</f>
        <v>0</v>
      </c>
      <c r="P460" s="9">
        <f t="shared" ref="P460:S460" si="212">P461</f>
        <v>0</v>
      </c>
      <c r="Q460" s="62">
        <f t="shared" si="212"/>
        <v>0</v>
      </c>
      <c r="R460" s="9">
        <f t="shared" si="212"/>
        <v>0</v>
      </c>
      <c r="S460" s="66">
        <f t="shared" si="212"/>
        <v>0</v>
      </c>
    </row>
    <row r="461" spans="1:19" ht="38.25" outlineLevel="7">
      <c r="A461" s="3" t="s">
        <v>34</v>
      </c>
      <c r="B461" s="4" t="s">
        <v>4</v>
      </c>
      <c r="C461" s="7" t="s">
        <v>470</v>
      </c>
      <c r="D461" s="7" t="s">
        <v>475</v>
      </c>
      <c r="E461" s="8" t="str">
        <f t="shared" si="186"/>
        <v>05 4 11 81660</v>
      </c>
      <c r="F461" s="7" t="s">
        <v>471</v>
      </c>
      <c r="G461" s="7" t="s">
        <v>486</v>
      </c>
      <c r="H461" s="7" t="s">
        <v>482</v>
      </c>
      <c r="I461" s="7" t="s">
        <v>519</v>
      </c>
      <c r="J461" s="4" t="s">
        <v>31</v>
      </c>
      <c r="K461" s="4" t="s">
        <v>39</v>
      </c>
      <c r="L461" s="4" t="s">
        <v>74</v>
      </c>
      <c r="M461" s="21">
        <v>0</v>
      </c>
      <c r="N461" s="21">
        <v>1700000</v>
      </c>
      <c r="O461" s="55">
        <v>0</v>
      </c>
      <c r="P461" s="21">
        <v>0</v>
      </c>
      <c r="Q461" s="63">
        <v>0</v>
      </c>
      <c r="R461" s="21">
        <v>0</v>
      </c>
      <c r="S461" s="67">
        <v>0</v>
      </c>
    </row>
    <row r="462" spans="1:19" outlineLevel="4">
      <c r="A462" s="3" t="s">
        <v>79</v>
      </c>
      <c r="B462" s="4" t="s">
        <v>4</v>
      </c>
      <c r="C462" s="7" t="s">
        <v>470</v>
      </c>
      <c r="D462" s="7" t="s">
        <v>475</v>
      </c>
      <c r="E462" s="8" t="str">
        <f t="shared" si="186"/>
        <v>05 4 11 81660</v>
      </c>
      <c r="F462" s="7" t="s">
        <v>471</v>
      </c>
      <c r="G462" s="7" t="s">
        <v>486</v>
      </c>
      <c r="H462" s="7" t="s">
        <v>482</v>
      </c>
      <c r="I462" s="7" t="s">
        <v>519</v>
      </c>
      <c r="J462" s="4" t="s">
        <v>80</v>
      </c>
      <c r="K462" s="4"/>
      <c r="L462" s="4"/>
      <c r="M462" s="9">
        <f t="shared" ref="M462:S465" si="213">M463</f>
        <v>2800000</v>
      </c>
      <c r="N462" s="9">
        <f t="shared" si="213"/>
        <v>0</v>
      </c>
      <c r="O462" s="54">
        <f t="shared" si="213"/>
        <v>0</v>
      </c>
      <c r="P462" s="9">
        <f t="shared" si="213"/>
        <v>2800000</v>
      </c>
      <c r="Q462" s="62">
        <f t="shared" si="213"/>
        <v>0</v>
      </c>
      <c r="R462" s="9">
        <f t="shared" si="213"/>
        <v>2800000</v>
      </c>
      <c r="S462" s="66">
        <f t="shared" si="213"/>
        <v>0</v>
      </c>
    </row>
    <row r="463" spans="1:19" ht="63.75" outlineLevel="5">
      <c r="A463" s="3" t="s">
        <v>195</v>
      </c>
      <c r="B463" s="4" t="s">
        <v>4</v>
      </c>
      <c r="C463" s="7" t="s">
        <v>470</v>
      </c>
      <c r="D463" s="7" t="s">
        <v>475</v>
      </c>
      <c r="E463" s="8" t="str">
        <f t="shared" si="186"/>
        <v>05 4 11 81660</v>
      </c>
      <c r="F463" s="7" t="s">
        <v>471</v>
      </c>
      <c r="G463" s="7" t="s">
        <v>486</v>
      </c>
      <c r="H463" s="7" t="s">
        <v>482</v>
      </c>
      <c r="I463" s="7" t="s">
        <v>519</v>
      </c>
      <c r="J463" s="4" t="s">
        <v>196</v>
      </c>
      <c r="K463" s="4"/>
      <c r="L463" s="4"/>
      <c r="M463" s="9">
        <f t="shared" si="213"/>
        <v>2800000</v>
      </c>
      <c r="N463" s="9">
        <f t="shared" si="213"/>
        <v>0</v>
      </c>
      <c r="O463" s="54">
        <f t="shared" si="213"/>
        <v>0</v>
      </c>
      <c r="P463" s="9">
        <f t="shared" si="213"/>
        <v>2800000</v>
      </c>
      <c r="Q463" s="62">
        <f t="shared" si="213"/>
        <v>0</v>
      </c>
      <c r="R463" s="9">
        <f t="shared" si="213"/>
        <v>2800000</v>
      </c>
      <c r="S463" s="66">
        <f t="shared" si="213"/>
        <v>0</v>
      </c>
    </row>
    <row r="464" spans="1:19" ht="89.25" outlineLevel="6">
      <c r="A464" s="3" t="s">
        <v>211</v>
      </c>
      <c r="B464" s="4" t="s">
        <v>4</v>
      </c>
      <c r="C464" s="7" t="s">
        <v>470</v>
      </c>
      <c r="D464" s="7" t="s">
        <v>475</v>
      </c>
      <c r="E464" s="8" t="str">
        <f t="shared" si="186"/>
        <v>05 4 11 81660</v>
      </c>
      <c r="F464" s="7" t="s">
        <v>471</v>
      </c>
      <c r="G464" s="7" t="s">
        <v>486</v>
      </c>
      <c r="H464" s="7" t="s">
        <v>482</v>
      </c>
      <c r="I464" s="7" t="s">
        <v>519</v>
      </c>
      <c r="J464" s="4" t="s">
        <v>212</v>
      </c>
      <c r="K464" s="4"/>
      <c r="L464" s="4"/>
      <c r="M464" s="9">
        <f t="shared" si="213"/>
        <v>2800000</v>
      </c>
      <c r="N464" s="9">
        <f t="shared" si="213"/>
        <v>0</v>
      </c>
      <c r="O464" s="54">
        <f t="shared" si="213"/>
        <v>0</v>
      </c>
      <c r="P464" s="9">
        <f t="shared" si="213"/>
        <v>2800000</v>
      </c>
      <c r="Q464" s="62">
        <f t="shared" si="213"/>
        <v>0</v>
      </c>
      <c r="R464" s="9">
        <f t="shared" si="213"/>
        <v>2800000</v>
      </c>
      <c r="S464" s="66">
        <f t="shared" si="213"/>
        <v>0</v>
      </c>
    </row>
    <row r="465" spans="1:19" ht="51" outlineLevel="7">
      <c r="A465" s="3" t="s">
        <v>213</v>
      </c>
      <c r="B465" s="4" t="s">
        <v>4</v>
      </c>
      <c r="C465" s="7" t="s">
        <v>470</v>
      </c>
      <c r="D465" s="7" t="s">
        <v>475</v>
      </c>
      <c r="E465" s="8" t="str">
        <f t="shared" si="186"/>
        <v>05 4 11 81660</v>
      </c>
      <c r="F465" s="7" t="s">
        <v>471</v>
      </c>
      <c r="G465" s="7" t="s">
        <v>486</v>
      </c>
      <c r="H465" s="7" t="s">
        <v>482</v>
      </c>
      <c r="I465" s="7" t="s">
        <v>519</v>
      </c>
      <c r="J465" s="4" t="s">
        <v>212</v>
      </c>
      <c r="K465" s="4" t="s">
        <v>214</v>
      </c>
      <c r="L465" s="4"/>
      <c r="M465" s="9">
        <f t="shared" si="213"/>
        <v>2800000</v>
      </c>
      <c r="N465" s="9">
        <f t="shared" si="213"/>
        <v>0</v>
      </c>
      <c r="O465" s="54">
        <f t="shared" si="213"/>
        <v>0</v>
      </c>
      <c r="P465" s="9">
        <f t="shared" si="213"/>
        <v>2800000</v>
      </c>
      <c r="Q465" s="62">
        <f t="shared" si="213"/>
        <v>0</v>
      </c>
      <c r="R465" s="9">
        <f t="shared" si="213"/>
        <v>2800000</v>
      </c>
      <c r="S465" s="66">
        <f t="shared" si="213"/>
        <v>0</v>
      </c>
    </row>
    <row r="466" spans="1:19" ht="51" outlineLevel="7">
      <c r="A466" s="3" t="s">
        <v>215</v>
      </c>
      <c r="B466" s="4" t="s">
        <v>4</v>
      </c>
      <c r="C466" s="7" t="s">
        <v>470</v>
      </c>
      <c r="D466" s="7" t="s">
        <v>475</v>
      </c>
      <c r="E466" s="8" t="str">
        <f t="shared" si="186"/>
        <v>05 4 11 81660</v>
      </c>
      <c r="F466" s="7" t="s">
        <v>471</v>
      </c>
      <c r="G466" s="7" t="s">
        <v>486</v>
      </c>
      <c r="H466" s="7" t="s">
        <v>482</v>
      </c>
      <c r="I466" s="7" t="s">
        <v>519</v>
      </c>
      <c r="J466" s="4" t="s">
        <v>212</v>
      </c>
      <c r="K466" s="4" t="s">
        <v>214</v>
      </c>
      <c r="L466" s="4" t="s">
        <v>31</v>
      </c>
      <c r="M466" s="21">
        <v>2800000</v>
      </c>
      <c r="N466" s="21">
        <v>0</v>
      </c>
      <c r="O466" s="55">
        <v>0</v>
      </c>
      <c r="P466" s="21">
        <v>2800000</v>
      </c>
      <c r="Q466" s="63">
        <v>0</v>
      </c>
      <c r="R466" s="21">
        <v>2800000</v>
      </c>
      <c r="S466" s="67">
        <v>0</v>
      </c>
    </row>
    <row r="467" spans="1:19" ht="51" outlineLevel="3">
      <c r="A467" s="3" t="s">
        <v>216</v>
      </c>
      <c r="B467" s="4" t="s">
        <v>4</v>
      </c>
      <c r="C467" s="7" t="s">
        <v>470</v>
      </c>
      <c r="D467" s="7" t="s">
        <v>475</v>
      </c>
      <c r="E467" s="8" t="str">
        <f t="shared" si="186"/>
        <v>05 4 11 S6170</v>
      </c>
      <c r="F467" s="7" t="s">
        <v>471</v>
      </c>
      <c r="G467" s="7" t="s">
        <v>486</v>
      </c>
      <c r="H467" s="7" t="s">
        <v>482</v>
      </c>
      <c r="I467" s="7" t="s">
        <v>520</v>
      </c>
      <c r="J467" s="4"/>
      <c r="K467" s="4"/>
      <c r="L467" s="4"/>
      <c r="M467" s="9">
        <f t="shared" ref="M467:S468" si="214">M468</f>
        <v>53763440.859999999</v>
      </c>
      <c r="N467" s="9">
        <f t="shared" si="214"/>
        <v>182401297.22</v>
      </c>
      <c r="O467" s="54">
        <f t="shared" si="214"/>
        <v>0</v>
      </c>
      <c r="P467" s="9">
        <f t="shared" si="214"/>
        <v>44666872.039999999</v>
      </c>
      <c r="Q467" s="62">
        <f t="shared" si="214"/>
        <v>0</v>
      </c>
      <c r="R467" s="9">
        <f t="shared" si="214"/>
        <v>22333435.48</v>
      </c>
      <c r="S467" s="66">
        <f t="shared" si="214"/>
        <v>0</v>
      </c>
    </row>
    <row r="468" spans="1:19" ht="38.25" outlineLevel="4">
      <c r="A468" s="3" t="s">
        <v>26</v>
      </c>
      <c r="B468" s="4" t="s">
        <v>4</v>
      </c>
      <c r="C468" s="7" t="s">
        <v>470</v>
      </c>
      <c r="D468" s="7" t="s">
        <v>475</v>
      </c>
      <c r="E468" s="8" t="str">
        <f t="shared" ref="E468:E531" si="215">CONCATENATE(F468," ",G468," ",H468," ",I468)</f>
        <v>05 4 11 S6170</v>
      </c>
      <c r="F468" s="7" t="s">
        <v>471</v>
      </c>
      <c r="G468" s="7" t="s">
        <v>486</v>
      </c>
      <c r="H468" s="7" t="s">
        <v>482</v>
      </c>
      <c r="I468" s="7" t="s">
        <v>520</v>
      </c>
      <c r="J468" s="4" t="s">
        <v>27</v>
      </c>
      <c r="K468" s="4"/>
      <c r="L468" s="4"/>
      <c r="M468" s="9">
        <f t="shared" si="214"/>
        <v>53763440.859999999</v>
      </c>
      <c r="N468" s="9">
        <f t="shared" si="214"/>
        <v>182401297.22</v>
      </c>
      <c r="O468" s="54">
        <f t="shared" si="214"/>
        <v>0</v>
      </c>
      <c r="P468" s="9">
        <f t="shared" si="214"/>
        <v>44666872.039999999</v>
      </c>
      <c r="Q468" s="62">
        <f t="shared" si="214"/>
        <v>0</v>
      </c>
      <c r="R468" s="9">
        <f t="shared" si="214"/>
        <v>22333435.48</v>
      </c>
      <c r="S468" s="66">
        <f t="shared" si="214"/>
        <v>0</v>
      </c>
    </row>
    <row r="469" spans="1:19" ht="51" outlineLevel="5">
      <c r="A469" s="3" t="s">
        <v>28</v>
      </c>
      <c r="B469" s="4" t="s">
        <v>4</v>
      </c>
      <c r="C469" s="7" t="s">
        <v>470</v>
      </c>
      <c r="D469" s="7" t="s">
        <v>475</v>
      </c>
      <c r="E469" s="8" t="str">
        <f t="shared" si="215"/>
        <v>05 4 11 S6170</v>
      </c>
      <c r="F469" s="7" t="s">
        <v>471</v>
      </c>
      <c r="G469" s="7" t="s">
        <v>486</v>
      </c>
      <c r="H469" s="7" t="s">
        <v>482</v>
      </c>
      <c r="I469" s="7" t="s">
        <v>520</v>
      </c>
      <c r="J469" s="4" t="s">
        <v>29</v>
      </c>
      <c r="K469" s="4"/>
      <c r="L469" s="4"/>
      <c r="M469" s="9">
        <f>M470+M474</f>
        <v>53763440.859999999</v>
      </c>
      <c r="N469" s="9">
        <f>N470+N474</f>
        <v>182401297.22</v>
      </c>
      <c r="O469" s="54">
        <f>O470+O474</f>
        <v>0</v>
      </c>
      <c r="P469" s="9">
        <f t="shared" ref="P469:S469" si="216">P470+P474</f>
        <v>44666872.039999999</v>
      </c>
      <c r="Q469" s="62">
        <f t="shared" si="216"/>
        <v>0</v>
      </c>
      <c r="R469" s="9">
        <f t="shared" si="216"/>
        <v>22333435.48</v>
      </c>
      <c r="S469" s="66">
        <f t="shared" si="216"/>
        <v>0</v>
      </c>
    </row>
    <row r="470" spans="1:19" ht="51" outlineLevel="6">
      <c r="A470" s="3" t="s">
        <v>205</v>
      </c>
      <c r="B470" s="4" t="s">
        <v>4</v>
      </c>
      <c r="C470" s="7" t="s">
        <v>470</v>
      </c>
      <c r="D470" s="7" t="s">
        <v>475</v>
      </c>
      <c r="E470" s="8" t="str">
        <f t="shared" si="215"/>
        <v>05 4 11 S6170</v>
      </c>
      <c r="F470" s="7" t="s">
        <v>471</v>
      </c>
      <c r="G470" s="7" t="s">
        <v>486</v>
      </c>
      <c r="H470" s="7" t="s">
        <v>482</v>
      </c>
      <c r="I470" s="7" t="s">
        <v>520</v>
      </c>
      <c r="J470" s="4" t="s">
        <v>206</v>
      </c>
      <c r="K470" s="4"/>
      <c r="L470" s="4"/>
      <c r="M470" s="9">
        <f>M471</f>
        <v>53763440.859999999</v>
      </c>
      <c r="N470" s="9">
        <f>N471</f>
        <v>173476744.13</v>
      </c>
      <c r="O470" s="54">
        <f>O471</f>
        <v>0</v>
      </c>
      <c r="P470" s="9">
        <f t="shared" ref="P470:S470" si="217">P471</f>
        <v>44666872.039999999</v>
      </c>
      <c r="Q470" s="62">
        <f t="shared" si="217"/>
        <v>0</v>
      </c>
      <c r="R470" s="9">
        <f t="shared" si="217"/>
        <v>22333435.48</v>
      </c>
      <c r="S470" s="66">
        <f t="shared" si="217"/>
        <v>0</v>
      </c>
    </row>
    <row r="471" spans="1:19" ht="63.75" outlineLevel="7">
      <c r="A471" s="3" t="s">
        <v>217</v>
      </c>
      <c r="B471" s="4" t="s">
        <v>4</v>
      </c>
      <c r="C471" s="7" t="s">
        <v>470</v>
      </c>
      <c r="D471" s="7" t="s">
        <v>475</v>
      </c>
      <c r="E471" s="8" t="str">
        <f t="shared" si="215"/>
        <v>05 4 11 S6170</v>
      </c>
      <c r="F471" s="7" t="s">
        <v>471</v>
      </c>
      <c r="G471" s="7" t="s">
        <v>486</v>
      </c>
      <c r="H471" s="7" t="s">
        <v>482</v>
      </c>
      <c r="I471" s="7" t="s">
        <v>520</v>
      </c>
      <c r="J471" s="4" t="s">
        <v>206</v>
      </c>
      <c r="K471" s="4" t="s">
        <v>218</v>
      </c>
      <c r="L471" s="4"/>
      <c r="M471" s="9">
        <f>M472+M473</f>
        <v>53763440.859999999</v>
      </c>
      <c r="N471" s="9">
        <f>N472+N473</f>
        <v>173476744.13</v>
      </c>
      <c r="O471" s="54">
        <f>O472+O473</f>
        <v>0</v>
      </c>
      <c r="P471" s="9">
        <f t="shared" ref="P471:S471" si="218">P472+P473</f>
        <v>44666872.039999999</v>
      </c>
      <c r="Q471" s="62">
        <f t="shared" si="218"/>
        <v>0</v>
      </c>
      <c r="R471" s="9">
        <f t="shared" si="218"/>
        <v>22333435.48</v>
      </c>
      <c r="S471" s="66">
        <f t="shared" si="218"/>
        <v>0</v>
      </c>
    </row>
    <row r="472" spans="1:19" ht="25.5" outlineLevel="7">
      <c r="A472" s="3" t="s">
        <v>66</v>
      </c>
      <c r="B472" s="4" t="s">
        <v>4</v>
      </c>
      <c r="C472" s="7" t="s">
        <v>470</v>
      </c>
      <c r="D472" s="7" t="s">
        <v>475</v>
      </c>
      <c r="E472" s="8" t="str">
        <f t="shared" si="215"/>
        <v>05 4 11 S6170</v>
      </c>
      <c r="F472" s="7" t="s">
        <v>471</v>
      </c>
      <c r="G472" s="7" t="s">
        <v>486</v>
      </c>
      <c r="H472" s="7" t="s">
        <v>482</v>
      </c>
      <c r="I472" s="7" t="s">
        <v>520</v>
      </c>
      <c r="J472" s="4" t="s">
        <v>206</v>
      </c>
      <c r="K472" s="4" t="s">
        <v>218</v>
      </c>
      <c r="L472" s="4" t="s">
        <v>67</v>
      </c>
      <c r="M472" s="21">
        <v>3763440.86</v>
      </c>
      <c r="N472" s="21">
        <v>13030671.75</v>
      </c>
      <c r="O472" s="55">
        <v>0</v>
      </c>
      <c r="P472" s="21">
        <v>3126681.04</v>
      </c>
      <c r="Q472" s="63">
        <v>0</v>
      </c>
      <c r="R472" s="21">
        <v>1563340.48</v>
      </c>
      <c r="S472" s="67">
        <v>0</v>
      </c>
    </row>
    <row r="473" spans="1:19" ht="25.5" outlineLevel="7">
      <c r="A473" s="3" t="s">
        <v>66</v>
      </c>
      <c r="B473" s="4" t="s">
        <v>4</v>
      </c>
      <c r="C473" s="7" t="s">
        <v>470</v>
      </c>
      <c r="D473" s="7" t="s">
        <v>475</v>
      </c>
      <c r="E473" s="8" t="str">
        <f t="shared" si="215"/>
        <v>05 4 11 S6170</v>
      </c>
      <c r="F473" s="7" t="s">
        <v>471</v>
      </c>
      <c r="G473" s="7" t="s">
        <v>486</v>
      </c>
      <c r="H473" s="7" t="s">
        <v>482</v>
      </c>
      <c r="I473" s="7" t="s">
        <v>520</v>
      </c>
      <c r="J473" s="4" t="s">
        <v>206</v>
      </c>
      <c r="K473" s="4" t="s">
        <v>218</v>
      </c>
      <c r="L473" s="4" t="s">
        <v>209</v>
      </c>
      <c r="M473" s="21">
        <v>50000000</v>
      </c>
      <c r="N473" s="21">
        <v>160446072.38</v>
      </c>
      <c r="O473" s="55">
        <v>0</v>
      </c>
      <c r="P473" s="21">
        <v>41540191</v>
      </c>
      <c r="Q473" s="63">
        <v>0</v>
      </c>
      <c r="R473" s="21">
        <v>20770095</v>
      </c>
      <c r="S473" s="67">
        <v>0</v>
      </c>
    </row>
    <row r="474" spans="1:19" ht="25.5" outlineLevel="6">
      <c r="A474" s="3" t="s">
        <v>30</v>
      </c>
      <c r="B474" s="4" t="s">
        <v>4</v>
      </c>
      <c r="C474" s="7" t="s">
        <v>470</v>
      </c>
      <c r="D474" s="7" t="s">
        <v>475</v>
      </c>
      <c r="E474" s="8" t="str">
        <f t="shared" si="215"/>
        <v>05 4 11 S6170</v>
      </c>
      <c r="F474" s="7" t="s">
        <v>471</v>
      </c>
      <c r="G474" s="7" t="s">
        <v>486</v>
      </c>
      <c r="H474" s="7" t="s">
        <v>482</v>
      </c>
      <c r="I474" s="7" t="s">
        <v>520</v>
      </c>
      <c r="J474" s="4" t="s">
        <v>31</v>
      </c>
      <c r="K474" s="4"/>
      <c r="L474" s="4"/>
      <c r="M474" s="9">
        <f>M475</f>
        <v>0</v>
      </c>
      <c r="N474" s="9">
        <f>N475</f>
        <v>8924553.0899999999</v>
      </c>
      <c r="O474" s="54">
        <f>O475</f>
        <v>0</v>
      </c>
      <c r="P474" s="9">
        <f t="shared" ref="P474:S474" si="219">P475</f>
        <v>0</v>
      </c>
      <c r="Q474" s="62">
        <f t="shared" si="219"/>
        <v>0</v>
      </c>
      <c r="R474" s="9">
        <f t="shared" si="219"/>
        <v>0</v>
      </c>
      <c r="S474" s="66">
        <f t="shared" si="219"/>
        <v>0</v>
      </c>
    </row>
    <row r="475" spans="1:19" ht="63.75" outlineLevel="7">
      <c r="A475" s="3" t="s">
        <v>217</v>
      </c>
      <c r="B475" s="4" t="s">
        <v>4</v>
      </c>
      <c r="C475" s="7" t="s">
        <v>470</v>
      </c>
      <c r="D475" s="7" t="s">
        <v>475</v>
      </c>
      <c r="E475" s="8" t="str">
        <f t="shared" si="215"/>
        <v>05 4 11 S6170</v>
      </c>
      <c r="F475" s="7" t="s">
        <v>471</v>
      </c>
      <c r="G475" s="7" t="s">
        <v>486</v>
      </c>
      <c r="H475" s="7" t="s">
        <v>482</v>
      </c>
      <c r="I475" s="7" t="s">
        <v>520</v>
      </c>
      <c r="J475" s="4" t="s">
        <v>31</v>
      </c>
      <c r="K475" s="4" t="s">
        <v>218</v>
      </c>
      <c r="L475" s="4"/>
      <c r="M475" s="9">
        <f>M476+M477</f>
        <v>0</v>
      </c>
      <c r="N475" s="9">
        <f>N476+N477</f>
        <v>8924553.0899999999</v>
      </c>
      <c r="O475" s="54">
        <f>O476+O477</f>
        <v>0</v>
      </c>
      <c r="P475" s="9">
        <f t="shared" ref="P475:S475" si="220">P476+P477</f>
        <v>0</v>
      </c>
      <c r="Q475" s="62">
        <f t="shared" si="220"/>
        <v>0</v>
      </c>
      <c r="R475" s="9">
        <f t="shared" si="220"/>
        <v>0</v>
      </c>
      <c r="S475" s="66">
        <f t="shared" si="220"/>
        <v>0</v>
      </c>
    </row>
    <row r="476" spans="1:19" ht="25.5" outlineLevel="7">
      <c r="A476" s="3" t="s">
        <v>66</v>
      </c>
      <c r="B476" s="4" t="s">
        <v>4</v>
      </c>
      <c r="C476" s="7" t="s">
        <v>470</v>
      </c>
      <c r="D476" s="7" t="s">
        <v>475</v>
      </c>
      <c r="E476" s="8" t="str">
        <f t="shared" si="215"/>
        <v>05 4 11 S6170</v>
      </c>
      <c r="F476" s="7" t="s">
        <v>471</v>
      </c>
      <c r="G476" s="7" t="s">
        <v>486</v>
      </c>
      <c r="H476" s="7" t="s">
        <v>482</v>
      </c>
      <c r="I476" s="7" t="s">
        <v>520</v>
      </c>
      <c r="J476" s="4" t="s">
        <v>31</v>
      </c>
      <c r="K476" s="4" t="s">
        <v>218</v>
      </c>
      <c r="L476" s="4" t="s">
        <v>67</v>
      </c>
      <c r="M476" s="21">
        <v>0</v>
      </c>
      <c r="N476" s="21">
        <v>624718.72</v>
      </c>
      <c r="O476" s="55">
        <v>0</v>
      </c>
      <c r="P476" s="21">
        <v>0</v>
      </c>
      <c r="Q476" s="63">
        <v>0</v>
      </c>
      <c r="R476" s="21">
        <v>0</v>
      </c>
      <c r="S476" s="67">
        <v>0</v>
      </c>
    </row>
    <row r="477" spans="1:19" ht="25.5" outlineLevel="7">
      <c r="A477" s="3" t="s">
        <v>66</v>
      </c>
      <c r="B477" s="4" t="s">
        <v>4</v>
      </c>
      <c r="C477" s="7" t="s">
        <v>470</v>
      </c>
      <c r="D477" s="7" t="s">
        <v>475</v>
      </c>
      <c r="E477" s="8" t="str">
        <f t="shared" si="215"/>
        <v>05 4 11 S6170</v>
      </c>
      <c r="F477" s="7" t="s">
        <v>471</v>
      </c>
      <c r="G477" s="7" t="s">
        <v>486</v>
      </c>
      <c r="H477" s="7" t="s">
        <v>482</v>
      </c>
      <c r="I477" s="7" t="s">
        <v>520</v>
      </c>
      <c r="J477" s="4" t="s">
        <v>31</v>
      </c>
      <c r="K477" s="4" t="s">
        <v>218</v>
      </c>
      <c r="L477" s="4" t="s">
        <v>209</v>
      </c>
      <c r="M477" s="21">
        <v>0</v>
      </c>
      <c r="N477" s="21">
        <v>8299834.3700000001</v>
      </c>
      <c r="O477" s="55">
        <v>0</v>
      </c>
      <c r="P477" s="21">
        <v>0</v>
      </c>
      <c r="Q477" s="63">
        <v>0</v>
      </c>
      <c r="R477" s="21">
        <v>0</v>
      </c>
      <c r="S477" s="67">
        <v>0</v>
      </c>
    </row>
    <row r="478" spans="1:19" ht="25.5" outlineLevel="2">
      <c r="A478" s="3" t="s">
        <v>219</v>
      </c>
      <c r="B478" s="4" t="s">
        <v>4</v>
      </c>
      <c r="C478" s="7" t="s">
        <v>470</v>
      </c>
      <c r="D478" s="7" t="s">
        <v>479</v>
      </c>
      <c r="E478" s="8"/>
      <c r="F478" s="7" t="s">
        <v>468</v>
      </c>
      <c r="G478" s="7" t="s">
        <v>485</v>
      </c>
      <c r="H478" s="7" t="s">
        <v>468</v>
      </c>
      <c r="I478" s="7" t="s">
        <v>489</v>
      </c>
      <c r="J478" s="4"/>
      <c r="K478" s="4"/>
      <c r="L478" s="4"/>
      <c r="M478" s="9">
        <f>M479</f>
        <v>364924</v>
      </c>
      <c r="N478" s="9">
        <f>N479</f>
        <v>365074</v>
      </c>
      <c r="O478" s="54">
        <f>O479</f>
        <v>0</v>
      </c>
      <c r="P478" s="9">
        <f t="shared" ref="P478:S478" si="221">P479</f>
        <v>0</v>
      </c>
      <c r="Q478" s="62">
        <f t="shared" si="221"/>
        <v>0</v>
      </c>
      <c r="R478" s="9">
        <f t="shared" si="221"/>
        <v>0</v>
      </c>
      <c r="S478" s="66">
        <f t="shared" si="221"/>
        <v>0</v>
      </c>
    </row>
    <row r="479" spans="1:19" ht="25.5" outlineLevel="3">
      <c r="A479" s="3" t="s">
        <v>220</v>
      </c>
      <c r="B479" s="4" t="s">
        <v>4</v>
      </c>
      <c r="C479" s="7" t="s">
        <v>470</v>
      </c>
      <c r="D479" s="7" t="s">
        <v>479</v>
      </c>
      <c r="E479" s="8" t="str">
        <f t="shared" si="215"/>
        <v>01 4 11 82440</v>
      </c>
      <c r="F479" s="7" t="s">
        <v>469</v>
      </c>
      <c r="G479" s="7" t="s">
        <v>486</v>
      </c>
      <c r="H479" s="7" t="s">
        <v>482</v>
      </c>
      <c r="I479" s="7" t="s">
        <v>521</v>
      </c>
      <c r="J479" s="4"/>
      <c r="K479" s="4"/>
      <c r="L479" s="4"/>
      <c r="M479" s="9">
        <f>M480+M487</f>
        <v>364924</v>
      </c>
      <c r="N479" s="9">
        <f>N480+N487</f>
        <v>365074</v>
      </c>
      <c r="O479" s="54">
        <f>O480+O487</f>
        <v>0</v>
      </c>
      <c r="P479" s="9">
        <f t="shared" ref="P479:S479" si="222">P480+P487</f>
        <v>0</v>
      </c>
      <c r="Q479" s="62">
        <f t="shared" si="222"/>
        <v>0</v>
      </c>
      <c r="R479" s="9">
        <f t="shared" si="222"/>
        <v>0</v>
      </c>
      <c r="S479" s="66">
        <f t="shared" si="222"/>
        <v>0</v>
      </c>
    </row>
    <row r="480" spans="1:19" ht="38.25" outlineLevel="4">
      <c r="A480" s="3" t="s">
        <v>26</v>
      </c>
      <c r="B480" s="4" t="s">
        <v>4</v>
      </c>
      <c r="C480" s="7" t="s">
        <v>470</v>
      </c>
      <c r="D480" s="7" t="s">
        <v>479</v>
      </c>
      <c r="E480" s="8" t="str">
        <f t="shared" si="215"/>
        <v>01 4 11 82440</v>
      </c>
      <c r="F480" s="7" t="s">
        <v>469</v>
      </c>
      <c r="G480" s="7" t="s">
        <v>486</v>
      </c>
      <c r="H480" s="7" t="s">
        <v>482</v>
      </c>
      <c r="I480" s="7" t="s">
        <v>521</v>
      </c>
      <c r="J480" s="4" t="s">
        <v>27</v>
      </c>
      <c r="K480" s="4"/>
      <c r="L480" s="4"/>
      <c r="M480" s="9">
        <f t="shared" ref="M480:S481" si="223">M481</f>
        <v>330024</v>
      </c>
      <c r="N480" s="9">
        <f t="shared" si="223"/>
        <v>330024</v>
      </c>
      <c r="O480" s="54">
        <f t="shared" si="223"/>
        <v>0</v>
      </c>
      <c r="P480" s="9">
        <f t="shared" si="223"/>
        <v>0</v>
      </c>
      <c r="Q480" s="62">
        <f t="shared" si="223"/>
        <v>0</v>
      </c>
      <c r="R480" s="9">
        <f t="shared" si="223"/>
        <v>0</v>
      </c>
      <c r="S480" s="66">
        <f t="shared" si="223"/>
        <v>0</v>
      </c>
    </row>
    <row r="481" spans="1:19" ht="51" outlineLevel="5">
      <c r="A481" s="3" t="s">
        <v>28</v>
      </c>
      <c r="B481" s="4" t="s">
        <v>4</v>
      </c>
      <c r="C481" s="7" t="s">
        <v>470</v>
      </c>
      <c r="D481" s="7" t="s">
        <v>479</v>
      </c>
      <c r="E481" s="8" t="str">
        <f t="shared" si="215"/>
        <v>01 4 11 82440</v>
      </c>
      <c r="F481" s="7" t="s">
        <v>469</v>
      </c>
      <c r="G481" s="7" t="s">
        <v>486</v>
      </c>
      <c r="H481" s="7" t="s">
        <v>482</v>
      </c>
      <c r="I481" s="7" t="s">
        <v>521</v>
      </c>
      <c r="J481" s="4" t="s">
        <v>29</v>
      </c>
      <c r="K481" s="4"/>
      <c r="L481" s="4"/>
      <c r="M481" s="9">
        <f t="shared" si="223"/>
        <v>330024</v>
      </c>
      <c r="N481" s="9">
        <f t="shared" si="223"/>
        <v>330024</v>
      </c>
      <c r="O481" s="54">
        <f t="shared" si="223"/>
        <v>0</v>
      </c>
      <c r="P481" s="9">
        <f t="shared" si="223"/>
        <v>0</v>
      </c>
      <c r="Q481" s="62">
        <f t="shared" si="223"/>
        <v>0</v>
      </c>
      <c r="R481" s="9">
        <f t="shared" si="223"/>
        <v>0</v>
      </c>
      <c r="S481" s="66">
        <f t="shared" si="223"/>
        <v>0</v>
      </c>
    </row>
    <row r="482" spans="1:19" ht="25.5" outlineLevel="6">
      <c r="A482" s="3" t="s">
        <v>30</v>
      </c>
      <c r="B482" s="4" t="s">
        <v>4</v>
      </c>
      <c r="C482" s="7" t="s">
        <v>470</v>
      </c>
      <c r="D482" s="7" t="s">
        <v>479</v>
      </c>
      <c r="E482" s="8" t="str">
        <f t="shared" si="215"/>
        <v>01 4 11 82440</v>
      </c>
      <c r="F482" s="7" t="s">
        <v>469</v>
      </c>
      <c r="G482" s="7" t="s">
        <v>486</v>
      </c>
      <c r="H482" s="7" t="s">
        <v>482</v>
      </c>
      <c r="I482" s="7" t="s">
        <v>521</v>
      </c>
      <c r="J482" s="4" t="s">
        <v>31</v>
      </c>
      <c r="K482" s="4"/>
      <c r="L482" s="4"/>
      <c r="M482" s="9">
        <f>M483+M485</f>
        <v>330024</v>
      </c>
      <c r="N482" s="9">
        <f>N483+N485</f>
        <v>330024</v>
      </c>
      <c r="O482" s="54">
        <f>O483+O485</f>
        <v>0</v>
      </c>
      <c r="P482" s="9">
        <f t="shared" ref="P482:S482" si="224">P483+P485</f>
        <v>0</v>
      </c>
      <c r="Q482" s="62">
        <f t="shared" si="224"/>
        <v>0</v>
      </c>
      <c r="R482" s="9">
        <f t="shared" si="224"/>
        <v>0</v>
      </c>
      <c r="S482" s="66">
        <f t="shared" si="224"/>
        <v>0</v>
      </c>
    </row>
    <row r="483" spans="1:19" outlineLevel="7">
      <c r="A483" s="3" t="s">
        <v>68</v>
      </c>
      <c r="B483" s="4" t="s">
        <v>4</v>
      </c>
      <c r="C483" s="7" t="s">
        <v>470</v>
      </c>
      <c r="D483" s="7" t="s">
        <v>479</v>
      </c>
      <c r="E483" s="8" t="str">
        <f t="shared" si="215"/>
        <v>01 4 11 82440</v>
      </c>
      <c r="F483" s="7" t="s">
        <v>469</v>
      </c>
      <c r="G483" s="7" t="s">
        <v>486</v>
      </c>
      <c r="H483" s="7" t="s">
        <v>482</v>
      </c>
      <c r="I483" s="7" t="s">
        <v>521</v>
      </c>
      <c r="J483" s="4" t="s">
        <v>31</v>
      </c>
      <c r="K483" s="4" t="s">
        <v>69</v>
      </c>
      <c r="L483" s="4"/>
      <c r="M483" s="9">
        <f>M484</f>
        <v>318384</v>
      </c>
      <c r="N483" s="9">
        <f>N484</f>
        <v>318384</v>
      </c>
      <c r="O483" s="54">
        <f>O484</f>
        <v>0</v>
      </c>
      <c r="P483" s="9">
        <f t="shared" ref="P483:S483" si="225">P484</f>
        <v>0</v>
      </c>
      <c r="Q483" s="62">
        <f t="shared" si="225"/>
        <v>0</v>
      </c>
      <c r="R483" s="9">
        <f t="shared" si="225"/>
        <v>0</v>
      </c>
      <c r="S483" s="66">
        <f t="shared" si="225"/>
        <v>0</v>
      </c>
    </row>
    <row r="484" spans="1:19" outlineLevel="7">
      <c r="A484" s="3" t="s">
        <v>48</v>
      </c>
      <c r="B484" s="4" t="s">
        <v>4</v>
      </c>
      <c r="C484" s="7" t="s">
        <v>470</v>
      </c>
      <c r="D484" s="7" t="s">
        <v>479</v>
      </c>
      <c r="E484" s="8" t="str">
        <f t="shared" si="215"/>
        <v>01 4 11 82440</v>
      </c>
      <c r="F484" s="7" t="s">
        <v>469</v>
      </c>
      <c r="G484" s="7" t="s">
        <v>486</v>
      </c>
      <c r="H484" s="7" t="s">
        <v>482</v>
      </c>
      <c r="I484" s="7" t="s">
        <v>521</v>
      </c>
      <c r="J484" s="4" t="s">
        <v>31</v>
      </c>
      <c r="K484" s="4" t="s">
        <v>69</v>
      </c>
      <c r="L484" s="4" t="s">
        <v>70</v>
      </c>
      <c r="M484" s="21">
        <v>318384</v>
      </c>
      <c r="N484" s="21">
        <v>318384</v>
      </c>
      <c r="O484" s="55">
        <v>0</v>
      </c>
      <c r="P484" s="21">
        <v>0</v>
      </c>
      <c r="Q484" s="63">
        <v>0</v>
      </c>
      <c r="R484" s="21">
        <v>0</v>
      </c>
      <c r="S484" s="67">
        <v>0</v>
      </c>
    </row>
    <row r="485" spans="1:19" ht="38.25" outlineLevel="7">
      <c r="A485" s="3" t="s">
        <v>38</v>
      </c>
      <c r="B485" s="4" t="s">
        <v>4</v>
      </c>
      <c r="C485" s="7" t="s">
        <v>470</v>
      </c>
      <c r="D485" s="7" t="s">
        <v>479</v>
      </c>
      <c r="E485" s="8" t="str">
        <f t="shared" si="215"/>
        <v>01 4 11 82440</v>
      </c>
      <c r="F485" s="7" t="s">
        <v>469</v>
      </c>
      <c r="G485" s="7" t="s">
        <v>486</v>
      </c>
      <c r="H485" s="7" t="s">
        <v>482</v>
      </c>
      <c r="I485" s="7" t="s">
        <v>521</v>
      </c>
      <c r="J485" s="4" t="s">
        <v>31</v>
      </c>
      <c r="K485" s="4" t="s">
        <v>39</v>
      </c>
      <c r="L485" s="4"/>
      <c r="M485" s="9">
        <f>M486</f>
        <v>11640</v>
      </c>
      <c r="N485" s="9">
        <f>N486</f>
        <v>11640</v>
      </c>
      <c r="O485" s="54">
        <f>O486</f>
        <v>0</v>
      </c>
      <c r="P485" s="9">
        <f t="shared" ref="P485:S485" si="226">P486</f>
        <v>0</v>
      </c>
      <c r="Q485" s="62">
        <f t="shared" si="226"/>
        <v>0</v>
      </c>
      <c r="R485" s="9">
        <f t="shared" si="226"/>
        <v>0</v>
      </c>
      <c r="S485" s="66">
        <f t="shared" si="226"/>
        <v>0</v>
      </c>
    </row>
    <row r="486" spans="1:19" ht="38.25" outlineLevel="7">
      <c r="A486" s="3" t="s">
        <v>34</v>
      </c>
      <c r="B486" s="4" t="s">
        <v>4</v>
      </c>
      <c r="C486" s="7" t="s">
        <v>470</v>
      </c>
      <c r="D486" s="7" t="s">
        <v>479</v>
      </c>
      <c r="E486" s="8" t="str">
        <f t="shared" si="215"/>
        <v>01 4 11 82440</v>
      </c>
      <c r="F486" s="7" t="s">
        <v>469</v>
      </c>
      <c r="G486" s="7" t="s">
        <v>486</v>
      </c>
      <c r="H486" s="7" t="s">
        <v>482</v>
      </c>
      <c r="I486" s="7" t="s">
        <v>521</v>
      </c>
      <c r="J486" s="4" t="s">
        <v>31</v>
      </c>
      <c r="K486" s="4" t="s">
        <v>39</v>
      </c>
      <c r="L486" s="4" t="s">
        <v>74</v>
      </c>
      <c r="M486" s="21">
        <v>11640</v>
      </c>
      <c r="N486" s="21">
        <v>11640</v>
      </c>
      <c r="O486" s="55">
        <v>0</v>
      </c>
      <c r="P486" s="9">
        <v>0</v>
      </c>
      <c r="Q486" s="62">
        <v>0</v>
      </c>
      <c r="R486" s="9">
        <v>0</v>
      </c>
      <c r="S486" s="66">
        <v>0</v>
      </c>
    </row>
    <row r="487" spans="1:19" ht="38.25" outlineLevel="4">
      <c r="A487" s="3" t="s">
        <v>109</v>
      </c>
      <c r="B487" s="4" t="s">
        <v>4</v>
      </c>
      <c r="C487" s="7" t="s">
        <v>470</v>
      </c>
      <c r="D487" s="7" t="s">
        <v>479</v>
      </c>
      <c r="E487" s="8" t="str">
        <f t="shared" si="215"/>
        <v>01 4 11 82440</v>
      </c>
      <c r="F487" s="7" t="s">
        <v>469</v>
      </c>
      <c r="G487" s="7" t="s">
        <v>486</v>
      </c>
      <c r="H487" s="7" t="s">
        <v>482</v>
      </c>
      <c r="I487" s="7" t="s">
        <v>521</v>
      </c>
      <c r="J487" s="4" t="s">
        <v>110</v>
      </c>
      <c r="K487" s="4"/>
      <c r="L487" s="4"/>
      <c r="M487" s="9">
        <f t="shared" ref="M487:S489" si="227">M488</f>
        <v>34900</v>
      </c>
      <c r="N487" s="9">
        <f t="shared" si="227"/>
        <v>35050</v>
      </c>
      <c r="O487" s="54">
        <f t="shared" si="227"/>
        <v>0</v>
      </c>
      <c r="P487" s="9">
        <f t="shared" si="227"/>
        <v>0</v>
      </c>
      <c r="Q487" s="62">
        <f t="shared" si="227"/>
        <v>0</v>
      </c>
      <c r="R487" s="9">
        <f t="shared" si="227"/>
        <v>0</v>
      </c>
      <c r="S487" s="66">
        <f t="shared" si="227"/>
        <v>0</v>
      </c>
    </row>
    <row r="488" spans="1:19" ht="25.5" outlineLevel="5">
      <c r="A488" s="3" t="s">
        <v>111</v>
      </c>
      <c r="B488" s="4" t="s">
        <v>4</v>
      </c>
      <c r="C488" s="7" t="s">
        <v>470</v>
      </c>
      <c r="D488" s="7" t="s">
        <v>479</v>
      </c>
      <c r="E488" s="8" t="str">
        <f t="shared" si="215"/>
        <v>01 4 11 82440</v>
      </c>
      <c r="F488" s="7" t="s">
        <v>469</v>
      </c>
      <c r="G488" s="7" t="s">
        <v>486</v>
      </c>
      <c r="H488" s="7" t="s">
        <v>482</v>
      </c>
      <c r="I488" s="7" t="s">
        <v>521</v>
      </c>
      <c r="J488" s="4" t="s">
        <v>112</v>
      </c>
      <c r="K488" s="4"/>
      <c r="L488" s="4"/>
      <c r="M488" s="9">
        <f t="shared" si="227"/>
        <v>34900</v>
      </c>
      <c r="N488" s="9">
        <f t="shared" si="227"/>
        <v>35050</v>
      </c>
      <c r="O488" s="54">
        <f t="shared" si="227"/>
        <v>0</v>
      </c>
      <c r="P488" s="9">
        <f t="shared" si="227"/>
        <v>0</v>
      </c>
      <c r="Q488" s="62">
        <f t="shared" si="227"/>
        <v>0</v>
      </c>
      <c r="R488" s="9">
        <f t="shared" si="227"/>
        <v>0</v>
      </c>
      <c r="S488" s="66">
        <f t="shared" si="227"/>
        <v>0</v>
      </c>
    </row>
    <row r="489" spans="1:19" ht="25.5" outlineLevel="6">
      <c r="A489" s="3" t="s">
        <v>138</v>
      </c>
      <c r="B489" s="4" t="s">
        <v>4</v>
      </c>
      <c r="C489" s="7" t="s">
        <v>470</v>
      </c>
      <c r="D489" s="7" t="s">
        <v>479</v>
      </c>
      <c r="E489" s="8" t="str">
        <f t="shared" si="215"/>
        <v>01 4 11 82440</v>
      </c>
      <c r="F489" s="7" t="s">
        <v>469</v>
      </c>
      <c r="G489" s="7" t="s">
        <v>486</v>
      </c>
      <c r="H489" s="7" t="s">
        <v>482</v>
      </c>
      <c r="I489" s="7" t="s">
        <v>521</v>
      </c>
      <c r="J489" s="4" t="s">
        <v>139</v>
      </c>
      <c r="K489" s="4"/>
      <c r="L489" s="4"/>
      <c r="M489" s="9">
        <f t="shared" si="227"/>
        <v>34900</v>
      </c>
      <c r="N489" s="9">
        <f t="shared" si="227"/>
        <v>35050</v>
      </c>
      <c r="O489" s="54">
        <f t="shared" si="227"/>
        <v>0</v>
      </c>
      <c r="P489" s="9">
        <f t="shared" si="227"/>
        <v>0</v>
      </c>
      <c r="Q489" s="62">
        <f t="shared" si="227"/>
        <v>0</v>
      </c>
      <c r="R489" s="9">
        <f t="shared" si="227"/>
        <v>0</v>
      </c>
      <c r="S489" s="66">
        <f t="shared" si="227"/>
        <v>0</v>
      </c>
    </row>
    <row r="490" spans="1:19" ht="51" outlineLevel="7">
      <c r="A490" s="3" t="s">
        <v>221</v>
      </c>
      <c r="B490" s="4" t="s">
        <v>4</v>
      </c>
      <c r="C490" s="7" t="s">
        <v>470</v>
      </c>
      <c r="D490" s="7" t="s">
        <v>479</v>
      </c>
      <c r="E490" s="8" t="str">
        <f t="shared" si="215"/>
        <v>01 4 11 82440</v>
      </c>
      <c r="F490" s="7" t="s">
        <v>469</v>
      </c>
      <c r="G490" s="7" t="s">
        <v>486</v>
      </c>
      <c r="H490" s="7" t="s">
        <v>482</v>
      </c>
      <c r="I490" s="7" t="s">
        <v>521</v>
      </c>
      <c r="J490" s="4" t="s">
        <v>139</v>
      </c>
      <c r="K490" s="4" t="s">
        <v>222</v>
      </c>
      <c r="L490" s="4"/>
      <c r="M490" s="9">
        <f>M491+M492+M493</f>
        <v>34900</v>
      </c>
      <c r="N490" s="9">
        <f>N491+N492+N493</f>
        <v>35050</v>
      </c>
      <c r="O490" s="54">
        <f>O491+O492+O493</f>
        <v>0</v>
      </c>
      <c r="P490" s="9">
        <f t="shared" ref="P490:S490" si="228">P491+P492+P493</f>
        <v>0</v>
      </c>
      <c r="Q490" s="62">
        <f t="shared" si="228"/>
        <v>0</v>
      </c>
      <c r="R490" s="9">
        <f t="shared" si="228"/>
        <v>0</v>
      </c>
      <c r="S490" s="66">
        <f t="shared" si="228"/>
        <v>0</v>
      </c>
    </row>
    <row r="491" spans="1:19" outlineLevel="7">
      <c r="A491" s="3" t="s">
        <v>48</v>
      </c>
      <c r="B491" s="4" t="s">
        <v>4</v>
      </c>
      <c r="C491" s="7" t="s">
        <v>470</v>
      </c>
      <c r="D491" s="7" t="s">
        <v>479</v>
      </c>
      <c r="E491" s="8" t="str">
        <f t="shared" si="215"/>
        <v>01 4 11 82440</v>
      </c>
      <c r="F491" s="7" t="s">
        <v>469</v>
      </c>
      <c r="G491" s="7" t="s">
        <v>486</v>
      </c>
      <c r="H491" s="7" t="s">
        <v>482</v>
      </c>
      <c r="I491" s="7" t="s">
        <v>521</v>
      </c>
      <c r="J491" s="4" t="s">
        <v>139</v>
      </c>
      <c r="K491" s="4" t="s">
        <v>222</v>
      </c>
      <c r="L491" s="4" t="s">
        <v>70</v>
      </c>
      <c r="M491" s="21">
        <v>25400</v>
      </c>
      <c r="N491" s="21">
        <v>25550</v>
      </c>
      <c r="O491" s="55">
        <v>0</v>
      </c>
      <c r="P491" s="21">
        <v>0</v>
      </c>
      <c r="Q491" s="63">
        <v>0</v>
      </c>
      <c r="R491" s="21">
        <v>0</v>
      </c>
      <c r="S491" s="67">
        <v>0</v>
      </c>
    </row>
    <row r="492" spans="1:19" ht="25.5" outlineLevel="7">
      <c r="A492" s="3" t="s">
        <v>157</v>
      </c>
      <c r="B492" s="4" t="s">
        <v>4</v>
      </c>
      <c r="C492" s="7" t="s">
        <v>470</v>
      </c>
      <c r="D492" s="7" t="s">
        <v>479</v>
      </c>
      <c r="E492" s="8" t="str">
        <f t="shared" si="215"/>
        <v>01 4 11 82440</v>
      </c>
      <c r="F492" s="7" t="s">
        <v>469</v>
      </c>
      <c r="G492" s="7" t="s">
        <v>486</v>
      </c>
      <c r="H492" s="7" t="s">
        <v>482</v>
      </c>
      <c r="I492" s="7" t="s">
        <v>521</v>
      </c>
      <c r="J492" s="4" t="s">
        <v>139</v>
      </c>
      <c r="K492" s="4" t="s">
        <v>222</v>
      </c>
      <c r="L492" s="4" t="s">
        <v>158</v>
      </c>
      <c r="M492" s="21">
        <v>6500</v>
      </c>
      <c r="N492" s="21">
        <v>6500</v>
      </c>
      <c r="O492" s="55">
        <v>0</v>
      </c>
      <c r="P492" s="21">
        <v>0</v>
      </c>
      <c r="Q492" s="63">
        <v>0</v>
      </c>
      <c r="R492" s="21">
        <v>0</v>
      </c>
      <c r="S492" s="67">
        <v>0</v>
      </c>
    </row>
    <row r="493" spans="1:19" ht="38.25" outlineLevel="7">
      <c r="A493" s="3" t="s">
        <v>34</v>
      </c>
      <c r="B493" s="4" t="s">
        <v>4</v>
      </c>
      <c r="C493" s="7" t="s">
        <v>470</v>
      </c>
      <c r="D493" s="7" t="s">
        <v>479</v>
      </c>
      <c r="E493" s="8" t="str">
        <f t="shared" si="215"/>
        <v>01 4 11 82440</v>
      </c>
      <c r="F493" s="7" t="s">
        <v>469</v>
      </c>
      <c r="G493" s="7" t="s">
        <v>486</v>
      </c>
      <c r="H493" s="7" t="s">
        <v>482</v>
      </c>
      <c r="I493" s="7" t="s">
        <v>521</v>
      </c>
      <c r="J493" s="4" t="s">
        <v>139</v>
      </c>
      <c r="K493" s="4" t="s">
        <v>222</v>
      </c>
      <c r="L493" s="4" t="s">
        <v>74</v>
      </c>
      <c r="M493" s="21">
        <v>3000</v>
      </c>
      <c r="N493" s="21">
        <v>3000</v>
      </c>
      <c r="O493" s="55">
        <v>0</v>
      </c>
      <c r="P493" s="21">
        <v>0</v>
      </c>
      <c r="Q493" s="63">
        <v>0</v>
      </c>
      <c r="R493" s="21">
        <v>0</v>
      </c>
      <c r="S493" s="67">
        <v>0</v>
      </c>
    </row>
    <row r="494" spans="1:19" ht="25.5" outlineLevel="1">
      <c r="A494" s="3" t="s">
        <v>223</v>
      </c>
      <c r="B494" s="4" t="s">
        <v>4</v>
      </c>
      <c r="C494" s="7" t="s">
        <v>471</v>
      </c>
      <c r="D494" s="7"/>
      <c r="E494" s="8"/>
      <c r="F494" s="7" t="s">
        <v>468</v>
      </c>
      <c r="G494" s="7" t="s">
        <v>485</v>
      </c>
      <c r="H494" s="7" t="s">
        <v>468</v>
      </c>
      <c r="I494" s="7" t="s">
        <v>489</v>
      </c>
      <c r="J494" s="4"/>
      <c r="K494" s="4"/>
      <c r="L494" s="4"/>
      <c r="M494" s="9">
        <f>M495+M514+M554+M610</f>
        <v>38736441.340000004</v>
      </c>
      <c r="N494" s="9">
        <f>N495+N514+N554+N610</f>
        <v>166935516.56999999</v>
      </c>
      <c r="O494" s="54">
        <f>O495+O514+O554+O610</f>
        <v>0</v>
      </c>
      <c r="P494" s="9">
        <f t="shared" ref="P494:S494" si="229">P495+P514+P554+P610</f>
        <v>20209122.550000001</v>
      </c>
      <c r="Q494" s="62">
        <f t="shared" si="229"/>
        <v>0</v>
      </c>
      <c r="R494" s="9">
        <f t="shared" si="229"/>
        <v>32640187.850000001</v>
      </c>
      <c r="S494" s="66">
        <f t="shared" si="229"/>
        <v>0</v>
      </c>
    </row>
    <row r="495" spans="1:19" outlineLevel="2">
      <c r="A495" s="3" t="s">
        <v>224</v>
      </c>
      <c r="B495" s="4" t="s">
        <v>4</v>
      </c>
      <c r="C495" s="7" t="s">
        <v>471</v>
      </c>
      <c r="D495" s="7" t="s">
        <v>469</v>
      </c>
      <c r="E495" s="8"/>
      <c r="F495" s="7" t="s">
        <v>468</v>
      </c>
      <c r="G495" s="7" t="s">
        <v>485</v>
      </c>
      <c r="H495" s="7" t="s">
        <v>468</v>
      </c>
      <c r="I495" s="7" t="s">
        <v>489</v>
      </c>
      <c r="J495" s="4"/>
      <c r="K495" s="4"/>
      <c r="L495" s="4"/>
      <c r="M495" s="9">
        <f>M496</f>
        <v>2632442</v>
      </c>
      <c r="N495" s="9">
        <f>N496</f>
        <v>6146250.7400000002</v>
      </c>
      <c r="O495" s="54">
        <f>O496</f>
        <v>0</v>
      </c>
      <c r="P495" s="9">
        <f t="shared" ref="P495:S495" si="230">P496</f>
        <v>0</v>
      </c>
      <c r="Q495" s="62">
        <f t="shared" si="230"/>
        <v>0</v>
      </c>
      <c r="R495" s="9">
        <f t="shared" si="230"/>
        <v>0</v>
      </c>
      <c r="S495" s="66">
        <f t="shared" si="230"/>
        <v>0</v>
      </c>
    </row>
    <row r="496" spans="1:19" ht="25.5" outlineLevel="3">
      <c r="A496" s="3" t="s">
        <v>225</v>
      </c>
      <c r="B496" s="4" t="s">
        <v>4</v>
      </c>
      <c r="C496" s="7" t="s">
        <v>471</v>
      </c>
      <c r="D496" s="7" t="s">
        <v>469</v>
      </c>
      <c r="E496" s="8" t="str">
        <f t="shared" si="215"/>
        <v>01 4 11 81870</v>
      </c>
      <c r="F496" s="7" t="s">
        <v>469</v>
      </c>
      <c r="G496" s="7" t="s">
        <v>486</v>
      </c>
      <c r="H496" s="7" t="s">
        <v>482</v>
      </c>
      <c r="I496" s="7" t="s">
        <v>522</v>
      </c>
      <c r="J496" s="4"/>
      <c r="K496" s="4"/>
      <c r="L496" s="4"/>
      <c r="M496" s="9">
        <f>M497+M509</f>
        <v>2632442</v>
      </c>
      <c r="N496" s="9">
        <f>N497+N509</f>
        <v>6146250.7400000002</v>
      </c>
      <c r="O496" s="54">
        <f>O497+O509</f>
        <v>0</v>
      </c>
      <c r="P496" s="9">
        <f t="shared" ref="P496:S496" si="231">P497+P509</f>
        <v>0</v>
      </c>
      <c r="Q496" s="62">
        <f t="shared" si="231"/>
        <v>0</v>
      </c>
      <c r="R496" s="9">
        <f t="shared" si="231"/>
        <v>0</v>
      </c>
      <c r="S496" s="66">
        <f t="shared" si="231"/>
        <v>0</v>
      </c>
    </row>
    <row r="497" spans="1:19" ht="38.25" outlineLevel="4">
      <c r="A497" s="3" t="s">
        <v>26</v>
      </c>
      <c r="B497" s="4" t="s">
        <v>4</v>
      </c>
      <c r="C497" s="7" t="s">
        <v>471</v>
      </c>
      <c r="D497" s="7" t="s">
        <v>469</v>
      </c>
      <c r="E497" s="8" t="str">
        <f t="shared" si="215"/>
        <v>01 4 11 81870</v>
      </c>
      <c r="F497" s="7" t="s">
        <v>469</v>
      </c>
      <c r="G497" s="7" t="s">
        <v>486</v>
      </c>
      <c r="H497" s="7" t="s">
        <v>482</v>
      </c>
      <c r="I497" s="7" t="s">
        <v>522</v>
      </c>
      <c r="J497" s="4" t="s">
        <v>27</v>
      </c>
      <c r="K497" s="4"/>
      <c r="L497" s="4"/>
      <c r="M497" s="9">
        <f>M498</f>
        <v>2357979</v>
      </c>
      <c r="N497" s="9">
        <f>N498</f>
        <v>5561761.6000000006</v>
      </c>
      <c r="O497" s="54">
        <f>O498</f>
        <v>0</v>
      </c>
      <c r="P497" s="9">
        <f t="shared" ref="P497:S497" si="232">P498</f>
        <v>0</v>
      </c>
      <c r="Q497" s="62">
        <f t="shared" si="232"/>
        <v>0</v>
      </c>
      <c r="R497" s="9">
        <f t="shared" si="232"/>
        <v>0</v>
      </c>
      <c r="S497" s="66">
        <f t="shared" si="232"/>
        <v>0</v>
      </c>
    </row>
    <row r="498" spans="1:19" ht="51" outlineLevel="5">
      <c r="A498" s="3" t="s">
        <v>28</v>
      </c>
      <c r="B498" s="4" t="s">
        <v>4</v>
      </c>
      <c r="C498" s="7" t="s">
        <v>471</v>
      </c>
      <c r="D498" s="7" t="s">
        <v>469</v>
      </c>
      <c r="E498" s="8" t="str">
        <f t="shared" si="215"/>
        <v>01 4 11 81870</v>
      </c>
      <c r="F498" s="7" t="s">
        <v>469</v>
      </c>
      <c r="G498" s="7" t="s">
        <v>486</v>
      </c>
      <c r="H498" s="7" t="s">
        <v>482</v>
      </c>
      <c r="I498" s="7" t="s">
        <v>522</v>
      </c>
      <c r="J498" s="4" t="s">
        <v>29</v>
      </c>
      <c r="K498" s="4"/>
      <c r="L498" s="4"/>
      <c r="M498" s="9">
        <f>M499+M506</f>
        <v>2357979</v>
      </c>
      <c r="N498" s="9">
        <f>N499+N506</f>
        <v>5561761.6000000006</v>
      </c>
      <c r="O498" s="54">
        <f>O499+O506</f>
        <v>0</v>
      </c>
      <c r="P498" s="9">
        <f t="shared" ref="P498:S498" si="233">P499+P506</f>
        <v>0</v>
      </c>
      <c r="Q498" s="62">
        <f t="shared" si="233"/>
        <v>0</v>
      </c>
      <c r="R498" s="9">
        <f t="shared" si="233"/>
        <v>0</v>
      </c>
      <c r="S498" s="66">
        <f t="shared" si="233"/>
        <v>0</v>
      </c>
    </row>
    <row r="499" spans="1:19" ht="25.5" outlineLevel="6">
      <c r="A499" s="3" t="s">
        <v>30</v>
      </c>
      <c r="B499" s="4" t="s">
        <v>4</v>
      </c>
      <c r="C499" s="7" t="s">
        <v>471</v>
      </c>
      <c r="D499" s="7" t="s">
        <v>469</v>
      </c>
      <c r="E499" s="8" t="str">
        <f t="shared" si="215"/>
        <v>01 4 11 81870</v>
      </c>
      <c r="F499" s="7" t="s">
        <v>469</v>
      </c>
      <c r="G499" s="7" t="s">
        <v>486</v>
      </c>
      <c r="H499" s="7" t="s">
        <v>482</v>
      </c>
      <c r="I499" s="7" t="s">
        <v>522</v>
      </c>
      <c r="J499" s="4" t="s">
        <v>31</v>
      </c>
      <c r="K499" s="4"/>
      <c r="L499" s="4"/>
      <c r="M499" s="9">
        <f>M500+M502+M504</f>
        <v>2357979</v>
      </c>
      <c r="N499" s="9">
        <f>N500+N502+N504</f>
        <v>4591573.45</v>
      </c>
      <c r="O499" s="54">
        <f>O500+O502+O504</f>
        <v>0</v>
      </c>
      <c r="P499" s="9">
        <f t="shared" ref="P499:S499" si="234">P500+P502+P504</f>
        <v>0</v>
      </c>
      <c r="Q499" s="62">
        <f t="shared" si="234"/>
        <v>0</v>
      </c>
      <c r="R499" s="9">
        <f t="shared" si="234"/>
        <v>0</v>
      </c>
      <c r="S499" s="66">
        <f t="shared" si="234"/>
        <v>0</v>
      </c>
    </row>
    <row r="500" spans="1:19" outlineLevel="7">
      <c r="A500" s="3" t="s">
        <v>115</v>
      </c>
      <c r="B500" s="4" t="s">
        <v>4</v>
      </c>
      <c r="C500" s="7" t="s">
        <v>471</v>
      </c>
      <c r="D500" s="7" t="s">
        <v>469</v>
      </c>
      <c r="E500" s="8" t="str">
        <f t="shared" si="215"/>
        <v>01 4 11 81870</v>
      </c>
      <c r="F500" s="7" t="s">
        <v>469</v>
      </c>
      <c r="G500" s="7" t="s">
        <v>486</v>
      </c>
      <c r="H500" s="7" t="s">
        <v>482</v>
      </c>
      <c r="I500" s="7" t="s">
        <v>522</v>
      </c>
      <c r="J500" s="4" t="s">
        <v>31</v>
      </c>
      <c r="K500" s="4" t="s">
        <v>116</v>
      </c>
      <c r="L500" s="4"/>
      <c r="M500" s="9">
        <f>M501</f>
        <v>1478259</v>
      </c>
      <c r="N500" s="9">
        <f>N501</f>
        <v>3620440.73</v>
      </c>
      <c r="O500" s="54">
        <f>O501</f>
        <v>0</v>
      </c>
      <c r="P500" s="9">
        <f t="shared" ref="P500:S500" si="235">P501</f>
        <v>0</v>
      </c>
      <c r="Q500" s="62">
        <f t="shared" si="235"/>
        <v>0</v>
      </c>
      <c r="R500" s="9">
        <f t="shared" si="235"/>
        <v>0</v>
      </c>
      <c r="S500" s="66">
        <f t="shared" si="235"/>
        <v>0</v>
      </c>
    </row>
    <row r="501" spans="1:19" outlineLevel="7">
      <c r="A501" s="3" t="s">
        <v>117</v>
      </c>
      <c r="B501" s="4" t="s">
        <v>4</v>
      </c>
      <c r="C501" s="7" t="s">
        <v>471</v>
      </c>
      <c r="D501" s="7" t="s">
        <v>469</v>
      </c>
      <c r="E501" s="8" t="str">
        <f t="shared" si="215"/>
        <v>01 4 11 81870</v>
      </c>
      <c r="F501" s="7" t="s">
        <v>469</v>
      </c>
      <c r="G501" s="7" t="s">
        <v>486</v>
      </c>
      <c r="H501" s="7" t="s">
        <v>482</v>
      </c>
      <c r="I501" s="7" t="s">
        <v>522</v>
      </c>
      <c r="J501" s="4" t="s">
        <v>31</v>
      </c>
      <c r="K501" s="4" t="s">
        <v>116</v>
      </c>
      <c r="L501" s="4" t="s">
        <v>118</v>
      </c>
      <c r="M501" s="21">
        <v>1478259</v>
      </c>
      <c r="N501" s="21">
        <v>3620440.73</v>
      </c>
      <c r="O501" s="55">
        <v>0</v>
      </c>
      <c r="P501" s="21">
        <v>0</v>
      </c>
      <c r="Q501" s="63">
        <v>0</v>
      </c>
      <c r="R501" s="21">
        <v>0</v>
      </c>
      <c r="S501" s="67">
        <v>0</v>
      </c>
    </row>
    <row r="502" spans="1:19" ht="25.5" outlineLevel="7">
      <c r="A502" s="3" t="s">
        <v>64</v>
      </c>
      <c r="B502" s="4" t="s">
        <v>4</v>
      </c>
      <c r="C502" s="7" t="s">
        <v>471</v>
      </c>
      <c r="D502" s="7" t="s">
        <v>469</v>
      </c>
      <c r="E502" s="8" t="str">
        <f t="shared" si="215"/>
        <v>01 4 11 81870</v>
      </c>
      <c r="F502" s="7" t="s">
        <v>469</v>
      </c>
      <c r="G502" s="7" t="s">
        <v>486</v>
      </c>
      <c r="H502" s="7" t="s">
        <v>482</v>
      </c>
      <c r="I502" s="7" t="s">
        <v>522</v>
      </c>
      <c r="J502" s="4" t="s">
        <v>31</v>
      </c>
      <c r="K502" s="4" t="s">
        <v>65</v>
      </c>
      <c r="L502" s="4"/>
      <c r="M502" s="9">
        <f>M503</f>
        <v>879720</v>
      </c>
      <c r="N502" s="9">
        <f>N503</f>
        <v>891132.72</v>
      </c>
      <c r="O502" s="54">
        <f>O503</f>
        <v>0</v>
      </c>
      <c r="P502" s="9">
        <f t="shared" ref="P502:S502" si="236">P503</f>
        <v>0</v>
      </c>
      <c r="Q502" s="62">
        <f t="shared" si="236"/>
        <v>0</v>
      </c>
      <c r="R502" s="9">
        <f t="shared" si="236"/>
        <v>0</v>
      </c>
      <c r="S502" s="66">
        <f t="shared" si="236"/>
        <v>0</v>
      </c>
    </row>
    <row r="503" spans="1:19" ht="25.5" outlineLevel="7">
      <c r="A503" s="3" t="s">
        <v>66</v>
      </c>
      <c r="B503" s="4" t="s">
        <v>4</v>
      </c>
      <c r="C503" s="7" t="s">
        <v>471</v>
      </c>
      <c r="D503" s="7" t="s">
        <v>469</v>
      </c>
      <c r="E503" s="8" t="str">
        <f t="shared" si="215"/>
        <v>01 4 11 81870</v>
      </c>
      <c r="F503" s="7" t="s">
        <v>469</v>
      </c>
      <c r="G503" s="7" t="s">
        <v>486</v>
      </c>
      <c r="H503" s="7" t="s">
        <v>482</v>
      </c>
      <c r="I503" s="7" t="s">
        <v>522</v>
      </c>
      <c r="J503" s="4" t="s">
        <v>31</v>
      </c>
      <c r="K503" s="4" t="s">
        <v>65</v>
      </c>
      <c r="L503" s="4" t="s">
        <v>67</v>
      </c>
      <c r="M503" s="21">
        <v>879720</v>
      </c>
      <c r="N503" s="21">
        <v>891132.72</v>
      </c>
      <c r="O503" s="55">
        <v>0</v>
      </c>
      <c r="P503" s="21">
        <v>0</v>
      </c>
      <c r="Q503" s="63">
        <v>0</v>
      </c>
      <c r="R503" s="21">
        <v>0</v>
      </c>
      <c r="S503" s="67">
        <v>0</v>
      </c>
    </row>
    <row r="504" spans="1:19" ht="25.5" outlineLevel="7">
      <c r="A504" s="3" t="s">
        <v>71</v>
      </c>
      <c r="B504" s="4" t="s">
        <v>4</v>
      </c>
      <c r="C504" s="7" t="s">
        <v>471</v>
      </c>
      <c r="D504" s="7" t="s">
        <v>469</v>
      </c>
      <c r="E504" s="8" t="str">
        <f t="shared" si="215"/>
        <v>01 4 11 81870</v>
      </c>
      <c r="F504" s="7" t="s">
        <v>469</v>
      </c>
      <c r="G504" s="7" t="s">
        <v>486</v>
      </c>
      <c r="H504" s="7" t="s">
        <v>482</v>
      </c>
      <c r="I504" s="7" t="s">
        <v>522</v>
      </c>
      <c r="J504" s="4" t="s">
        <v>31</v>
      </c>
      <c r="K504" s="4" t="s">
        <v>72</v>
      </c>
      <c r="L504" s="4"/>
      <c r="M504" s="9">
        <f>M505</f>
        <v>0</v>
      </c>
      <c r="N504" s="9">
        <f>N505</f>
        <v>80000</v>
      </c>
      <c r="O504" s="54">
        <f>O505</f>
        <v>0</v>
      </c>
      <c r="P504" s="9">
        <f t="shared" ref="P504:S504" si="237">P505</f>
        <v>0</v>
      </c>
      <c r="Q504" s="62">
        <f t="shared" si="237"/>
        <v>0</v>
      </c>
      <c r="R504" s="9">
        <f t="shared" si="237"/>
        <v>0</v>
      </c>
      <c r="S504" s="66">
        <f t="shared" si="237"/>
        <v>0</v>
      </c>
    </row>
    <row r="505" spans="1:19" ht="25.5" outlineLevel="7">
      <c r="A505" s="3" t="s">
        <v>43</v>
      </c>
      <c r="B505" s="4" t="s">
        <v>4</v>
      </c>
      <c r="C505" s="7" t="s">
        <v>471</v>
      </c>
      <c r="D505" s="7" t="s">
        <v>469</v>
      </c>
      <c r="E505" s="8" t="str">
        <f t="shared" si="215"/>
        <v>01 4 11 81870</v>
      </c>
      <c r="F505" s="7" t="s">
        <v>469</v>
      </c>
      <c r="G505" s="7" t="s">
        <v>486</v>
      </c>
      <c r="H505" s="7" t="s">
        <v>482</v>
      </c>
      <c r="I505" s="7" t="s">
        <v>522</v>
      </c>
      <c r="J505" s="4" t="s">
        <v>31</v>
      </c>
      <c r="K505" s="4" t="s">
        <v>72</v>
      </c>
      <c r="L505" s="4" t="s">
        <v>73</v>
      </c>
      <c r="M505" s="21">
        <v>0</v>
      </c>
      <c r="N505" s="21">
        <v>80000</v>
      </c>
      <c r="O505" s="55">
        <v>0</v>
      </c>
      <c r="P505" s="21">
        <v>0</v>
      </c>
      <c r="Q505" s="63">
        <v>0</v>
      </c>
      <c r="R505" s="21">
        <v>0</v>
      </c>
      <c r="S505" s="67">
        <v>0</v>
      </c>
    </row>
    <row r="506" spans="1:19" ht="25.5" outlineLevel="6">
      <c r="A506" s="3" t="s">
        <v>135</v>
      </c>
      <c r="B506" s="4" t="s">
        <v>4</v>
      </c>
      <c r="C506" s="7" t="s">
        <v>471</v>
      </c>
      <c r="D506" s="7" t="s">
        <v>469</v>
      </c>
      <c r="E506" s="8" t="str">
        <f t="shared" si="215"/>
        <v>01 4 11 81870</v>
      </c>
      <c r="F506" s="7" t="s">
        <v>469</v>
      </c>
      <c r="G506" s="7" t="s">
        <v>486</v>
      </c>
      <c r="H506" s="7" t="s">
        <v>482</v>
      </c>
      <c r="I506" s="7" t="s">
        <v>522</v>
      </c>
      <c r="J506" s="4" t="s">
        <v>136</v>
      </c>
      <c r="K506" s="4"/>
      <c r="L506" s="4"/>
      <c r="M506" s="9">
        <f t="shared" ref="M506:S507" si="238">M507</f>
        <v>0</v>
      </c>
      <c r="N506" s="9">
        <f t="shared" si="238"/>
        <v>970188.15</v>
      </c>
      <c r="O506" s="54">
        <f t="shared" si="238"/>
        <v>0</v>
      </c>
      <c r="P506" s="9">
        <f t="shared" si="238"/>
        <v>0</v>
      </c>
      <c r="Q506" s="62">
        <f t="shared" si="238"/>
        <v>0</v>
      </c>
      <c r="R506" s="9">
        <f t="shared" si="238"/>
        <v>0</v>
      </c>
      <c r="S506" s="66">
        <f t="shared" si="238"/>
        <v>0</v>
      </c>
    </row>
    <row r="507" spans="1:19" outlineLevel="7">
      <c r="A507" s="3" t="s">
        <v>115</v>
      </c>
      <c r="B507" s="4" t="s">
        <v>4</v>
      </c>
      <c r="C507" s="7" t="s">
        <v>471</v>
      </c>
      <c r="D507" s="7" t="s">
        <v>469</v>
      </c>
      <c r="E507" s="8" t="str">
        <f t="shared" si="215"/>
        <v>01 4 11 81870</v>
      </c>
      <c r="F507" s="7" t="s">
        <v>469</v>
      </c>
      <c r="G507" s="7" t="s">
        <v>486</v>
      </c>
      <c r="H507" s="7" t="s">
        <v>482</v>
      </c>
      <c r="I507" s="7" t="s">
        <v>522</v>
      </c>
      <c r="J507" s="4" t="s">
        <v>136</v>
      </c>
      <c r="K507" s="4" t="s">
        <v>116</v>
      </c>
      <c r="L507" s="4"/>
      <c r="M507" s="9">
        <f t="shared" si="238"/>
        <v>0</v>
      </c>
      <c r="N507" s="9">
        <f t="shared" si="238"/>
        <v>970188.15</v>
      </c>
      <c r="O507" s="54">
        <f t="shared" si="238"/>
        <v>0</v>
      </c>
      <c r="P507" s="9">
        <f t="shared" si="238"/>
        <v>0</v>
      </c>
      <c r="Q507" s="62">
        <f t="shared" si="238"/>
        <v>0</v>
      </c>
      <c r="R507" s="9">
        <f t="shared" si="238"/>
        <v>0</v>
      </c>
      <c r="S507" s="66">
        <f t="shared" si="238"/>
        <v>0</v>
      </c>
    </row>
    <row r="508" spans="1:19" outlineLevel="7">
      <c r="A508" s="3" t="s">
        <v>117</v>
      </c>
      <c r="B508" s="4" t="s">
        <v>4</v>
      </c>
      <c r="C508" s="7" t="s">
        <v>471</v>
      </c>
      <c r="D508" s="7" t="s">
        <v>469</v>
      </c>
      <c r="E508" s="8" t="str">
        <f t="shared" si="215"/>
        <v>01 4 11 81870</v>
      </c>
      <c r="F508" s="7" t="s">
        <v>469</v>
      </c>
      <c r="G508" s="7" t="s">
        <v>486</v>
      </c>
      <c r="H508" s="7" t="s">
        <v>482</v>
      </c>
      <c r="I508" s="7" t="s">
        <v>522</v>
      </c>
      <c r="J508" s="4" t="s">
        <v>136</v>
      </c>
      <c r="K508" s="4" t="s">
        <v>116</v>
      </c>
      <c r="L508" s="4" t="s">
        <v>118</v>
      </c>
      <c r="M508" s="21">
        <v>0</v>
      </c>
      <c r="N508" s="21">
        <v>970188.15</v>
      </c>
      <c r="O508" s="55">
        <v>0</v>
      </c>
      <c r="P508" s="21">
        <v>0</v>
      </c>
      <c r="Q508" s="63">
        <v>0</v>
      </c>
      <c r="R508" s="21">
        <v>0</v>
      </c>
      <c r="S508" s="67">
        <v>0</v>
      </c>
    </row>
    <row r="509" spans="1:19" outlineLevel="4">
      <c r="A509" s="3" t="s">
        <v>79</v>
      </c>
      <c r="B509" s="4" t="s">
        <v>4</v>
      </c>
      <c r="C509" s="7" t="s">
        <v>471</v>
      </c>
      <c r="D509" s="7" t="s">
        <v>469</v>
      </c>
      <c r="E509" s="8" t="str">
        <f t="shared" si="215"/>
        <v>01 4 11 81870</v>
      </c>
      <c r="F509" s="7" t="s">
        <v>469</v>
      </c>
      <c r="G509" s="7" t="s">
        <v>486</v>
      </c>
      <c r="H509" s="7" t="s">
        <v>482</v>
      </c>
      <c r="I509" s="7" t="s">
        <v>522</v>
      </c>
      <c r="J509" s="4" t="s">
        <v>80</v>
      </c>
      <c r="K509" s="4"/>
      <c r="L509" s="4"/>
      <c r="M509" s="9">
        <f t="shared" ref="M509:S512" si="239">M510</f>
        <v>274463</v>
      </c>
      <c r="N509" s="9">
        <f t="shared" si="239"/>
        <v>584489.14</v>
      </c>
      <c r="O509" s="54">
        <f t="shared" si="239"/>
        <v>0</v>
      </c>
      <c r="P509" s="9">
        <f t="shared" si="239"/>
        <v>0</v>
      </c>
      <c r="Q509" s="62">
        <f t="shared" si="239"/>
        <v>0</v>
      </c>
      <c r="R509" s="9">
        <f t="shared" si="239"/>
        <v>0</v>
      </c>
      <c r="S509" s="66">
        <f t="shared" si="239"/>
        <v>0</v>
      </c>
    </row>
    <row r="510" spans="1:19" outlineLevel="5">
      <c r="A510" s="3" t="s">
        <v>143</v>
      </c>
      <c r="B510" s="4" t="s">
        <v>4</v>
      </c>
      <c r="C510" s="7" t="s">
        <v>471</v>
      </c>
      <c r="D510" s="7" t="s">
        <v>469</v>
      </c>
      <c r="E510" s="8" t="str">
        <f t="shared" si="215"/>
        <v>01 4 11 81870</v>
      </c>
      <c r="F510" s="7" t="s">
        <v>469</v>
      </c>
      <c r="G510" s="7" t="s">
        <v>486</v>
      </c>
      <c r="H510" s="7" t="s">
        <v>482</v>
      </c>
      <c r="I510" s="7" t="s">
        <v>522</v>
      </c>
      <c r="J510" s="4" t="s">
        <v>144</v>
      </c>
      <c r="K510" s="4"/>
      <c r="L510" s="4"/>
      <c r="M510" s="9">
        <f t="shared" si="239"/>
        <v>274463</v>
      </c>
      <c r="N510" s="9">
        <f t="shared" si="239"/>
        <v>584489.14</v>
      </c>
      <c r="O510" s="54">
        <f t="shared" si="239"/>
        <v>0</v>
      </c>
      <c r="P510" s="9">
        <f t="shared" si="239"/>
        <v>0</v>
      </c>
      <c r="Q510" s="62">
        <f t="shared" si="239"/>
        <v>0</v>
      </c>
      <c r="R510" s="9">
        <f t="shared" si="239"/>
        <v>0</v>
      </c>
      <c r="S510" s="66">
        <f t="shared" si="239"/>
        <v>0</v>
      </c>
    </row>
    <row r="511" spans="1:19" ht="51" outlineLevel="6">
      <c r="A511" s="3" t="s">
        <v>145</v>
      </c>
      <c r="B511" s="4" t="s">
        <v>4</v>
      </c>
      <c r="C511" s="7" t="s">
        <v>471</v>
      </c>
      <c r="D511" s="7" t="s">
        <v>469</v>
      </c>
      <c r="E511" s="8" t="str">
        <f t="shared" si="215"/>
        <v>01 4 11 81870</v>
      </c>
      <c r="F511" s="7" t="s">
        <v>469</v>
      </c>
      <c r="G511" s="7" t="s">
        <v>486</v>
      </c>
      <c r="H511" s="7" t="s">
        <v>482</v>
      </c>
      <c r="I511" s="7" t="s">
        <v>522</v>
      </c>
      <c r="J511" s="4" t="s">
        <v>146</v>
      </c>
      <c r="K511" s="4"/>
      <c r="L511" s="4"/>
      <c r="M511" s="9">
        <f t="shared" si="239"/>
        <v>274463</v>
      </c>
      <c r="N511" s="9">
        <f t="shared" si="239"/>
        <v>584489.14</v>
      </c>
      <c r="O511" s="54">
        <f t="shared" si="239"/>
        <v>0</v>
      </c>
      <c r="P511" s="9">
        <f t="shared" si="239"/>
        <v>0</v>
      </c>
      <c r="Q511" s="62">
        <f t="shared" si="239"/>
        <v>0</v>
      </c>
      <c r="R511" s="9">
        <f t="shared" si="239"/>
        <v>0</v>
      </c>
      <c r="S511" s="66">
        <f t="shared" si="239"/>
        <v>0</v>
      </c>
    </row>
    <row r="512" spans="1:19" ht="25.5" outlineLevel="7">
      <c r="A512" s="3" t="s">
        <v>91</v>
      </c>
      <c r="B512" s="4" t="s">
        <v>4</v>
      </c>
      <c r="C512" s="7" t="s">
        <v>471</v>
      </c>
      <c r="D512" s="7" t="s">
        <v>469</v>
      </c>
      <c r="E512" s="8" t="str">
        <f t="shared" si="215"/>
        <v>01 4 11 81870</v>
      </c>
      <c r="F512" s="7" t="s">
        <v>469</v>
      </c>
      <c r="G512" s="7" t="s">
        <v>486</v>
      </c>
      <c r="H512" s="7" t="s">
        <v>482</v>
      </c>
      <c r="I512" s="7" t="s">
        <v>522</v>
      </c>
      <c r="J512" s="4" t="s">
        <v>146</v>
      </c>
      <c r="K512" s="4" t="s">
        <v>92</v>
      </c>
      <c r="L512" s="4"/>
      <c r="M512" s="9">
        <f t="shared" si="239"/>
        <v>274463</v>
      </c>
      <c r="N512" s="9">
        <f t="shared" si="239"/>
        <v>584489.14</v>
      </c>
      <c r="O512" s="54">
        <f t="shared" si="239"/>
        <v>0</v>
      </c>
      <c r="P512" s="9">
        <f t="shared" si="239"/>
        <v>0</v>
      </c>
      <c r="Q512" s="62">
        <f t="shared" si="239"/>
        <v>0</v>
      </c>
      <c r="R512" s="9">
        <f t="shared" si="239"/>
        <v>0</v>
      </c>
      <c r="S512" s="66">
        <f t="shared" si="239"/>
        <v>0</v>
      </c>
    </row>
    <row r="513" spans="1:19" ht="25.5" outlineLevel="7">
      <c r="A513" s="3" t="s">
        <v>93</v>
      </c>
      <c r="B513" s="4" t="s">
        <v>4</v>
      </c>
      <c r="C513" s="7" t="s">
        <v>471</v>
      </c>
      <c r="D513" s="7" t="s">
        <v>469</v>
      </c>
      <c r="E513" s="8" t="str">
        <f t="shared" si="215"/>
        <v>01 4 11 81870</v>
      </c>
      <c r="F513" s="7" t="s">
        <v>469</v>
      </c>
      <c r="G513" s="7" t="s">
        <v>486</v>
      </c>
      <c r="H513" s="7" t="s">
        <v>482</v>
      </c>
      <c r="I513" s="7" t="s">
        <v>522</v>
      </c>
      <c r="J513" s="4" t="s">
        <v>146</v>
      </c>
      <c r="K513" s="4" t="s">
        <v>92</v>
      </c>
      <c r="L513" s="4" t="s">
        <v>94</v>
      </c>
      <c r="M513" s="21">
        <v>274463</v>
      </c>
      <c r="N513" s="21">
        <v>584489.14</v>
      </c>
      <c r="O513" s="55">
        <v>0</v>
      </c>
      <c r="P513" s="21">
        <v>0</v>
      </c>
      <c r="Q513" s="63">
        <v>0</v>
      </c>
      <c r="R513" s="21">
        <v>0</v>
      </c>
      <c r="S513" s="67">
        <v>0</v>
      </c>
    </row>
    <row r="514" spans="1:19" outlineLevel="2">
      <c r="A514" s="3" t="s">
        <v>226</v>
      </c>
      <c r="B514" s="4" t="s">
        <v>4</v>
      </c>
      <c r="C514" s="7" t="s">
        <v>471</v>
      </c>
      <c r="D514" s="7" t="s">
        <v>480</v>
      </c>
      <c r="E514" s="8"/>
      <c r="F514" s="7" t="s">
        <v>468</v>
      </c>
      <c r="G514" s="7" t="s">
        <v>485</v>
      </c>
      <c r="H514" s="7" t="s">
        <v>468</v>
      </c>
      <c r="I514" s="7" t="s">
        <v>489</v>
      </c>
      <c r="J514" s="4"/>
      <c r="K514" s="4"/>
      <c r="L514" s="4"/>
      <c r="M514" s="9">
        <f>M515+M526+M532+M540+M547</f>
        <v>1700000</v>
      </c>
      <c r="N514" s="9">
        <f>N515+N526+N532+N540+N547</f>
        <v>108959865.09999999</v>
      </c>
      <c r="O514" s="54">
        <f>O515+O526+O532+O540+O547</f>
        <v>0</v>
      </c>
      <c r="P514" s="9">
        <f t="shared" ref="P514:S514" si="240">P515+P526+P532+P540+P547</f>
        <v>0</v>
      </c>
      <c r="Q514" s="62">
        <f t="shared" si="240"/>
        <v>0</v>
      </c>
      <c r="R514" s="9">
        <f t="shared" si="240"/>
        <v>3000000</v>
      </c>
      <c r="S514" s="66">
        <f t="shared" si="240"/>
        <v>0</v>
      </c>
    </row>
    <row r="515" spans="1:19" ht="25.5" outlineLevel="3">
      <c r="A515" s="3" t="s">
        <v>227</v>
      </c>
      <c r="B515" s="4" t="s">
        <v>4</v>
      </c>
      <c r="C515" s="7" t="s">
        <v>471</v>
      </c>
      <c r="D515" s="7" t="s">
        <v>480</v>
      </c>
      <c r="E515" s="8" t="str">
        <f t="shared" si="215"/>
        <v>01 4 11 81740</v>
      </c>
      <c r="F515" s="7" t="s">
        <v>469</v>
      </c>
      <c r="G515" s="7" t="s">
        <v>486</v>
      </c>
      <c r="H515" s="7" t="s">
        <v>482</v>
      </c>
      <c r="I515" s="7" t="s">
        <v>523</v>
      </c>
      <c r="J515" s="4"/>
      <c r="K515" s="4"/>
      <c r="L515" s="4"/>
      <c r="M515" s="9">
        <f>M516+M521</f>
        <v>1700000</v>
      </c>
      <c r="N515" s="9">
        <f>N516+N521</f>
        <v>1360586</v>
      </c>
      <c r="O515" s="54">
        <f>O516+O521</f>
        <v>0</v>
      </c>
      <c r="P515" s="9">
        <f t="shared" ref="P515:S515" si="241">P516+P521</f>
        <v>0</v>
      </c>
      <c r="Q515" s="62">
        <f t="shared" si="241"/>
        <v>0</v>
      </c>
      <c r="R515" s="9">
        <f t="shared" si="241"/>
        <v>0</v>
      </c>
      <c r="S515" s="66">
        <f t="shared" si="241"/>
        <v>0</v>
      </c>
    </row>
    <row r="516" spans="1:19" ht="38.25" outlineLevel="4">
      <c r="A516" s="3" t="s">
        <v>26</v>
      </c>
      <c r="B516" s="4" t="s">
        <v>4</v>
      </c>
      <c r="C516" s="7" t="s">
        <v>471</v>
      </c>
      <c r="D516" s="7" t="s">
        <v>480</v>
      </c>
      <c r="E516" s="8" t="str">
        <f t="shared" si="215"/>
        <v>01 4 11 81740</v>
      </c>
      <c r="F516" s="7" t="s">
        <v>469</v>
      </c>
      <c r="G516" s="7" t="s">
        <v>486</v>
      </c>
      <c r="H516" s="7" t="s">
        <v>482</v>
      </c>
      <c r="I516" s="7" t="s">
        <v>523</v>
      </c>
      <c r="J516" s="4" t="s">
        <v>27</v>
      </c>
      <c r="K516" s="4"/>
      <c r="L516" s="4"/>
      <c r="M516" s="9">
        <f t="shared" ref="M516:S519" si="242">M517</f>
        <v>0</v>
      </c>
      <c r="N516" s="9">
        <f t="shared" si="242"/>
        <v>28506.85</v>
      </c>
      <c r="O516" s="54">
        <f t="shared" si="242"/>
        <v>0</v>
      </c>
      <c r="P516" s="9">
        <f t="shared" si="242"/>
        <v>0</v>
      </c>
      <c r="Q516" s="62">
        <f t="shared" si="242"/>
        <v>0</v>
      </c>
      <c r="R516" s="9">
        <f t="shared" si="242"/>
        <v>0</v>
      </c>
      <c r="S516" s="66">
        <f t="shared" si="242"/>
        <v>0</v>
      </c>
    </row>
    <row r="517" spans="1:19" ht="51" outlineLevel="5">
      <c r="A517" s="3" t="s">
        <v>28</v>
      </c>
      <c r="B517" s="4" t="s">
        <v>4</v>
      </c>
      <c r="C517" s="7" t="s">
        <v>471</v>
      </c>
      <c r="D517" s="7" t="s">
        <v>480</v>
      </c>
      <c r="E517" s="8" t="str">
        <f t="shared" si="215"/>
        <v>01 4 11 81740</v>
      </c>
      <c r="F517" s="7" t="s">
        <v>469</v>
      </c>
      <c r="G517" s="7" t="s">
        <v>486</v>
      </c>
      <c r="H517" s="7" t="s">
        <v>482</v>
      </c>
      <c r="I517" s="7" t="s">
        <v>523</v>
      </c>
      <c r="J517" s="4" t="s">
        <v>29</v>
      </c>
      <c r="K517" s="4"/>
      <c r="L517" s="4"/>
      <c r="M517" s="9">
        <f t="shared" si="242"/>
        <v>0</v>
      </c>
      <c r="N517" s="9">
        <f t="shared" si="242"/>
        <v>28506.85</v>
      </c>
      <c r="O517" s="54">
        <f t="shared" si="242"/>
        <v>0</v>
      </c>
      <c r="P517" s="9">
        <f t="shared" si="242"/>
        <v>0</v>
      </c>
      <c r="Q517" s="62">
        <f t="shared" si="242"/>
        <v>0</v>
      </c>
      <c r="R517" s="9">
        <f t="shared" si="242"/>
        <v>0</v>
      </c>
      <c r="S517" s="66">
        <f t="shared" si="242"/>
        <v>0</v>
      </c>
    </row>
    <row r="518" spans="1:19" ht="25.5" outlineLevel="6">
      <c r="A518" s="3" t="s">
        <v>30</v>
      </c>
      <c r="B518" s="4" t="s">
        <v>4</v>
      </c>
      <c r="C518" s="7" t="s">
        <v>471</v>
      </c>
      <c r="D518" s="7" t="s">
        <v>480</v>
      </c>
      <c r="E518" s="8" t="str">
        <f t="shared" si="215"/>
        <v>01 4 11 81740</v>
      </c>
      <c r="F518" s="7" t="s">
        <v>469</v>
      </c>
      <c r="G518" s="7" t="s">
        <v>486</v>
      </c>
      <c r="H518" s="7" t="s">
        <v>482</v>
      </c>
      <c r="I518" s="7" t="s">
        <v>523</v>
      </c>
      <c r="J518" s="4" t="s">
        <v>31</v>
      </c>
      <c r="K518" s="4"/>
      <c r="L518" s="4"/>
      <c r="M518" s="9">
        <f t="shared" si="242"/>
        <v>0</v>
      </c>
      <c r="N518" s="9">
        <f t="shared" si="242"/>
        <v>28506.85</v>
      </c>
      <c r="O518" s="54">
        <f t="shared" si="242"/>
        <v>0</v>
      </c>
      <c r="P518" s="9">
        <f t="shared" si="242"/>
        <v>0</v>
      </c>
      <c r="Q518" s="62">
        <f t="shared" si="242"/>
        <v>0</v>
      </c>
      <c r="R518" s="9">
        <f t="shared" si="242"/>
        <v>0</v>
      </c>
      <c r="S518" s="66">
        <f t="shared" si="242"/>
        <v>0</v>
      </c>
    </row>
    <row r="519" spans="1:19" outlineLevel="7">
      <c r="A519" s="3" t="s">
        <v>68</v>
      </c>
      <c r="B519" s="4" t="s">
        <v>4</v>
      </c>
      <c r="C519" s="7" t="s">
        <v>471</v>
      </c>
      <c r="D519" s="7" t="s">
        <v>480</v>
      </c>
      <c r="E519" s="8" t="str">
        <f t="shared" si="215"/>
        <v>01 4 11 81740</v>
      </c>
      <c r="F519" s="7" t="s">
        <v>469</v>
      </c>
      <c r="G519" s="7" t="s">
        <v>486</v>
      </c>
      <c r="H519" s="7" t="s">
        <v>482</v>
      </c>
      <c r="I519" s="7" t="s">
        <v>523</v>
      </c>
      <c r="J519" s="4" t="s">
        <v>31</v>
      </c>
      <c r="K519" s="4" t="s">
        <v>69</v>
      </c>
      <c r="L519" s="4"/>
      <c r="M519" s="9">
        <f t="shared" si="242"/>
        <v>0</v>
      </c>
      <c r="N519" s="9">
        <f t="shared" si="242"/>
        <v>28506.85</v>
      </c>
      <c r="O519" s="54">
        <f t="shared" si="242"/>
        <v>0</v>
      </c>
      <c r="P519" s="9">
        <f t="shared" si="242"/>
        <v>0</v>
      </c>
      <c r="Q519" s="62">
        <f t="shared" si="242"/>
        <v>0</v>
      </c>
      <c r="R519" s="9">
        <f t="shared" si="242"/>
        <v>0</v>
      </c>
      <c r="S519" s="66">
        <f t="shared" si="242"/>
        <v>0</v>
      </c>
    </row>
    <row r="520" spans="1:19" outlineLevel="7">
      <c r="A520" s="3" t="s">
        <v>48</v>
      </c>
      <c r="B520" s="4" t="s">
        <v>4</v>
      </c>
      <c r="C520" s="7" t="s">
        <v>471</v>
      </c>
      <c r="D520" s="7" t="s">
        <v>480</v>
      </c>
      <c r="E520" s="8" t="str">
        <f t="shared" si="215"/>
        <v>01 4 11 81740</v>
      </c>
      <c r="F520" s="7" t="s">
        <v>469</v>
      </c>
      <c r="G520" s="7" t="s">
        <v>486</v>
      </c>
      <c r="H520" s="7" t="s">
        <v>482</v>
      </c>
      <c r="I520" s="7" t="s">
        <v>523</v>
      </c>
      <c r="J520" s="4" t="s">
        <v>31</v>
      </c>
      <c r="K520" s="4" t="s">
        <v>69</v>
      </c>
      <c r="L520" s="4" t="s">
        <v>70</v>
      </c>
      <c r="M520" s="21">
        <v>0</v>
      </c>
      <c r="N520" s="21">
        <v>28506.85</v>
      </c>
      <c r="O520" s="55">
        <v>0</v>
      </c>
      <c r="P520" s="21">
        <v>0</v>
      </c>
      <c r="Q520" s="63">
        <v>0</v>
      </c>
      <c r="R520" s="21">
        <v>0</v>
      </c>
      <c r="S520" s="67">
        <v>0</v>
      </c>
    </row>
    <row r="521" spans="1:19" ht="38.25" outlineLevel="4">
      <c r="A521" s="3" t="s">
        <v>228</v>
      </c>
      <c r="B521" s="4" t="s">
        <v>4</v>
      </c>
      <c r="C521" s="7" t="s">
        <v>471</v>
      </c>
      <c r="D521" s="7" t="s">
        <v>480</v>
      </c>
      <c r="E521" s="8" t="str">
        <f t="shared" si="215"/>
        <v>01 4 11 81740</v>
      </c>
      <c r="F521" s="7" t="s">
        <v>469</v>
      </c>
      <c r="G521" s="7" t="s">
        <v>486</v>
      </c>
      <c r="H521" s="7" t="s">
        <v>482</v>
      </c>
      <c r="I521" s="7" t="s">
        <v>523</v>
      </c>
      <c r="J521" s="4" t="s">
        <v>229</v>
      </c>
      <c r="K521" s="4"/>
      <c r="L521" s="4"/>
      <c r="M521" s="9">
        <f t="shared" ref="M521:S524" si="243">M522</f>
        <v>1700000</v>
      </c>
      <c r="N521" s="9">
        <f t="shared" si="243"/>
        <v>1332079.1499999999</v>
      </c>
      <c r="O521" s="54">
        <f t="shared" si="243"/>
        <v>0</v>
      </c>
      <c r="P521" s="9">
        <f t="shared" si="243"/>
        <v>0</v>
      </c>
      <c r="Q521" s="62">
        <f t="shared" si="243"/>
        <v>0</v>
      </c>
      <c r="R521" s="9">
        <f t="shared" si="243"/>
        <v>0</v>
      </c>
      <c r="S521" s="66">
        <f t="shared" si="243"/>
        <v>0</v>
      </c>
    </row>
    <row r="522" spans="1:19" outlineLevel="5">
      <c r="A522" s="3" t="s">
        <v>230</v>
      </c>
      <c r="B522" s="4" t="s">
        <v>4</v>
      </c>
      <c r="C522" s="7" t="s">
        <v>471</v>
      </c>
      <c r="D522" s="7" t="s">
        <v>480</v>
      </c>
      <c r="E522" s="8" t="str">
        <f t="shared" si="215"/>
        <v>01 4 11 81740</v>
      </c>
      <c r="F522" s="7" t="s">
        <v>469</v>
      </c>
      <c r="G522" s="7" t="s">
        <v>486</v>
      </c>
      <c r="H522" s="7" t="s">
        <v>482</v>
      </c>
      <c r="I522" s="7" t="s">
        <v>523</v>
      </c>
      <c r="J522" s="4" t="s">
        <v>231</v>
      </c>
      <c r="K522" s="4"/>
      <c r="L522" s="4"/>
      <c r="M522" s="9">
        <f t="shared" si="243"/>
        <v>1700000</v>
      </c>
      <c r="N522" s="9">
        <f t="shared" si="243"/>
        <v>1332079.1499999999</v>
      </c>
      <c r="O522" s="54">
        <f t="shared" si="243"/>
        <v>0</v>
      </c>
      <c r="P522" s="9">
        <f t="shared" si="243"/>
        <v>0</v>
      </c>
      <c r="Q522" s="62">
        <f t="shared" si="243"/>
        <v>0</v>
      </c>
      <c r="R522" s="9">
        <f t="shared" si="243"/>
        <v>0</v>
      </c>
      <c r="S522" s="66">
        <f t="shared" si="243"/>
        <v>0</v>
      </c>
    </row>
    <row r="523" spans="1:19" ht="51" outlineLevel="6">
      <c r="A523" s="3" t="s">
        <v>232</v>
      </c>
      <c r="B523" s="4" t="s">
        <v>4</v>
      </c>
      <c r="C523" s="7" t="s">
        <v>471</v>
      </c>
      <c r="D523" s="7" t="s">
        <v>480</v>
      </c>
      <c r="E523" s="8" t="str">
        <f t="shared" si="215"/>
        <v>01 4 11 81740</v>
      </c>
      <c r="F523" s="7" t="s">
        <v>469</v>
      </c>
      <c r="G523" s="7" t="s">
        <v>486</v>
      </c>
      <c r="H523" s="7" t="s">
        <v>482</v>
      </c>
      <c r="I523" s="7" t="s">
        <v>523</v>
      </c>
      <c r="J523" s="4" t="s">
        <v>233</v>
      </c>
      <c r="K523" s="4"/>
      <c r="L523" s="4"/>
      <c r="M523" s="9">
        <f t="shared" si="243"/>
        <v>1700000</v>
      </c>
      <c r="N523" s="9">
        <f t="shared" si="243"/>
        <v>1332079.1499999999</v>
      </c>
      <c r="O523" s="54">
        <f t="shared" si="243"/>
        <v>0</v>
      </c>
      <c r="P523" s="9">
        <f t="shared" si="243"/>
        <v>0</v>
      </c>
      <c r="Q523" s="62">
        <f t="shared" si="243"/>
        <v>0</v>
      </c>
      <c r="R523" s="9">
        <f t="shared" si="243"/>
        <v>0</v>
      </c>
      <c r="S523" s="66">
        <f t="shared" si="243"/>
        <v>0</v>
      </c>
    </row>
    <row r="524" spans="1:19" ht="25.5" outlineLevel="7">
      <c r="A524" s="3" t="s">
        <v>71</v>
      </c>
      <c r="B524" s="4" t="s">
        <v>4</v>
      </c>
      <c r="C524" s="7" t="s">
        <v>471</v>
      </c>
      <c r="D524" s="7" t="s">
        <v>480</v>
      </c>
      <c r="E524" s="8" t="str">
        <f t="shared" si="215"/>
        <v>01 4 11 81740</v>
      </c>
      <c r="F524" s="7" t="s">
        <v>469</v>
      </c>
      <c r="G524" s="7" t="s">
        <v>486</v>
      </c>
      <c r="H524" s="7" t="s">
        <v>482</v>
      </c>
      <c r="I524" s="7" t="s">
        <v>523</v>
      </c>
      <c r="J524" s="4" t="s">
        <v>233</v>
      </c>
      <c r="K524" s="4" t="s">
        <v>72</v>
      </c>
      <c r="L524" s="4"/>
      <c r="M524" s="9">
        <f t="shared" si="243"/>
        <v>1700000</v>
      </c>
      <c r="N524" s="9">
        <f t="shared" si="243"/>
        <v>1332079.1499999999</v>
      </c>
      <c r="O524" s="54">
        <f t="shared" si="243"/>
        <v>0</v>
      </c>
      <c r="P524" s="9">
        <f t="shared" si="243"/>
        <v>0</v>
      </c>
      <c r="Q524" s="62">
        <f t="shared" si="243"/>
        <v>0</v>
      </c>
      <c r="R524" s="9">
        <f t="shared" si="243"/>
        <v>0</v>
      </c>
      <c r="S524" s="66">
        <f t="shared" si="243"/>
        <v>0</v>
      </c>
    </row>
    <row r="525" spans="1:19" ht="25.5" outlineLevel="7">
      <c r="A525" s="3" t="s">
        <v>43</v>
      </c>
      <c r="B525" s="4" t="s">
        <v>4</v>
      </c>
      <c r="C525" s="7" t="s">
        <v>471</v>
      </c>
      <c r="D525" s="7" t="s">
        <v>480</v>
      </c>
      <c r="E525" s="8" t="str">
        <f t="shared" si="215"/>
        <v>01 4 11 81740</v>
      </c>
      <c r="F525" s="7" t="s">
        <v>469</v>
      </c>
      <c r="G525" s="7" t="s">
        <v>486</v>
      </c>
      <c r="H525" s="7" t="s">
        <v>482</v>
      </c>
      <c r="I525" s="7" t="s">
        <v>523</v>
      </c>
      <c r="J525" s="4" t="s">
        <v>233</v>
      </c>
      <c r="K525" s="4" t="s">
        <v>72</v>
      </c>
      <c r="L525" s="4" t="s">
        <v>73</v>
      </c>
      <c r="M525" s="21">
        <v>1700000</v>
      </c>
      <c r="N525" s="21">
        <v>1332079.1499999999</v>
      </c>
      <c r="O525" s="55">
        <v>0</v>
      </c>
      <c r="P525" s="21">
        <v>0</v>
      </c>
      <c r="Q525" s="63">
        <v>0</v>
      </c>
      <c r="R525" s="21">
        <v>0</v>
      </c>
      <c r="S525" s="67">
        <v>0</v>
      </c>
    </row>
    <row r="526" spans="1:19" ht="51" outlineLevel="3">
      <c r="A526" s="3" t="s">
        <v>234</v>
      </c>
      <c r="B526" s="4" t="s">
        <v>4</v>
      </c>
      <c r="C526" s="7" t="s">
        <v>471</v>
      </c>
      <c r="D526" s="7" t="s">
        <v>480</v>
      </c>
      <c r="E526" s="8" t="str">
        <f t="shared" si="215"/>
        <v>01 4 11 81850</v>
      </c>
      <c r="F526" s="7" t="s">
        <v>469</v>
      </c>
      <c r="G526" s="7" t="s">
        <v>486</v>
      </c>
      <c r="H526" s="7" t="s">
        <v>482</v>
      </c>
      <c r="I526" s="7" t="s">
        <v>524</v>
      </c>
      <c r="J526" s="4"/>
      <c r="K526" s="4"/>
      <c r="L526" s="4"/>
      <c r="M526" s="9">
        <f t="shared" ref="M526:S530" si="244">M527</f>
        <v>0</v>
      </c>
      <c r="N526" s="9">
        <f t="shared" si="244"/>
        <v>5365000</v>
      </c>
      <c r="O526" s="54">
        <f t="shared" si="244"/>
        <v>0</v>
      </c>
      <c r="P526" s="9">
        <f t="shared" si="244"/>
        <v>0</v>
      </c>
      <c r="Q526" s="62">
        <f t="shared" si="244"/>
        <v>0</v>
      </c>
      <c r="R526" s="9">
        <f t="shared" si="244"/>
        <v>0</v>
      </c>
      <c r="S526" s="66">
        <f t="shared" si="244"/>
        <v>0</v>
      </c>
    </row>
    <row r="527" spans="1:19" ht="38.25" outlineLevel="4">
      <c r="A527" s="3" t="s">
        <v>26</v>
      </c>
      <c r="B527" s="4" t="s">
        <v>4</v>
      </c>
      <c r="C527" s="7" t="s">
        <v>471</v>
      </c>
      <c r="D527" s="7" t="s">
        <v>480</v>
      </c>
      <c r="E527" s="8" t="str">
        <f t="shared" si="215"/>
        <v>01 4 11 81850</v>
      </c>
      <c r="F527" s="7" t="s">
        <v>469</v>
      </c>
      <c r="G527" s="7" t="s">
        <v>486</v>
      </c>
      <c r="H527" s="7" t="s">
        <v>482</v>
      </c>
      <c r="I527" s="7" t="s">
        <v>524</v>
      </c>
      <c r="J527" s="4" t="s">
        <v>27</v>
      </c>
      <c r="K527" s="4"/>
      <c r="L527" s="4"/>
      <c r="M527" s="9">
        <f t="shared" si="244"/>
        <v>0</v>
      </c>
      <c r="N527" s="9">
        <f t="shared" si="244"/>
        <v>5365000</v>
      </c>
      <c r="O527" s="54">
        <f t="shared" si="244"/>
        <v>0</v>
      </c>
      <c r="P527" s="9">
        <f t="shared" si="244"/>
        <v>0</v>
      </c>
      <c r="Q527" s="62">
        <f t="shared" si="244"/>
        <v>0</v>
      </c>
      <c r="R527" s="9">
        <f t="shared" si="244"/>
        <v>0</v>
      </c>
      <c r="S527" s="66">
        <f t="shared" si="244"/>
        <v>0</v>
      </c>
    </row>
    <row r="528" spans="1:19" ht="51" outlineLevel="5">
      <c r="A528" s="3" t="s">
        <v>28</v>
      </c>
      <c r="B528" s="4" t="s">
        <v>4</v>
      </c>
      <c r="C528" s="7" t="s">
        <v>471</v>
      </c>
      <c r="D528" s="7" t="s">
        <v>480</v>
      </c>
      <c r="E528" s="8" t="str">
        <f t="shared" si="215"/>
        <v>01 4 11 81850</v>
      </c>
      <c r="F528" s="7" t="s">
        <v>469</v>
      </c>
      <c r="G528" s="7" t="s">
        <v>486</v>
      </c>
      <c r="H528" s="7" t="s">
        <v>482</v>
      </c>
      <c r="I528" s="7" t="s">
        <v>524</v>
      </c>
      <c r="J528" s="4" t="s">
        <v>29</v>
      </c>
      <c r="K528" s="4"/>
      <c r="L528" s="4"/>
      <c r="M528" s="9">
        <f t="shared" si="244"/>
        <v>0</v>
      </c>
      <c r="N528" s="9">
        <f t="shared" si="244"/>
        <v>5365000</v>
      </c>
      <c r="O528" s="54">
        <f t="shared" si="244"/>
        <v>0</v>
      </c>
      <c r="P528" s="9">
        <f t="shared" si="244"/>
        <v>0</v>
      </c>
      <c r="Q528" s="62">
        <f t="shared" si="244"/>
        <v>0</v>
      </c>
      <c r="R528" s="9">
        <f t="shared" si="244"/>
        <v>0</v>
      </c>
      <c r="S528" s="66">
        <f t="shared" si="244"/>
        <v>0</v>
      </c>
    </row>
    <row r="529" spans="1:19" ht="25.5" outlineLevel="6">
      <c r="A529" s="3" t="s">
        <v>30</v>
      </c>
      <c r="B529" s="4" t="s">
        <v>4</v>
      </c>
      <c r="C529" s="7" t="s">
        <v>471</v>
      </c>
      <c r="D529" s="7" t="s">
        <v>480</v>
      </c>
      <c r="E529" s="8" t="str">
        <f t="shared" si="215"/>
        <v>01 4 11 81850</v>
      </c>
      <c r="F529" s="7" t="s">
        <v>469</v>
      </c>
      <c r="G529" s="7" t="s">
        <v>486</v>
      </c>
      <c r="H529" s="7" t="s">
        <v>482</v>
      </c>
      <c r="I529" s="7" t="s">
        <v>524</v>
      </c>
      <c r="J529" s="4" t="s">
        <v>31</v>
      </c>
      <c r="K529" s="4"/>
      <c r="L529" s="4"/>
      <c r="M529" s="9">
        <f t="shared" si="244"/>
        <v>0</v>
      </c>
      <c r="N529" s="9">
        <f t="shared" si="244"/>
        <v>5365000</v>
      </c>
      <c r="O529" s="54">
        <f t="shared" si="244"/>
        <v>0</v>
      </c>
      <c r="P529" s="9">
        <f t="shared" si="244"/>
        <v>0</v>
      </c>
      <c r="Q529" s="62">
        <f t="shared" si="244"/>
        <v>0</v>
      </c>
      <c r="R529" s="9">
        <f t="shared" si="244"/>
        <v>0</v>
      </c>
      <c r="S529" s="66">
        <f t="shared" si="244"/>
        <v>0</v>
      </c>
    </row>
    <row r="530" spans="1:19" ht="25.5" outlineLevel="7">
      <c r="A530" s="3" t="s">
        <v>71</v>
      </c>
      <c r="B530" s="4" t="s">
        <v>4</v>
      </c>
      <c r="C530" s="7" t="s">
        <v>471</v>
      </c>
      <c r="D530" s="7" t="s">
        <v>480</v>
      </c>
      <c r="E530" s="8" t="str">
        <f t="shared" si="215"/>
        <v>01 4 11 81850</v>
      </c>
      <c r="F530" s="7" t="s">
        <v>469</v>
      </c>
      <c r="G530" s="7" t="s">
        <v>486</v>
      </c>
      <c r="H530" s="7" t="s">
        <v>482</v>
      </c>
      <c r="I530" s="7" t="s">
        <v>524</v>
      </c>
      <c r="J530" s="4" t="s">
        <v>31</v>
      </c>
      <c r="K530" s="4" t="s">
        <v>72</v>
      </c>
      <c r="L530" s="4"/>
      <c r="M530" s="9">
        <f t="shared" si="244"/>
        <v>0</v>
      </c>
      <c r="N530" s="9">
        <f t="shared" si="244"/>
        <v>5365000</v>
      </c>
      <c r="O530" s="54">
        <f t="shared" si="244"/>
        <v>0</v>
      </c>
      <c r="P530" s="9">
        <f t="shared" si="244"/>
        <v>0</v>
      </c>
      <c r="Q530" s="62">
        <f t="shared" si="244"/>
        <v>0</v>
      </c>
      <c r="R530" s="9">
        <f t="shared" si="244"/>
        <v>0</v>
      </c>
      <c r="S530" s="66">
        <f t="shared" si="244"/>
        <v>0</v>
      </c>
    </row>
    <row r="531" spans="1:19" ht="25.5" outlineLevel="7">
      <c r="A531" s="3" t="s">
        <v>43</v>
      </c>
      <c r="B531" s="4" t="s">
        <v>4</v>
      </c>
      <c r="C531" s="7" t="s">
        <v>471</v>
      </c>
      <c r="D531" s="7" t="s">
        <v>480</v>
      </c>
      <c r="E531" s="8" t="str">
        <f t="shared" si="215"/>
        <v>01 4 11 81850</v>
      </c>
      <c r="F531" s="7" t="s">
        <v>469</v>
      </c>
      <c r="G531" s="7" t="s">
        <v>486</v>
      </c>
      <c r="H531" s="7" t="s">
        <v>482</v>
      </c>
      <c r="I531" s="7" t="s">
        <v>524</v>
      </c>
      <c r="J531" s="4" t="s">
        <v>31</v>
      </c>
      <c r="K531" s="4" t="s">
        <v>72</v>
      </c>
      <c r="L531" s="4" t="s">
        <v>73</v>
      </c>
      <c r="M531" s="21">
        <v>0</v>
      </c>
      <c r="N531" s="21">
        <v>5365000</v>
      </c>
      <c r="O531" s="55">
        <v>0</v>
      </c>
      <c r="P531" s="21">
        <v>0</v>
      </c>
      <c r="Q531" s="63">
        <v>0</v>
      </c>
      <c r="R531" s="21">
        <v>0</v>
      </c>
      <c r="S531" s="67">
        <v>0</v>
      </c>
    </row>
    <row r="532" spans="1:19" ht="25.5" outlineLevel="3">
      <c r="A532" s="3" t="s">
        <v>227</v>
      </c>
      <c r="B532" s="4" t="s">
        <v>4</v>
      </c>
      <c r="C532" s="7" t="s">
        <v>471</v>
      </c>
      <c r="D532" s="7" t="s">
        <v>480</v>
      </c>
      <c r="E532" s="8" t="str">
        <f t="shared" ref="E532:E595" si="245">CONCATENATE(F532," ",G532," ",H532," ",I532)</f>
        <v>05 4 11 81740</v>
      </c>
      <c r="F532" s="7" t="s">
        <v>471</v>
      </c>
      <c r="G532" s="7" t="s">
        <v>486</v>
      </c>
      <c r="H532" s="7" t="s">
        <v>482</v>
      </c>
      <c r="I532" s="7" t="s">
        <v>523</v>
      </c>
      <c r="J532" s="4"/>
      <c r="K532" s="4"/>
      <c r="L532" s="4"/>
      <c r="M532" s="9">
        <f t="shared" ref="M532:S534" si="246">M533</f>
        <v>0</v>
      </c>
      <c r="N532" s="9">
        <f t="shared" si="246"/>
        <v>16841709</v>
      </c>
      <c r="O532" s="54">
        <f t="shared" si="246"/>
        <v>0</v>
      </c>
      <c r="P532" s="9">
        <f t="shared" si="246"/>
        <v>0</v>
      </c>
      <c r="Q532" s="62">
        <f t="shared" si="246"/>
        <v>0</v>
      </c>
      <c r="R532" s="9">
        <f t="shared" si="246"/>
        <v>0</v>
      </c>
      <c r="S532" s="66">
        <f t="shared" si="246"/>
        <v>0</v>
      </c>
    </row>
    <row r="533" spans="1:19" ht="38.25" outlineLevel="4">
      <c r="A533" s="3" t="s">
        <v>26</v>
      </c>
      <c r="B533" s="4" t="s">
        <v>4</v>
      </c>
      <c r="C533" s="7" t="s">
        <v>471</v>
      </c>
      <c r="D533" s="7" t="s">
        <v>480</v>
      </c>
      <c r="E533" s="8" t="str">
        <f t="shared" si="245"/>
        <v>05 4 11 81740</v>
      </c>
      <c r="F533" s="7" t="s">
        <v>471</v>
      </c>
      <c r="G533" s="7" t="s">
        <v>486</v>
      </c>
      <c r="H533" s="7" t="s">
        <v>482</v>
      </c>
      <c r="I533" s="7" t="s">
        <v>523</v>
      </c>
      <c r="J533" s="4" t="s">
        <v>27</v>
      </c>
      <c r="K533" s="4"/>
      <c r="L533" s="4"/>
      <c r="M533" s="9">
        <f t="shared" si="246"/>
        <v>0</v>
      </c>
      <c r="N533" s="9">
        <f t="shared" si="246"/>
        <v>16841709</v>
      </c>
      <c r="O533" s="54">
        <f t="shared" si="246"/>
        <v>0</v>
      </c>
      <c r="P533" s="9">
        <f t="shared" si="246"/>
        <v>0</v>
      </c>
      <c r="Q533" s="62">
        <f t="shared" si="246"/>
        <v>0</v>
      </c>
      <c r="R533" s="9">
        <f t="shared" si="246"/>
        <v>0</v>
      </c>
      <c r="S533" s="66">
        <f t="shared" si="246"/>
        <v>0</v>
      </c>
    </row>
    <row r="534" spans="1:19" ht="51" outlineLevel="5">
      <c r="A534" s="3" t="s">
        <v>28</v>
      </c>
      <c r="B534" s="4" t="s">
        <v>4</v>
      </c>
      <c r="C534" s="7" t="s">
        <v>471</v>
      </c>
      <c r="D534" s="7" t="s">
        <v>480</v>
      </c>
      <c r="E534" s="8" t="str">
        <f t="shared" si="245"/>
        <v>05 4 11 81740</v>
      </c>
      <c r="F534" s="7" t="s">
        <v>471</v>
      </c>
      <c r="G534" s="7" t="s">
        <v>486</v>
      </c>
      <c r="H534" s="7" t="s">
        <v>482</v>
      </c>
      <c r="I534" s="7" t="s">
        <v>523</v>
      </c>
      <c r="J534" s="4" t="s">
        <v>29</v>
      </c>
      <c r="K534" s="4"/>
      <c r="L534" s="4"/>
      <c r="M534" s="9">
        <f t="shared" si="246"/>
        <v>0</v>
      </c>
      <c r="N534" s="9">
        <f t="shared" si="246"/>
        <v>16841709</v>
      </c>
      <c r="O534" s="54">
        <f t="shared" si="246"/>
        <v>0</v>
      </c>
      <c r="P534" s="9">
        <f t="shared" si="246"/>
        <v>0</v>
      </c>
      <c r="Q534" s="62">
        <f t="shared" si="246"/>
        <v>0</v>
      </c>
      <c r="R534" s="9">
        <f t="shared" si="246"/>
        <v>0</v>
      </c>
      <c r="S534" s="66">
        <f t="shared" si="246"/>
        <v>0</v>
      </c>
    </row>
    <row r="535" spans="1:19" ht="51" outlineLevel="6">
      <c r="A535" s="3" t="s">
        <v>205</v>
      </c>
      <c r="B535" s="4" t="s">
        <v>4</v>
      </c>
      <c r="C535" s="7" t="s">
        <v>471</v>
      </c>
      <c r="D535" s="7" t="s">
        <v>480</v>
      </c>
      <c r="E535" s="8" t="str">
        <f t="shared" si="245"/>
        <v>05 4 11 81740</v>
      </c>
      <c r="F535" s="7" t="s">
        <v>471</v>
      </c>
      <c r="G535" s="7" t="s">
        <v>486</v>
      </c>
      <c r="H535" s="7" t="s">
        <v>482</v>
      </c>
      <c r="I535" s="7" t="s">
        <v>523</v>
      </c>
      <c r="J535" s="4" t="s">
        <v>206</v>
      </c>
      <c r="K535" s="4"/>
      <c r="L535" s="4"/>
      <c r="M535" s="9">
        <f>M536+M538</f>
        <v>0</v>
      </c>
      <c r="N535" s="9">
        <f>N536+N538</f>
        <v>16841709</v>
      </c>
      <c r="O535" s="54">
        <f>O536+O538</f>
        <v>0</v>
      </c>
      <c r="P535" s="9">
        <f t="shared" ref="P535:S535" si="247">P536+P538</f>
        <v>0</v>
      </c>
      <c r="Q535" s="62">
        <f t="shared" si="247"/>
        <v>0</v>
      </c>
      <c r="R535" s="9">
        <f t="shared" si="247"/>
        <v>0</v>
      </c>
      <c r="S535" s="66">
        <f t="shared" si="247"/>
        <v>0</v>
      </c>
    </row>
    <row r="536" spans="1:19" ht="25.5" outlineLevel="7">
      <c r="A536" s="3" t="s">
        <v>64</v>
      </c>
      <c r="B536" s="4" t="s">
        <v>4</v>
      </c>
      <c r="C536" s="7" t="s">
        <v>471</v>
      </c>
      <c r="D536" s="7" t="s">
        <v>480</v>
      </c>
      <c r="E536" s="8" t="str">
        <f t="shared" si="245"/>
        <v>05 4 11 81740</v>
      </c>
      <c r="F536" s="7" t="s">
        <v>471</v>
      </c>
      <c r="G536" s="7" t="s">
        <v>486</v>
      </c>
      <c r="H536" s="7" t="s">
        <v>482</v>
      </c>
      <c r="I536" s="7" t="s">
        <v>523</v>
      </c>
      <c r="J536" s="4" t="s">
        <v>206</v>
      </c>
      <c r="K536" s="4" t="s">
        <v>65</v>
      </c>
      <c r="L536" s="4"/>
      <c r="M536" s="9">
        <f>M537</f>
        <v>0</v>
      </c>
      <c r="N536" s="9">
        <f>N537</f>
        <v>16800000</v>
      </c>
      <c r="O536" s="54">
        <f>O537</f>
        <v>0</v>
      </c>
      <c r="P536" s="9">
        <f t="shared" ref="P536:S536" si="248">P537</f>
        <v>0</v>
      </c>
      <c r="Q536" s="62">
        <f t="shared" si="248"/>
        <v>0</v>
      </c>
      <c r="R536" s="9">
        <f t="shared" si="248"/>
        <v>0</v>
      </c>
      <c r="S536" s="66">
        <f t="shared" si="248"/>
        <v>0</v>
      </c>
    </row>
    <row r="537" spans="1:19" ht="25.5" outlineLevel="7">
      <c r="A537" s="3" t="s">
        <v>66</v>
      </c>
      <c r="B537" s="4" t="s">
        <v>4</v>
      </c>
      <c r="C537" s="7" t="s">
        <v>471</v>
      </c>
      <c r="D537" s="7" t="s">
        <v>480</v>
      </c>
      <c r="E537" s="8" t="str">
        <f t="shared" si="245"/>
        <v>05 4 11 81740</v>
      </c>
      <c r="F537" s="7" t="s">
        <v>471</v>
      </c>
      <c r="G537" s="7" t="s">
        <v>486</v>
      </c>
      <c r="H537" s="7" t="s">
        <v>482</v>
      </c>
      <c r="I537" s="7" t="s">
        <v>523</v>
      </c>
      <c r="J537" s="4" t="s">
        <v>206</v>
      </c>
      <c r="K537" s="4" t="s">
        <v>65</v>
      </c>
      <c r="L537" s="4" t="s">
        <v>67</v>
      </c>
      <c r="M537" s="21">
        <v>0</v>
      </c>
      <c r="N537" s="21">
        <v>16800000</v>
      </c>
      <c r="O537" s="55">
        <v>0</v>
      </c>
      <c r="P537" s="21">
        <v>0</v>
      </c>
      <c r="Q537" s="63">
        <v>0</v>
      </c>
      <c r="R537" s="21">
        <v>0</v>
      </c>
      <c r="S537" s="67">
        <v>0</v>
      </c>
    </row>
    <row r="538" spans="1:19" outlineLevel="7">
      <c r="A538" s="3" t="s">
        <v>68</v>
      </c>
      <c r="B538" s="4" t="s">
        <v>4</v>
      </c>
      <c r="C538" s="7" t="s">
        <v>471</v>
      </c>
      <c r="D538" s="7" t="s">
        <v>480</v>
      </c>
      <c r="E538" s="8" t="str">
        <f t="shared" si="245"/>
        <v>05 4 11 81740</v>
      </c>
      <c r="F538" s="7" t="s">
        <v>471</v>
      </c>
      <c r="G538" s="7" t="s">
        <v>486</v>
      </c>
      <c r="H538" s="7" t="s">
        <v>482</v>
      </c>
      <c r="I538" s="7" t="s">
        <v>523</v>
      </c>
      <c r="J538" s="4" t="s">
        <v>206</v>
      </c>
      <c r="K538" s="4" t="s">
        <v>69</v>
      </c>
      <c r="L538" s="4"/>
      <c r="M538" s="9">
        <f>M539</f>
        <v>0</v>
      </c>
      <c r="N538" s="9">
        <f>N539</f>
        <v>41709</v>
      </c>
      <c r="O538" s="54">
        <f>O539</f>
        <v>0</v>
      </c>
      <c r="P538" s="9">
        <f t="shared" ref="P538:S538" si="249">P539</f>
        <v>0</v>
      </c>
      <c r="Q538" s="62">
        <f t="shared" si="249"/>
        <v>0</v>
      </c>
      <c r="R538" s="9">
        <f t="shared" si="249"/>
        <v>0</v>
      </c>
      <c r="S538" s="66">
        <f t="shared" si="249"/>
        <v>0</v>
      </c>
    </row>
    <row r="539" spans="1:19" outlineLevel="7">
      <c r="A539" s="3" t="s">
        <v>48</v>
      </c>
      <c r="B539" s="4" t="s">
        <v>4</v>
      </c>
      <c r="C539" s="7" t="s">
        <v>471</v>
      </c>
      <c r="D539" s="7" t="s">
        <v>480</v>
      </c>
      <c r="E539" s="8" t="str">
        <f t="shared" si="245"/>
        <v>05 4 11 81740</v>
      </c>
      <c r="F539" s="7" t="s">
        <v>471</v>
      </c>
      <c r="G539" s="7" t="s">
        <v>486</v>
      </c>
      <c r="H539" s="7" t="s">
        <v>482</v>
      </c>
      <c r="I539" s="7" t="s">
        <v>523</v>
      </c>
      <c r="J539" s="4" t="s">
        <v>206</v>
      </c>
      <c r="K539" s="4" t="s">
        <v>69</v>
      </c>
      <c r="L539" s="4" t="s">
        <v>70</v>
      </c>
      <c r="M539" s="21">
        <v>0</v>
      </c>
      <c r="N539" s="21">
        <v>41709</v>
      </c>
      <c r="O539" s="55">
        <v>0</v>
      </c>
      <c r="P539" s="21">
        <v>0</v>
      </c>
      <c r="Q539" s="63">
        <v>0</v>
      </c>
      <c r="R539" s="21">
        <v>0</v>
      </c>
      <c r="S539" s="67">
        <v>0</v>
      </c>
    </row>
    <row r="540" spans="1:19" ht="38.25" outlineLevel="3">
      <c r="A540" s="3" t="s">
        <v>235</v>
      </c>
      <c r="B540" s="4" t="s">
        <v>4</v>
      </c>
      <c r="C540" s="7" t="s">
        <v>471</v>
      </c>
      <c r="D540" s="7" t="s">
        <v>480</v>
      </c>
      <c r="E540" s="8" t="str">
        <f t="shared" si="245"/>
        <v>05 4 11 S1270</v>
      </c>
      <c r="F540" s="7" t="s">
        <v>471</v>
      </c>
      <c r="G540" s="7" t="s">
        <v>486</v>
      </c>
      <c r="H540" s="7" t="s">
        <v>482</v>
      </c>
      <c r="I540" s="7" t="s">
        <v>525</v>
      </c>
      <c r="J540" s="4"/>
      <c r="K540" s="4"/>
      <c r="L540" s="4"/>
      <c r="M540" s="9">
        <f t="shared" ref="M540:S543" si="250">M541</f>
        <v>0</v>
      </c>
      <c r="N540" s="9">
        <f t="shared" si="250"/>
        <v>0</v>
      </c>
      <c r="O540" s="54">
        <f t="shared" si="250"/>
        <v>0</v>
      </c>
      <c r="P540" s="9">
        <f t="shared" si="250"/>
        <v>0</v>
      </c>
      <c r="Q540" s="62">
        <f t="shared" si="250"/>
        <v>0</v>
      </c>
      <c r="R540" s="9">
        <f t="shared" si="250"/>
        <v>3000000</v>
      </c>
      <c r="S540" s="66">
        <f t="shared" si="250"/>
        <v>0</v>
      </c>
    </row>
    <row r="541" spans="1:19" ht="38.25" outlineLevel="4">
      <c r="A541" s="3" t="s">
        <v>228</v>
      </c>
      <c r="B541" s="4" t="s">
        <v>4</v>
      </c>
      <c r="C541" s="7" t="s">
        <v>471</v>
      </c>
      <c r="D541" s="7" t="s">
        <v>480</v>
      </c>
      <c r="E541" s="8" t="str">
        <f t="shared" si="245"/>
        <v>05 4 11 S1270</v>
      </c>
      <c r="F541" s="7" t="s">
        <v>471</v>
      </c>
      <c r="G541" s="7" t="s">
        <v>486</v>
      </c>
      <c r="H541" s="7" t="s">
        <v>482</v>
      </c>
      <c r="I541" s="7" t="s">
        <v>525</v>
      </c>
      <c r="J541" s="4" t="s">
        <v>229</v>
      </c>
      <c r="K541" s="4"/>
      <c r="L541" s="4"/>
      <c r="M541" s="9">
        <f t="shared" si="250"/>
        <v>0</v>
      </c>
      <c r="N541" s="9">
        <f t="shared" si="250"/>
        <v>0</v>
      </c>
      <c r="O541" s="54">
        <f t="shared" si="250"/>
        <v>0</v>
      </c>
      <c r="P541" s="9">
        <f t="shared" si="250"/>
        <v>0</v>
      </c>
      <c r="Q541" s="62">
        <f t="shared" si="250"/>
        <v>0</v>
      </c>
      <c r="R541" s="9">
        <f t="shared" si="250"/>
        <v>3000000</v>
      </c>
      <c r="S541" s="66">
        <f t="shared" si="250"/>
        <v>0</v>
      </c>
    </row>
    <row r="542" spans="1:19" outlineLevel="5">
      <c r="A542" s="3" t="s">
        <v>230</v>
      </c>
      <c r="B542" s="4" t="s">
        <v>4</v>
      </c>
      <c r="C542" s="7" t="s">
        <v>471</v>
      </c>
      <c r="D542" s="7" t="s">
        <v>480</v>
      </c>
      <c r="E542" s="8" t="str">
        <f t="shared" si="245"/>
        <v>05 4 11 S1270</v>
      </c>
      <c r="F542" s="7" t="s">
        <v>471</v>
      </c>
      <c r="G542" s="7" t="s">
        <v>486</v>
      </c>
      <c r="H542" s="7" t="s">
        <v>482</v>
      </c>
      <c r="I542" s="7" t="s">
        <v>525</v>
      </c>
      <c r="J542" s="4" t="s">
        <v>231</v>
      </c>
      <c r="K542" s="4"/>
      <c r="L542" s="4"/>
      <c r="M542" s="9">
        <f t="shared" si="250"/>
        <v>0</v>
      </c>
      <c r="N542" s="9">
        <f t="shared" si="250"/>
        <v>0</v>
      </c>
      <c r="O542" s="54">
        <f t="shared" si="250"/>
        <v>0</v>
      </c>
      <c r="P542" s="9">
        <f t="shared" si="250"/>
        <v>0</v>
      </c>
      <c r="Q542" s="62">
        <f t="shared" si="250"/>
        <v>0</v>
      </c>
      <c r="R542" s="9">
        <f t="shared" si="250"/>
        <v>3000000</v>
      </c>
      <c r="S542" s="66">
        <f t="shared" si="250"/>
        <v>0</v>
      </c>
    </row>
    <row r="543" spans="1:19" ht="51" outlineLevel="6">
      <c r="A543" s="3" t="s">
        <v>232</v>
      </c>
      <c r="B543" s="4" t="s">
        <v>4</v>
      </c>
      <c r="C543" s="7" t="s">
        <v>471</v>
      </c>
      <c r="D543" s="7" t="s">
        <v>480</v>
      </c>
      <c r="E543" s="8" t="str">
        <f t="shared" si="245"/>
        <v>05 4 11 S1270</v>
      </c>
      <c r="F543" s="7" t="s">
        <v>471</v>
      </c>
      <c r="G543" s="7" t="s">
        <v>486</v>
      </c>
      <c r="H543" s="7" t="s">
        <v>482</v>
      </c>
      <c r="I543" s="7" t="s">
        <v>525</v>
      </c>
      <c r="J543" s="4" t="s">
        <v>233</v>
      </c>
      <c r="K543" s="4"/>
      <c r="L543" s="4"/>
      <c r="M543" s="9">
        <f t="shared" si="250"/>
        <v>0</v>
      </c>
      <c r="N543" s="9">
        <f t="shared" si="250"/>
        <v>0</v>
      </c>
      <c r="O543" s="54">
        <f t="shared" si="250"/>
        <v>0</v>
      </c>
      <c r="P543" s="9">
        <f t="shared" si="250"/>
        <v>0</v>
      </c>
      <c r="Q543" s="62">
        <f t="shared" si="250"/>
        <v>0</v>
      </c>
      <c r="R543" s="9">
        <f t="shared" si="250"/>
        <v>3000000</v>
      </c>
      <c r="S543" s="66">
        <f t="shared" si="250"/>
        <v>0</v>
      </c>
    </row>
    <row r="544" spans="1:19" ht="63.75" outlineLevel="7">
      <c r="A544" s="3" t="s">
        <v>236</v>
      </c>
      <c r="B544" s="4" t="s">
        <v>4</v>
      </c>
      <c r="C544" s="7" t="s">
        <v>471</v>
      </c>
      <c r="D544" s="7" t="s">
        <v>480</v>
      </c>
      <c r="E544" s="8" t="str">
        <f t="shared" si="245"/>
        <v>05 4 11 S1270</v>
      </c>
      <c r="F544" s="7" t="s">
        <v>471</v>
      </c>
      <c r="G544" s="7" t="s">
        <v>486</v>
      </c>
      <c r="H544" s="7" t="s">
        <v>482</v>
      </c>
      <c r="I544" s="7" t="s">
        <v>525</v>
      </c>
      <c r="J544" s="4" t="s">
        <v>233</v>
      </c>
      <c r="K544" s="4" t="s">
        <v>237</v>
      </c>
      <c r="L544" s="4"/>
      <c r="M544" s="9">
        <f>M545+M546</f>
        <v>0</v>
      </c>
      <c r="N544" s="9">
        <f>N545+N546</f>
        <v>0</v>
      </c>
      <c r="O544" s="54">
        <f>O545+O546</f>
        <v>0</v>
      </c>
      <c r="P544" s="9">
        <f t="shared" ref="P544:S544" si="251">P545+P546</f>
        <v>0</v>
      </c>
      <c r="Q544" s="62">
        <f t="shared" si="251"/>
        <v>0</v>
      </c>
      <c r="R544" s="9">
        <f t="shared" si="251"/>
        <v>3000000</v>
      </c>
      <c r="S544" s="66">
        <f t="shared" si="251"/>
        <v>0</v>
      </c>
    </row>
    <row r="545" spans="1:19" ht="63.75" outlineLevel="7">
      <c r="A545" s="3" t="s">
        <v>238</v>
      </c>
      <c r="B545" s="4" t="s">
        <v>4</v>
      </c>
      <c r="C545" s="7" t="s">
        <v>471</v>
      </c>
      <c r="D545" s="7" t="s">
        <v>480</v>
      </c>
      <c r="E545" s="8" t="str">
        <f t="shared" si="245"/>
        <v>05 4 11 S1270</v>
      </c>
      <c r="F545" s="7" t="s">
        <v>471</v>
      </c>
      <c r="G545" s="7" t="s">
        <v>486</v>
      </c>
      <c r="H545" s="7" t="s">
        <v>482</v>
      </c>
      <c r="I545" s="7" t="s">
        <v>525</v>
      </c>
      <c r="J545" s="4" t="s">
        <v>233</v>
      </c>
      <c r="K545" s="4" t="s">
        <v>237</v>
      </c>
      <c r="L545" s="4" t="s">
        <v>237</v>
      </c>
      <c r="M545" s="21">
        <v>0</v>
      </c>
      <c r="N545" s="21">
        <v>0</v>
      </c>
      <c r="O545" s="55">
        <v>0</v>
      </c>
      <c r="P545" s="21">
        <v>0</v>
      </c>
      <c r="Q545" s="63">
        <v>0</v>
      </c>
      <c r="R545" s="21">
        <v>150000</v>
      </c>
      <c r="S545" s="67">
        <v>0</v>
      </c>
    </row>
    <row r="546" spans="1:19" ht="63.75" outlineLevel="7">
      <c r="A546" s="3" t="s">
        <v>238</v>
      </c>
      <c r="B546" s="4" t="s">
        <v>4</v>
      </c>
      <c r="C546" s="7" t="s">
        <v>471</v>
      </c>
      <c r="D546" s="7" t="s">
        <v>480</v>
      </c>
      <c r="E546" s="8" t="str">
        <f t="shared" si="245"/>
        <v>05 4 11 S1270</v>
      </c>
      <c r="F546" s="7" t="s">
        <v>471</v>
      </c>
      <c r="G546" s="7" t="s">
        <v>486</v>
      </c>
      <c r="H546" s="7" t="s">
        <v>482</v>
      </c>
      <c r="I546" s="7" t="s">
        <v>525</v>
      </c>
      <c r="J546" s="4" t="s">
        <v>233</v>
      </c>
      <c r="K546" s="4" t="s">
        <v>237</v>
      </c>
      <c r="L546" s="4" t="s">
        <v>239</v>
      </c>
      <c r="M546" s="21">
        <v>0</v>
      </c>
      <c r="N546" s="21">
        <v>0</v>
      </c>
      <c r="O546" s="55">
        <v>0</v>
      </c>
      <c r="P546" s="21">
        <v>0</v>
      </c>
      <c r="Q546" s="63">
        <v>0</v>
      </c>
      <c r="R546" s="21">
        <v>2850000</v>
      </c>
      <c r="S546" s="67">
        <v>0</v>
      </c>
    </row>
    <row r="547" spans="1:19" ht="25.5" outlineLevel="3">
      <c r="A547" s="3" t="s">
        <v>240</v>
      </c>
      <c r="B547" s="4" t="s">
        <v>4</v>
      </c>
      <c r="C547" s="7" t="s">
        <v>471</v>
      </c>
      <c r="D547" s="7" t="s">
        <v>480</v>
      </c>
      <c r="E547" s="8" t="str">
        <f t="shared" si="245"/>
        <v>05 4 11 S3450</v>
      </c>
      <c r="F547" s="7" t="s">
        <v>471</v>
      </c>
      <c r="G547" s="7" t="s">
        <v>486</v>
      </c>
      <c r="H547" s="7" t="s">
        <v>482</v>
      </c>
      <c r="I547" s="7" t="s">
        <v>526</v>
      </c>
      <c r="J547" s="4"/>
      <c r="K547" s="4"/>
      <c r="L547" s="4"/>
      <c r="M547" s="9">
        <f t="shared" ref="M547:S550" si="252">M548</f>
        <v>0</v>
      </c>
      <c r="N547" s="9">
        <f t="shared" si="252"/>
        <v>85392570.099999994</v>
      </c>
      <c r="O547" s="54">
        <f t="shared" si="252"/>
        <v>0</v>
      </c>
      <c r="P547" s="9">
        <f t="shared" si="252"/>
        <v>0</v>
      </c>
      <c r="Q547" s="62">
        <f t="shared" si="252"/>
        <v>0</v>
      </c>
      <c r="R547" s="9">
        <f t="shared" si="252"/>
        <v>0</v>
      </c>
      <c r="S547" s="66">
        <f t="shared" si="252"/>
        <v>0</v>
      </c>
    </row>
    <row r="548" spans="1:19" ht="38.25" outlineLevel="4">
      <c r="A548" s="3" t="s">
        <v>26</v>
      </c>
      <c r="B548" s="4" t="s">
        <v>4</v>
      </c>
      <c r="C548" s="7" t="s">
        <v>471</v>
      </c>
      <c r="D548" s="7" t="s">
        <v>480</v>
      </c>
      <c r="E548" s="8" t="str">
        <f t="shared" si="245"/>
        <v>05 4 11 S3450</v>
      </c>
      <c r="F548" s="7" t="s">
        <v>471</v>
      </c>
      <c r="G548" s="7" t="s">
        <v>486</v>
      </c>
      <c r="H548" s="7" t="s">
        <v>482</v>
      </c>
      <c r="I548" s="7" t="s">
        <v>526</v>
      </c>
      <c r="J548" s="4" t="s">
        <v>27</v>
      </c>
      <c r="K548" s="4"/>
      <c r="L548" s="4"/>
      <c r="M548" s="9">
        <f t="shared" si="252"/>
        <v>0</v>
      </c>
      <c r="N548" s="9">
        <f t="shared" si="252"/>
        <v>85392570.099999994</v>
      </c>
      <c r="O548" s="54">
        <f t="shared" si="252"/>
        <v>0</v>
      </c>
      <c r="P548" s="9">
        <f t="shared" si="252"/>
        <v>0</v>
      </c>
      <c r="Q548" s="62">
        <f t="shared" si="252"/>
        <v>0</v>
      </c>
      <c r="R548" s="9">
        <f t="shared" si="252"/>
        <v>0</v>
      </c>
      <c r="S548" s="66">
        <f t="shared" si="252"/>
        <v>0</v>
      </c>
    </row>
    <row r="549" spans="1:19" ht="51" outlineLevel="5">
      <c r="A549" s="3" t="s">
        <v>28</v>
      </c>
      <c r="B549" s="4" t="s">
        <v>4</v>
      </c>
      <c r="C549" s="7" t="s">
        <v>471</v>
      </c>
      <c r="D549" s="7" t="s">
        <v>480</v>
      </c>
      <c r="E549" s="8" t="str">
        <f t="shared" si="245"/>
        <v>05 4 11 S3450</v>
      </c>
      <c r="F549" s="7" t="s">
        <v>471</v>
      </c>
      <c r="G549" s="7" t="s">
        <v>486</v>
      </c>
      <c r="H549" s="7" t="s">
        <v>482</v>
      </c>
      <c r="I549" s="7" t="s">
        <v>526</v>
      </c>
      <c r="J549" s="4" t="s">
        <v>29</v>
      </c>
      <c r="K549" s="4"/>
      <c r="L549" s="4"/>
      <c r="M549" s="9">
        <f t="shared" si="252"/>
        <v>0</v>
      </c>
      <c r="N549" s="9">
        <f t="shared" si="252"/>
        <v>85392570.099999994</v>
      </c>
      <c r="O549" s="54">
        <f t="shared" si="252"/>
        <v>0</v>
      </c>
      <c r="P549" s="9">
        <f t="shared" si="252"/>
        <v>0</v>
      </c>
      <c r="Q549" s="62">
        <f t="shared" si="252"/>
        <v>0</v>
      </c>
      <c r="R549" s="9">
        <f t="shared" si="252"/>
        <v>0</v>
      </c>
      <c r="S549" s="66">
        <f t="shared" si="252"/>
        <v>0</v>
      </c>
    </row>
    <row r="550" spans="1:19" ht="51" outlineLevel="6">
      <c r="A550" s="3" t="s">
        <v>205</v>
      </c>
      <c r="B550" s="4" t="s">
        <v>4</v>
      </c>
      <c r="C550" s="7" t="s">
        <v>471</v>
      </c>
      <c r="D550" s="7" t="s">
        <v>480</v>
      </c>
      <c r="E550" s="8" t="str">
        <f t="shared" si="245"/>
        <v>05 4 11 S3450</v>
      </c>
      <c r="F550" s="7" t="s">
        <v>471</v>
      </c>
      <c r="G550" s="7" t="s">
        <v>486</v>
      </c>
      <c r="H550" s="7" t="s">
        <v>482</v>
      </c>
      <c r="I550" s="7" t="s">
        <v>526</v>
      </c>
      <c r="J550" s="4" t="s">
        <v>206</v>
      </c>
      <c r="K550" s="4"/>
      <c r="L550" s="4"/>
      <c r="M550" s="9">
        <f t="shared" si="252"/>
        <v>0</v>
      </c>
      <c r="N550" s="9">
        <f t="shared" si="252"/>
        <v>85392570.099999994</v>
      </c>
      <c r="O550" s="54">
        <f t="shared" si="252"/>
        <v>0</v>
      </c>
      <c r="P550" s="9">
        <f t="shared" si="252"/>
        <v>0</v>
      </c>
      <c r="Q550" s="62">
        <f t="shared" si="252"/>
        <v>0</v>
      </c>
      <c r="R550" s="9">
        <f t="shared" si="252"/>
        <v>0</v>
      </c>
      <c r="S550" s="66">
        <f t="shared" si="252"/>
        <v>0</v>
      </c>
    </row>
    <row r="551" spans="1:19" ht="25.5" outlineLevel="7">
      <c r="A551" s="3" t="s">
        <v>241</v>
      </c>
      <c r="B551" s="4" t="s">
        <v>4</v>
      </c>
      <c r="C551" s="7" t="s">
        <v>471</v>
      </c>
      <c r="D551" s="7" t="s">
        <v>480</v>
      </c>
      <c r="E551" s="8" t="str">
        <f t="shared" si="245"/>
        <v>05 4 11 S3450</v>
      </c>
      <c r="F551" s="7" t="s">
        <v>471</v>
      </c>
      <c r="G551" s="7" t="s">
        <v>486</v>
      </c>
      <c r="H551" s="7" t="s">
        <v>482</v>
      </c>
      <c r="I551" s="7" t="s">
        <v>526</v>
      </c>
      <c r="J551" s="4" t="s">
        <v>206</v>
      </c>
      <c r="K551" s="4" t="s">
        <v>242</v>
      </c>
      <c r="L551" s="4"/>
      <c r="M551" s="9">
        <f>M552+M553</f>
        <v>0</v>
      </c>
      <c r="N551" s="9">
        <f>N552+N553</f>
        <v>85392570.099999994</v>
      </c>
      <c r="O551" s="54">
        <f>O552+O553</f>
        <v>0</v>
      </c>
      <c r="P551" s="9">
        <f t="shared" ref="P551:S551" si="253">P552+P553</f>
        <v>0</v>
      </c>
      <c r="Q551" s="62">
        <f t="shared" si="253"/>
        <v>0</v>
      </c>
      <c r="R551" s="9">
        <f t="shared" si="253"/>
        <v>0</v>
      </c>
      <c r="S551" s="66">
        <f t="shared" si="253"/>
        <v>0</v>
      </c>
    </row>
    <row r="552" spans="1:19" ht="25.5" outlineLevel="7">
      <c r="A552" s="3" t="s">
        <v>66</v>
      </c>
      <c r="B552" s="4" t="s">
        <v>4</v>
      </c>
      <c r="C552" s="7" t="s">
        <v>471</v>
      </c>
      <c r="D552" s="7" t="s">
        <v>480</v>
      </c>
      <c r="E552" s="8" t="str">
        <f t="shared" si="245"/>
        <v>05 4 11 S3450</v>
      </c>
      <c r="F552" s="7" t="s">
        <v>471</v>
      </c>
      <c r="G552" s="7" t="s">
        <v>486</v>
      </c>
      <c r="H552" s="7" t="s">
        <v>482</v>
      </c>
      <c r="I552" s="7" t="s">
        <v>526</v>
      </c>
      <c r="J552" s="4" t="s">
        <v>206</v>
      </c>
      <c r="K552" s="4" t="s">
        <v>242</v>
      </c>
      <c r="L552" s="4" t="s">
        <v>67</v>
      </c>
      <c r="M552" s="21">
        <v>0</v>
      </c>
      <c r="N552" s="21">
        <v>5977479.9100000001</v>
      </c>
      <c r="O552" s="55">
        <v>0</v>
      </c>
      <c r="P552" s="21">
        <v>0</v>
      </c>
      <c r="Q552" s="63">
        <v>0</v>
      </c>
      <c r="R552" s="21">
        <v>0</v>
      </c>
      <c r="S552" s="67">
        <v>0</v>
      </c>
    </row>
    <row r="553" spans="1:19" ht="25.5" outlineLevel="7">
      <c r="A553" s="3" t="s">
        <v>66</v>
      </c>
      <c r="B553" s="4" t="s">
        <v>4</v>
      </c>
      <c r="C553" s="7" t="s">
        <v>471</v>
      </c>
      <c r="D553" s="7" t="s">
        <v>480</v>
      </c>
      <c r="E553" s="8" t="str">
        <f t="shared" si="245"/>
        <v>05 4 11 S3450</v>
      </c>
      <c r="F553" s="7" t="s">
        <v>471</v>
      </c>
      <c r="G553" s="7" t="s">
        <v>486</v>
      </c>
      <c r="H553" s="7" t="s">
        <v>482</v>
      </c>
      <c r="I553" s="7" t="s">
        <v>526</v>
      </c>
      <c r="J553" s="4" t="s">
        <v>206</v>
      </c>
      <c r="K553" s="4" t="s">
        <v>242</v>
      </c>
      <c r="L553" s="4" t="s">
        <v>209</v>
      </c>
      <c r="M553" s="21">
        <v>0</v>
      </c>
      <c r="N553" s="21">
        <v>79415090.189999998</v>
      </c>
      <c r="O553" s="55">
        <v>0</v>
      </c>
      <c r="P553" s="21">
        <v>0</v>
      </c>
      <c r="Q553" s="63">
        <v>0</v>
      </c>
      <c r="R553" s="21">
        <v>0</v>
      </c>
      <c r="S553" s="67">
        <v>0</v>
      </c>
    </row>
    <row r="554" spans="1:19" outlineLevel="2">
      <c r="A554" s="3" t="s">
        <v>243</v>
      </c>
      <c r="B554" s="4" t="s">
        <v>4</v>
      </c>
      <c r="C554" s="7" t="s">
        <v>471</v>
      </c>
      <c r="D554" s="7" t="s">
        <v>474</v>
      </c>
      <c r="E554" s="8"/>
      <c r="F554" s="7" t="s">
        <v>468</v>
      </c>
      <c r="G554" s="7" t="s">
        <v>485</v>
      </c>
      <c r="H554" s="7" t="s">
        <v>468</v>
      </c>
      <c r="I554" s="7" t="s">
        <v>489</v>
      </c>
      <c r="J554" s="4"/>
      <c r="K554" s="4"/>
      <c r="L554" s="4"/>
      <c r="M554" s="9">
        <f>M555+M566+M572+M578+M588+M596+M602</f>
        <v>34403999.340000004</v>
      </c>
      <c r="N554" s="9">
        <f>N555+N566+N572+N578+N588+N596+N602</f>
        <v>43325400.730000004</v>
      </c>
      <c r="O554" s="54">
        <f>O555+O566+O572+O578+O588+O596+O602</f>
        <v>0</v>
      </c>
      <c r="P554" s="9">
        <f t="shared" ref="P554:S554" si="254">P555+P566+P572+P578+P588+P596+P602</f>
        <v>20209122.550000001</v>
      </c>
      <c r="Q554" s="62">
        <f t="shared" si="254"/>
        <v>0</v>
      </c>
      <c r="R554" s="9">
        <f t="shared" si="254"/>
        <v>29640187.850000001</v>
      </c>
      <c r="S554" s="66">
        <f t="shared" si="254"/>
        <v>0</v>
      </c>
    </row>
    <row r="555" spans="1:19" ht="25.5" outlineLevel="3">
      <c r="A555" s="3" t="s">
        <v>244</v>
      </c>
      <c r="B555" s="4" t="s">
        <v>4</v>
      </c>
      <c r="C555" s="7" t="s">
        <v>471</v>
      </c>
      <c r="D555" s="7" t="s">
        <v>474</v>
      </c>
      <c r="E555" s="8" t="str">
        <f t="shared" si="245"/>
        <v>01 4 11 81690</v>
      </c>
      <c r="F555" s="7" t="s">
        <v>469</v>
      </c>
      <c r="G555" s="7" t="s">
        <v>486</v>
      </c>
      <c r="H555" s="7" t="s">
        <v>482</v>
      </c>
      <c r="I555" s="7" t="s">
        <v>527</v>
      </c>
      <c r="J555" s="4"/>
      <c r="K555" s="4"/>
      <c r="L555" s="4"/>
      <c r="M555" s="9">
        <f>M556+M563</f>
        <v>8043154.75</v>
      </c>
      <c r="N555" s="9">
        <f>N556+N563</f>
        <v>16040159.82</v>
      </c>
      <c r="O555" s="54">
        <f>O556+O563</f>
        <v>0</v>
      </c>
      <c r="P555" s="9">
        <f t="shared" ref="P555:S555" si="255">P556+P563</f>
        <v>0</v>
      </c>
      <c r="Q555" s="62">
        <f t="shared" si="255"/>
        <v>0</v>
      </c>
      <c r="R555" s="9">
        <f t="shared" si="255"/>
        <v>0</v>
      </c>
      <c r="S555" s="66">
        <f t="shared" si="255"/>
        <v>0</v>
      </c>
    </row>
    <row r="556" spans="1:19" ht="38.25" outlineLevel="4">
      <c r="A556" s="3" t="s">
        <v>26</v>
      </c>
      <c r="B556" s="4" t="s">
        <v>4</v>
      </c>
      <c r="C556" s="7" t="s">
        <v>471</v>
      </c>
      <c r="D556" s="7" t="s">
        <v>474</v>
      </c>
      <c r="E556" s="8" t="str">
        <f t="shared" si="245"/>
        <v>01 4 11 81690</v>
      </c>
      <c r="F556" s="7" t="s">
        <v>469</v>
      </c>
      <c r="G556" s="7" t="s">
        <v>486</v>
      </c>
      <c r="H556" s="7" t="s">
        <v>482</v>
      </c>
      <c r="I556" s="7" t="s">
        <v>527</v>
      </c>
      <c r="J556" s="4" t="s">
        <v>27</v>
      </c>
      <c r="K556" s="4"/>
      <c r="L556" s="4"/>
      <c r="M556" s="9">
        <f t="shared" ref="M556:S557" si="256">M557</f>
        <v>500000</v>
      </c>
      <c r="N556" s="9">
        <f t="shared" si="256"/>
        <v>547306.16</v>
      </c>
      <c r="O556" s="54">
        <f t="shared" si="256"/>
        <v>0</v>
      </c>
      <c r="P556" s="9">
        <f t="shared" si="256"/>
        <v>0</v>
      </c>
      <c r="Q556" s="62">
        <f t="shared" si="256"/>
        <v>0</v>
      </c>
      <c r="R556" s="9">
        <f t="shared" si="256"/>
        <v>0</v>
      </c>
      <c r="S556" s="66">
        <f t="shared" si="256"/>
        <v>0</v>
      </c>
    </row>
    <row r="557" spans="1:19" ht="51" outlineLevel="5">
      <c r="A557" s="3" t="s">
        <v>28</v>
      </c>
      <c r="B557" s="4" t="s">
        <v>4</v>
      </c>
      <c r="C557" s="7" t="s">
        <v>471</v>
      </c>
      <c r="D557" s="7" t="s">
        <v>474</v>
      </c>
      <c r="E557" s="8" t="str">
        <f t="shared" si="245"/>
        <v>01 4 11 81690</v>
      </c>
      <c r="F557" s="7" t="s">
        <v>469</v>
      </c>
      <c r="G557" s="7" t="s">
        <v>486</v>
      </c>
      <c r="H557" s="7" t="s">
        <v>482</v>
      </c>
      <c r="I557" s="7" t="s">
        <v>527</v>
      </c>
      <c r="J557" s="4" t="s">
        <v>29</v>
      </c>
      <c r="K557" s="4"/>
      <c r="L557" s="4"/>
      <c r="M557" s="9">
        <f t="shared" si="256"/>
        <v>500000</v>
      </c>
      <c r="N557" s="9">
        <f t="shared" si="256"/>
        <v>547306.16</v>
      </c>
      <c r="O557" s="54">
        <f t="shared" si="256"/>
        <v>0</v>
      </c>
      <c r="P557" s="9">
        <f t="shared" si="256"/>
        <v>0</v>
      </c>
      <c r="Q557" s="62">
        <f t="shared" si="256"/>
        <v>0</v>
      </c>
      <c r="R557" s="9">
        <f t="shared" si="256"/>
        <v>0</v>
      </c>
      <c r="S557" s="66">
        <f t="shared" si="256"/>
        <v>0</v>
      </c>
    </row>
    <row r="558" spans="1:19" ht="25.5" outlineLevel="6">
      <c r="A558" s="3" t="s">
        <v>30</v>
      </c>
      <c r="B558" s="4" t="s">
        <v>4</v>
      </c>
      <c r="C558" s="7" t="s">
        <v>471</v>
      </c>
      <c r="D558" s="7" t="s">
        <v>474</v>
      </c>
      <c r="E558" s="8" t="str">
        <f t="shared" si="245"/>
        <v>01 4 11 81690</v>
      </c>
      <c r="F558" s="7" t="s">
        <v>469</v>
      </c>
      <c r="G558" s="7" t="s">
        <v>486</v>
      </c>
      <c r="H558" s="7" t="s">
        <v>482</v>
      </c>
      <c r="I558" s="7" t="s">
        <v>527</v>
      </c>
      <c r="J558" s="4" t="s">
        <v>31</v>
      </c>
      <c r="K558" s="4"/>
      <c r="L558" s="4"/>
      <c r="M558" s="9">
        <f>M559+M561</f>
        <v>500000</v>
      </c>
      <c r="N558" s="9">
        <f>N559+N561</f>
        <v>547306.16</v>
      </c>
      <c r="O558" s="54">
        <f>O559+O561</f>
        <v>0</v>
      </c>
      <c r="P558" s="9">
        <f t="shared" ref="P558:S558" si="257">P559+P561</f>
        <v>0</v>
      </c>
      <c r="Q558" s="62">
        <f t="shared" si="257"/>
        <v>0</v>
      </c>
      <c r="R558" s="9">
        <f t="shared" si="257"/>
        <v>0</v>
      </c>
      <c r="S558" s="66">
        <f t="shared" si="257"/>
        <v>0</v>
      </c>
    </row>
    <row r="559" spans="1:19" ht="25.5" outlineLevel="7">
      <c r="A559" s="3" t="s">
        <v>64</v>
      </c>
      <c r="B559" s="4" t="s">
        <v>4</v>
      </c>
      <c r="C559" s="7" t="s">
        <v>471</v>
      </c>
      <c r="D559" s="7" t="s">
        <v>474</v>
      </c>
      <c r="E559" s="8" t="str">
        <f t="shared" si="245"/>
        <v>01 4 11 81690</v>
      </c>
      <c r="F559" s="7" t="s">
        <v>469</v>
      </c>
      <c r="G559" s="7" t="s">
        <v>486</v>
      </c>
      <c r="H559" s="7" t="s">
        <v>482</v>
      </c>
      <c r="I559" s="7" t="s">
        <v>527</v>
      </c>
      <c r="J559" s="4" t="s">
        <v>31</v>
      </c>
      <c r="K559" s="4" t="s">
        <v>65</v>
      </c>
      <c r="L559" s="4"/>
      <c r="M559" s="9">
        <f>M560</f>
        <v>500000</v>
      </c>
      <c r="N559" s="9">
        <f>N560</f>
        <v>500000</v>
      </c>
      <c r="O559" s="54">
        <f>O560</f>
        <v>0</v>
      </c>
      <c r="P559" s="9">
        <f t="shared" ref="P559:S559" si="258">P560</f>
        <v>0</v>
      </c>
      <c r="Q559" s="62">
        <f t="shared" si="258"/>
        <v>0</v>
      </c>
      <c r="R559" s="9">
        <f t="shared" si="258"/>
        <v>0</v>
      </c>
      <c r="S559" s="66">
        <f t="shared" si="258"/>
        <v>0</v>
      </c>
    </row>
    <row r="560" spans="1:19" ht="25.5" outlineLevel="7">
      <c r="A560" s="3" t="s">
        <v>66</v>
      </c>
      <c r="B560" s="4" t="s">
        <v>4</v>
      </c>
      <c r="C560" s="7" t="s">
        <v>471</v>
      </c>
      <c r="D560" s="7" t="s">
        <v>474</v>
      </c>
      <c r="E560" s="8" t="str">
        <f t="shared" si="245"/>
        <v>01 4 11 81690</v>
      </c>
      <c r="F560" s="7" t="s">
        <v>469</v>
      </c>
      <c r="G560" s="7" t="s">
        <v>486</v>
      </c>
      <c r="H560" s="7" t="s">
        <v>482</v>
      </c>
      <c r="I560" s="7" t="s">
        <v>527</v>
      </c>
      <c r="J560" s="4" t="s">
        <v>31</v>
      </c>
      <c r="K560" s="4" t="s">
        <v>65</v>
      </c>
      <c r="L560" s="4" t="s">
        <v>67</v>
      </c>
      <c r="M560" s="21">
        <v>500000</v>
      </c>
      <c r="N560" s="21">
        <v>500000</v>
      </c>
      <c r="O560" s="55">
        <v>0</v>
      </c>
      <c r="P560" s="21">
        <v>0</v>
      </c>
      <c r="Q560" s="63">
        <v>0</v>
      </c>
      <c r="R560" s="21">
        <v>0</v>
      </c>
      <c r="S560" s="67">
        <v>0</v>
      </c>
    </row>
    <row r="561" spans="1:19" outlineLevel="7">
      <c r="A561" s="3" t="s">
        <v>68</v>
      </c>
      <c r="B561" s="4" t="s">
        <v>4</v>
      </c>
      <c r="C561" s="7" t="s">
        <v>471</v>
      </c>
      <c r="D561" s="7" t="s">
        <v>474</v>
      </c>
      <c r="E561" s="8" t="str">
        <f t="shared" si="245"/>
        <v>01 4 11 81690</v>
      </c>
      <c r="F561" s="7" t="s">
        <v>469</v>
      </c>
      <c r="G561" s="7" t="s">
        <v>486</v>
      </c>
      <c r="H561" s="7" t="s">
        <v>482</v>
      </c>
      <c r="I561" s="7" t="s">
        <v>527</v>
      </c>
      <c r="J561" s="4" t="s">
        <v>31</v>
      </c>
      <c r="K561" s="4" t="s">
        <v>69</v>
      </c>
      <c r="L561" s="4"/>
      <c r="M561" s="9">
        <f>M562</f>
        <v>0</v>
      </c>
      <c r="N561" s="9">
        <f>N562</f>
        <v>47306.16</v>
      </c>
      <c r="O561" s="54">
        <f>O562</f>
        <v>0</v>
      </c>
      <c r="P561" s="9">
        <f t="shared" ref="P561:S561" si="259">P562</f>
        <v>0</v>
      </c>
      <c r="Q561" s="62">
        <f t="shared" si="259"/>
        <v>0</v>
      </c>
      <c r="R561" s="9">
        <f t="shared" si="259"/>
        <v>0</v>
      </c>
      <c r="S561" s="66">
        <f t="shared" si="259"/>
        <v>0</v>
      </c>
    </row>
    <row r="562" spans="1:19" outlineLevel="7">
      <c r="A562" s="3" t="s">
        <v>48</v>
      </c>
      <c r="B562" s="4" t="s">
        <v>4</v>
      </c>
      <c r="C562" s="7" t="s">
        <v>471</v>
      </c>
      <c r="D562" s="7" t="s">
        <v>474</v>
      </c>
      <c r="E562" s="8" t="str">
        <f t="shared" si="245"/>
        <v>01 4 11 81690</v>
      </c>
      <c r="F562" s="7" t="s">
        <v>469</v>
      </c>
      <c r="G562" s="7" t="s">
        <v>486</v>
      </c>
      <c r="H562" s="7" t="s">
        <v>482</v>
      </c>
      <c r="I562" s="7" t="s">
        <v>527</v>
      </c>
      <c r="J562" s="4" t="s">
        <v>31</v>
      </c>
      <c r="K562" s="4" t="s">
        <v>69</v>
      </c>
      <c r="L562" s="4" t="s">
        <v>70</v>
      </c>
      <c r="M562" s="21">
        <v>0</v>
      </c>
      <c r="N562" s="21">
        <v>47306.16</v>
      </c>
      <c r="O562" s="55">
        <v>0</v>
      </c>
      <c r="P562" s="21">
        <v>0</v>
      </c>
      <c r="Q562" s="63">
        <v>0</v>
      </c>
      <c r="R562" s="21">
        <v>0</v>
      </c>
      <c r="S562" s="67">
        <v>0</v>
      </c>
    </row>
    <row r="563" spans="1:19" ht="25.5" outlineLevel="6">
      <c r="A563" s="3" t="s">
        <v>135</v>
      </c>
      <c r="B563" s="4" t="s">
        <v>4</v>
      </c>
      <c r="C563" s="7" t="s">
        <v>471</v>
      </c>
      <c r="D563" s="7" t="s">
        <v>474</v>
      </c>
      <c r="E563" s="8" t="str">
        <f t="shared" si="245"/>
        <v>01 4 11 81690</v>
      </c>
      <c r="F563" s="7" t="s">
        <v>469</v>
      </c>
      <c r="G563" s="7" t="s">
        <v>486</v>
      </c>
      <c r="H563" s="7" t="s">
        <v>482</v>
      </c>
      <c r="I563" s="7" t="s">
        <v>527</v>
      </c>
      <c r="J563" s="4" t="s">
        <v>136</v>
      </c>
      <c r="K563" s="4"/>
      <c r="L563" s="4"/>
      <c r="M563" s="9">
        <f t="shared" ref="M563:S564" si="260">M564</f>
        <v>7543154.75</v>
      </c>
      <c r="N563" s="9">
        <f t="shared" si="260"/>
        <v>15492853.66</v>
      </c>
      <c r="O563" s="54">
        <f t="shared" si="260"/>
        <v>0</v>
      </c>
      <c r="P563" s="9">
        <f t="shared" si="260"/>
        <v>0</v>
      </c>
      <c r="Q563" s="62">
        <f t="shared" si="260"/>
        <v>0</v>
      </c>
      <c r="R563" s="9">
        <f t="shared" si="260"/>
        <v>0</v>
      </c>
      <c r="S563" s="66">
        <f t="shared" si="260"/>
        <v>0</v>
      </c>
    </row>
    <row r="564" spans="1:19" outlineLevel="7">
      <c r="A564" s="3" t="s">
        <v>115</v>
      </c>
      <c r="B564" s="4" t="s">
        <v>4</v>
      </c>
      <c r="C564" s="7" t="s">
        <v>471</v>
      </c>
      <c r="D564" s="7" t="s">
        <v>474</v>
      </c>
      <c r="E564" s="8" t="str">
        <f t="shared" si="245"/>
        <v>01 4 11 81690</v>
      </c>
      <c r="F564" s="7" t="s">
        <v>469</v>
      </c>
      <c r="G564" s="7" t="s">
        <v>486</v>
      </c>
      <c r="H564" s="7" t="s">
        <v>482</v>
      </c>
      <c r="I564" s="7" t="s">
        <v>527</v>
      </c>
      <c r="J564" s="4" t="s">
        <v>136</v>
      </c>
      <c r="K564" s="4" t="s">
        <v>116</v>
      </c>
      <c r="L564" s="4"/>
      <c r="M564" s="9">
        <f t="shared" si="260"/>
        <v>7543154.75</v>
      </c>
      <c r="N564" s="9">
        <f t="shared" si="260"/>
        <v>15492853.66</v>
      </c>
      <c r="O564" s="54">
        <f t="shared" si="260"/>
        <v>0</v>
      </c>
      <c r="P564" s="9">
        <f t="shared" si="260"/>
        <v>0</v>
      </c>
      <c r="Q564" s="62">
        <f t="shared" si="260"/>
        <v>0</v>
      </c>
      <c r="R564" s="9">
        <f t="shared" si="260"/>
        <v>0</v>
      </c>
      <c r="S564" s="66">
        <f t="shared" si="260"/>
        <v>0</v>
      </c>
    </row>
    <row r="565" spans="1:19" outlineLevel="7">
      <c r="A565" s="3" t="s">
        <v>117</v>
      </c>
      <c r="B565" s="4" t="s">
        <v>4</v>
      </c>
      <c r="C565" s="7" t="s">
        <v>471</v>
      </c>
      <c r="D565" s="7" t="s">
        <v>474</v>
      </c>
      <c r="E565" s="8" t="str">
        <f t="shared" si="245"/>
        <v>01 4 11 81690</v>
      </c>
      <c r="F565" s="7" t="s">
        <v>469</v>
      </c>
      <c r="G565" s="7" t="s">
        <v>486</v>
      </c>
      <c r="H565" s="7" t="s">
        <v>482</v>
      </c>
      <c r="I565" s="7" t="s">
        <v>527</v>
      </c>
      <c r="J565" s="4" t="s">
        <v>136</v>
      </c>
      <c r="K565" s="4" t="s">
        <v>116</v>
      </c>
      <c r="L565" s="4" t="s">
        <v>118</v>
      </c>
      <c r="M565" s="21">
        <v>7543154.75</v>
      </c>
      <c r="N565" s="21">
        <v>15492853.66</v>
      </c>
      <c r="O565" s="55">
        <v>0</v>
      </c>
      <c r="P565" s="21">
        <v>0</v>
      </c>
      <c r="Q565" s="63">
        <v>0</v>
      </c>
      <c r="R565" s="21">
        <v>0</v>
      </c>
      <c r="S565" s="67">
        <v>0</v>
      </c>
    </row>
    <row r="566" spans="1:19" outlineLevel="3">
      <c r="A566" s="3" t="s">
        <v>245</v>
      </c>
      <c r="B566" s="4" t="s">
        <v>4</v>
      </c>
      <c r="C566" s="7" t="s">
        <v>471</v>
      </c>
      <c r="D566" s="7" t="s">
        <v>474</v>
      </c>
      <c r="E566" s="8" t="str">
        <f t="shared" si="245"/>
        <v>01 4 11 81700</v>
      </c>
      <c r="F566" s="7" t="s">
        <v>469</v>
      </c>
      <c r="G566" s="7" t="s">
        <v>486</v>
      </c>
      <c r="H566" s="7" t="s">
        <v>482</v>
      </c>
      <c r="I566" s="7" t="s">
        <v>528</v>
      </c>
      <c r="J566" s="4"/>
      <c r="K566" s="4"/>
      <c r="L566" s="4"/>
      <c r="M566" s="9">
        <f t="shared" ref="M566:S570" si="261">M567</f>
        <v>2200000</v>
      </c>
      <c r="N566" s="9">
        <f t="shared" si="261"/>
        <v>2200000</v>
      </c>
      <c r="O566" s="54">
        <f t="shared" si="261"/>
        <v>0</v>
      </c>
      <c r="P566" s="9">
        <f t="shared" si="261"/>
        <v>0</v>
      </c>
      <c r="Q566" s="62">
        <f t="shared" si="261"/>
        <v>0</v>
      </c>
      <c r="R566" s="9">
        <f t="shared" si="261"/>
        <v>0</v>
      </c>
      <c r="S566" s="66">
        <f t="shared" si="261"/>
        <v>0</v>
      </c>
    </row>
    <row r="567" spans="1:19" ht="38.25" outlineLevel="4">
      <c r="A567" s="3" t="s">
        <v>26</v>
      </c>
      <c r="B567" s="4" t="s">
        <v>4</v>
      </c>
      <c r="C567" s="7" t="s">
        <v>471</v>
      </c>
      <c r="D567" s="7" t="s">
        <v>474</v>
      </c>
      <c r="E567" s="8" t="str">
        <f t="shared" si="245"/>
        <v>01 4 11 81700</v>
      </c>
      <c r="F567" s="7" t="s">
        <v>469</v>
      </c>
      <c r="G567" s="7" t="s">
        <v>486</v>
      </c>
      <c r="H567" s="7" t="s">
        <v>482</v>
      </c>
      <c r="I567" s="7" t="s">
        <v>528</v>
      </c>
      <c r="J567" s="4" t="s">
        <v>27</v>
      </c>
      <c r="K567" s="4"/>
      <c r="L567" s="4"/>
      <c r="M567" s="9">
        <f t="shared" si="261"/>
        <v>2200000</v>
      </c>
      <c r="N567" s="9">
        <f t="shared" si="261"/>
        <v>2200000</v>
      </c>
      <c r="O567" s="54">
        <f t="shared" si="261"/>
        <v>0</v>
      </c>
      <c r="P567" s="9">
        <f t="shared" si="261"/>
        <v>0</v>
      </c>
      <c r="Q567" s="62">
        <f t="shared" si="261"/>
        <v>0</v>
      </c>
      <c r="R567" s="9">
        <f t="shared" si="261"/>
        <v>0</v>
      </c>
      <c r="S567" s="66">
        <f t="shared" si="261"/>
        <v>0</v>
      </c>
    </row>
    <row r="568" spans="1:19" ht="51" outlineLevel="5">
      <c r="A568" s="3" t="s">
        <v>28</v>
      </c>
      <c r="B568" s="4" t="s">
        <v>4</v>
      </c>
      <c r="C568" s="7" t="s">
        <v>471</v>
      </c>
      <c r="D568" s="7" t="s">
        <v>474</v>
      </c>
      <c r="E568" s="8" t="str">
        <f t="shared" si="245"/>
        <v>01 4 11 81700</v>
      </c>
      <c r="F568" s="7" t="s">
        <v>469</v>
      </c>
      <c r="G568" s="7" t="s">
        <v>486</v>
      </c>
      <c r="H568" s="7" t="s">
        <v>482</v>
      </c>
      <c r="I568" s="7" t="s">
        <v>528</v>
      </c>
      <c r="J568" s="4" t="s">
        <v>29</v>
      </c>
      <c r="K568" s="4"/>
      <c r="L568" s="4"/>
      <c r="M568" s="9">
        <f t="shared" si="261"/>
        <v>2200000</v>
      </c>
      <c r="N568" s="9">
        <f t="shared" si="261"/>
        <v>2200000</v>
      </c>
      <c r="O568" s="54">
        <f t="shared" si="261"/>
        <v>0</v>
      </c>
      <c r="P568" s="9">
        <f t="shared" si="261"/>
        <v>0</v>
      </c>
      <c r="Q568" s="62">
        <f t="shared" si="261"/>
        <v>0</v>
      </c>
      <c r="R568" s="9">
        <f t="shared" si="261"/>
        <v>0</v>
      </c>
      <c r="S568" s="66">
        <f t="shared" si="261"/>
        <v>0</v>
      </c>
    </row>
    <row r="569" spans="1:19" ht="25.5" outlineLevel="6">
      <c r="A569" s="3" t="s">
        <v>30</v>
      </c>
      <c r="B569" s="4" t="s">
        <v>4</v>
      </c>
      <c r="C569" s="7" t="s">
        <v>471</v>
      </c>
      <c r="D569" s="7" t="s">
        <v>474</v>
      </c>
      <c r="E569" s="8" t="str">
        <f t="shared" si="245"/>
        <v>01 4 11 81700</v>
      </c>
      <c r="F569" s="7" t="s">
        <v>469</v>
      </c>
      <c r="G569" s="7" t="s">
        <v>486</v>
      </c>
      <c r="H569" s="7" t="s">
        <v>482</v>
      </c>
      <c r="I569" s="7" t="s">
        <v>528</v>
      </c>
      <c r="J569" s="4" t="s">
        <v>31</v>
      </c>
      <c r="K569" s="4"/>
      <c r="L569" s="4"/>
      <c r="M569" s="9">
        <f t="shared" si="261"/>
        <v>2200000</v>
      </c>
      <c r="N569" s="9">
        <f t="shared" si="261"/>
        <v>2200000</v>
      </c>
      <c r="O569" s="54">
        <f t="shared" si="261"/>
        <v>0</v>
      </c>
      <c r="P569" s="9">
        <f t="shared" si="261"/>
        <v>0</v>
      </c>
      <c r="Q569" s="62">
        <f t="shared" si="261"/>
        <v>0</v>
      </c>
      <c r="R569" s="9">
        <f t="shared" si="261"/>
        <v>0</v>
      </c>
      <c r="S569" s="66">
        <f t="shared" si="261"/>
        <v>0</v>
      </c>
    </row>
    <row r="570" spans="1:19" outlineLevel="7">
      <c r="A570" s="3" t="s">
        <v>68</v>
      </c>
      <c r="B570" s="4" t="s">
        <v>4</v>
      </c>
      <c r="C570" s="7" t="s">
        <v>471</v>
      </c>
      <c r="D570" s="7" t="s">
        <v>474</v>
      </c>
      <c r="E570" s="8" t="str">
        <f t="shared" si="245"/>
        <v>01 4 11 81700</v>
      </c>
      <c r="F570" s="7" t="s">
        <v>469</v>
      </c>
      <c r="G570" s="7" t="s">
        <v>486</v>
      </c>
      <c r="H570" s="7" t="s">
        <v>482</v>
      </c>
      <c r="I570" s="7" t="s">
        <v>528</v>
      </c>
      <c r="J570" s="4" t="s">
        <v>31</v>
      </c>
      <c r="K570" s="4" t="s">
        <v>69</v>
      </c>
      <c r="L570" s="4"/>
      <c r="M570" s="9">
        <f t="shared" si="261"/>
        <v>2200000</v>
      </c>
      <c r="N570" s="9">
        <f t="shared" si="261"/>
        <v>2200000</v>
      </c>
      <c r="O570" s="54">
        <f t="shared" si="261"/>
        <v>0</v>
      </c>
      <c r="P570" s="9">
        <f t="shared" si="261"/>
        <v>0</v>
      </c>
      <c r="Q570" s="62">
        <f t="shared" si="261"/>
        <v>0</v>
      </c>
      <c r="R570" s="9">
        <f t="shared" si="261"/>
        <v>0</v>
      </c>
      <c r="S570" s="66">
        <f t="shared" si="261"/>
        <v>0</v>
      </c>
    </row>
    <row r="571" spans="1:19" outlineLevel="7">
      <c r="A571" s="3" t="s">
        <v>48</v>
      </c>
      <c r="B571" s="4" t="s">
        <v>4</v>
      </c>
      <c r="C571" s="7" t="s">
        <v>471</v>
      </c>
      <c r="D571" s="7" t="s">
        <v>474</v>
      </c>
      <c r="E571" s="8" t="str">
        <f t="shared" si="245"/>
        <v>01 4 11 81700</v>
      </c>
      <c r="F571" s="7" t="s">
        <v>469</v>
      </c>
      <c r="G571" s="7" t="s">
        <v>486</v>
      </c>
      <c r="H571" s="7" t="s">
        <v>482</v>
      </c>
      <c r="I571" s="7" t="s">
        <v>528</v>
      </c>
      <c r="J571" s="4" t="s">
        <v>31</v>
      </c>
      <c r="K571" s="4" t="s">
        <v>69</v>
      </c>
      <c r="L571" s="4" t="s">
        <v>70</v>
      </c>
      <c r="M571" s="21">
        <v>2200000</v>
      </c>
      <c r="N571" s="21">
        <v>2200000</v>
      </c>
      <c r="O571" s="55">
        <v>0</v>
      </c>
      <c r="P571" s="21">
        <v>0</v>
      </c>
      <c r="Q571" s="63">
        <v>0</v>
      </c>
      <c r="R571" s="21">
        <v>0</v>
      </c>
      <c r="S571" s="67">
        <v>0</v>
      </c>
    </row>
    <row r="572" spans="1:19" ht="25.5" outlineLevel="3">
      <c r="A572" s="3" t="s">
        <v>246</v>
      </c>
      <c r="B572" s="4" t="s">
        <v>4</v>
      </c>
      <c r="C572" s="7" t="s">
        <v>471</v>
      </c>
      <c r="D572" s="7" t="s">
        <v>474</v>
      </c>
      <c r="E572" s="8" t="str">
        <f t="shared" si="245"/>
        <v>01 4 11 81710</v>
      </c>
      <c r="F572" s="7" t="s">
        <v>469</v>
      </c>
      <c r="G572" s="7" t="s">
        <v>486</v>
      </c>
      <c r="H572" s="7" t="s">
        <v>482</v>
      </c>
      <c r="I572" s="7" t="s">
        <v>529</v>
      </c>
      <c r="J572" s="4"/>
      <c r="K572" s="4"/>
      <c r="L572" s="4"/>
      <c r="M572" s="9">
        <f t="shared" ref="M572:S576" si="262">M573</f>
        <v>600000</v>
      </c>
      <c r="N572" s="9">
        <f t="shared" si="262"/>
        <v>300000</v>
      </c>
      <c r="O572" s="54">
        <f t="shared" si="262"/>
        <v>0</v>
      </c>
      <c r="P572" s="9">
        <f t="shared" si="262"/>
        <v>0</v>
      </c>
      <c r="Q572" s="62">
        <f t="shared" si="262"/>
        <v>0</v>
      </c>
      <c r="R572" s="9">
        <f t="shared" si="262"/>
        <v>0</v>
      </c>
      <c r="S572" s="66">
        <f t="shared" si="262"/>
        <v>0</v>
      </c>
    </row>
    <row r="573" spans="1:19" ht="38.25" outlineLevel="4">
      <c r="A573" s="3" t="s">
        <v>26</v>
      </c>
      <c r="B573" s="4" t="s">
        <v>4</v>
      </c>
      <c r="C573" s="7" t="s">
        <v>471</v>
      </c>
      <c r="D573" s="7" t="s">
        <v>474</v>
      </c>
      <c r="E573" s="8" t="str">
        <f t="shared" si="245"/>
        <v>01 4 11 81710</v>
      </c>
      <c r="F573" s="7" t="s">
        <v>469</v>
      </c>
      <c r="G573" s="7" t="s">
        <v>486</v>
      </c>
      <c r="H573" s="7" t="s">
        <v>482</v>
      </c>
      <c r="I573" s="7" t="s">
        <v>529</v>
      </c>
      <c r="J573" s="4" t="s">
        <v>27</v>
      </c>
      <c r="K573" s="4"/>
      <c r="L573" s="4"/>
      <c r="M573" s="9">
        <f t="shared" si="262"/>
        <v>600000</v>
      </c>
      <c r="N573" s="9">
        <f t="shared" si="262"/>
        <v>300000</v>
      </c>
      <c r="O573" s="54">
        <f t="shared" si="262"/>
        <v>0</v>
      </c>
      <c r="P573" s="9">
        <f t="shared" si="262"/>
        <v>0</v>
      </c>
      <c r="Q573" s="62">
        <f t="shared" si="262"/>
        <v>0</v>
      </c>
      <c r="R573" s="9">
        <f t="shared" si="262"/>
        <v>0</v>
      </c>
      <c r="S573" s="66">
        <f t="shared" si="262"/>
        <v>0</v>
      </c>
    </row>
    <row r="574" spans="1:19" ht="51" outlineLevel="5">
      <c r="A574" s="3" t="s">
        <v>28</v>
      </c>
      <c r="B574" s="4" t="s">
        <v>4</v>
      </c>
      <c r="C574" s="7" t="s">
        <v>471</v>
      </c>
      <c r="D574" s="7" t="s">
        <v>474</v>
      </c>
      <c r="E574" s="8" t="str">
        <f t="shared" si="245"/>
        <v>01 4 11 81710</v>
      </c>
      <c r="F574" s="7" t="s">
        <v>469</v>
      </c>
      <c r="G574" s="7" t="s">
        <v>486</v>
      </c>
      <c r="H574" s="7" t="s">
        <v>482</v>
      </c>
      <c r="I574" s="7" t="s">
        <v>529</v>
      </c>
      <c r="J574" s="4" t="s">
        <v>29</v>
      </c>
      <c r="K574" s="4"/>
      <c r="L574" s="4"/>
      <c r="M574" s="9">
        <f t="shared" si="262"/>
        <v>600000</v>
      </c>
      <c r="N574" s="9">
        <f t="shared" si="262"/>
        <v>300000</v>
      </c>
      <c r="O574" s="54">
        <f t="shared" si="262"/>
        <v>0</v>
      </c>
      <c r="P574" s="9">
        <f t="shared" si="262"/>
        <v>0</v>
      </c>
      <c r="Q574" s="62">
        <f t="shared" si="262"/>
        <v>0</v>
      </c>
      <c r="R574" s="9">
        <f t="shared" si="262"/>
        <v>0</v>
      </c>
      <c r="S574" s="66">
        <f t="shared" si="262"/>
        <v>0</v>
      </c>
    </row>
    <row r="575" spans="1:19" ht="25.5" outlineLevel="6">
      <c r="A575" s="3" t="s">
        <v>30</v>
      </c>
      <c r="B575" s="4" t="s">
        <v>4</v>
      </c>
      <c r="C575" s="7" t="s">
        <v>471</v>
      </c>
      <c r="D575" s="7" t="s">
        <v>474</v>
      </c>
      <c r="E575" s="8" t="str">
        <f t="shared" si="245"/>
        <v>01 4 11 81710</v>
      </c>
      <c r="F575" s="7" t="s">
        <v>469</v>
      </c>
      <c r="G575" s="7" t="s">
        <v>486</v>
      </c>
      <c r="H575" s="7" t="s">
        <v>482</v>
      </c>
      <c r="I575" s="7" t="s">
        <v>529</v>
      </c>
      <c r="J575" s="4" t="s">
        <v>31</v>
      </c>
      <c r="K575" s="4"/>
      <c r="L575" s="4"/>
      <c r="M575" s="9">
        <f t="shared" si="262"/>
        <v>600000</v>
      </c>
      <c r="N575" s="9">
        <f t="shared" si="262"/>
        <v>300000</v>
      </c>
      <c r="O575" s="54">
        <f t="shared" si="262"/>
        <v>0</v>
      </c>
      <c r="P575" s="9">
        <f t="shared" si="262"/>
        <v>0</v>
      </c>
      <c r="Q575" s="62">
        <f t="shared" si="262"/>
        <v>0</v>
      </c>
      <c r="R575" s="9">
        <f t="shared" si="262"/>
        <v>0</v>
      </c>
      <c r="S575" s="66">
        <f t="shared" si="262"/>
        <v>0</v>
      </c>
    </row>
    <row r="576" spans="1:19" ht="25.5" outlineLevel="7">
      <c r="A576" s="3" t="s">
        <v>64</v>
      </c>
      <c r="B576" s="4" t="s">
        <v>4</v>
      </c>
      <c r="C576" s="7" t="s">
        <v>471</v>
      </c>
      <c r="D576" s="7" t="s">
        <v>474</v>
      </c>
      <c r="E576" s="8" t="str">
        <f t="shared" si="245"/>
        <v>01 4 11 81710</v>
      </c>
      <c r="F576" s="7" t="s">
        <v>469</v>
      </c>
      <c r="G576" s="7" t="s">
        <v>486</v>
      </c>
      <c r="H576" s="7" t="s">
        <v>482</v>
      </c>
      <c r="I576" s="7" t="s">
        <v>529</v>
      </c>
      <c r="J576" s="4" t="s">
        <v>31</v>
      </c>
      <c r="K576" s="4" t="s">
        <v>65</v>
      </c>
      <c r="L576" s="4"/>
      <c r="M576" s="9">
        <f t="shared" si="262"/>
        <v>600000</v>
      </c>
      <c r="N576" s="9">
        <f t="shared" si="262"/>
        <v>300000</v>
      </c>
      <c r="O576" s="54">
        <f t="shared" si="262"/>
        <v>0</v>
      </c>
      <c r="P576" s="9">
        <f t="shared" si="262"/>
        <v>0</v>
      </c>
      <c r="Q576" s="62">
        <f t="shared" si="262"/>
        <v>0</v>
      </c>
      <c r="R576" s="9">
        <f t="shared" si="262"/>
        <v>0</v>
      </c>
      <c r="S576" s="66">
        <f t="shared" si="262"/>
        <v>0</v>
      </c>
    </row>
    <row r="577" spans="1:19" ht="25.5" outlineLevel="7">
      <c r="A577" s="3" t="s">
        <v>66</v>
      </c>
      <c r="B577" s="4" t="s">
        <v>4</v>
      </c>
      <c r="C577" s="7" t="s">
        <v>471</v>
      </c>
      <c r="D577" s="7" t="s">
        <v>474</v>
      </c>
      <c r="E577" s="8" t="str">
        <f t="shared" si="245"/>
        <v>01 4 11 81710</v>
      </c>
      <c r="F577" s="7" t="s">
        <v>469</v>
      </c>
      <c r="G577" s="7" t="s">
        <v>486</v>
      </c>
      <c r="H577" s="7" t="s">
        <v>482</v>
      </c>
      <c r="I577" s="7" t="s">
        <v>529</v>
      </c>
      <c r="J577" s="4" t="s">
        <v>31</v>
      </c>
      <c r="K577" s="4" t="s">
        <v>65</v>
      </c>
      <c r="L577" s="4" t="s">
        <v>67</v>
      </c>
      <c r="M577" s="21">
        <v>600000</v>
      </c>
      <c r="N577" s="21">
        <v>300000</v>
      </c>
      <c r="O577" s="55">
        <v>0</v>
      </c>
      <c r="P577" s="21">
        <v>0</v>
      </c>
      <c r="Q577" s="63">
        <v>0</v>
      </c>
      <c r="R577" s="21">
        <v>0</v>
      </c>
      <c r="S577" s="67">
        <v>0</v>
      </c>
    </row>
    <row r="578" spans="1:19" outlineLevel="3">
      <c r="A578" s="3" t="s">
        <v>247</v>
      </c>
      <c r="B578" s="4" t="s">
        <v>4</v>
      </c>
      <c r="C578" s="7" t="s">
        <v>471</v>
      </c>
      <c r="D578" s="7" t="s">
        <v>474</v>
      </c>
      <c r="E578" s="8" t="str">
        <f t="shared" si="245"/>
        <v>01 4 11 81730</v>
      </c>
      <c r="F578" s="7" t="s">
        <v>469</v>
      </c>
      <c r="G578" s="7" t="s">
        <v>486</v>
      </c>
      <c r="H578" s="7" t="s">
        <v>482</v>
      </c>
      <c r="I578" s="7" t="s">
        <v>530</v>
      </c>
      <c r="J578" s="4"/>
      <c r="K578" s="4"/>
      <c r="L578" s="4"/>
      <c r="M578" s="9">
        <f t="shared" ref="M578:S580" si="263">M579</f>
        <v>3687768.98</v>
      </c>
      <c r="N578" s="9">
        <f t="shared" si="263"/>
        <v>5796241.3499999996</v>
      </c>
      <c r="O578" s="54">
        <f t="shared" si="263"/>
        <v>0</v>
      </c>
      <c r="P578" s="9">
        <f t="shared" si="263"/>
        <v>0</v>
      </c>
      <c r="Q578" s="62">
        <f t="shared" si="263"/>
        <v>0</v>
      </c>
      <c r="R578" s="9">
        <f t="shared" si="263"/>
        <v>0</v>
      </c>
      <c r="S578" s="66">
        <f t="shared" si="263"/>
        <v>0</v>
      </c>
    </row>
    <row r="579" spans="1:19" ht="38.25" outlineLevel="4">
      <c r="A579" s="3" t="s">
        <v>26</v>
      </c>
      <c r="B579" s="4" t="s">
        <v>4</v>
      </c>
      <c r="C579" s="7" t="s">
        <v>471</v>
      </c>
      <c r="D579" s="7" t="s">
        <v>474</v>
      </c>
      <c r="E579" s="8" t="str">
        <f t="shared" si="245"/>
        <v>01 4 11 81730</v>
      </c>
      <c r="F579" s="7" t="s">
        <v>469</v>
      </c>
      <c r="G579" s="7" t="s">
        <v>486</v>
      </c>
      <c r="H579" s="7" t="s">
        <v>482</v>
      </c>
      <c r="I579" s="7" t="s">
        <v>530</v>
      </c>
      <c r="J579" s="4" t="s">
        <v>27</v>
      </c>
      <c r="K579" s="4"/>
      <c r="L579" s="4"/>
      <c r="M579" s="9">
        <f t="shared" si="263"/>
        <v>3687768.98</v>
      </c>
      <c r="N579" s="9">
        <f t="shared" si="263"/>
        <v>5796241.3499999996</v>
      </c>
      <c r="O579" s="54">
        <f t="shared" si="263"/>
        <v>0</v>
      </c>
      <c r="P579" s="9">
        <f t="shared" si="263"/>
        <v>0</v>
      </c>
      <c r="Q579" s="62">
        <f t="shared" si="263"/>
        <v>0</v>
      </c>
      <c r="R579" s="9">
        <f t="shared" si="263"/>
        <v>0</v>
      </c>
      <c r="S579" s="66">
        <f t="shared" si="263"/>
        <v>0</v>
      </c>
    </row>
    <row r="580" spans="1:19" ht="51" outlineLevel="5">
      <c r="A580" s="3" t="s">
        <v>28</v>
      </c>
      <c r="B580" s="4" t="s">
        <v>4</v>
      </c>
      <c r="C580" s="7" t="s">
        <v>471</v>
      </c>
      <c r="D580" s="7" t="s">
        <v>474</v>
      </c>
      <c r="E580" s="8" t="str">
        <f t="shared" si="245"/>
        <v>01 4 11 81730</v>
      </c>
      <c r="F580" s="7" t="s">
        <v>469</v>
      </c>
      <c r="G580" s="7" t="s">
        <v>486</v>
      </c>
      <c r="H580" s="7" t="s">
        <v>482</v>
      </c>
      <c r="I580" s="7" t="s">
        <v>530</v>
      </c>
      <c r="J580" s="4" t="s">
        <v>29</v>
      </c>
      <c r="K580" s="4"/>
      <c r="L580" s="4"/>
      <c r="M580" s="9">
        <f t="shared" si="263"/>
        <v>3687768.98</v>
      </c>
      <c r="N580" s="9">
        <f t="shared" si="263"/>
        <v>5796241.3499999996</v>
      </c>
      <c r="O580" s="54">
        <f t="shared" si="263"/>
        <v>0</v>
      </c>
      <c r="P580" s="9">
        <f t="shared" si="263"/>
        <v>0</v>
      </c>
      <c r="Q580" s="62">
        <f t="shared" si="263"/>
        <v>0</v>
      </c>
      <c r="R580" s="9">
        <f t="shared" si="263"/>
        <v>0</v>
      </c>
      <c r="S580" s="66">
        <f t="shared" si="263"/>
        <v>0</v>
      </c>
    </row>
    <row r="581" spans="1:19" ht="25.5" outlineLevel="6">
      <c r="A581" s="3" t="s">
        <v>30</v>
      </c>
      <c r="B581" s="4" t="s">
        <v>4</v>
      </c>
      <c r="C581" s="7" t="s">
        <v>471</v>
      </c>
      <c r="D581" s="7" t="s">
        <v>474</v>
      </c>
      <c r="E581" s="8" t="str">
        <f t="shared" si="245"/>
        <v>01 4 11 81730</v>
      </c>
      <c r="F581" s="7" t="s">
        <v>469</v>
      </c>
      <c r="G581" s="7" t="s">
        <v>486</v>
      </c>
      <c r="H581" s="7" t="s">
        <v>482</v>
      </c>
      <c r="I581" s="7" t="s">
        <v>530</v>
      </c>
      <c r="J581" s="4" t="s">
        <v>31</v>
      </c>
      <c r="K581" s="4"/>
      <c r="L581" s="4"/>
      <c r="M581" s="9">
        <f>M582+M584+M586</f>
        <v>3687768.98</v>
      </c>
      <c r="N581" s="9">
        <f>N582+N584+N586</f>
        <v>5796241.3499999996</v>
      </c>
      <c r="O581" s="54">
        <f>O582+O584+O586</f>
        <v>0</v>
      </c>
      <c r="P581" s="9">
        <f t="shared" ref="P581:S581" si="264">P582+P584+P586</f>
        <v>0</v>
      </c>
      <c r="Q581" s="62">
        <f t="shared" si="264"/>
        <v>0</v>
      </c>
      <c r="R581" s="9">
        <f t="shared" si="264"/>
        <v>0</v>
      </c>
      <c r="S581" s="66">
        <f t="shared" si="264"/>
        <v>0</v>
      </c>
    </row>
    <row r="582" spans="1:19" ht="25.5" outlineLevel="7">
      <c r="A582" s="3" t="s">
        <v>64</v>
      </c>
      <c r="B582" s="4" t="s">
        <v>4</v>
      </c>
      <c r="C582" s="7" t="s">
        <v>471</v>
      </c>
      <c r="D582" s="7" t="s">
        <v>474</v>
      </c>
      <c r="E582" s="8" t="str">
        <f t="shared" si="245"/>
        <v>01 4 11 81730</v>
      </c>
      <c r="F582" s="7" t="s">
        <v>469</v>
      </c>
      <c r="G582" s="7" t="s">
        <v>486</v>
      </c>
      <c r="H582" s="7" t="s">
        <v>482</v>
      </c>
      <c r="I582" s="7" t="s">
        <v>530</v>
      </c>
      <c r="J582" s="4" t="s">
        <v>31</v>
      </c>
      <c r="K582" s="4" t="s">
        <v>65</v>
      </c>
      <c r="L582" s="4"/>
      <c r="M582" s="9">
        <f>M583</f>
        <v>2999049.8</v>
      </c>
      <c r="N582" s="9">
        <f>N583</f>
        <v>2793698.13</v>
      </c>
      <c r="O582" s="54">
        <f>O583</f>
        <v>0</v>
      </c>
      <c r="P582" s="9">
        <f t="shared" ref="P582:S582" si="265">P583</f>
        <v>0</v>
      </c>
      <c r="Q582" s="62">
        <f t="shared" si="265"/>
        <v>0</v>
      </c>
      <c r="R582" s="9">
        <f t="shared" si="265"/>
        <v>0</v>
      </c>
      <c r="S582" s="66">
        <f t="shared" si="265"/>
        <v>0</v>
      </c>
    </row>
    <row r="583" spans="1:19" ht="25.5" outlineLevel="7">
      <c r="A583" s="3" t="s">
        <v>66</v>
      </c>
      <c r="B583" s="4" t="s">
        <v>4</v>
      </c>
      <c r="C583" s="7" t="s">
        <v>471</v>
      </c>
      <c r="D583" s="7" t="s">
        <v>474</v>
      </c>
      <c r="E583" s="8" t="str">
        <f t="shared" si="245"/>
        <v>01 4 11 81730</v>
      </c>
      <c r="F583" s="7" t="s">
        <v>469</v>
      </c>
      <c r="G583" s="7" t="s">
        <v>486</v>
      </c>
      <c r="H583" s="7" t="s">
        <v>482</v>
      </c>
      <c r="I583" s="7" t="s">
        <v>530</v>
      </c>
      <c r="J583" s="4" t="s">
        <v>31</v>
      </c>
      <c r="K583" s="4" t="s">
        <v>65</v>
      </c>
      <c r="L583" s="4" t="s">
        <v>67</v>
      </c>
      <c r="M583" s="21">
        <v>2999049.8</v>
      </c>
      <c r="N583" s="21">
        <v>2793698.13</v>
      </c>
      <c r="O583" s="55">
        <v>0</v>
      </c>
      <c r="P583" s="21">
        <v>0</v>
      </c>
      <c r="Q583" s="63">
        <v>0</v>
      </c>
      <c r="R583" s="21">
        <v>0</v>
      </c>
      <c r="S583" s="67">
        <v>0</v>
      </c>
    </row>
    <row r="584" spans="1:19" outlineLevel="7">
      <c r="A584" s="3" t="s">
        <v>68</v>
      </c>
      <c r="B584" s="4" t="s">
        <v>4</v>
      </c>
      <c r="C584" s="7" t="s">
        <v>471</v>
      </c>
      <c r="D584" s="7" t="s">
        <v>474</v>
      </c>
      <c r="E584" s="8" t="str">
        <f t="shared" si="245"/>
        <v>01 4 11 81730</v>
      </c>
      <c r="F584" s="7" t="s">
        <v>469</v>
      </c>
      <c r="G584" s="7" t="s">
        <v>486</v>
      </c>
      <c r="H584" s="7" t="s">
        <v>482</v>
      </c>
      <c r="I584" s="7" t="s">
        <v>530</v>
      </c>
      <c r="J584" s="4" t="s">
        <v>31</v>
      </c>
      <c r="K584" s="4" t="s">
        <v>69</v>
      </c>
      <c r="L584" s="4"/>
      <c r="M584" s="9">
        <f>M585</f>
        <v>688719.18</v>
      </c>
      <c r="N584" s="9">
        <f>N585</f>
        <v>1346336.42</v>
      </c>
      <c r="O584" s="54">
        <f>O585</f>
        <v>0</v>
      </c>
      <c r="P584" s="9">
        <f t="shared" ref="P584:S584" si="266">P585</f>
        <v>0</v>
      </c>
      <c r="Q584" s="62">
        <f t="shared" si="266"/>
        <v>0</v>
      </c>
      <c r="R584" s="9">
        <f t="shared" si="266"/>
        <v>0</v>
      </c>
      <c r="S584" s="66">
        <f t="shared" si="266"/>
        <v>0</v>
      </c>
    </row>
    <row r="585" spans="1:19" outlineLevel="7">
      <c r="A585" s="3" t="s">
        <v>48</v>
      </c>
      <c r="B585" s="4" t="s">
        <v>4</v>
      </c>
      <c r="C585" s="7" t="s">
        <v>471</v>
      </c>
      <c r="D585" s="7" t="s">
        <v>474</v>
      </c>
      <c r="E585" s="8" t="str">
        <f t="shared" si="245"/>
        <v>01 4 11 81730</v>
      </c>
      <c r="F585" s="7" t="s">
        <v>469</v>
      </c>
      <c r="G585" s="7" t="s">
        <v>486</v>
      </c>
      <c r="H585" s="7" t="s">
        <v>482</v>
      </c>
      <c r="I585" s="7" t="s">
        <v>530</v>
      </c>
      <c r="J585" s="4" t="s">
        <v>31</v>
      </c>
      <c r="K585" s="4" t="s">
        <v>69</v>
      </c>
      <c r="L585" s="4" t="s">
        <v>70</v>
      </c>
      <c r="M585" s="21">
        <v>688719.18</v>
      </c>
      <c r="N585" s="21">
        <v>1346336.42</v>
      </c>
      <c r="O585" s="55">
        <v>0</v>
      </c>
      <c r="P585" s="21">
        <v>0</v>
      </c>
      <c r="Q585" s="63">
        <v>0</v>
      </c>
      <c r="R585" s="21">
        <v>0</v>
      </c>
      <c r="S585" s="67">
        <v>0</v>
      </c>
    </row>
    <row r="586" spans="1:19" ht="25.5" outlineLevel="7">
      <c r="A586" s="3" t="s">
        <v>71</v>
      </c>
      <c r="B586" s="4" t="s">
        <v>4</v>
      </c>
      <c r="C586" s="7" t="s">
        <v>471</v>
      </c>
      <c r="D586" s="7" t="s">
        <v>474</v>
      </c>
      <c r="E586" s="8" t="str">
        <f t="shared" si="245"/>
        <v>01 4 11 81730</v>
      </c>
      <c r="F586" s="7" t="s">
        <v>469</v>
      </c>
      <c r="G586" s="7" t="s">
        <v>486</v>
      </c>
      <c r="H586" s="7" t="s">
        <v>482</v>
      </c>
      <c r="I586" s="7" t="s">
        <v>530</v>
      </c>
      <c r="J586" s="4" t="s">
        <v>31</v>
      </c>
      <c r="K586" s="4" t="s">
        <v>72</v>
      </c>
      <c r="L586" s="4"/>
      <c r="M586" s="9">
        <f>M587</f>
        <v>0</v>
      </c>
      <c r="N586" s="9">
        <f>N587</f>
        <v>1656206.8</v>
      </c>
      <c r="O586" s="54">
        <f>O587</f>
        <v>0</v>
      </c>
      <c r="P586" s="9">
        <f t="shared" ref="P586:S586" si="267">P587</f>
        <v>0</v>
      </c>
      <c r="Q586" s="62">
        <f t="shared" si="267"/>
        <v>0</v>
      </c>
      <c r="R586" s="9">
        <f t="shared" si="267"/>
        <v>0</v>
      </c>
      <c r="S586" s="66">
        <f t="shared" si="267"/>
        <v>0</v>
      </c>
    </row>
    <row r="587" spans="1:19" ht="25.5" outlineLevel="7">
      <c r="A587" s="3" t="s">
        <v>43</v>
      </c>
      <c r="B587" s="4" t="s">
        <v>4</v>
      </c>
      <c r="C587" s="7" t="s">
        <v>471</v>
      </c>
      <c r="D587" s="7" t="s">
        <v>474</v>
      </c>
      <c r="E587" s="8" t="str">
        <f t="shared" si="245"/>
        <v>01 4 11 81730</v>
      </c>
      <c r="F587" s="7" t="s">
        <v>469</v>
      </c>
      <c r="G587" s="7" t="s">
        <v>486</v>
      </c>
      <c r="H587" s="7" t="s">
        <v>482</v>
      </c>
      <c r="I587" s="7" t="s">
        <v>530</v>
      </c>
      <c r="J587" s="4" t="s">
        <v>31</v>
      </c>
      <c r="K587" s="4" t="s">
        <v>72</v>
      </c>
      <c r="L587" s="4" t="s">
        <v>73</v>
      </c>
      <c r="M587" s="21">
        <v>0</v>
      </c>
      <c r="N587" s="21">
        <v>1656206.8</v>
      </c>
      <c r="O587" s="55">
        <v>0</v>
      </c>
      <c r="P587" s="21">
        <v>0</v>
      </c>
      <c r="Q587" s="63">
        <v>0</v>
      </c>
      <c r="R587" s="21">
        <v>0</v>
      </c>
      <c r="S587" s="67">
        <v>0</v>
      </c>
    </row>
    <row r="588" spans="1:19" ht="51" outlineLevel="3">
      <c r="A588" s="3" t="s">
        <v>248</v>
      </c>
      <c r="B588" s="4" t="s">
        <v>4</v>
      </c>
      <c r="C588" s="7" t="s">
        <v>471</v>
      </c>
      <c r="D588" s="7" t="s">
        <v>474</v>
      </c>
      <c r="E588" s="8" t="str">
        <f t="shared" si="245"/>
        <v>01 4 11 L2990</v>
      </c>
      <c r="F588" s="7" t="s">
        <v>469</v>
      </c>
      <c r="G588" s="7" t="s">
        <v>486</v>
      </c>
      <c r="H588" s="7" t="s">
        <v>482</v>
      </c>
      <c r="I588" s="7" t="s">
        <v>531</v>
      </c>
      <c r="J588" s="4"/>
      <c r="K588" s="4"/>
      <c r="L588" s="4"/>
      <c r="M588" s="9">
        <f t="shared" ref="M588:S591" si="268">M589</f>
        <v>674551.61</v>
      </c>
      <c r="N588" s="9">
        <f t="shared" si="268"/>
        <v>674551.70000000007</v>
      </c>
      <c r="O588" s="54">
        <f t="shared" si="268"/>
        <v>0</v>
      </c>
      <c r="P588" s="9">
        <f t="shared" si="268"/>
        <v>0</v>
      </c>
      <c r="Q588" s="62">
        <f t="shared" si="268"/>
        <v>0</v>
      </c>
      <c r="R588" s="9">
        <f t="shared" si="268"/>
        <v>7185608.5999999996</v>
      </c>
      <c r="S588" s="66">
        <f t="shared" si="268"/>
        <v>0</v>
      </c>
    </row>
    <row r="589" spans="1:19" ht="38.25" outlineLevel="4">
      <c r="A589" s="3" t="s">
        <v>26</v>
      </c>
      <c r="B589" s="4" t="s">
        <v>4</v>
      </c>
      <c r="C589" s="7" t="s">
        <v>471</v>
      </c>
      <c r="D589" s="7" t="s">
        <v>474</v>
      </c>
      <c r="E589" s="8" t="str">
        <f t="shared" si="245"/>
        <v>01 4 11 L2990</v>
      </c>
      <c r="F589" s="7" t="s">
        <v>469</v>
      </c>
      <c r="G589" s="7" t="s">
        <v>486</v>
      </c>
      <c r="H589" s="7" t="s">
        <v>482</v>
      </c>
      <c r="I589" s="7" t="s">
        <v>531</v>
      </c>
      <c r="J589" s="4" t="s">
        <v>27</v>
      </c>
      <c r="K589" s="4"/>
      <c r="L589" s="4"/>
      <c r="M589" s="9">
        <f t="shared" si="268"/>
        <v>674551.61</v>
      </c>
      <c r="N589" s="9">
        <f t="shared" si="268"/>
        <v>674551.70000000007</v>
      </c>
      <c r="O589" s="54">
        <f t="shared" si="268"/>
        <v>0</v>
      </c>
      <c r="P589" s="9">
        <f t="shared" si="268"/>
        <v>0</v>
      </c>
      <c r="Q589" s="62">
        <f t="shared" si="268"/>
        <v>0</v>
      </c>
      <c r="R589" s="9">
        <f t="shared" si="268"/>
        <v>7185608.5999999996</v>
      </c>
      <c r="S589" s="66">
        <f t="shared" si="268"/>
        <v>0</v>
      </c>
    </row>
    <row r="590" spans="1:19" ht="51" outlineLevel="5">
      <c r="A590" s="3" t="s">
        <v>28</v>
      </c>
      <c r="B590" s="4" t="s">
        <v>4</v>
      </c>
      <c r="C590" s="7" t="s">
        <v>471</v>
      </c>
      <c r="D590" s="7" t="s">
        <v>474</v>
      </c>
      <c r="E590" s="8" t="str">
        <f t="shared" si="245"/>
        <v>01 4 11 L2990</v>
      </c>
      <c r="F590" s="7" t="s">
        <v>469</v>
      </c>
      <c r="G590" s="7" t="s">
        <v>486</v>
      </c>
      <c r="H590" s="7" t="s">
        <v>482</v>
      </c>
      <c r="I590" s="7" t="s">
        <v>531</v>
      </c>
      <c r="J590" s="4" t="s">
        <v>29</v>
      </c>
      <c r="K590" s="4"/>
      <c r="L590" s="4"/>
      <c r="M590" s="9">
        <f t="shared" si="268"/>
        <v>674551.61</v>
      </c>
      <c r="N590" s="9">
        <f t="shared" si="268"/>
        <v>674551.70000000007</v>
      </c>
      <c r="O590" s="54">
        <f t="shared" si="268"/>
        <v>0</v>
      </c>
      <c r="P590" s="9">
        <f t="shared" si="268"/>
        <v>0</v>
      </c>
      <c r="Q590" s="62">
        <f t="shared" si="268"/>
        <v>0</v>
      </c>
      <c r="R590" s="9">
        <f t="shared" si="268"/>
        <v>7185608.5999999996</v>
      </c>
      <c r="S590" s="66">
        <f t="shared" si="268"/>
        <v>0</v>
      </c>
    </row>
    <row r="591" spans="1:19" ht="25.5" outlineLevel="6">
      <c r="A591" s="3" t="s">
        <v>30</v>
      </c>
      <c r="B591" s="4" t="s">
        <v>4</v>
      </c>
      <c r="C591" s="7" t="s">
        <v>471</v>
      </c>
      <c r="D591" s="7" t="s">
        <v>474</v>
      </c>
      <c r="E591" s="8" t="str">
        <f t="shared" si="245"/>
        <v>01 4 11 L2990</v>
      </c>
      <c r="F591" s="7" t="s">
        <v>469</v>
      </c>
      <c r="G591" s="7" t="s">
        <v>486</v>
      </c>
      <c r="H591" s="7" t="s">
        <v>482</v>
      </c>
      <c r="I591" s="7" t="s">
        <v>531</v>
      </c>
      <c r="J591" s="4" t="s">
        <v>31</v>
      </c>
      <c r="K591" s="4"/>
      <c r="L591" s="4"/>
      <c r="M591" s="9">
        <f t="shared" si="268"/>
        <v>674551.61</v>
      </c>
      <c r="N591" s="9">
        <f t="shared" si="268"/>
        <v>674551.70000000007</v>
      </c>
      <c r="O591" s="54">
        <f t="shared" si="268"/>
        <v>0</v>
      </c>
      <c r="P591" s="9">
        <f t="shared" si="268"/>
        <v>0</v>
      </c>
      <c r="Q591" s="62">
        <f t="shared" si="268"/>
        <v>0</v>
      </c>
      <c r="R591" s="9">
        <f t="shared" si="268"/>
        <v>7185608.5999999996</v>
      </c>
      <c r="S591" s="66">
        <f t="shared" si="268"/>
        <v>0</v>
      </c>
    </row>
    <row r="592" spans="1:19" ht="89.25" outlineLevel="7">
      <c r="A592" s="3" t="s">
        <v>249</v>
      </c>
      <c r="B592" s="4" t="s">
        <v>4</v>
      </c>
      <c r="C592" s="7" t="s">
        <v>471</v>
      </c>
      <c r="D592" s="7" t="s">
        <v>474</v>
      </c>
      <c r="E592" s="8" t="str">
        <f t="shared" si="245"/>
        <v>01 4 11 L2990</v>
      </c>
      <c r="F592" s="7" t="s">
        <v>469</v>
      </c>
      <c r="G592" s="7" t="s">
        <v>486</v>
      </c>
      <c r="H592" s="7" t="s">
        <v>482</v>
      </c>
      <c r="I592" s="7" t="s">
        <v>531</v>
      </c>
      <c r="J592" s="4" t="s">
        <v>31</v>
      </c>
      <c r="K592" s="4" t="s">
        <v>250</v>
      </c>
      <c r="L592" s="4"/>
      <c r="M592" s="9">
        <f>M593+M594+M595</f>
        <v>674551.61</v>
      </c>
      <c r="N592" s="9">
        <f>N593+N594+N595</f>
        <v>674551.70000000007</v>
      </c>
      <c r="O592" s="54">
        <f>O593+O594+O595</f>
        <v>0</v>
      </c>
      <c r="P592" s="9">
        <f t="shared" ref="P592:S592" si="269">P593+P594+P595</f>
        <v>0</v>
      </c>
      <c r="Q592" s="62">
        <f t="shared" si="269"/>
        <v>0</v>
      </c>
      <c r="R592" s="9">
        <f t="shared" si="269"/>
        <v>7185608.5999999996</v>
      </c>
      <c r="S592" s="66">
        <f t="shared" si="269"/>
        <v>0</v>
      </c>
    </row>
    <row r="593" spans="1:19" ht="25.5" outlineLevel="7">
      <c r="A593" s="3" t="s">
        <v>66</v>
      </c>
      <c r="B593" s="4" t="s">
        <v>4</v>
      </c>
      <c r="C593" s="7" t="s">
        <v>471</v>
      </c>
      <c r="D593" s="7" t="s">
        <v>474</v>
      </c>
      <c r="E593" s="8" t="str">
        <f t="shared" si="245"/>
        <v>01 4 11 L2990</v>
      </c>
      <c r="F593" s="7" t="s">
        <v>469</v>
      </c>
      <c r="G593" s="7" t="s">
        <v>486</v>
      </c>
      <c r="H593" s="7" t="s">
        <v>482</v>
      </c>
      <c r="I593" s="7" t="s">
        <v>531</v>
      </c>
      <c r="J593" s="4" t="s">
        <v>31</v>
      </c>
      <c r="K593" s="4" t="s">
        <v>250</v>
      </c>
      <c r="L593" s="4" t="s">
        <v>67</v>
      </c>
      <c r="M593" s="21">
        <v>47218.61</v>
      </c>
      <c r="N593" s="21">
        <v>47218.7</v>
      </c>
      <c r="O593" s="55">
        <v>0</v>
      </c>
      <c r="P593" s="21">
        <v>0</v>
      </c>
      <c r="Q593" s="63">
        <v>0</v>
      </c>
      <c r="R593" s="21">
        <v>502992.6</v>
      </c>
      <c r="S593" s="67">
        <v>0</v>
      </c>
    </row>
    <row r="594" spans="1:19" ht="25.5" outlineLevel="7">
      <c r="A594" s="3" t="s">
        <v>66</v>
      </c>
      <c r="B594" s="4" t="s">
        <v>4</v>
      </c>
      <c r="C594" s="7" t="s">
        <v>471</v>
      </c>
      <c r="D594" s="7" t="s">
        <v>474</v>
      </c>
      <c r="E594" s="8" t="str">
        <f t="shared" si="245"/>
        <v>01 4 11 L2990</v>
      </c>
      <c r="F594" s="7" t="s">
        <v>469</v>
      </c>
      <c r="G594" s="7" t="s">
        <v>486</v>
      </c>
      <c r="H594" s="7" t="s">
        <v>482</v>
      </c>
      <c r="I594" s="7" t="s">
        <v>531</v>
      </c>
      <c r="J594" s="4" t="s">
        <v>31</v>
      </c>
      <c r="K594" s="4" t="s">
        <v>250</v>
      </c>
      <c r="L594" s="4" t="s">
        <v>209</v>
      </c>
      <c r="M594" s="21">
        <v>627333</v>
      </c>
      <c r="N594" s="21">
        <v>37639.94</v>
      </c>
      <c r="O594" s="55">
        <v>0</v>
      </c>
      <c r="P594" s="21">
        <v>0</v>
      </c>
      <c r="Q594" s="63">
        <v>0</v>
      </c>
      <c r="R594" s="21">
        <v>6682616</v>
      </c>
      <c r="S594" s="67">
        <v>0</v>
      </c>
    </row>
    <row r="595" spans="1:19" ht="25.5" outlineLevel="7">
      <c r="A595" s="3" t="s">
        <v>66</v>
      </c>
      <c r="B595" s="4" t="s">
        <v>4</v>
      </c>
      <c r="C595" s="7" t="s">
        <v>471</v>
      </c>
      <c r="D595" s="7" t="s">
        <v>474</v>
      </c>
      <c r="E595" s="8" t="str">
        <f t="shared" si="245"/>
        <v>01 4 11 L2990</v>
      </c>
      <c r="F595" s="7" t="s">
        <v>469</v>
      </c>
      <c r="G595" s="7" t="s">
        <v>486</v>
      </c>
      <c r="H595" s="7" t="s">
        <v>482</v>
      </c>
      <c r="I595" s="7" t="s">
        <v>531</v>
      </c>
      <c r="J595" s="4" t="s">
        <v>31</v>
      </c>
      <c r="K595" s="4" t="s">
        <v>250</v>
      </c>
      <c r="L595" s="4" t="s">
        <v>251</v>
      </c>
      <c r="M595" s="21">
        <v>0</v>
      </c>
      <c r="N595" s="21">
        <v>589693.06000000006</v>
      </c>
      <c r="O595" s="55">
        <v>0</v>
      </c>
      <c r="P595" s="21">
        <v>0</v>
      </c>
      <c r="Q595" s="63">
        <v>0</v>
      </c>
      <c r="R595" s="21">
        <v>0</v>
      </c>
      <c r="S595" s="67">
        <v>0</v>
      </c>
    </row>
    <row r="596" spans="1:19" ht="51" outlineLevel="3">
      <c r="A596" s="3" t="s">
        <v>252</v>
      </c>
      <c r="B596" s="4" t="s">
        <v>4</v>
      </c>
      <c r="C596" s="7" t="s">
        <v>471</v>
      </c>
      <c r="D596" s="7" t="s">
        <v>474</v>
      </c>
      <c r="E596" s="8" t="str">
        <f t="shared" ref="E596:E671" si="270">CONCATENATE(F596," ",G596," ",H596," ",I596)</f>
        <v>01 4 11 S5872</v>
      </c>
      <c r="F596" s="7" t="s">
        <v>469</v>
      </c>
      <c r="G596" s="7" t="s">
        <v>486</v>
      </c>
      <c r="H596" s="7" t="s">
        <v>482</v>
      </c>
      <c r="I596" s="7" t="s">
        <v>532</v>
      </c>
      <c r="J596" s="4"/>
      <c r="K596" s="4"/>
      <c r="L596" s="4"/>
      <c r="M596" s="9">
        <f t="shared" ref="M596:S600" si="271">M597</f>
        <v>0</v>
      </c>
      <c r="N596" s="9">
        <f t="shared" si="271"/>
        <v>150000</v>
      </c>
      <c r="O596" s="54">
        <f t="shared" si="271"/>
        <v>0</v>
      </c>
      <c r="P596" s="9">
        <f t="shared" si="271"/>
        <v>0</v>
      </c>
      <c r="Q596" s="62">
        <f t="shared" si="271"/>
        <v>0</v>
      </c>
      <c r="R596" s="9">
        <f t="shared" si="271"/>
        <v>0</v>
      </c>
      <c r="S596" s="66">
        <f t="shared" si="271"/>
        <v>0</v>
      </c>
    </row>
    <row r="597" spans="1:19" ht="38.25" outlineLevel="4">
      <c r="A597" s="3" t="s">
        <v>26</v>
      </c>
      <c r="B597" s="4" t="s">
        <v>4</v>
      </c>
      <c r="C597" s="7" t="s">
        <v>471</v>
      </c>
      <c r="D597" s="7" t="s">
        <v>474</v>
      </c>
      <c r="E597" s="8" t="str">
        <f t="shared" si="270"/>
        <v>01 4 11 S5872</v>
      </c>
      <c r="F597" s="7" t="s">
        <v>469</v>
      </c>
      <c r="G597" s="7" t="s">
        <v>486</v>
      </c>
      <c r="H597" s="7" t="s">
        <v>482</v>
      </c>
      <c r="I597" s="7" t="s">
        <v>532</v>
      </c>
      <c r="J597" s="4" t="s">
        <v>27</v>
      </c>
      <c r="K597" s="4"/>
      <c r="L597" s="4"/>
      <c r="M597" s="9">
        <f t="shared" si="271"/>
        <v>0</v>
      </c>
      <c r="N597" s="9">
        <f t="shared" si="271"/>
        <v>150000</v>
      </c>
      <c r="O597" s="54">
        <f t="shared" si="271"/>
        <v>0</v>
      </c>
      <c r="P597" s="9">
        <f t="shared" si="271"/>
        <v>0</v>
      </c>
      <c r="Q597" s="62">
        <f t="shared" si="271"/>
        <v>0</v>
      </c>
      <c r="R597" s="9">
        <f t="shared" si="271"/>
        <v>0</v>
      </c>
      <c r="S597" s="66">
        <f t="shared" si="271"/>
        <v>0</v>
      </c>
    </row>
    <row r="598" spans="1:19" ht="51" outlineLevel="5">
      <c r="A598" s="3" t="s">
        <v>28</v>
      </c>
      <c r="B598" s="4" t="s">
        <v>4</v>
      </c>
      <c r="C598" s="7" t="s">
        <v>471</v>
      </c>
      <c r="D598" s="7" t="s">
        <v>474</v>
      </c>
      <c r="E598" s="8" t="str">
        <f t="shared" si="270"/>
        <v>01 4 11 S5872</v>
      </c>
      <c r="F598" s="7" t="s">
        <v>469</v>
      </c>
      <c r="G598" s="7" t="s">
        <v>486</v>
      </c>
      <c r="H598" s="7" t="s">
        <v>482</v>
      </c>
      <c r="I598" s="7" t="s">
        <v>532</v>
      </c>
      <c r="J598" s="4" t="s">
        <v>29</v>
      </c>
      <c r="K598" s="4"/>
      <c r="L598" s="4"/>
      <c r="M598" s="9">
        <f t="shared" si="271"/>
        <v>0</v>
      </c>
      <c r="N598" s="9">
        <f t="shared" si="271"/>
        <v>150000</v>
      </c>
      <c r="O598" s="54">
        <f t="shared" si="271"/>
        <v>0</v>
      </c>
      <c r="P598" s="9">
        <f t="shared" si="271"/>
        <v>0</v>
      </c>
      <c r="Q598" s="62">
        <f t="shared" si="271"/>
        <v>0</v>
      </c>
      <c r="R598" s="9">
        <f t="shared" si="271"/>
        <v>0</v>
      </c>
      <c r="S598" s="66">
        <f t="shared" si="271"/>
        <v>0</v>
      </c>
    </row>
    <row r="599" spans="1:19" ht="25.5" outlineLevel="6">
      <c r="A599" s="3" t="s">
        <v>30</v>
      </c>
      <c r="B599" s="4" t="s">
        <v>4</v>
      </c>
      <c r="C599" s="7" t="s">
        <v>471</v>
      </c>
      <c r="D599" s="7" t="s">
        <v>474</v>
      </c>
      <c r="E599" s="8" t="str">
        <f t="shared" si="270"/>
        <v>01 4 11 S5872</v>
      </c>
      <c r="F599" s="7" t="s">
        <v>469</v>
      </c>
      <c r="G599" s="7" t="s">
        <v>486</v>
      </c>
      <c r="H599" s="7" t="s">
        <v>482</v>
      </c>
      <c r="I599" s="7" t="s">
        <v>532</v>
      </c>
      <c r="J599" s="4" t="s">
        <v>31</v>
      </c>
      <c r="K599" s="4"/>
      <c r="L599" s="4"/>
      <c r="M599" s="9">
        <f t="shared" si="271"/>
        <v>0</v>
      </c>
      <c r="N599" s="9">
        <f t="shared" si="271"/>
        <v>150000</v>
      </c>
      <c r="O599" s="54">
        <f t="shared" si="271"/>
        <v>0</v>
      </c>
      <c r="P599" s="9">
        <f t="shared" si="271"/>
        <v>0</v>
      </c>
      <c r="Q599" s="62">
        <f t="shared" si="271"/>
        <v>0</v>
      </c>
      <c r="R599" s="9">
        <f t="shared" si="271"/>
        <v>0</v>
      </c>
      <c r="S599" s="66">
        <f t="shared" si="271"/>
        <v>0</v>
      </c>
    </row>
    <row r="600" spans="1:19" outlineLevel="7">
      <c r="A600" s="3" t="s">
        <v>68</v>
      </c>
      <c r="B600" s="4" t="s">
        <v>4</v>
      </c>
      <c r="C600" s="7" t="s">
        <v>471</v>
      </c>
      <c r="D600" s="7" t="s">
        <v>474</v>
      </c>
      <c r="E600" s="8" t="str">
        <f t="shared" si="270"/>
        <v>01 4 11 S5872</v>
      </c>
      <c r="F600" s="7" t="s">
        <v>469</v>
      </c>
      <c r="G600" s="7" t="s">
        <v>486</v>
      </c>
      <c r="H600" s="7" t="s">
        <v>482</v>
      </c>
      <c r="I600" s="7" t="s">
        <v>532</v>
      </c>
      <c r="J600" s="4" t="s">
        <v>31</v>
      </c>
      <c r="K600" s="4" t="s">
        <v>69</v>
      </c>
      <c r="L600" s="4"/>
      <c r="M600" s="9">
        <f t="shared" si="271"/>
        <v>0</v>
      </c>
      <c r="N600" s="9">
        <f t="shared" si="271"/>
        <v>150000</v>
      </c>
      <c r="O600" s="54">
        <f t="shared" si="271"/>
        <v>0</v>
      </c>
      <c r="P600" s="9">
        <f t="shared" si="271"/>
        <v>0</v>
      </c>
      <c r="Q600" s="62">
        <f t="shared" si="271"/>
        <v>0</v>
      </c>
      <c r="R600" s="9">
        <f t="shared" si="271"/>
        <v>0</v>
      </c>
      <c r="S600" s="66">
        <f t="shared" si="271"/>
        <v>0</v>
      </c>
    </row>
    <row r="601" spans="1:19" outlineLevel="7">
      <c r="A601" s="3" t="s">
        <v>48</v>
      </c>
      <c r="B601" s="4" t="s">
        <v>4</v>
      </c>
      <c r="C601" s="7" t="s">
        <v>471</v>
      </c>
      <c r="D601" s="7" t="s">
        <v>474</v>
      </c>
      <c r="E601" s="8" t="str">
        <f t="shared" si="270"/>
        <v>01 4 11 S5872</v>
      </c>
      <c r="F601" s="7" t="s">
        <v>469</v>
      </c>
      <c r="G601" s="7" t="s">
        <v>486</v>
      </c>
      <c r="H601" s="7" t="s">
        <v>482</v>
      </c>
      <c r="I601" s="7" t="s">
        <v>532</v>
      </c>
      <c r="J601" s="4" t="s">
        <v>31</v>
      </c>
      <c r="K601" s="4" t="s">
        <v>69</v>
      </c>
      <c r="L601" s="4" t="s">
        <v>70</v>
      </c>
      <c r="M601" s="21">
        <v>0</v>
      </c>
      <c r="N601" s="21">
        <v>150000</v>
      </c>
      <c r="O601" s="55">
        <v>0</v>
      </c>
      <c r="P601" s="21">
        <v>0</v>
      </c>
      <c r="Q601" s="63">
        <v>0</v>
      </c>
      <c r="R601" s="21">
        <v>0</v>
      </c>
      <c r="S601" s="67">
        <v>0</v>
      </c>
    </row>
    <row r="602" spans="1:19" ht="38.25" outlineLevel="3">
      <c r="A602" s="3" t="s">
        <v>253</v>
      </c>
      <c r="B602" s="4" t="s">
        <v>4</v>
      </c>
      <c r="C602" s="7" t="s">
        <v>471</v>
      </c>
      <c r="D602" s="7" t="s">
        <v>474</v>
      </c>
      <c r="E602" s="8" t="str">
        <f t="shared" si="270"/>
        <v>07 1 F2 55550</v>
      </c>
      <c r="F602" s="7" t="s">
        <v>472</v>
      </c>
      <c r="G602" s="7" t="s">
        <v>487</v>
      </c>
      <c r="H602" s="7" t="s">
        <v>533</v>
      </c>
      <c r="I602" s="7" t="s">
        <v>534</v>
      </c>
      <c r="J602" s="4"/>
      <c r="K602" s="4"/>
      <c r="L602" s="4"/>
      <c r="M602" s="9">
        <f t="shared" ref="M602:S605" si="272">M603</f>
        <v>19198524</v>
      </c>
      <c r="N602" s="9">
        <f t="shared" si="272"/>
        <v>18164447.860000003</v>
      </c>
      <c r="O602" s="54">
        <f t="shared" si="272"/>
        <v>0</v>
      </c>
      <c r="P602" s="9">
        <f t="shared" si="272"/>
        <v>20209122.550000001</v>
      </c>
      <c r="Q602" s="62">
        <f t="shared" si="272"/>
        <v>0</v>
      </c>
      <c r="R602" s="9">
        <f t="shared" si="272"/>
        <v>22454579.25</v>
      </c>
      <c r="S602" s="66">
        <f t="shared" si="272"/>
        <v>0</v>
      </c>
    </row>
    <row r="603" spans="1:19" ht="38.25" outlineLevel="4">
      <c r="A603" s="3" t="s">
        <v>26</v>
      </c>
      <c r="B603" s="4" t="s">
        <v>4</v>
      </c>
      <c r="C603" s="7" t="s">
        <v>471</v>
      </c>
      <c r="D603" s="7" t="s">
        <v>474</v>
      </c>
      <c r="E603" s="8" t="str">
        <f t="shared" si="270"/>
        <v>07 1 F2 55550</v>
      </c>
      <c r="F603" s="7" t="s">
        <v>472</v>
      </c>
      <c r="G603" s="7" t="s">
        <v>487</v>
      </c>
      <c r="H603" s="7" t="s">
        <v>533</v>
      </c>
      <c r="I603" s="7" t="s">
        <v>534</v>
      </c>
      <c r="J603" s="4" t="s">
        <v>27</v>
      </c>
      <c r="K603" s="4"/>
      <c r="L603" s="4"/>
      <c r="M603" s="9">
        <f t="shared" si="272"/>
        <v>19198524</v>
      </c>
      <c r="N603" s="9">
        <f t="shared" si="272"/>
        <v>18164447.860000003</v>
      </c>
      <c r="O603" s="54">
        <f t="shared" si="272"/>
        <v>0</v>
      </c>
      <c r="P603" s="9">
        <f t="shared" si="272"/>
        <v>20209122.550000001</v>
      </c>
      <c r="Q603" s="62">
        <f t="shared" si="272"/>
        <v>0</v>
      </c>
      <c r="R603" s="9">
        <f t="shared" si="272"/>
        <v>22454579.25</v>
      </c>
      <c r="S603" s="66">
        <f t="shared" si="272"/>
        <v>0</v>
      </c>
    </row>
    <row r="604" spans="1:19" ht="51" outlineLevel="5">
      <c r="A604" s="3" t="s">
        <v>28</v>
      </c>
      <c r="B604" s="4" t="s">
        <v>4</v>
      </c>
      <c r="C604" s="7" t="s">
        <v>471</v>
      </c>
      <c r="D604" s="7" t="s">
        <v>474</v>
      </c>
      <c r="E604" s="8" t="str">
        <f t="shared" si="270"/>
        <v>07 1 F2 55550</v>
      </c>
      <c r="F604" s="7" t="s">
        <v>472</v>
      </c>
      <c r="G604" s="7" t="s">
        <v>487</v>
      </c>
      <c r="H604" s="7" t="s">
        <v>533</v>
      </c>
      <c r="I604" s="7" t="s">
        <v>534</v>
      </c>
      <c r="J604" s="4" t="s">
        <v>29</v>
      </c>
      <c r="K604" s="4"/>
      <c r="L604" s="4"/>
      <c r="M604" s="9">
        <f t="shared" si="272"/>
        <v>19198524</v>
      </c>
      <c r="N604" s="9">
        <f t="shared" si="272"/>
        <v>18164447.860000003</v>
      </c>
      <c r="O604" s="54">
        <f t="shared" si="272"/>
        <v>0</v>
      </c>
      <c r="P604" s="9">
        <f t="shared" si="272"/>
        <v>20209122.550000001</v>
      </c>
      <c r="Q604" s="62">
        <f t="shared" si="272"/>
        <v>0</v>
      </c>
      <c r="R604" s="9">
        <f t="shared" si="272"/>
        <v>22454579.25</v>
      </c>
      <c r="S604" s="66">
        <f t="shared" si="272"/>
        <v>0</v>
      </c>
    </row>
    <row r="605" spans="1:19" ht="25.5" outlineLevel="6">
      <c r="A605" s="3" t="s">
        <v>30</v>
      </c>
      <c r="B605" s="4" t="s">
        <v>4</v>
      </c>
      <c r="C605" s="7" t="s">
        <v>471</v>
      </c>
      <c r="D605" s="7" t="s">
        <v>474</v>
      </c>
      <c r="E605" s="8" t="str">
        <f t="shared" si="270"/>
        <v>07 1 F2 55550</v>
      </c>
      <c r="F605" s="7" t="s">
        <v>472</v>
      </c>
      <c r="G605" s="7" t="s">
        <v>487</v>
      </c>
      <c r="H605" s="7" t="s">
        <v>533</v>
      </c>
      <c r="I605" s="7" t="s">
        <v>534</v>
      </c>
      <c r="J605" s="4" t="s">
        <v>31</v>
      </c>
      <c r="K605" s="4"/>
      <c r="L605" s="4"/>
      <c r="M605" s="9">
        <f t="shared" si="272"/>
        <v>19198524</v>
      </c>
      <c r="N605" s="9">
        <f t="shared" si="272"/>
        <v>18164447.860000003</v>
      </c>
      <c r="O605" s="54">
        <f t="shared" si="272"/>
        <v>0</v>
      </c>
      <c r="P605" s="9">
        <f t="shared" si="272"/>
        <v>20209122.550000001</v>
      </c>
      <c r="Q605" s="62">
        <f t="shared" si="272"/>
        <v>0</v>
      </c>
      <c r="R605" s="9">
        <f t="shared" si="272"/>
        <v>22454579.25</v>
      </c>
      <c r="S605" s="66">
        <f t="shared" si="272"/>
        <v>0</v>
      </c>
    </row>
    <row r="606" spans="1:19" ht="38.25" outlineLevel="7">
      <c r="A606" s="3" t="s">
        <v>254</v>
      </c>
      <c r="B606" s="4" t="s">
        <v>4</v>
      </c>
      <c r="C606" s="7" t="s">
        <v>471</v>
      </c>
      <c r="D606" s="7" t="s">
        <v>474</v>
      </c>
      <c r="E606" s="8" t="str">
        <f t="shared" si="270"/>
        <v>07 1 F2 55550</v>
      </c>
      <c r="F606" s="7" t="s">
        <v>472</v>
      </c>
      <c r="G606" s="7" t="s">
        <v>487</v>
      </c>
      <c r="H606" s="7" t="s">
        <v>533</v>
      </c>
      <c r="I606" s="7" t="s">
        <v>534</v>
      </c>
      <c r="J606" s="4" t="s">
        <v>31</v>
      </c>
      <c r="K606" s="4" t="s">
        <v>255</v>
      </c>
      <c r="L606" s="4"/>
      <c r="M606" s="9">
        <f>M607+M608+M609</f>
        <v>19198524</v>
      </c>
      <c r="N606" s="9">
        <f>N607+N608+N609</f>
        <v>18164447.860000003</v>
      </c>
      <c r="O606" s="54">
        <f>O607+O608+O609</f>
        <v>0</v>
      </c>
      <c r="P606" s="9">
        <f t="shared" ref="P606:S606" si="273">P607+P608+P609</f>
        <v>20209122.550000001</v>
      </c>
      <c r="Q606" s="62">
        <f t="shared" si="273"/>
        <v>0</v>
      </c>
      <c r="R606" s="9">
        <f t="shared" si="273"/>
        <v>22454579.25</v>
      </c>
      <c r="S606" s="66">
        <f t="shared" si="273"/>
        <v>0</v>
      </c>
    </row>
    <row r="607" spans="1:19" ht="25.5" outlineLevel="7">
      <c r="A607" s="3" t="s">
        <v>43</v>
      </c>
      <c r="B607" s="4" t="s">
        <v>4</v>
      </c>
      <c r="C607" s="7" t="s">
        <v>471</v>
      </c>
      <c r="D607" s="7" t="s">
        <v>474</v>
      </c>
      <c r="E607" s="8" t="str">
        <f t="shared" si="270"/>
        <v>07 1 F2 55550</v>
      </c>
      <c r="F607" s="7" t="s">
        <v>472</v>
      </c>
      <c r="G607" s="7" t="s">
        <v>487</v>
      </c>
      <c r="H607" s="7" t="s">
        <v>533</v>
      </c>
      <c r="I607" s="7" t="s">
        <v>534</v>
      </c>
      <c r="J607" s="4" t="s">
        <v>31</v>
      </c>
      <c r="K607" s="4" t="s">
        <v>255</v>
      </c>
      <c r="L607" s="4" t="s">
        <v>73</v>
      </c>
      <c r="M607" s="21">
        <v>1215720.6200000001</v>
      </c>
      <c r="N607" s="21">
        <v>181644.48</v>
      </c>
      <c r="O607" s="55">
        <v>0</v>
      </c>
      <c r="P607" s="21">
        <v>202091.23</v>
      </c>
      <c r="Q607" s="63">
        <v>0</v>
      </c>
      <c r="R607" s="21">
        <v>224545.79</v>
      </c>
      <c r="S607" s="67">
        <v>0</v>
      </c>
    </row>
    <row r="608" spans="1:19" ht="25.5" outlineLevel="7">
      <c r="A608" s="3" t="s">
        <v>43</v>
      </c>
      <c r="B608" s="4" t="s">
        <v>4</v>
      </c>
      <c r="C608" s="7" t="s">
        <v>471</v>
      </c>
      <c r="D608" s="7" t="s">
        <v>474</v>
      </c>
      <c r="E608" s="8" t="str">
        <f t="shared" si="270"/>
        <v>07 1 F2 55550</v>
      </c>
      <c r="F608" s="7" t="s">
        <v>472</v>
      </c>
      <c r="G608" s="7" t="s">
        <v>487</v>
      </c>
      <c r="H608" s="7" t="s">
        <v>533</v>
      </c>
      <c r="I608" s="7" t="s">
        <v>534</v>
      </c>
      <c r="J608" s="4" t="s">
        <v>31</v>
      </c>
      <c r="K608" s="4" t="s">
        <v>255</v>
      </c>
      <c r="L608" s="4" t="s">
        <v>44</v>
      </c>
      <c r="M608" s="21">
        <v>179828.03</v>
      </c>
      <c r="N608" s="21">
        <v>179828.03</v>
      </c>
      <c r="O608" s="55">
        <v>0</v>
      </c>
      <c r="P608" s="21">
        <v>200070.31</v>
      </c>
      <c r="Q608" s="63">
        <v>0</v>
      </c>
      <c r="R608" s="21">
        <v>222300.33</v>
      </c>
      <c r="S608" s="67">
        <v>0</v>
      </c>
    </row>
    <row r="609" spans="1:19" ht="25.5" outlineLevel="7">
      <c r="A609" s="3" t="s">
        <v>43</v>
      </c>
      <c r="B609" s="4" t="s">
        <v>4</v>
      </c>
      <c r="C609" s="7" t="s">
        <v>471</v>
      </c>
      <c r="D609" s="7" t="s">
        <v>474</v>
      </c>
      <c r="E609" s="8" t="str">
        <f t="shared" si="270"/>
        <v>07 1 F2 55550</v>
      </c>
      <c r="F609" s="7" t="s">
        <v>472</v>
      </c>
      <c r="G609" s="7" t="s">
        <v>487</v>
      </c>
      <c r="H609" s="7" t="s">
        <v>533</v>
      </c>
      <c r="I609" s="7" t="s">
        <v>534</v>
      </c>
      <c r="J609" s="4" t="s">
        <v>31</v>
      </c>
      <c r="K609" s="4" t="s">
        <v>255</v>
      </c>
      <c r="L609" s="4" t="s">
        <v>256</v>
      </c>
      <c r="M609" s="21">
        <v>17802975.350000001</v>
      </c>
      <c r="N609" s="21">
        <v>17802975.350000001</v>
      </c>
      <c r="O609" s="55">
        <v>0</v>
      </c>
      <c r="P609" s="21">
        <v>19806961.010000002</v>
      </c>
      <c r="Q609" s="63">
        <v>0</v>
      </c>
      <c r="R609" s="21">
        <v>22007733.129999999</v>
      </c>
      <c r="S609" s="67">
        <v>0</v>
      </c>
    </row>
    <row r="610" spans="1:19" ht="25.5" outlineLevel="2">
      <c r="A610" s="3" t="s">
        <v>257</v>
      </c>
      <c r="B610" s="4" t="s">
        <v>4</v>
      </c>
      <c r="C610" s="7" t="s">
        <v>471</v>
      </c>
      <c r="D610" s="7" t="s">
        <v>471</v>
      </c>
      <c r="E610" s="8"/>
      <c r="F610" s="7" t="s">
        <v>468</v>
      </c>
      <c r="G610" s="7" t="s">
        <v>485</v>
      </c>
      <c r="H610" s="7" t="s">
        <v>468</v>
      </c>
      <c r="I610" s="7" t="s">
        <v>489</v>
      </c>
      <c r="J610" s="4"/>
      <c r="K610" s="4"/>
      <c r="L610" s="4"/>
      <c r="M610" s="9">
        <f>M611+M617</f>
        <v>0</v>
      </c>
      <c r="N610" s="9">
        <f>N611+N617</f>
        <v>8504000</v>
      </c>
      <c r="O610" s="54">
        <f>O611+O617</f>
        <v>0</v>
      </c>
      <c r="P610" s="9">
        <f t="shared" ref="P610:S610" si="274">P611+P617</f>
        <v>0</v>
      </c>
      <c r="Q610" s="62">
        <f t="shared" si="274"/>
        <v>0</v>
      </c>
      <c r="R610" s="9">
        <f t="shared" si="274"/>
        <v>0</v>
      </c>
      <c r="S610" s="66">
        <f t="shared" si="274"/>
        <v>0</v>
      </c>
    </row>
    <row r="611" spans="1:19" ht="51" outlineLevel="3">
      <c r="A611" s="3" t="s">
        <v>234</v>
      </c>
      <c r="B611" s="4" t="s">
        <v>4</v>
      </c>
      <c r="C611" s="7" t="s">
        <v>471</v>
      </c>
      <c r="D611" s="7" t="s">
        <v>471</v>
      </c>
      <c r="E611" s="8" t="str">
        <f t="shared" si="270"/>
        <v>01 4 11 81850</v>
      </c>
      <c r="F611" s="7" t="s">
        <v>469</v>
      </c>
      <c r="G611" s="7" t="s">
        <v>486</v>
      </c>
      <c r="H611" s="7" t="s">
        <v>482</v>
      </c>
      <c r="I611" s="7" t="s">
        <v>524</v>
      </c>
      <c r="J611" s="4"/>
      <c r="K611" s="4"/>
      <c r="L611" s="4"/>
      <c r="M611" s="9">
        <f t="shared" ref="M611:S615" si="275">M612</f>
        <v>0</v>
      </c>
      <c r="N611" s="9">
        <f t="shared" si="275"/>
        <v>8404000</v>
      </c>
      <c r="O611" s="54">
        <f t="shared" si="275"/>
        <v>0</v>
      </c>
      <c r="P611" s="9">
        <f t="shared" si="275"/>
        <v>0</v>
      </c>
      <c r="Q611" s="62">
        <f t="shared" si="275"/>
        <v>0</v>
      </c>
      <c r="R611" s="9">
        <f t="shared" si="275"/>
        <v>0</v>
      </c>
      <c r="S611" s="66">
        <f t="shared" si="275"/>
        <v>0</v>
      </c>
    </row>
    <row r="612" spans="1:19" ht="38.25" outlineLevel="4">
      <c r="A612" s="3" t="s">
        <v>26</v>
      </c>
      <c r="B612" s="4" t="s">
        <v>4</v>
      </c>
      <c r="C612" s="7" t="s">
        <v>471</v>
      </c>
      <c r="D612" s="7" t="s">
        <v>471</v>
      </c>
      <c r="E612" s="8" t="str">
        <f t="shared" si="270"/>
        <v>01 4 11 81850</v>
      </c>
      <c r="F612" s="7" t="s">
        <v>469</v>
      </c>
      <c r="G612" s="7" t="s">
        <v>486</v>
      </c>
      <c r="H612" s="7" t="s">
        <v>482</v>
      </c>
      <c r="I612" s="7" t="s">
        <v>524</v>
      </c>
      <c r="J612" s="4" t="s">
        <v>27</v>
      </c>
      <c r="K612" s="4"/>
      <c r="L612" s="4"/>
      <c r="M612" s="9">
        <f t="shared" si="275"/>
        <v>0</v>
      </c>
      <c r="N612" s="9">
        <f t="shared" si="275"/>
        <v>8404000</v>
      </c>
      <c r="O612" s="54">
        <f t="shared" si="275"/>
        <v>0</v>
      </c>
      <c r="P612" s="9">
        <f t="shared" si="275"/>
        <v>0</v>
      </c>
      <c r="Q612" s="62">
        <f t="shared" si="275"/>
        <v>0</v>
      </c>
      <c r="R612" s="9">
        <f t="shared" si="275"/>
        <v>0</v>
      </c>
      <c r="S612" s="66">
        <f t="shared" si="275"/>
        <v>0</v>
      </c>
    </row>
    <row r="613" spans="1:19" ht="51" outlineLevel="5">
      <c r="A613" s="3" t="s">
        <v>28</v>
      </c>
      <c r="B613" s="4" t="s">
        <v>4</v>
      </c>
      <c r="C613" s="7" t="s">
        <v>471</v>
      </c>
      <c r="D613" s="7" t="s">
        <v>471</v>
      </c>
      <c r="E613" s="8" t="str">
        <f t="shared" si="270"/>
        <v>01 4 11 81850</v>
      </c>
      <c r="F613" s="7" t="s">
        <v>469</v>
      </c>
      <c r="G613" s="7" t="s">
        <v>486</v>
      </c>
      <c r="H613" s="7" t="s">
        <v>482</v>
      </c>
      <c r="I613" s="7" t="s">
        <v>524</v>
      </c>
      <c r="J613" s="4" t="s">
        <v>29</v>
      </c>
      <c r="K613" s="4"/>
      <c r="L613" s="4"/>
      <c r="M613" s="9">
        <f t="shared" si="275"/>
        <v>0</v>
      </c>
      <c r="N613" s="9">
        <f t="shared" si="275"/>
        <v>8404000</v>
      </c>
      <c r="O613" s="54">
        <f t="shared" si="275"/>
        <v>0</v>
      </c>
      <c r="P613" s="9">
        <f t="shared" si="275"/>
        <v>0</v>
      </c>
      <c r="Q613" s="62">
        <f t="shared" si="275"/>
        <v>0</v>
      </c>
      <c r="R613" s="9">
        <f t="shared" si="275"/>
        <v>0</v>
      </c>
      <c r="S613" s="66">
        <f t="shared" si="275"/>
        <v>0</v>
      </c>
    </row>
    <row r="614" spans="1:19" ht="25.5" outlineLevel="6">
      <c r="A614" s="3" t="s">
        <v>30</v>
      </c>
      <c r="B614" s="4" t="s">
        <v>4</v>
      </c>
      <c r="C614" s="7" t="s">
        <v>471</v>
      </c>
      <c r="D614" s="7" t="s">
        <v>471</v>
      </c>
      <c r="E614" s="8" t="str">
        <f t="shared" si="270"/>
        <v>01 4 11 81850</v>
      </c>
      <c r="F614" s="7" t="s">
        <v>469</v>
      </c>
      <c r="G614" s="7" t="s">
        <v>486</v>
      </c>
      <c r="H614" s="7" t="s">
        <v>482</v>
      </c>
      <c r="I614" s="7" t="s">
        <v>524</v>
      </c>
      <c r="J614" s="4" t="s">
        <v>31</v>
      </c>
      <c r="K614" s="4"/>
      <c r="L614" s="4"/>
      <c r="M614" s="9">
        <f t="shared" si="275"/>
        <v>0</v>
      </c>
      <c r="N614" s="9">
        <f t="shared" si="275"/>
        <v>8404000</v>
      </c>
      <c r="O614" s="54">
        <f t="shared" si="275"/>
        <v>0</v>
      </c>
      <c r="P614" s="9">
        <f t="shared" si="275"/>
        <v>0</v>
      </c>
      <c r="Q614" s="62">
        <f t="shared" si="275"/>
        <v>0</v>
      </c>
      <c r="R614" s="9">
        <f t="shared" si="275"/>
        <v>0</v>
      </c>
      <c r="S614" s="66">
        <f t="shared" si="275"/>
        <v>0</v>
      </c>
    </row>
    <row r="615" spans="1:19" ht="25.5" outlineLevel="7">
      <c r="A615" s="3" t="s">
        <v>71</v>
      </c>
      <c r="B615" s="4" t="s">
        <v>4</v>
      </c>
      <c r="C615" s="7" t="s">
        <v>471</v>
      </c>
      <c r="D615" s="7" t="s">
        <v>471</v>
      </c>
      <c r="E615" s="8" t="str">
        <f t="shared" si="270"/>
        <v>01 4 11 81850</v>
      </c>
      <c r="F615" s="7" t="s">
        <v>469</v>
      </c>
      <c r="G615" s="7" t="s">
        <v>486</v>
      </c>
      <c r="H615" s="7" t="s">
        <v>482</v>
      </c>
      <c r="I615" s="7" t="s">
        <v>524</v>
      </c>
      <c r="J615" s="4" t="s">
        <v>31</v>
      </c>
      <c r="K615" s="4" t="s">
        <v>72</v>
      </c>
      <c r="L615" s="4"/>
      <c r="M615" s="9">
        <f t="shared" si="275"/>
        <v>0</v>
      </c>
      <c r="N615" s="9">
        <f t="shared" si="275"/>
        <v>8404000</v>
      </c>
      <c r="O615" s="54">
        <f t="shared" si="275"/>
        <v>0</v>
      </c>
      <c r="P615" s="9">
        <f t="shared" si="275"/>
        <v>0</v>
      </c>
      <c r="Q615" s="62">
        <f t="shared" si="275"/>
        <v>0</v>
      </c>
      <c r="R615" s="9">
        <f t="shared" si="275"/>
        <v>0</v>
      </c>
      <c r="S615" s="66">
        <f t="shared" si="275"/>
        <v>0</v>
      </c>
    </row>
    <row r="616" spans="1:19" ht="25.5" outlineLevel="7">
      <c r="A616" s="3" t="s">
        <v>43</v>
      </c>
      <c r="B616" s="4" t="s">
        <v>4</v>
      </c>
      <c r="C616" s="7" t="s">
        <v>471</v>
      </c>
      <c r="D616" s="7" t="s">
        <v>471</v>
      </c>
      <c r="E616" s="8" t="str">
        <f t="shared" si="270"/>
        <v>01 4 11 81850</v>
      </c>
      <c r="F616" s="7" t="s">
        <v>469</v>
      </c>
      <c r="G616" s="7" t="s">
        <v>486</v>
      </c>
      <c r="H616" s="7" t="s">
        <v>482</v>
      </c>
      <c r="I616" s="7" t="s">
        <v>524</v>
      </c>
      <c r="J616" s="4" t="s">
        <v>31</v>
      </c>
      <c r="K616" s="4" t="s">
        <v>72</v>
      </c>
      <c r="L616" s="4" t="s">
        <v>73</v>
      </c>
      <c r="M616" s="21">
        <v>0</v>
      </c>
      <c r="N616" s="21">
        <v>8404000</v>
      </c>
      <c r="O616" s="55">
        <v>0</v>
      </c>
      <c r="P616" s="21">
        <v>0</v>
      </c>
      <c r="Q616" s="63">
        <v>0</v>
      </c>
      <c r="R616" s="21">
        <v>0</v>
      </c>
      <c r="S616" s="67">
        <v>0</v>
      </c>
    </row>
    <row r="617" spans="1:19" ht="25.5" outlineLevel="3">
      <c r="A617" s="3" t="s">
        <v>225</v>
      </c>
      <c r="B617" s="4" t="s">
        <v>4</v>
      </c>
      <c r="C617" s="7" t="s">
        <v>471</v>
      </c>
      <c r="D617" s="7" t="s">
        <v>471</v>
      </c>
      <c r="E617" s="8" t="str">
        <f t="shared" si="270"/>
        <v>01 4 11 81870</v>
      </c>
      <c r="F617" s="7" t="s">
        <v>469</v>
      </c>
      <c r="G617" s="7" t="s">
        <v>486</v>
      </c>
      <c r="H617" s="7" t="s">
        <v>482</v>
      </c>
      <c r="I617" s="7" t="s">
        <v>522</v>
      </c>
      <c r="J617" s="4"/>
      <c r="K617" s="4"/>
      <c r="L617" s="4"/>
      <c r="M617" s="9">
        <f t="shared" ref="M617:S621" si="276">M618</f>
        <v>0</v>
      </c>
      <c r="N617" s="9">
        <f t="shared" si="276"/>
        <v>100000</v>
      </c>
      <c r="O617" s="54">
        <f t="shared" si="276"/>
        <v>0</v>
      </c>
      <c r="P617" s="9">
        <f t="shared" si="276"/>
        <v>0</v>
      </c>
      <c r="Q617" s="62">
        <f t="shared" si="276"/>
        <v>0</v>
      </c>
      <c r="R617" s="9">
        <f t="shared" si="276"/>
        <v>0</v>
      </c>
      <c r="S617" s="66">
        <f t="shared" si="276"/>
        <v>0</v>
      </c>
    </row>
    <row r="618" spans="1:19" ht="38.25" outlineLevel="4">
      <c r="A618" s="3" t="s">
        <v>26</v>
      </c>
      <c r="B618" s="4" t="s">
        <v>4</v>
      </c>
      <c r="C618" s="7" t="s">
        <v>471</v>
      </c>
      <c r="D618" s="7" t="s">
        <v>471</v>
      </c>
      <c r="E618" s="8" t="str">
        <f t="shared" si="270"/>
        <v>01 4 11 81870</v>
      </c>
      <c r="F618" s="7" t="s">
        <v>469</v>
      </c>
      <c r="G618" s="7" t="s">
        <v>486</v>
      </c>
      <c r="H618" s="7" t="s">
        <v>482</v>
      </c>
      <c r="I618" s="7" t="s">
        <v>522</v>
      </c>
      <c r="J618" s="4" t="s">
        <v>27</v>
      </c>
      <c r="K618" s="4"/>
      <c r="L618" s="4"/>
      <c r="M618" s="9">
        <f t="shared" si="276"/>
        <v>0</v>
      </c>
      <c r="N618" s="9">
        <f t="shared" si="276"/>
        <v>100000</v>
      </c>
      <c r="O618" s="54">
        <f t="shared" si="276"/>
        <v>0</v>
      </c>
      <c r="P618" s="9">
        <f t="shared" si="276"/>
        <v>0</v>
      </c>
      <c r="Q618" s="62">
        <f t="shared" si="276"/>
        <v>0</v>
      </c>
      <c r="R618" s="9">
        <f t="shared" si="276"/>
        <v>0</v>
      </c>
      <c r="S618" s="66">
        <f t="shared" si="276"/>
        <v>0</v>
      </c>
    </row>
    <row r="619" spans="1:19" ht="51" outlineLevel="5">
      <c r="A619" s="3" t="s">
        <v>28</v>
      </c>
      <c r="B619" s="4" t="s">
        <v>4</v>
      </c>
      <c r="C619" s="7" t="s">
        <v>471</v>
      </c>
      <c r="D619" s="7" t="s">
        <v>471</v>
      </c>
      <c r="E619" s="8" t="str">
        <f t="shared" si="270"/>
        <v>01 4 11 81870</v>
      </c>
      <c r="F619" s="7" t="s">
        <v>469</v>
      </c>
      <c r="G619" s="7" t="s">
        <v>486</v>
      </c>
      <c r="H619" s="7" t="s">
        <v>482</v>
      </c>
      <c r="I619" s="7" t="s">
        <v>522</v>
      </c>
      <c r="J619" s="4" t="s">
        <v>29</v>
      </c>
      <c r="K619" s="4"/>
      <c r="L619" s="4"/>
      <c r="M619" s="9">
        <f t="shared" si="276"/>
        <v>0</v>
      </c>
      <c r="N619" s="9">
        <f t="shared" si="276"/>
        <v>100000</v>
      </c>
      <c r="O619" s="54">
        <f t="shared" si="276"/>
        <v>0</v>
      </c>
      <c r="P619" s="9">
        <f t="shared" si="276"/>
        <v>0</v>
      </c>
      <c r="Q619" s="62">
        <f t="shared" si="276"/>
        <v>0</v>
      </c>
      <c r="R619" s="9">
        <f t="shared" si="276"/>
        <v>0</v>
      </c>
      <c r="S619" s="66">
        <f t="shared" si="276"/>
        <v>0</v>
      </c>
    </row>
    <row r="620" spans="1:19" ht="25.5" outlineLevel="6">
      <c r="A620" s="3" t="s">
        <v>30</v>
      </c>
      <c r="B620" s="4" t="s">
        <v>4</v>
      </c>
      <c r="C620" s="7" t="s">
        <v>471</v>
      </c>
      <c r="D620" s="7" t="s">
        <v>471</v>
      </c>
      <c r="E620" s="8" t="str">
        <f t="shared" si="270"/>
        <v>01 4 11 81870</v>
      </c>
      <c r="F620" s="7" t="s">
        <v>469</v>
      </c>
      <c r="G620" s="7" t="s">
        <v>486</v>
      </c>
      <c r="H620" s="7" t="s">
        <v>482</v>
      </c>
      <c r="I620" s="7" t="s">
        <v>522</v>
      </c>
      <c r="J620" s="4" t="s">
        <v>31</v>
      </c>
      <c r="K620" s="4"/>
      <c r="L620" s="4"/>
      <c r="M620" s="9">
        <f t="shared" si="276"/>
        <v>0</v>
      </c>
      <c r="N620" s="9">
        <f t="shared" si="276"/>
        <v>100000</v>
      </c>
      <c r="O620" s="54">
        <f t="shared" si="276"/>
        <v>0</v>
      </c>
      <c r="P620" s="9">
        <f t="shared" si="276"/>
        <v>0</v>
      </c>
      <c r="Q620" s="62">
        <f t="shared" si="276"/>
        <v>0</v>
      </c>
      <c r="R620" s="9">
        <f t="shared" si="276"/>
        <v>0</v>
      </c>
      <c r="S620" s="66">
        <f t="shared" si="276"/>
        <v>0</v>
      </c>
    </row>
    <row r="621" spans="1:19" outlineLevel="7">
      <c r="A621" s="3" t="s">
        <v>68</v>
      </c>
      <c r="B621" s="4" t="s">
        <v>4</v>
      </c>
      <c r="C621" s="7" t="s">
        <v>471</v>
      </c>
      <c r="D621" s="7" t="s">
        <v>471</v>
      </c>
      <c r="E621" s="8" t="str">
        <f t="shared" si="270"/>
        <v>01 4 11 81870</v>
      </c>
      <c r="F621" s="7" t="s">
        <v>469</v>
      </c>
      <c r="G621" s="7" t="s">
        <v>486</v>
      </c>
      <c r="H621" s="7" t="s">
        <v>482</v>
      </c>
      <c r="I621" s="7" t="s">
        <v>522</v>
      </c>
      <c r="J621" s="4" t="s">
        <v>31</v>
      </c>
      <c r="K621" s="4" t="s">
        <v>69</v>
      </c>
      <c r="L621" s="4"/>
      <c r="M621" s="9">
        <f t="shared" si="276"/>
        <v>0</v>
      </c>
      <c r="N621" s="9">
        <f t="shared" si="276"/>
        <v>100000</v>
      </c>
      <c r="O621" s="54">
        <f t="shared" si="276"/>
        <v>0</v>
      </c>
      <c r="P621" s="9">
        <f t="shared" si="276"/>
        <v>0</v>
      </c>
      <c r="Q621" s="62">
        <f t="shared" si="276"/>
        <v>0</v>
      </c>
      <c r="R621" s="9">
        <f t="shared" si="276"/>
        <v>0</v>
      </c>
      <c r="S621" s="66">
        <f t="shared" si="276"/>
        <v>0</v>
      </c>
    </row>
    <row r="622" spans="1:19" outlineLevel="7">
      <c r="A622" s="3" t="s">
        <v>48</v>
      </c>
      <c r="B622" s="4" t="s">
        <v>4</v>
      </c>
      <c r="C622" s="7" t="s">
        <v>471</v>
      </c>
      <c r="D622" s="7" t="s">
        <v>471</v>
      </c>
      <c r="E622" s="8" t="str">
        <f t="shared" si="270"/>
        <v>01 4 11 81870</v>
      </c>
      <c r="F622" s="7" t="s">
        <v>469</v>
      </c>
      <c r="G622" s="7" t="s">
        <v>486</v>
      </c>
      <c r="H622" s="7" t="s">
        <v>482</v>
      </c>
      <c r="I622" s="7" t="s">
        <v>522</v>
      </c>
      <c r="J622" s="4" t="s">
        <v>31</v>
      </c>
      <c r="K622" s="4" t="s">
        <v>69</v>
      </c>
      <c r="L622" s="4" t="s">
        <v>70</v>
      </c>
      <c r="M622" s="21">
        <v>0</v>
      </c>
      <c r="N622" s="21">
        <v>100000</v>
      </c>
      <c r="O622" s="55">
        <v>0</v>
      </c>
      <c r="P622" s="21">
        <v>0</v>
      </c>
      <c r="Q622" s="63">
        <v>0</v>
      </c>
      <c r="R622" s="21">
        <v>0</v>
      </c>
      <c r="S622" s="67">
        <v>0</v>
      </c>
    </row>
    <row r="623" spans="1:19" outlineLevel="7">
      <c r="A623" s="3" t="s">
        <v>641</v>
      </c>
      <c r="B623" s="4" t="s">
        <v>4</v>
      </c>
      <c r="C623" s="7" t="s">
        <v>481</v>
      </c>
      <c r="D623" s="7"/>
      <c r="E623" s="8"/>
      <c r="F623" s="7"/>
      <c r="G623" s="7"/>
      <c r="H623" s="7"/>
      <c r="I623" s="7"/>
      <c r="J623" s="4"/>
      <c r="K623" s="4"/>
      <c r="L623" s="4"/>
      <c r="M623" s="23">
        <f t="shared" ref="M623:M629" si="277">M624</f>
        <v>150000</v>
      </c>
      <c r="N623" s="21"/>
      <c r="O623" s="55"/>
      <c r="P623" s="21"/>
      <c r="Q623" s="63"/>
      <c r="R623" s="21"/>
      <c r="S623" s="67"/>
    </row>
    <row r="624" spans="1:19" ht="25.5" outlineLevel="7">
      <c r="A624" s="3" t="s">
        <v>642</v>
      </c>
      <c r="B624" s="4" t="s">
        <v>4</v>
      </c>
      <c r="C624" s="7" t="s">
        <v>481</v>
      </c>
      <c r="D624" s="7" t="s">
        <v>471</v>
      </c>
      <c r="E624" s="8"/>
      <c r="F624" s="7"/>
      <c r="G624" s="7"/>
      <c r="H624" s="7"/>
      <c r="I624" s="7"/>
      <c r="J624" s="4"/>
      <c r="K624" s="4"/>
      <c r="L624" s="4"/>
      <c r="M624" s="23">
        <f t="shared" si="277"/>
        <v>150000</v>
      </c>
      <c r="N624" s="21"/>
      <c r="O624" s="55"/>
      <c r="P624" s="21"/>
      <c r="Q624" s="63"/>
      <c r="R624" s="21"/>
      <c r="S624" s="67"/>
    </row>
    <row r="625" spans="1:19" ht="25.5" outlineLevel="7">
      <c r="A625" s="3" t="s">
        <v>643</v>
      </c>
      <c r="B625" s="4" t="s">
        <v>4</v>
      </c>
      <c r="C625" s="7" t="s">
        <v>481</v>
      </c>
      <c r="D625" s="7" t="s">
        <v>471</v>
      </c>
      <c r="E625" s="8" t="str">
        <f t="shared" ref="E625:E630" si="278">CONCATENATE(F625," ",G625," ",H625," ",I625)</f>
        <v>01 4 11 83280</v>
      </c>
      <c r="F625" s="7" t="s">
        <v>469</v>
      </c>
      <c r="G625" s="7" t="s">
        <v>486</v>
      </c>
      <c r="H625" s="7" t="s">
        <v>482</v>
      </c>
      <c r="I625" s="7" t="s">
        <v>644</v>
      </c>
      <c r="J625" s="4"/>
      <c r="K625" s="4"/>
      <c r="L625" s="4"/>
      <c r="M625" s="23">
        <f t="shared" si="277"/>
        <v>150000</v>
      </c>
      <c r="N625" s="21"/>
      <c r="O625" s="55"/>
      <c r="P625" s="21"/>
      <c r="Q625" s="63"/>
      <c r="R625" s="21"/>
      <c r="S625" s="67"/>
    </row>
    <row r="626" spans="1:19" ht="38.25" outlineLevel="7">
      <c r="A626" s="3" t="s">
        <v>26</v>
      </c>
      <c r="B626" s="4" t="s">
        <v>4</v>
      </c>
      <c r="C626" s="7" t="s">
        <v>481</v>
      </c>
      <c r="D626" s="7" t="s">
        <v>471</v>
      </c>
      <c r="E626" s="8" t="str">
        <f t="shared" si="278"/>
        <v>01 4 11 83280</v>
      </c>
      <c r="F626" s="7" t="s">
        <v>469</v>
      </c>
      <c r="G626" s="7" t="s">
        <v>486</v>
      </c>
      <c r="H626" s="7" t="s">
        <v>482</v>
      </c>
      <c r="I626" s="7" t="s">
        <v>644</v>
      </c>
      <c r="J626" s="4" t="s">
        <v>27</v>
      </c>
      <c r="K626" s="4"/>
      <c r="L626" s="4"/>
      <c r="M626" s="23">
        <f t="shared" si="277"/>
        <v>150000</v>
      </c>
      <c r="N626" s="21"/>
      <c r="O626" s="55"/>
      <c r="P626" s="21"/>
      <c r="Q626" s="63"/>
      <c r="R626" s="21"/>
      <c r="S626" s="67"/>
    </row>
    <row r="627" spans="1:19" ht="51" outlineLevel="7">
      <c r="A627" s="3" t="s">
        <v>28</v>
      </c>
      <c r="B627" s="4" t="s">
        <v>4</v>
      </c>
      <c r="C627" s="7" t="s">
        <v>481</v>
      </c>
      <c r="D627" s="7" t="s">
        <v>471</v>
      </c>
      <c r="E627" s="8" t="str">
        <f t="shared" si="278"/>
        <v>01 4 11 83280</v>
      </c>
      <c r="F627" s="7" t="s">
        <v>469</v>
      </c>
      <c r="G627" s="7" t="s">
        <v>486</v>
      </c>
      <c r="H627" s="7" t="s">
        <v>482</v>
      </c>
      <c r="I627" s="7" t="s">
        <v>644</v>
      </c>
      <c r="J627" s="4" t="s">
        <v>29</v>
      </c>
      <c r="K627" s="4"/>
      <c r="L627" s="4"/>
      <c r="M627" s="23">
        <f t="shared" si="277"/>
        <v>150000</v>
      </c>
      <c r="N627" s="21"/>
      <c r="O627" s="55"/>
      <c r="P627" s="21"/>
      <c r="Q627" s="63"/>
      <c r="R627" s="21"/>
      <c r="S627" s="67"/>
    </row>
    <row r="628" spans="1:19" ht="25.5" outlineLevel="7">
      <c r="A628" s="3" t="s">
        <v>30</v>
      </c>
      <c r="B628" s="4" t="s">
        <v>4</v>
      </c>
      <c r="C628" s="7" t="s">
        <v>481</v>
      </c>
      <c r="D628" s="7" t="s">
        <v>471</v>
      </c>
      <c r="E628" s="8" t="str">
        <f t="shared" si="278"/>
        <v>01 4 11 83280</v>
      </c>
      <c r="F628" s="7" t="s">
        <v>469</v>
      </c>
      <c r="G628" s="7" t="s">
        <v>486</v>
      </c>
      <c r="H628" s="7" t="s">
        <v>482</v>
      </c>
      <c r="I628" s="7" t="s">
        <v>644</v>
      </c>
      <c r="J628" s="4" t="s">
        <v>31</v>
      </c>
      <c r="K628" s="4"/>
      <c r="L628" s="4"/>
      <c r="M628" s="23">
        <f t="shared" si="277"/>
        <v>150000</v>
      </c>
      <c r="N628" s="21"/>
      <c r="O628" s="55"/>
      <c r="P628" s="21"/>
      <c r="Q628" s="63"/>
      <c r="R628" s="21"/>
      <c r="S628" s="67"/>
    </row>
    <row r="629" spans="1:19" outlineLevel="7">
      <c r="A629" s="3" t="s">
        <v>68</v>
      </c>
      <c r="B629" s="4" t="s">
        <v>4</v>
      </c>
      <c r="C629" s="7" t="s">
        <v>481</v>
      </c>
      <c r="D629" s="7" t="s">
        <v>471</v>
      </c>
      <c r="E629" s="8" t="str">
        <f t="shared" si="278"/>
        <v>01 4 11 83280</v>
      </c>
      <c r="F629" s="7" t="s">
        <v>469</v>
      </c>
      <c r="G629" s="7" t="s">
        <v>486</v>
      </c>
      <c r="H629" s="7" t="s">
        <v>482</v>
      </c>
      <c r="I629" s="7" t="s">
        <v>644</v>
      </c>
      <c r="J629" s="4" t="s">
        <v>31</v>
      </c>
      <c r="K629" s="4" t="s">
        <v>69</v>
      </c>
      <c r="L629" s="4"/>
      <c r="M629" s="23">
        <f t="shared" si="277"/>
        <v>150000</v>
      </c>
      <c r="N629" s="21"/>
      <c r="O629" s="55"/>
      <c r="P629" s="21"/>
      <c r="Q629" s="63"/>
      <c r="R629" s="21"/>
      <c r="S629" s="67"/>
    </row>
    <row r="630" spans="1:19" outlineLevel="7">
      <c r="A630" s="3" t="s">
        <v>48</v>
      </c>
      <c r="B630" s="4" t="s">
        <v>4</v>
      </c>
      <c r="C630" s="7" t="s">
        <v>481</v>
      </c>
      <c r="D630" s="7" t="s">
        <v>471</v>
      </c>
      <c r="E630" s="8" t="str">
        <f t="shared" si="278"/>
        <v>01 4 11 83280</v>
      </c>
      <c r="F630" s="7" t="s">
        <v>469</v>
      </c>
      <c r="G630" s="7" t="s">
        <v>486</v>
      </c>
      <c r="H630" s="7" t="s">
        <v>482</v>
      </c>
      <c r="I630" s="7" t="s">
        <v>644</v>
      </c>
      <c r="J630" s="4" t="s">
        <v>31</v>
      </c>
      <c r="K630" s="4" t="s">
        <v>69</v>
      </c>
      <c r="L630" s="4" t="s">
        <v>70</v>
      </c>
      <c r="M630" s="21">
        <v>150000</v>
      </c>
      <c r="N630" s="21"/>
      <c r="O630" s="55"/>
      <c r="P630" s="21"/>
      <c r="Q630" s="63"/>
      <c r="R630" s="21"/>
      <c r="S630" s="67"/>
    </row>
    <row r="631" spans="1:19" outlineLevel="1">
      <c r="A631" s="3" t="s">
        <v>258</v>
      </c>
      <c r="B631" s="4" t="s">
        <v>4</v>
      </c>
      <c r="C631" s="7" t="s">
        <v>472</v>
      </c>
      <c r="D631" s="7"/>
      <c r="E631" s="8"/>
      <c r="F631" s="7" t="s">
        <v>468</v>
      </c>
      <c r="G631" s="7" t="s">
        <v>485</v>
      </c>
      <c r="H631" s="7" t="s">
        <v>468</v>
      </c>
      <c r="I631" s="7" t="s">
        <v>489</v>
      </c>
      <c r="J631" s="4"/>
      <c r="K631" s="4"/>
      <c r="L631" s="4"/>
      <c r="M631" s="9">
        <f>M632+M682+M691</f>
        <v>35618413.830000006</v>
      </c>
      <c r="N631" s="9">
        <f>N632+N682+N691</f>
        <v>40969098.649999999</v>
      </c>
      <c r="O631" s="54">
        <f>O632+O682+O691</f>
        <v>0</v>
      </c>
      <c r="P631" s="9">
        <f t="shared" ref="P631:S631" si="279">P632+P682+P691</f>
        <v>35509070.380000003</v>
      </c>
      <c r="Q631" s="62">
        <f t="shared" si="279"/>
        <v>0</v>
      </c>
      <c r="R631" s="9">
        <f t="shared" si="279"/>
        <v>35674285.700000003</v>
      </c>
      <c r="S631" s="66">
        <f t="shared" si="279"/>
        <v>0</v>
      </c>
    </row>
    <row r="632" spans="1:19" ht="25.5" outlineLevel="2">
      <c r="A632" s="3" t="s">
        <v>259</v>
      </c>
      <c r="B632" s="4" t="s">
        <v>4</v>
      </c>
      <c r="C632" s="7" t="s">
        <v>472</v>
      </c>
      <c r="D632" s="7" t="s">
        <v>474</v>
      </c>
      <c r="E632" s="8"/>
      <c r="F632" s="7" t="s">
        <v>468</v>
      </c>
      <c r="G632" s="7" t="s">
        <v>485</v>
      </c>
      <c r="H632" s="7" t="s">
        <v>468</v>
      </c>
      <c r="I632" s="7" t="s">
        <v>489</v>
      </c>
      <c r="J632" s="4"/>
      <c r="K632" s="4"/>
      <c r="L632" s="4"/>
      <c r="M632" s="9">
        <f>M633+M663+M670+M676</f>
        <v>35291913.830000006</v>
      </c>
      <c r="N632" s="9">
        <f>N633+N663+N670+N676</f>
        <v>40642598.649999999</v>
      </c>
      <c r="O632" s="54">
        <f>O633+O663+O670+O676</f>
        <v>0</v>
      </c>
      <c r="P632" s="9">
        <f t="shared" ref="P632:S632" si="280">P633+P663+P670+P676</f>
        <v>35172870.380000003</v>
      </c>
      <c r="Q632" s="62">
        <f t="shared" si="280"/>
        <v>0</v>
      </c>
      <c r="R632" s="9">
        <f t="shared" si="280"/>
        <v>35325785.700000003</v>
      </c>
      <c r="S632" s="66">
        <f t="shared" si="280"/>
        <v>0</v>
      </c>
    </row>
    <row r="633" spans="1:19" ht="25.5" outlineLevel="2">
      <c r="A633" s="3" t="s">
        <v>627</v>
      </c>
      <c r="B633" s="4" t="s">
        <v>4</v>
      </c>
      <c r="C633" s="7" t="s">
        <v>472</v>
      </c>
      <c r="D633" s="7" t="s">
        <v>474</v>
      </c>
      <c r="E633" s="8" t="str">
        <f t="shared" ref="E633:E636" si="281">CONCATENATE(F633," ",G633," ",H633," ",I633)</f>
        <v>01 4 11 80320</v>
      </c>
      <c r="F633" s="7" t="s">
        <v>469</v>
      </c>
      <c r="G633" s="7" t="s">
        <v>486</v>
      </c>
      <c r="H633" s="7" t="s">
        <v>482</v>
      </c>
      <c r="I633" s="27" t="s">
        <v>628</v>
      </c>
      <c r="J633" s="28"/>
      <c r="K633" s="4"/>
      <c r="L633" s="4"/>
      <c r="M633" s="9">
        <f t="shared" ref="M633:S635" si="282">M634</f>
        <v>34929566.890000008</v>
      </c>
      <c r="N633" s="9">
        <f t="shared" si="282"/>
        <v>35251566.890000001</v>
      </c>
      <c r="O633" s="54">
        <f t="shared" si="282"/>
        <v>0</v>
      </c>
      <c r="P633" s="9">
        <f t="shared" si="282"/>
        <v>34810523.440000005</v>
      </c>
      <c r="Q633" s="62">
        <f t="shared" si="282"/>
        <v>0</v>
      </c>
      <c r="R633" s="9">
        <f t="shared" si="282"/>
        <v>34963438.760000005</v>
      </c>
      <c r="S633" s="66">
        <f t="shared" si="282"/>
        <v>0</v>
      </c>
    </row>
    <row r="634" spans="1:19" ht="38.25" outlineLevel="2">
      <c r="A634" s="3" t="s">
        <v>109</v>
      </c>
      <c r="B634" s="4" t="s">
        <v>4</v>
      </c>
      <c r="C634" s="7" t="s">
        <v>472</v>
      </c>
      <c r="D634" s="7" t="s">
        <v>474</v>
      </c>
      <c r="E634" s="8" t="str">
        <f t="shared" si="281"/>
        <v>01 4 11 80320</v>
      </c>
      <c r="F634" s="7" t="s">
        <v>469</v>
      </c>
      <c r="G634" s="7" t="s">
        <v>486</v>
      </c>
      <c r="H634" s="7" t="s">
        <v>482</v>
      </c>
      <c r="I634" s="27" t="s">
        <v>628</v>
      </c>
      <c r="J634" s="28" t="s">
        <v>110</v>
      </c>
      <c r="K634" s="4"/>
      <c r="L634" s="4"/>
      <c r="M634" s="9">
        <f t="shared" si="282"/>
        <v>34929566.890000008</v>
      </c>
      <c r="N634" s="9">
        <f t="shared" si="282"/>
        <v>35251566.890000001</v>
      </c>
      <c r="O634" s="54">
        <f t="shared" si="282"/>
        <v>0</v>
      </c>
      <c r="P634" s="9">
        <f t="shared" si="282"/>
        <v>34810523.440000005</v>
      </c>
      <c r="Q634" s="62">
        <f t="shared" si="282"/>
        <v>0</v>
      </c>
      <c r="R634" s="9">
        <f t="shared" si="282"/>
        <v>34963438.760000005</v>
      </c>
      <c r="S634" s="66">
        <f t="shared" si="282"/>
        <v>0</v>
      </c>
    </row>
    <row r="635" spans="1:19" ht="25.5" outlineLevel="2">
      <c r="A635" s="3" t="s">
        <v>111</v>
      </c>
      <c r="B635" s="4" t="s">
        <v>4</v>
      </c>
      <c r="C635" s="7" t="s">
        <v>472</v>
      </c>
      <c r="D635" s="7" t="s">
        <v>474</v>
      </c>
      <c r="E635" s="8" t="str">
        <f t="shared" si="281"/>
        <v>01 4 11 80320</v>
      </c>
      <c r="F635" s="7" t="s">
        <v>469</v>
      </c>
      <c r="G635" s="7" t="s">
        <v>486</v>
      </c>
      <c r="H635" s="7" t="s">
        <v>482</v>
      </c>
      <c r="I635" s="27" t="s">
        <v>628</v>
      </c>
      <c r="J635" s="28" t="s">
        <v>112</v>
      </c>
      <c r="K635" s="4"/>
      <c r="L635" s="4"/>
      <c r="M635" s="9">
        <f t="shared" si="282"/>
        <v>34929566.890000008</v>
      </c>
      <c r="N635" s="9">
        <f t="shared" si="282"/>
        <v>35251566.890000001</v>
      </c>
      <c r="O635" s="54">
        <f t="shared" si="282"/>
        <v>0</v>
      </c>
      <c r="P635" s="9">
        <f t="shared" si="282"/>
        <v>34810523.440000005</v>
      </c>
      <c r="Q635" s="62">
        <f t="shared" si="282"/>
        <v>0</v>
      </c>
      <c r="R635" s="9">
        <f t="shared" si="282"/>
        <v>34963438.760000005</v>
      </c>
      <c r="S635" s="66">
        <f t="shared" si="282"/>
        <v>0</v>
      </c>
    </row>
    <row r="636" spans="1:19" ht="76.5" outlineLevel="2">
      <c r="A636" s="3" t="s">
        <v>113</v>
      </c>
      <c r="B636" s="4" t="s">
        <v>4</v>
      </c>
      <c r="C636" s="7" t="s">
        <v>472</v>
      </c>
      <c r="D636" s="7" t="s">
        <v>474</v>
      </c>
      <c r="E636" s="8" t="str">
        <f t="shared" si="281"/>
        <v>01 4 11 80320</v>
      </c>
      <c r="F636" s="7" t="s">
        <v>469</v>
      </c>
      <c r="G636" s="7" t="s">
        <v>486</v>
      </c>
      <c r="H636" s="7" t="s">
        <v>482</v>
      </c>
      <c r="I636" s="27" t="s">
        <v>628</v>
      </c>
      <c r="J636" s="28" t="s">
        <v>114</v>
      </c>
      <c r="K636" s="4"/>
      <c r="L636" s="4"/>
      <c r="M636" s="9">
        <f>M640+M660</f>
        <v>34929566.890000008</v>
      </c>
      <c r="N636" s="9">
        <f>N640+N660</f>
        <v>35251566.890000001</v>
      </c>
      <c r="O636" s="54">
        <f>O640+O660</f>
        <v>0</v>
      </c>
      <c r="P636" s="9">
        <f>P640+P660</f>
        <v>34810523.440000005</v>
      </c>
      <c r="Q636" s="62">
        <f>Q640+Q660</f>
        <v>0</v>
      </c>
      <c r="R636" s="9">
        <f t="shared" ref="R636:S636" si="283">R640+R660</f>
        <v>34963438.760000005</v>
      </c>
      <c r="S636" s="66">
        <f t="shared" si="283"/>
        <v>0</v>
      </c>
    </row>
    <row r="637" spans="1:19" ht="38.25" outlineLevel="3">
      <c r="A637" s="3" t="s">
        <v>260</v>
      </c>
      <c r="B637" s="4" t="s">
        <v>4</v>
      </c>
      <c r="C637" s="7" t="s">
        <v>472</v>
      </c>
      <c r="D637" s="7" t="s">
        <v>474</v>
      </c>
      <c r="E637" s="8" t="str">
        <f t="shared" si="270"/>
        <v>01 4 11 80321</v>
      </c>
      <c r="F637" s="7" t="s">
        <v>469</v>
      </c>
      <c r="G637" s="7" t="s">
        <v>486</v>
      </c>
      <c r="H637" s="7" t="s">
        <v>482</v>
      </c>
      <c r="I637" s="7" t="s">
        <v>535</v>
      </c>
      <c r="J637" s="4"/>
      <c r="K637" s="4"/>
      <c r="L637" s="4"/>
      <c r="M637" s="9">
        <f t="shared" ref="M637:S639" si="284">M638</f>
        <v>34885580.890000008</v>
      </c>
      <c r="N637" s="9">
        <f t="shared" si="284"/>
        <v>35207580.890000001</v>
      </c>
      <c r="O637" s="54">
        <f t="shared" si="284"/>
        <v>0</v>
      </c>
      <c r="P637" s="9">
        <f t="shared" si="284"/>
        <v>34766537.440000005</v>
      </c>
      <c r="Q637" s="62">
        <f t="shared" si="284"/>
        <v>0</v>
      </c>
      <c r="R637" s="9">
        <f t="shared" si="284"/>
        <v>34919452.760000005</v>
      </c>
      <c r="S637" s="66">
        <f t="shared" si="284"/>
        <v>0</v>
      </c>
    </row>
    <row r="638" spans="1:19" ht="38.25" outlineLevel="4">
      <c r="A638" s="3" t="s">
        <v>109</v>
      </c>
      <c r="B638" s="4" t="s">
        <v>4</v>
      </c>
      <c r="C638" s="7" t="s">
        <v>472</v>
      </c>
      <c r="D638" s="7" t="s">
        <v>474</v>
      </c>
      <c r="E638" s="8" t="str">
        <f t="shared" si="270"/>
        <v>01 4 11 80321</v>
      </c>
      <c r="F638" s="7" t="s">
        <v>469</v>
      </c>
      <c r="G638" s="7" t="s">
        <v>486</v>
      </c>
      <c r="H638" s="7" t="s">
        <v>482</v>
      </c>
      <c r="I638" s="7" t="s">
        <v>535</v>
      </c>
      <c r="J638" s="4" t="s">
        <v>110</v>
      </c>
      <c r="K638" s="4"/>
      <c r="L638" s="4"/>
      <c r="M638" s="9">
        <f t="shared" si="284"/>
        <v>34885580.890000008</v>
      </c>
      <c r="N638" s="9">
        <f t="shared" si="284"/>
        <v>35207580.890000001</v>
      </c>
      <c r="O638" s="54">
        <f t="shared" si="284"/>
        <v>0</v>
      </c>
      <c r="P638" s="9">
        <f t="shared" si="284"/>
        <v>34766537.440000005</v>
      </c>
      <c r="Q638" s="62">
        <f t="shared" si="284"/>
        <v>0</v>
      </c>
      <c r="R638" s="9">
        <f t="shared" si="284"/>
        <v>34919452.760000005</v>
      </c>
      <c r="S638" s="66">
        <f t="shared" si="284"/>
        <v>0</v>
      </c>
    </row>
    <row r="639" spans="1:19" ht="25.5" outlineLevel="5">
      <c r="A639" s="3" t="s">
        <v>111</v>
      </c>
      <c r="B639" s="4" t="s">
        <v>4</v>
      </c>
      <c r="C639" s="7" t="s">
        <v>472</v>
      </c>
      <c r="D639" s="7" t="s">
        <v>474</v>
      </c>
      <c r="E639" s="8" t="str">
        <f t="shared" si="270"/>
        <v>01 4 11 80321</v>
      </c>
      <c r="F639" s="7" t="s">
        <v>469</v>
      </c>
      <c r="G639" s="7" t="s">
        <v>486</v>
      </c>
      <c r="H639" s="7" t="s">
        <v>482</v>
      </c>
      <c r="I639" s="7" t="s">
        <v>535</v>
      </c>
      <c r="J639" s="4" t="s">
        <v>112</v>
      </c>
      <c r="K639" s="4"/>
      <c r="L639" s="4"/>
      <c r="M639" s="9">
        <f t="shared" si="284"/>
        <v>34885580.890000008</v>
      </c>
      <c r="N639" s="9">
        <f t="shared" si="284"/>
        <v>35207580.890000001</v>
      </c>
      <c r="O639" s="54">
        <f t="shared" si="284"/>
        <v>0</v>
      </c>
      <c r="P639" s="9">
        <f t="shared" si="284"/>
        <v>34766537.440000005</v>
      </c>
      <c r="Q639" s="62">
        <f t="shared" si="284"/>
        <v>0</v>
      </c>
      <c r="R639" s="9">
        <f t="shared" si="284"/>
        <v>34919452.760000005</v>
      </c>
      <c r="S639" s="66">
        <f t="shared" si="284"/>
        <v>0</v>
      </c>
    </row>
    <row r="640" spans="1:19" ht="76.5" outlineLevel="6">
      <c r="A640" s="3" t="s">
        <v>113</v>
      </c>
      <c r="B640" s="4" t="s">
        <v>4</v>
      </c>
      <c r="C640" s="7" t="s">
        <v>472</v>
      </c>
      <c r="D640" s="7" t="s">
        <v>474</v>
      </c>
      <c r="E640" s="8" t="str">
        <f t="shared" si="270"/>
        <v>01 4 11 80321</v>
      </c>
      <c r="F640" s="7" t="s">
        <v>469</v>
      </c>
      <c r="G640" s="7" t="s">
        <v>486</v>
      </c>
      <c r="H640" s="7" t="s">
        <v>482</v>
      </c>
      <c r="I640" s="7" t="s">
        <v>535</v>
      </c>
      <c r="J640" s="4" t="s">
        <v>114</v>
      </c>
      <c r="K640" s="4"/>
      <c r="L640" s="4"/>
      <c r="M640" s="9">
        <f>M641+M643+M645+M647+M649+M651+M653+M655</f>
        <v>34885580.890000008</v>
      </c>
      <c r="N640" s="9">
        <f>N641+N643+N645+N647+N649+N651+N653+N655</f>
        <v>35207580.890000001</v>
      </c>
      <c r="O640" s="54">
        <f>O641+O643+O645+O647+O649+O651+O653+O655</f>
        <v>0</v>
      </c>
      <c r="P640" s="9">
        <f t="shared" ref="P640:S640" si="285">P641+P643+P645+P647+P649+P651+P653+P655</f>
        <v>34766537.440000005</v>
      </c>
      <c r="Q640" s="62">
        <f t="shared" si="285"/>
        <v>0</v>
      </c>
      <c r="R640" s="9">
        <f t="shared" si="285"/>
        <v>34919452.760000005</v>
      </c>
      <c r="S640" s="66">
        <f t="shared" si="285"/>
        <v>0</v>
      </c>
    </row>
    <row r="641" spans="1:19" outlineLevel="7">
      <c r="A641" s="3" t="s">
        <v>51</v>
      </c>
      <c r="B641" s="4" t="s">
        <v>4</v>
      </c>
      <c r="C641" s="7" t="s">
        <v>472</v>
      </c>
      <c r="D641" s="7" t="s">
        <v>474</v>
      </c>
      <c r="E641" s="8" t="str">
        <f t="shared" si="270"/>
        <v>01 4 11 80321</v>
      </c>
      <c r="F641" s="7" t="s">
        <v>469</v>
      </c>
      <c r="G641" s="7" t="s">
        <v>486</v>
      </c>
      <c r="H641" s="7" t="s">
        <v>482</v>
      </c>
      <c r="I641" s="7" t="s">
        <v>535</v>
      </c>
      <c r="J641" s="4" t="s">
        <v>114</v>
      </c>
      <c r="K641" s="4" t="s">
        <v>52</v>
      </c>
      <c r="L641" s="4"/>
      <c r="M641" s="9">
        <f>M642</f>
        <v>25616396.300000001</v>
      </c>
      <c r="N641" s="9">
        <f>N642</f>
        <v>25616396.300000001</v>
      </c>
      <c r="O641" s="54">
        <f>O642</f>
        <v>0</v>
      </c>
      <c r="P641" s="9">
        <f t="shared" ref="P641:S641" si="286">P642</f>
        <v>25503968.300000001</v>
      </c>
      <c r="Q641" s="62">
        <f t="shared" si="286"/>
        <v>0</v>
      </c>
      <c r="R641" s="9">
        <f t="shared" si="286"/>
        <v>25591830</v>
      </c>
      <c r="S641" s="66">
        <f t="shared" si="286"/>
        <v>0</v>
      </c>
    </row>
    <row r="642" spans="1:19" outlineLevel="7">
      <c r="A642" s="3" t="s">
        <v>16</v>
      </c>
      <c r="B642" s="4" t="s">
        <v>4</v>
      </c>
      <c r="C642" s="7" t="s">
        <v>472</v>
      </c>
      <c r="D642" s="7" t="s">
        <v>474</v>
      </c>
      <c r="E642" s="8" t="str">
        <f t="shared" si="270"/>
        <v>01 4 11 80321</v>
      </c>
      <c r="F642" s="7" t="s">
        <v>469</v>
      </c>
      <c r="G642" s="7" t="s">
        <v>486</v>
      </c>
      <c r="H642" s="7" t="s">
        <v>482</v>
      </c>
      <c r="I642" s="7" t="s">
        <v>535</v>
      </c>
      <c r="J642" s="4" t="s">
        <v>114</v>
      </c>
      <c r="K642" s="4" t="s">
        <v>52</v>
      </c>
      <c r="L642" s="4" t="s">
        <v>53</v>
      </c>
      <c r="M642" s="21">
        <v>25616396.300000001</v>
      </c>
      <c r="N642" s="21">
        <v>25616396.300000001</v>
      </c>
      <c r="O642" s="55">
        <v>0</v>
      </c>
      <c r="P642" s="21">
        <v>25503968.300000001</v>
      </c>
      <c r="Q642" s="63">
        <v>0</v>
      </c>
      <c r="R642" s="21">
        <v>25591830</v>
      </c>
      <c r="S642" s="67">
        <v>0</v>
      </c>
    </row>
    <row r="643" spans="1:19" ht="25.5" outlineLevel="7">
      <c r="A643" s="3" t="s">
        <v>57</v>
      </c>
      <c r="B643" s="4" t="s">
        <v>4</v>
      </c>
      <c r="C643" s="7" t="s">
        <v>472</v>
      </c>
      <c r="D643" s="7" t="s">
        <v>474</v>
      </c>
      <c r="E643" s="8" t="str">
        <f t="shared" si="270"/>
        <v>01 4 11 80321</v>
      </c>
      <c r="F643" s="7" t="s">
        <v>469</v>
      </c>
      <c r="G643" s="7" t="s">
        <v>486</v>
      </c>
      <c r="H643" s="7" t="s">
        <v>482</v>
      </c>
      <c r="I643" s="7" t="s">
        <v>535</v>
      </c>
      <c r="J643" s="4" t="s">
        <v>114</v>
      </c>
      <c r="K643" s="4" t="s">
        <v>58</v>
      </c>
      <c r="L643" s="4"/>
      <c r="M643" s="9">
        <f>M644</f>
        <v>7674697.7999999998</v>
      </c>
      <c r="N643" s="9">
        <f>N644</f>
        <v>7674697.7999999998</v>
      </c>
      <c r="O643" s="54">
        <f>O644</f>
        <v>0</v>
      </c>
      <c r="P643" s="9">
        <f t="shared" ref="P643:S643" si="287">P644</f>
        <v>7648744.4299999997</v>
      </c>
      <c r="Q643" s="62">
        <f t="shared" si="287"/>
        <v>0</v>
      </c>
      <c r="R643" s="9">
        <f t="shared" si="287"/>
        <v>7675278.6600000001</v>
      </c>
      <c r="S643" s="66">
        <f t="shared" si="287"/>
        <v>0</v>
      </c>
    </row>
    <row r="644" spans="1:19" ht="25.5" outlineLevel="7">
      <c r="A644" s="3" t="s">
        <v>24</v>
      </c>
      <c r="B644" s="4" t="s">
        <v>4</v>
      </c>
      <c r="C644" s="7" t="s">
        <v>472</v>
      </c>
      <c r="D644" s="7" t="s">
        <v>474</v>
      </c>
      <c r="E644" s="8" t="str">
        <f t="shared" si="270"/>
        <v>01 4 11 80321</v>
      </c>
      <c r="F644" s="7" t="s">
        <v>469</v>
      </c>
      <c r="G644" s="7" t="s">
        <v>486</v>
      </c>
      <c r="H644" s="7" t="s">
        <v>482</v>
      </c>
      <c r="I644" s="7" t="s">
        <v>535</v>
      </c>
      <c r="J644" s="4" t="s">
        <v>114</v>
      </c>
      <c r="K644" s="4" t="s">
        <v>58</v>
      </c>
      <c r="L644" s="4" t="s">
        <v>59</v>
      </c>
      <c r="M644" s="21">
        <v>7674697.7999999998</v>
      </c>
      <c r="N644" s="21">
        <v>7674697.7999999998</v>
      </c>
      <c r="O644" s="55">
        <v>0</v>
      </c>
      <c r="P644" s="21">
        <v>7648744.4299999997</v>
      </c>
      <c r="Q644" s="63">
        <v>0</v>
      </c>
      <c r="R644" s="21">
        <v>7675278.6600000001</v>
      </c>
      <c r="S644" s="67">
        <v>0</v>
      </c>
    </row>
    <row r="645" spans="1:19" outlineLevel="7">
      <c r="A645" s="3" t="s">
        <v>61</v>
      </c>
      <c r="B645" s="4" t="s">
        <v>4</v>
      </c>
      <c r="C645" s="7" t="s">
        <v>472</v>
      </c>
      <c r="D645" s="7" t="s">
        <v>474</v>
      </c>
      <c r="E645" s="8" t="str">
        <f t="shared" si="270"/>
        <v>01 4 11 80321</v>
      </c>
      <c r="F645" s="7" t="s">
        <v>469</v>
      </c>
      <c r="G645" s="7" t="s">
        <v>486</v>
      </c>
      <c r="H645" s="7" t="s">
        <v>482</v>
      </c>
      <c r="I645" s="7" t="s">
        <v>535</v>
      </c>
      <c r="J645" s="4" t="s">
        <v>114</v>
      </c>
      <c r="K645" s="4" t="s">
        <v>62</v>
      </c>
      <c r="L645" s="4"/>
      <c r="M645" s="9">
        <f>M646</f>
        <v>94381.5</v>
      </c>
      <c r="N645" s="9">
        <f>N646</f>
        <v>94381.5</v>
      </c>
      <c r="O645" s="54">
        <f>O646</f>
        <v>0</v>
      </c>
      <c r="P645" s="9">
        <f t="shared" ref="P645:S645" si="288">P646</f>
        <v>98156.76</v>
      </c>
      <c r="Q645" s="62">
        <f t="shared" si="288"/>
        <v>0</v>
      </c>
      <c r="R645" s="9">
        <f t="shared" si="288"/>
        <v>102083.03</v>
      </c>
      <c r="S645" s="66">
        <f t="shared" si="288"/>
        <v>0</v>
      </c>
    </row>
    <row r="646" spans="1:19" outlineLevel="7">
      <c r="A646" s="3" t="s">
        <v>32</v>
      </c>
      <c r="B646" s="4" t="s">
        <v>4</v>
      </c>
      <c r="C646" s="7" t="s">
        <v>472</v>
      </c>
      <c r="D646" s="7" t="s">
        <v>474</v>
      </c>
      <c r="E646" s="8" t="str">
        <f t="shared" si="270"/>
        <v>01 4 11 80321</v>
      </c>
      <c r="F646" s="7" t="s">
        <v>469</v>
      </c>
      <c r="G646" s="7" t="s">
        <v>486</v>
      </c>
      <c r="H646" s="7" t="s">
        <v>482</v>
      </c>
      <c r="I646" s="7" t="s">
        <v>535</v>
      </c>
      <c r="J646" s="4" t="s">
        <v>114</v>
      </c>
      <c r="K646" s="4" t="s">
        <v>62</v>
      </c>
      <c r="L646" s="4" t="s">
        <v>63</v>
      </c>
      <c r="M646" s="21">
        <v>94381.5</v>
      </c>
      <c r="N646" s="21">
        <v>94381.5</v>
      </c>
      <c r="O646" s="55">
        <v>0</v>
      </c>
      <c r="P646" s="21">
        <v>98156.76</v>
      </c>
      <c r="Q646" s="63">
        <v>0</v>
      </c>
      <c r="R646" s="21">
        <v>102083.03</v>
      </c>
      <c r="S646" s="67">
        <v>0</v>
      </c>
    </row>
    <row r="647" spans="1:19" outlineLevel="7">
      <c r="A647" s="3" t="s">
        <v>261</v>
      </c>
      <c r="B647" s="4" t="s">
        <v>4</v>
      </c>
      <c r="C647" s="7" t="s">
        <v>472</v>
      </c>
      <c r="D647" s="7" t="s">
        <v>474</v>
      </c>
      <c r="E647" s="8" t="str">
        <f t="shared" si="270"/>
        <v>01 4 11 80321</v>
      </c>
      <c r="F647" s="7" t="s">
        <v>469</v>
      </c>
      <c r="G647" s="7" t="s">
        <v>486</v>
      </c>
      <c r="H647" s="7" t="s">
        <v>482</v>
      </c>
      <c r="I647" s="7" t="s">
        <v>535</v>
      </c>
      <c r="J647" s="4" t="s">
        <v>114</v>
      </c>
      <c r="K647" s="4" t="s">
        <v>262</v>
      </c>
      <c r="L647" s="4"/>
      <c r="M647" s="9">
        <f>M648</f>
        <v>50000</v>
      </c>
      <c r="N647" s="9">
        <f>N648</f>
        <v>50000</v>
      </c>
      <c r="O647" s="54">
        <f>O648</f>
        <v>0</v>
      </c>
      <c r="P647" s="9">
        <f t="shared" ref="P647:S647" si="289">P648</f>
        <v>50000</v>
      </c>
      <c r="Q647" s="62">
        <f t="shared" si="289"/>
        <v>0</v>
      </c>
      <c r="R647" s="9">
        <f t="shared" si="289"/>
        <v>50000</v>
      </c>
      <c r="S647" s="66">
        <f t="shared" si="289"/>
        <v>0</v>
      </c>
    </row>
    <row r="648" spans="1:19" outlineLevel="7">
      <c r="A648" s="3" t="s">
        <v>263</v>
      </c>
      <c r="B648" s="4" t="s">
        <v>4</v>
      </c>
      <c r="C648" s="7" t="s">
        <v>472</v>
      </c>
      <c r="D648" s="7" t="s">
        <v>474</v>
      </c>
      <c r="E648" s="8" t="str">
        <f t="shared" si="270"/>
        <v>01 4 11 80321</v>
      </c>
      <c r="F648" s="7" t="s">
        <v>469</v>
      </c>
      <c r="G648" s="7" t="s">
        <v>486</v>
      </c>
      <c r="H648" s="7" t="s">
        <v>482</v>
      </c>
      <c r="I648" s="7" t="s">
        <v>535</v>
      </c>
      <c r="J648" s="4" t="s">
        <v>114</v>
      </c>
      <c r="K648" s="4" t="s">
        <v>262</v>
      </c>
      <c r="L648" s="4" t="s">
        <v>264</v>
      </c>
      <c r="M648" s="21">
        <v>50000</v>
      </c>
      <c r="N648" s="21">
        <v>50000</v>
      </c>
      <c r="O648" s="55">
        <v>0</v>
      </c>
      <c r="P648" s="21">
        <v>50000</v>
      </c>
      <c r="Q648" s="63">
        <v>0</v>
      </c>
      <c r="R648" s="21">
        <v>50000</v>
      </c>
      <c r="S648" s="67">
        <v>0</v>
      </c>
    </row>
    <row r="649" spans="1:19" outlineLevel="7">
      <c r="A649" s="3" t="s">
        <v>115</v>
      </c>
      <c r="B649" s="4" t="s">
        <v>4</v>
      </c>
      <c r="C649" s="7" t="s">
        <v>472</v>
      </c>
      <c r="D649" s="7" t="s">
        <v>474</v>
      </c>
      <c r="E649" s="8" t="str">
        <f t="shared" si="270"/>
        <v>01 4 11 80321</v>
      </c>
      <c r="F649" s="7" t="s">
        <v>469</v>
      </c>
      <c r="G649" s="7" t="s">
        <v>486</v>
      </c>
      <c r="H649" s="7" t="s">
        <v>482</v>
      </c>
      <c r="I649" s="7" t="s">
        <v>535</v>
      </c>
      <c r="J649" s="4" t="s">
        <v>114</v>
      </c>
      <c r="K649" s="4" t="s">
        <v>116</v>
      </c>
      <c r="L649" s="4"/>
      <c r="M649" s="9">
        <f>M650</f>
        <v>831565.77</v>
      </c>
      <c r="N649" s="9">
        <f>N650</f>
        <v>831565.77</v>
      </c>
      <c r="O649" s="54">
        <f>O650</f>
        <v>0</v>
      </c>
      <c r="P649" s="9">
        <f t="shared" ref="P649:S649" si="290">P650</f>
        <v>864828.43</v>
      </c>
      <c r="Q649" s="62">
        <f t="shared" si="290"/>
        <v>0</v>
      </c>
      <c r="R649" s="9">
        <f t="shared" si="290"/>
        <v>899421.55</v>
      </c>
      <c r="S649" s="66">
        <f t="shared" si="290"/>
        <v>0</v>
      </c>
    </row>
    <row r="650" spans="1:19" outlineLevel="7">
      <c r="A650" s="3" t="s">
        <v>117</v>
      </c>
      <c r="B650" s="4" t="s">
        <v>4</v>
      </c>
      <c r="C650" s="7" t="s">
        <v>472</v>
      </c>
      <c r="D650" s="7" t="s">
        <v>474</v>
      </c>
      <c r="E650" s="8" t="str">
        <f t="shared" si="270"/>
        <v>01 4 11 80321</v>
      </c>
      <c r="F650" s="7" t="s">
        <v>469</v>
      </c>
      <c r="G650" s="7" t="s">
        <v>486</v>
      </c>
      <c r="H650" s="7" t="s">
        <v>482</v>
      </c>
      <c r="I650" s="7" t="s">
        <v>535</v>
      </c>
      <c r="J650" s="4" t="s">
        <v>114</v>
      </c>
      <c r="K650" s="4" t="s">
        <v>116</v>
      </c>
      <c r="L650" s="4" t="s">
        <v>118</v>
      </c>
      <c r="M650" s="21">
        <v>831565.77</v>
      </c>
      <c r="N650" s="21">
        <v>831565.77</v>
      </c>
      <c r="O650" s="55">
        <v>0</v>
      </c>
      <c r="P650" s="21">
        <v>864828.43</v>
      </c>
      <c r="Q650" s="63">
        <v>0</v>
      </c>
      <c r="R650" s="21">
        <v>899421.55</v>
      </c>
      <c r="S650" s="67">
        <v>0</v>
      </c>
    </row>
    <row r="651" spans="1:19" ht="25.5" outlineLevel="7">
      <c r="A651" s="3" t="s">
        <v>64</v>
      </c>
      <c r="B651" s="4" t="s">
        <v>4</v>
      </c>
      <c r="C651" s="7" t="s">
        <v>472</v>
      </c>
      <c r="D651" s="7" t="s">
        <v>474</v>
      </c>
      <c r="E651" s="8" t="str">
        <f t="shared" si="270"/>
        <v>01 4 11 80321</v>
      </c>
      <c r="F651" s="7" t="s">
        <v>469</v>
      </c>
      <c r="G651" s="7" t="s">
        <v>486</v>
      </c>
      <c r="H651" s="7" t="s">
        <v>482</v>
      </c>
      <c r="I651" s="7" t="s">
        <v>535</v>
      </c>
      <c r="J651" s="4" t="s">
        <v>114</v>
      </c>
      <c r="K651" s="4" t="s">
        <v>65</v>
      </c>
      <c r="L651" s="4"/>
      <c r="M651" s="9">
        <f>M652</f>
        <v>94237.52</v>
      </c>
      <c r="N651" s="9">
        <f>N652</f>
        <v>188738.3</v>
      </c>
      <c r="O651" s="54">
        <f>O652</f>
        <v>0</v>
      </c>
      <c r="P651" s="9">
        <f t="shared" ref="P651:S651" si="291">P652</f>
        <v>94237.52</v>
      </c>
      <c r="Q651" s="62">
        <f t="shared" si="291"/>
        <v>0</v>
      </c>
      <c r="R651" s="9">
        <f t="shared" si="291"/>
        <v>94237.52</v>
      </c>
      <c r="S651" s="66">
        <f t="shared" si="291"/>
        <v>0</v>
      </c>
    </row>
    <row r="652" spans="1:19" ht="25.5" outlineLevel="7">
      <c r="A652" s="3" t="s">
        <v>66</v>
      </c>
      <c r="B652" s="4" t="s">
        <v>4</v>
      </c>
      <c r="C652" s="7" t="s">
        <v>472</v>
      </c>
      <c r="D652" s="7" t="s">
        <v>474</v>
      </c>
      <c r="E652" s="8" t="str">
        <f t="shared" si="270"/>
        <v>01 4 11 80321</v>
      </c>
      <c r="F652" s="7" t="s">
        <v>469</v>
      </c>
      <c r="G652" s="7" t="s">
        <v>486</v>
      </c>
      <c r="H652" s="7" t="s">
        <v>482</v>
      </c>
      <c r="I652" s="7" t="s">
        <v>535</v>
      </c>
      <c r="J652" s="4" t="s">
        <v>114</v>
      </c>
      <c r="K652" s="4" t="s">
        <v>65</v>
      </c>
      <c r="L652" s="4" t="s">
        <v>67</v>
      </c>
      <c r="M652" s="21">
        <v>94237.52</v>
      </c>
      <c r="N652" s="21">
        <v>188738.3</v>
      </c>
      <c r="O652" s="55">
        <v>0</v>
      </c>
      <c r="P652" s="21">
        <v>94237.52</v>
      </c>
      <c r="Q652" s="63">
        <v>0</v>
      </c>
      <c r="R652" s="21">
        <v>94237.52</v>
      </c>
      <c r="S652" s="67">
        <v>0</v>
      </c>
    </row>
    <row r="653" spans="1:19" outlineLevel="7">
      <c r="A653" s="3" t="s">
        <v>68</v>
      </c>
      <c r="B653" s="4" t="s">
        <v>4</v>
      </c>
      <c r="C653" s="7" t="s">
        <v>472</v>
      </c>
      <c r="D653" s="7" t="s">
        <v>474</v>
      </c>
      <c r="E653" s="8" t="str">
        <f t="shared" si="270"/>
        <v>01 4 11 80321</v>
      </c>
      <c r="F653" s="7" t="s">
        <v>469</v>
      </c>
      <c r="G653" s="7" t="s">
        <v>486</v>
      </c>
      <c r="H653" s="7" t="s">
        <v>482</v>
      </c>
      <c r="I653" s="7" t="s">
        <v>535</v>
      </c>
      <c r="J653" s="4" t="s">
        <v>114</v>
      </c>
      <c r="K653" s="4" t="s">
        <v>69</v>
      </c>
      <c r="L653" s="4"/>
      <c r="M653" s="9">
        <f>M654</f>
        <v>484702</v>
      </c>
      <c r="N653" s="9">
        <f>N654</f>
        <v>712201.22</v>
      </c>
      <c r="O653" s="54">
        <f>O654</f>
        <v>0</v>
      </c>
      <c r="P653" s="9">
        <f t="shared" ref="P653:S653" si="292">P654</f>
        <v>467002</v>
      </c>
      <c r="Q653" s="62">
        <f t="shared" si="292"/>
        <v>0</v>
      </c>
      <c r="R653" s="9">
        <f t="shared" si="292"/>
        <v>467002</v>
      </c>
      <c r="S653" s="66">
        <f t="shared" si="292"/>
        <v>0</v>
      </c>
    </row>
    <row r="654" spans="1:19" outlineLevel="7">
      <c r="A654" s="3" t="s">
        <v>48</v>
      </c>
      <c r="B654" s="4" t="s">
        <v>4</v>
      </c>
      <c r="C654" s="7" t="s">
        <v>472</v>
      </c>
      <c r="D654" s="7" t="s">
        <v>474</v>
      </c>
      <c r="E654" s="8" t="str">
        <f t="shared" si="270"/>
        <v>01 4 11 80321</v>
      </c>
      <c r="F654" s="7" t="s">
        <v>469</v>
      </c>
      <c r="G654" s="7" t="s">
        <v>486</v>
      </c>
      <c r="H654" s="7" t="s">
        <v>482</v>
      </c>
      <c r="I654" s="7" t="s">
        <v>535</v>
      </c>
      <c r="J654" s="4" t="s">
        <v>114</v>
      </c>
      <c r="K654" s="4" t="s">
        <v>69</v>
      </c>
      <c r="L654" s="4" t="s">
        <v>70</v>
      </c>
      <c r="M654" s="21">
        <v>484702</v>
      </c>
      <c r="N654" s="21">
        <v>712201.22</v>
      </c>
      <c r="O654" s="55">
        <v>0</v>
      </c>
      <c r="P654" s="21">
        <v>467002</v>
      </c>
      <c r="Q654" s="63">
        <v>0</v>
      </c>
      <c r="R654" s="21">
        <v>467002</v>
      </c>
      <c r="S654" s="67">
        <v>0</v>
      </c>
    </row>
    <row r="655" spans="1:19" ht="38.25" outlineLevel="7">
      <c r="A655" s="3" t="s">
        <v>54</v>
      </c>
      <c r="B655" s="4" t="s">
        <v>4</v>
      </c>
      <c r="C655" s="7" t="s">
        <v>472</v>
      </c>
      <c r="D655" s="7" t="s">
        <v>474</v>
      </c>
      <c r="E655" s="8" t="str">
        <f t="shared" si="270"/>
        <v>01 4 11 80321</v>
      </c>
      <c r="F655" s="7" t="s">
        <v>469</v>
      </c>
      <c r="G655" s="7" t="s">
        <v>486</v>
      </c>
      <c r="H655" s="7" t="s">
        <v>482</v>
      </c>
      <c r="I655" s="7" t="s">
        <v>535</v>
      </c>
      <c r="J655" s="4" t="s">
        <v>114</v>
      </c>
      <c r="K655" s="4" t="s">
        <v>55</v>
      </c>
      <c r="L655" s="4"/>
      <c r="M655" s="9">
        <f>M656</f>
        <v>39600</v>
      </c>
      <c r="N655" s="9">
        <f>N656</f>
        <v>39600</v>
      </c>
      <c r="O655" s="54">
        <f>O656</f>
        <v>0</v>
      </c>
      <c r="P655" s="9">
        <f t="shared" ref="P655:S655" si="293">P656</f>
        <v>39600</v>
      </c>
      <c r="Q655" s="62">
        <f t="shared" si="293"/>
        <v>0</v>
      </c>
      <c r="R655" s="9">
        <f t="shared" si="293"/>
        <v>39600</v>
      </c>
      <c r="S655" s="66">
        <f t="shared" si="293"/>
        <v>0</v>
      </c>
    </row>
    <row r="656" spans="1:19" ht="38.25" outlineLevel="7">
      <c r="A656" s="3" t="s">
        <v>20</v>
      </c>
      <c r="B656" s="4" t="s">
        <v>4</v>
      </c>
      <c r="C656" s="7" t="s">
        <v>472</v>
      </c>
      <c r="D656" s="7" t="s">
        <v>474</v>
      </c>
      <c r="E656" s="8" t="str">
        <f t="shared" si="270"/>
        <v>01 4 11 80321</v>
      </c>
      <c r="F656" s="7" t="s">
        <v>469</v>
      </c>
      <c r="G656" s="7" t="s">
        <v>486</v>
      </c>
      <c r="H656" s="7" t="s">
        <v>482</v>
      </c>
      <c r="I656" s="7" t="s">
        <v>535</v>
      </c>
      <c r="J656" s="4" t="s">
        <v>114</v>
      </c>
      <c r="K656" s="4" t="s">
        <v>55</v>
      </c>
      <c r="L656" s="4" t="s">
        <v>56</v>
      </c>
      <c r="M656" s="21">
        <v>39600</v>
      </c>
      <c r="N656" s="21">
        <v>39600</v>
      </c>
      <c r="O656" s="55">
        <v>0</v>
      </c>
      <c r="P656" s="21">
        <v>39600</v>
      </c>
      <c r="Q656" s="63">
        <v>0</v>
      </c>
      <c r="R656" s="21">
        <v>39600</v>
      </c>
      <c r="S656" s="67">
        <v>0</v>
      </c>
    </row>
    <row r="657" spans="1:19" ht="51" outlineLevel="3">
      <c r="A657" s="3" t="s">
        <v>265</v>
      </c>
      <c r="B657" s="4" t="s">
        <v>4</v>
      </c>
      <c r="C657" s="7" t="s">
        <v>472</v>
      </c>
      <c r="D657" s="7" t="s">
        <v>474</v>
      </c>
      <c r="E657" s="8" t="str">
        <f t="shared" si="270"/>
        <v>01 4 11 80323</v>
      </c>
      <c r="F657" s="7" t="s">
        <v>469</v>
      </c>
      <c r="G657" s="7" t="s">
        <v>486</v>
      </c>
      <c r="H657" s="7" t="s">
        <v>482</v>
      </c>
      <c r="I657" s="7" t="s">
        <v>536</v>
      </c>
      <c r="J657" s="4"/>
      <c r="K657" s="4"/>
      <c r="L657" s="4"/>
      <c r="M657" s="9">
        <f t="shared" ref="M657:S661" si="294">M658</f>
        <v>43986</v>
      </c>
      <c r="N657" s="9">
        <f t="shared" si="294"/>
        <v>43986</v>
      </c>
      <c r="O657" s="54">
        <f t="shared" si="294"/>
        <v>0</v>
      </c>
      <c r="P657" s="9">
        <f t="shared" si="294"/>
        <v>43986</v>
      </c>
      <c r="Q657" s="62">
        <f t="shared" si="294"/>
        <v>0</v>
      </c>
      <c r="R657" s="9">
        <f t="shared" si="294"/>
        <v>43986</v>
      </c>
      <c r="S657" s="66">
        <f t="shared" si="294"/>
        <v>0</v>
      </c>
    </row>
    <row r="658" spans="1:19" ht="38.25" outlineLevel="4">
      <c r="A658" s="3" t="s">
        <v>109</v>
      </c>
      <c r="B658" s="4" t="s">
        <v>4</v>
      </c>
      <c r="C658" s="7" t="s">
        <v>472</v>
      </c>
      <c r="D658" s="7" t="s">
        <v>474</v>
      </c>
      <c r="E658" s="8" t="str">
        <f t="shared" si="270"/>
        <v>01 4 11 80323</v>
      </c>
      <c r="F658" s="7" t="s">
        <v>469</v>
      </c>
      <c r="G658" s="7" t="s">
        <v>486</v>
      </c>
      <c r="H658" s="7" t="s">
        <v>482</v>
      </c>
      <c r="I658" s="7" t="s">
        <v>536</v>
      </c>
      <c r="J658" s="4" t="s">
        <v>110</v>
      </c>
      <c r="K658" s="4"/>
      <c r="L658" s="4"/>
      <c r="M658" s="9">
        <f t="shared" si="294"/>
        <v>43986</v>
      </c>
      <c r="N658" s="9">
        <f t="shared" si="294"/>
        <v>43986</v>
      </c>
      <c r="O658" s="54">
        <f t="shared" si="294"/>
        <v>0</v>
      </c>
      <c r="P658" s="9">
        <f t="shared" si="294"/>
        <v>43986</v>
      </c>
      <c r="Q658" s="62">
        <f t="shared" si="294"/>
        <v>0</v>
      </c>
      <c r="R658" s="9">
        <f t="shared" si="294"/>
        <v>43986</v>
      </c>
      <c r="S658" s="66">
        <f t="shared" si="294"/>
        <v>0</v>
      </c>
    </row>
    <row r="659" spans="1:19" ht="25.5" outlineLevel="5">
      <c r="A659" s="3" t="s">
        <v>111</v>
      </c>
      <c r="B659" s="4" t="s">
        <v>4</v>
      </c>
      <c r="C659" s="7" t="s">
        <v>472</v>
      </c>
      <c r="D659" s="7" t="s">
        <v>474</v>
      </c>
      <c r="E659" s="8" t="str">
        <f t="shared" si="270"/>
        <v>01 4 11 80323</v>
      </c>
      <c r="F659" s="7" t="s">
        <v>469</v>
      </c>
      <c r="G659" s="7" t="s">
        <v>486</v>
      </c>
      <c r="H659" s="7" t="s">
        <v>482</v>
      </c>
      <c r="I659" s="7" t="s">
        <v>536</v>
      </c>
      <c r="J659" s="4" t="s">
        <v>112</v>
      </c>
      <c r="K659" s="4"/>
      <c r="L659" s="4"/>
      <c r="M659" s="9">
        <f t="shared" si="294"/>
        <v>43986</v>
      </c>
      <c r="N659" s="9">
        <f t="shared" si="294"/>
        <v>43986</v>
      </c>
      <c r="O659" s="54">
        <f t="shared" si="294"/>
        <v>0</v>
      </c>
      <c r="P659" s="9">
        <f t="shared" si="294"/>
        <v>43986</v>
      </c>
      <c r="Q659" s="62">
        <f t="shared" si="294"/>
        <v>0</v>
      </c>
      <c r="R659" s="9">
        <f t="shared" si="294"/>
        <v>43986</v>
      </c>
      <c r="S659" s="66">
        <f t="shared" si="294"/>
        <v>0</v>
      </c>
    </row>
    <row r="660" spans="1:19" ht="76.5" outlineLevel="6">
      <c r="A660" s="3" t="s">
        <v>113</v>
      </c>
      <c r="B660" s="4" t="s">
        <v>4</v>
      </c>
      <c r="C660" s="7" t="s">
        <v>472</v>
      </c>
      <c r="D660" s="7" t="s">
        <v>474</v>
      </c>
      <c r="E660" s="8" t="str">
        <f t="shared" si="270"/>
        <v>01 4 11 80323</v>
      </c>
      <c r="F660" s="7" t="s">
        <v>469</v>
      </c>
      <c r="G660" s="7" t="s">
        <v>486</v>
      </c>
      <c r="H660" s="7" t="s">
        <v>482</v>
      </c>
      <c r="I660" s="7" t="s">
        <v>536</v>
      </c>
      <c r="J660" s="4" t="s">
        <v>114</v>
      </c>
      <c r="K660" s="4"/>
      <c r="L660" s="4"/>
      <c r="M660" s="9">
        <f t="shared" si="294"/>
        <v>43986</v>
      </c>
      <c r="N660" s="9">
        <f t="shared" si="294"/>
        <v>43986</v>
      </c>
      <c r="O660" s="54">
        <f t="shared" si="294"/>
        <v>0</v>
      </c>
      <c r="P660" s="9">
        <f t="shared" si="294"/>
        <v>43986</v>
      </c>
      <c r="Q660" s="62">
        <f t="shared" si="294"/>
        <v>0</v>
      </c>
      <c r="R660" s="9">
        <f t="shared" si="294"/>
        <v>43986</v>
      </c>
      <c r="S660" s="66">
        <f t="shared" si="294"/>
        <v>0</v>
      </c>
    </row>
    <row r="661" spans="1:19" outlineLevel="7">
      <c r="A661" s="3" t="s">
        <v>85</v>
      </c>
      <c r="B661" s="4" t="s">
        <v>4</v>
      </c>
      <c r="C661" s="7" t="s">
        <v>472</v>
      </c>
      <c r="D661" s="7" t="s">
        <v>474</v>
      </c>
      <c r="E661" s="8" t="str">
        <f t="shared" si="270"/>
        <v>01 4 11 80323</v>
      </c>
      <c r="F661" s="7" t="s">
        <v>469</v>
      </c>
      <c r="G661" s="7" t="s">
        <v>486</v>
      </c>
      <c r="H661" s="7" t="s">
        <v>482</v>
      </c>
      <c r="I661" s="7" t="s">
        <v>536</v>
      </c>
      <c r="J661" s="4" t="s">
        <v>114</v>
      </c>
      <c r="K661" s="4" t="s">
        <v>86</v>
      </c>
      <c r="L661" s="4"/>
      <c r="M661" s="9">
        <f t="shared" si="294"/>
        <v>43986</v>
      </c>
      <c r="N661" s="9">
        <f t="shared" si="294"/>
        <v>43986</v>
      </c>
      <c r="O661" s="54">
        <f t="shared" si="294"/>
        <v>0</v>
      </c>
      <c r="P661" s="9">
        <f t="shared" si="294"/>
        <v>43986</v>
      </c>
      <c r="Q661" s="62">
        <f t="shared" si="294"/>
        <v>0</v>
      </c>
      <c r="R661" s="9">
        <f t="shared" si="294"/>
        <v>43986</v>
      </c>
      <c r="S661" s="66">
        <f t="shared" si="294"/>
        <v>0</v>
      </c>
    </row>
    <row r="662" spans="1:19" outlineLevel="7">
      <c r="A662" s="3" t="s">
        <v>87</v>
      </c>
      <c r="B662" s="4" t="s">
        <v>4</v>
      </c>
      <c r="C662" s="7" t="s">
        <v>472</v>
      </c>
      <c r="D662" s="7" t="s">
        <v>474</v>
      </c>
      <c r="E662" s="8" t="str">
        <f t="shared" si="270"/>
        <v>01 4 11 80323</v>
      </c>
      <c r="F662" s="7" t="s">
        <v>469</v>
      </c>
      <c r="G662" s="7" t="s">
        <v>486</v>
      </c>
      <c r="H662" s="7" t="s">
        <v>482</v>
      </c>
      <c r="I662" s="7" t="s">
        <v>536</v>
      </c>
      <c r="J662" s="4" t="s">
        <v>114</v>
      </c>
      <c r="K662" s="4" t="s">
        <v>86</v>
      </c>
      <c r="L662" s="4" t="s">
        <v>88</v>
      </c>
      <c r="M662" s="21">
        <v>43986</v>
      </c>
      <c r="N662" s="21">
        <v>43986</v>
      </c>
      <c r="O662" s="55">
        <v>0</v>
      </c>
      <c r="P662" s="21">
        <v>43986</v>
      </c>
      <c r="Q662" s="63">
        <v>0</v>
      </c>
      <c r="R662" s="21">
        <v>43986</v>
      </c>
      <c r="S662" s="67">
        <v>0</v>
      </c>
    </row>
    <row r="663" spans="1:19" ht="89.25" outlineLevel="3">
      <c r="A663" s="3" t="s">
        <v>137</v>
      </c>
      <c r="B663" s="4" t="s">
        <v>4</v>
      </c>
      <c r="C663" s="7" t="s">
        <v>472</v>
      </c>
      <c r="D663" s="7" t="s">
        <v>474</v>
      </c>
      <c r="E663" s="8" t="str">
        <f t="shared" si="270"/>
        <v>01 4 11 81180</v>
      </c>
      <c r="F663" s="7" t="s">
        <v>469</v>
      </c>
      <c r="G663" s="7" t="s">
        <v>486</v>
      </c>
      <c r="H663" s="7" t="s">
        <v>482</v>
      </c>
      <c r="I663" s="7" t="s">
        <v>505</v>
      </c>
      <c r="J663" s="4"/>
      <c r="K663" s="4"/>
      <c r="L663" s="4"/>
      <c r="M663" s="9">
        <f t="shared" ref="M663:S666" si="295">M664</f>
        <v>362346.94</v>
      </c>
      <c r="N663" s="9">
        <f t="shared" si="295"/>
        <v>495031.76</v>
      </c>
      <c r="O663" s="54">
        <f t="shared" si="295"/>
        <v>0</v>
      </c>
      <c r="P663" s="9">
        <f t="shared" si="295"/>
        <v>362346.94</v>
      </c>
      <c r="Q663" s="62">
        <f t="shared" si="295"/>
        <v>0</v>
      </c>
      <c r="R663" s="9">
        <f t="shared" si="295"/>
        <v>362346.94</v>
      </c>
      <c r="S663" s="66">
        <f t="shared" si="295"/>
        <v>0</v>
      </c>
    </row>
    <row r="664" spans="1:19" ht="38.25" outlineLevel="4">
      <c r="A664" s="3" t="s">
        <v>109</v>
      </c>
      <c r="B664" s="4" t="s">
        <v>4</v>
      </c>
      <c r="C664" s="7" t="s">
        <v>472</v>
      </c>
      <c r="D664" s="7" t="s">
        <v>474</v>
      </c>
      <c r="E664" s="8" t="str">
        <f t="shared" si="270"/>
        <v>01 4 11 81180</v>
      </c>
      <c r="F664" s="7" t="s">
        <v>469</v>
      </c>
      <c r="G664" s="7" t="s">
        <v>486</v>
      </c>
      <c r="H664" s="7" t="s">
        <v>482</v>
      </c>
      <c r="I664" s="7" t="s">
        <v>505</v>
      </c>
      <c r="J664" s="4" t="s">
        <v>110</v>
      </c>
      <c r="K664" s="4"/>
      <c r="L664" s="4"/>
      <c r="M664" s="9">
        <f t="shared" si="295"/>
        <v>362346.94</v>
      </c>
      <c r="N664" s="9">
        <f t="shared" si="295"/>
        <v>495031.76</v>
      </c>
      <c r="O664" s="54">
        <f t="shared" si="295"/>
        <v>0</v>
      </c>
      <c r="P664" s="9">
        <f t="shared" si="295"/>
        <v>362346.94</v>
      </c>
      <c r="Q664" s="62">
        <f t="shared" si="295"/>
        <v>0</v>
      </c>
      <c r="R664" s="9">
        <f t="shared" si="295"/>
        <v>362346.94</v>
      </c>
      <c r="S664" s="66">
        <f t="shared" si="295"/>
        <v>0</v>
      </c>
    </row>
    <row r="665" spans="1:19" ht="25.5" outlineLevel="5">
      <c r="A665" s="3" t="s">
        <v>111</v>
      </c>
      <c r="B665" s="4" t="s">
        <v>4</v>
      </c>
      <c r="C665" s="7" t="s">
        <v>472</v>
      </c>
      <c r="D665" s="7" t="s">
        <v>474</v>
      </c>
      <c r="E665" s="8" t="str">
        <f t="shared" si="270"/>
        <v>01 4 11 81180</v>
      </c>
      <c r="F665" s="7" t="s">
        <v>469</v>
      </c>
      <c r="G665" s="7" t="s">
        <v>486</v>
      </c>
      <c r="H665" s="7" t="s">
        <v>482</v>
      </c>
      <c r="I665" s="7" t="s">
        <v>505</v>
      </c>
      <c r="J665" s="4" t="s">
        <v>112</v>
      </c>
      <c r="K665" s="4"/>
      <c r="L665" s="4"/>
      <c r="M665" s="9">
        <f t="shared" si="295"/>
        <v>362346.94</v>
      </c>
      <c r="N665" s="9">
        <f t="shared" si="295"/>
        <v>495031.76</v>
      </c>
      <c r="O665" s="54">
        <f t="shared" si="295"/>
        <v>0</v>
      </c>
      <c r="P665" s="9">
        <f t="shared" si="295"/>
        <v>362346.94</v>
      </c>
      <c r="Q665" s="62">
        <f t="shared" si="295"/>
        <v>0</v>
      </c>
      <c r="R665" s="9">
        <f t="shared" si="295"/>
        <v>362346.94</v>
      </c>
      <c r="S665" s="66">
        <f t="shared" si="295"/>
        <v>0</v>
      </c>
    </row>
    <row r="666" spans="1:19" ht="25.5" outlineLevel="6">
      <c r="A666" s="3" t="s">
        <v>138</v>
      </c>
      <c r="B666" s="4" t="s">
        <v>4</v>
      </c>
      <c r="C666" s="7" t="s">
        <v>472</v>
      </c>
      <c r="D666" s="7" t="s">
        <v>474</v>
      </c>
      <c r="E666" s="8" t="str">
        <f t="shared" si="270"/>
        <v>01 4 11 81180</v>
      </c>
      <c r="F666" s="7" t="s">
        <v>469</v>
      </c>
      <c r="G666" s="7" t="s">
        <v>486</v>
      </c>
      <c r="H666" s="7" t="s">
        <v>482</v>
      </c>
      <c r="I666" s="7" t="s">
        <v>505</v>
      </c>
      <c r="J666" s="4" t="s">
        <v>139</v>
      </c>
      <c r="K666" s="4"/>
      <c r="L666" s="4"/>
      <c r="M666" s="9">
        <f t="shared" si="295"/>
        <v>362346.94</v>
      </c>
      <c r="N666" s="9">
        <f t="shared" si="295"/>
        <v>495031.76</v>
      </c>
      <c r="O666" s="54">
        <f t="shared" si="295"/>
        <v>0</v>
      </c>
      <c r="P666" s="9">
        <f t="shared" si="295"/>
        <v>362346.94</v>
      </c>
      <c r="Q666" s="62">
        <f t="shared" si="295"/>
        <v>0</v>
      </c>
      <c r="R666" s="9">
        <f t="shared" si="295"/>
        <v>362346.94</v>
      </c>
      <c r="S666" s="66">
        <f t="shared" si="295"/>
        <v>0</v>
      </c>
    </row>
    <row r="667" spans="1:19" ht="63.75" outlineLevel="7">
      <c r="A667" s="3" t="s">
        <v>140</v>
      </c>
      <c r="B667" s="4" t="s">
        <v>4</v>
      </c>
      <c r="C667" s="7" t="s">
        <v>472</v>
      </c>
      <c r="D667" s="7" t="s">
        <v>474</v>
      </c>
      <c r="E667" s="8" t="str">
        <f t="shared" si="270"/>
        <v>01 4 11 81180</v>
      </c>
      <c r="F667" s="7" t="s">
        <v>469</v>
      </c>
      <c r="G667" s="7" t="s">
        <v>486</v>
      </c>
      <c r="H667" s="7" t="s">
        <v>482</v>
      </c>
      <c r="I667" s="7" t="s">
        <v>505</v>
      </c>
      <c r="J667" s="4" t="s">
        <v>139</v>
      </c>
      <c r="K667" s="4" t="s">
        <v>141</v>
      </c>
      <c r="L667" s="4"/>
      <c r="M667" s="9">
        <f>M668+M669</f>
        <v>362346.94</v>
      </c>
      <c r="N667" s="9">
        <f>N668+N669</f>
        <v>495031.76</v>
      </c>
      <c r="O667" s="54">
        <f>O668+O669</f>
        <v>0</v>
      </c>
      <c r="P667" s="9">
        <f t="shared" ref="P667:S667" si="296">P668+P669</f>
        <v>362346.94</v>
      </c>
      <c r="Q667" s="62">
        <f t="shared" si="296"/>
        <v>0</v>
      </c>
      <c r="R667" s="9">
        <f t="shared" si="296"/>
        <v>362346.94</v>
      </c>
      <c r="S667" s="66">
        <f t="shared" si="296"/>
        <v>0</v>
      </c>
    </row>
    <row r="668" spans="1:19" ht="25.5" outlineLevel="7">
      <c r="A668" s="3" t="s">
        <v>66</v>
      </c>
      <c r="B668" s="4" t="s">
        <v>4</v>
      </c>
      <c r="C668" s="7" t="s">
        <v>472</v>
      </c>
      <c r="D668" s="7" t="s">
        <v>474</v>
      </c>
      <c r="E668" s="8" t="str">
        <f t="shared" si="270"/>
        <v>01 4 11 81180</v>
      </c>
      <c r="F668" s="7" t="s">
        <v>469</v>
      </c>
      <c r="G668" s="7" t="s">
        <v>486</v>
      </c>
      <c r="H668" s="7" t="s">
        <v>482</v>
      </c>
      <c r="I668" s="7" t="s">
        <v>505</v>
      </c>
      <c r="J668" s="4" t="s">
        <v>139</v>
      </c>
      <c r="K668" s="4" t="s">
        <v>141</v>
      </c>
      <c r="L668" s="4" t="s">
        <v>67</v>
      </c>
      <c r="M668" s="21">
        <v>22800</v>
      </c>
      <c r="N668" s="21">
        <v>22800</v>
      </c>
      <c r="O668" s="55">
        <v>0</v>
      </c>
      <c r="P668" s="21">
        <v>22800</v>
      </c>
      <c r="Q668" s="63">
        <v>0</v>
      </c>
      <c r="R668" s="21">
        <v>22800</v>
      </c>
      <c r="S668" s="67">
        <v>0</v>
      </c>
    </row>
    <row r="669" spans="1:19" outlineLevel="7">
      <c r="A669" s="3" t="s">
        <v>48</v>
      </c>
      <c r="B669" s="4" t="s">
        <v>4</v>
      </c>
      <c r="C669" s="7" t="s">
        <v>472</v>
      </c>
      <c r="D669" s="7" t="s">
        <v>474</v>
      </c>
      <c r="E669" s="8" t="str">
        <f t="shared" si="270"/>
        <v>01 4 11 81180</v>
      </c>
      <c r="F669" s="7" t="s">
        <v>469</v>
      </c>
      <c r="G669" s="7" t="s">
        <v>486</v>
      </c>
      <c r="H669" s="7" t="s">
        <v>482</v>
      </c>
      <c r="I669" s="7" t="s">
        <v>505</v>
      </c>
      <c r="J669" s="4" t="s">
        <v>139</v>
      </c>
      <c r="K669" s="4" t="s">
        <v>141</v>
      </c>
      <c r="L669" s="4" t="s">
        <v>70</v>
      </c>
      <c r="M669" s="21">
        <v>339546.94</v>
      </c>
      <c r="N669" s="21">
        <v>472231.76</v>
      </c>
      <c r="O669" s="55">
        <v>0</v>
      </c>
      <c r="P669" s="21">
        <v>339546.94</v>
      </c>
      <c r="Q669" s="63">
        <v>0</v>
      </c>
      <c r="R669" s="21">
        <v>339546.94</v>
      </c>
      <c r="S669" s="67">
        <v>0</v>
      </c>
    </row>
    <row r="670" spans="1:19" ht="25.5" outlineLevel="3">
      <c r="A670" s="3" t="s">
        <v>266</v>
      </c>
      <c r="B670" s="4" t="s">
        <v>4</v>
      </c>
      <c r="C670" s="7" t="s">
        <v>472</v>
      </c>
      <c r="D670" s="7" t="s">
        <v>474</v>
      </c>
      <c r="E670" s="8" t="str">
        <f t="shared" si="270"/>
        <v>01 4 11 S7580</v>
      </c>
      <c r="F670" s="7" t="s">
        <v>469</v>
      </c>
      <c r="G670" s="7" t="s">
        <v>486</v>
      </c>
      <c r="H670" s="7" t="s">
        <v>482</v>
      </c>
      <c r="I670" s="7" t="s">
        <v>537</v>
      </c>
      <c r="J670" s="4"/>
      <c r="K670" s="4"/>
      <c r="L670" s="4"/>
      <c r="M670" s="9">
        <f t="shared" ref="M670:S674" si="297">M671</f>
        <v>0</v>
      </c>
      <c r="N670" s="9">
        <f t="shared" si="297"/>
        <v>396000</v>
      </c>
      <c r="O670" s="54">
        <f t="shared" si="297"/>
        <v>0</v>
      </c>
      <c r="P670" s="9">
        <f t="shared" si="297"/>
        <v>0</v>
      </c>
      <c r="Q670" s="62">
        <f t="shared" si="297"/>
        <v>0</v>
      </c>
      <c r="R670" s="9">
        <f t="shared" si="297"/>
        <v>0</v>
      </c>
      <c r="S670" s="66">
        <f t="shared" si="297"/>
        <v>0</v>
      </c>
    </row>
    <row r="671" spans="1:19" ht="38.25" outlineLevel="4">
      <c r="A671" s="3" t="s">
        <v>26</v>
      </c>
      <c r="B671" s="4" t="s">
        <v>4</v>
      </c>
      <c r="C671" s="7" t="s">
        <v>472</v>
      </c>
      <c r="D671" s="7" t="s">
        <v>474</v>
      </c>
      <c r="E671" s="8" t="str">
        <f t="shared" si="270"/>
        <v>01 4 11 S7580</v>
      </c>
      <c r="F671" s="7" t="s">
        <v>469</v>
      </c>
      <c r="G671" s="7" t="s">
        <v>486</v>
      </c>
      <c r="H671" s="7" t="s">
        <v>482</v>
      </c>
      <c r="I671" s="7" t="s">
        <v>537</v>
      </c>
      <c r="J671" s="4" t="s">
        <v>27</v>
      </c>
      <c r="K671" s="4"/>
      <c r="L671" s="4"/>
      <c r="M671" s="9">
        <f t="shared" si="297"/>
        <v>0</v>
      </c>
      <c r="N671" s="9">
        <f t="shared" si="297"/>
        <v>396000</v>
      </c>
      <c r="O671" s="54">
        <f t="shared" si="297"/>
        <v>0</v>
      </c>
      <c r="P671" s="9">
        <f t="shared" si="297"/>
        <v>0</v>
      </c>
      <c r="Q671" s="62">
        <f t="shared" si="297"/>
        <v>0</v>
      </c>
      <c r="R671" s="9">
        <f t="shared" si="297"/>
        <v>0</v>
      </c>
      <c r="S671" s="66">
        <f t="shared" si="297"/>
        <v>0</v>
      </c>
    </row>
    <row r="672" spans="1:19" ht="51" outlineLevel="5">
      <c r="A672" s="3" t="s">
        <v>28</v>
      </c>
      <c r="B672" s="4" t="s">
        <v>4</v>
      </c>
      <c r="C672" s="7" t="s">
        <v>472</v>
      </c>
      <c r="D672" s="7" t="s">
        <v>474</v>
      </c>
      <c r="E672" s="8" t="str">
        <f t="shared" ref="E672:E743" si="298">CONCATENATE(F672," ",G672," ",H672," ",I672)</f>
        <v>01 4 11 S7580</v>
      </c>
      <c r="F672" s="7" t="s">
        <v>469</v>
      </c>
      <c r="G672" s="7" t="s">
        <v>486</v>
      </c>
      <c r="H672" s="7" t="s">
        <v>482</v>
      </c>
      <c r="I672" s="7" t="s">
        <v>537</v>
      </c>
      <c r="J672" s="4" t="s">
        <v>29</v>
      </c>
      <c r="K672" s="4"/>
      <c r="L672" s="4"/>
      <c r="M672" s="9">
        <f t="shared" si="297"/>
        <v>0</v>
      </c>
      <c r="N672" s="9">
        <f t="shared" si="297"/>
        <v>396000</v>
      </c>
      <c r="O672" s="54">
        <f t="shared" si="297"/>
        <v>0</v>
      </c>
      <c r="P672" s="9">
        <f t="shared" si="297"/>
        <v>0</v>
      </c>
      <c r="Q672" s="62">
        <f t="shared" si="297"/>
        <v>0</v>
      </c>
      <c r="R672" s="9">
        <f t="shared" si="297"/>
        <v>0</v>
      </c>
      <c r="S672" s="66">
        <f t="shared" si="297"/>
        <v>0</v>
      </c>
    </row>
    <row r="673" spans="1:19" ht="25.5" outlineLevel="6">
      <c r="A673" s="3" t="s">
        <v>30</v>
      </c>
      <c r="B673" s="4" t="s">
        <v>4</v>
      </c>
      <c r="C673" s="7" t="s">
        <v>472</v>
      </c>
      <c r="D673" s="7" t="s">
        <v>474</v>
      </c>
      <c r="E673" s="8" t="str">
        <f t="shared" si="298"/>
        <v>01 4 11 S7580</v>
      </c>
      <c r="F673" s="7" t="s">
        <v>469</v>
      </c>
      <c r="G673" s="7" t="s">
        <v>486</v>
      </c>
      <c r="H673" s="7" t="s">
        <v>482</v>
      </c>
      <c r="I673" s="7" t="s">
        <v>537</v>
      </c>
      <c r="J673" s="4" t="s">
        <v>31</v>
      </c>
      <c r="K673" s="4"/>
      <c r="L673" s="4"/>
      <c r="M673" s="9">
        <f t="shared" si="297"/>
        <v>0</v>
      </c>
      <c r="N673" s="9">
        <f t="shared" si="297"/>
        <v>396000</v>
      </c>
      <c r="O673" s="54">
        <f t="shared" si="297"/>
        <v>0</v>
      </c>
      <c r="P673" s="9">
        <f t="shared" si="297"/>
        <v>0</v>
      </c>
      <c r="Q673" s="62">
        <f t="shared" si="297"/>
        <v>0</v>
      </c>
      <c r="R673" s="9">
        <f t="shared" si="297"/>
        <v>0</v>
      </c>
      <c r="S673" s="66">
        <f t="shared" si="297"/>
        <v>0</v>
      </c>
    </row>
    <row r="674" spans="1:19" outlineLevel="7">
      <c r="A674" s="3" t="s">
        <v>68</v>
      </c>
      <c r="B674" s="4" t="s">
        <v>4</v>
      </c>
      <c r="C674" s="7" t="s">
        <v>472</v>
      </c>
      <c r="D674" s="7" t="s">
        <v>474</v>
      </c>
      <c r="E674" s="8" t="str">
        <f t="shared" si="298"/>
        <v>01 4 11 S7580</v>
      </c>
      <c r="F674" s="7" t="s">
        <v>469</v>
      </c>
      <c r="G674" s="7" t="s">
        <v>486</v>
      </c>
      <c r="H674" s="7" t="s">
        <v>482</v>
      </c>
      <c r="I674" s="7" t="s">
        <v>537</v>
      </c>
      <c r="J674" s="4" t="s">
        <v>31</v>
      </c>
      <c r="K674" s="4" t="s">
        <v>69</v>
      </c>
      <c r="L674" s="4"/>
      <c r="M674" s="9">
        <f t="shared" si="297"/>
        <v>0</v>
      </c>
      <c r="N674" s="9">
        <f t="shared" si="297"/>
        <v>396000</v>
      </c>
      <c r="O674" s="54">
        <f t="shared" si="297"/>
        <v>0</v>
      </c>
      <c r="P674" s="9">
        <f t="shared" si="297"/>
        <v>0</v>
      </c>
      <c r="Q674" s="62">
        <f t="shared" si="297"/>
        <v>0</v>
      </c>
      <c r="R674" s="9">
        <f t="shared" si="297"/>
        <v>0</v>
      </c>
      <c r="S674" s="66">
        <f t="shared" si="297"/>
        <v>0</v>
      </c>
    </row>
    <row r="675" spans="1:19" outlineLevel="7">
      <c r="A675" s="3" t="s">
        <v>48</v>
      </c>
      <c r="B675" s="4" t="s">
        <v>4</v>
      </c>
      <c r="C675" s="7" t="s">
        <v>472</v>
      </c>
      <c r="D675" s="7" t="s">
        <v>474</v>
      </c>
      <c r="E675" s="8" t="str">
        <f t="shared" si="298"/>
        <v>01 4 11 S7580</v>
      </c>
      <c r="F675" s="7" t="s">
        <v>469</v>
      </c>
      <c r="G675" s="7" t="s">
        <v>486</v>
      </c>
      <c r="H675" s="7" t="s">
        <v>482</v>
      </c>
      <c r="I675" s="7" t="s">
        <v>537</v>
      </c>
      <c r="J675" s="4" t="s">
        <v>31</v>
      </c>
      <c r="K675" s="4" t="s">
        <v>69</v>
      </c>
      <c r="L675" s="4" t="s">
        <v>70</v>
      </c>
      <c r="M675" s="21">
        <v>0</v>
      </c>
      <c r="N675" s="21">
        <v>396000</v>
      </c>
      <c r="O675" s="55">
        <v>0</v>
      </c>
      <c r="P675" s="21">
        <v>0</v>
      </c>
      <c r="Q675" s="63">
        <v>0</v>
      </c>
      <c r="R675" s="21">
        <v>0</v>
      </c>
      <c r="S675" s="67">
        <v>0</v>
      </c>
    </row>
    <row r="676" spans="1:19" ht="25.5" outlineLevel="3">
      <c r="A676" s="3" t="s">
        <v>267</v>
      </c>
      <c r="B676" s="4" t="s">
        <v>4</v>
      </c>
      <c r="C676" s="7" t="s">
        <v>472</v>
      </c>
      <c r="D676" s="7" t="s">
        <v>474</v>
      </c>
      <c r="E676" s="8" t="str">
        <f t="shared" si="298"/>
        <v>03 4 11 82330</v>
      </c>
      <c r="F676" s="7" t="s">
        <v>474</v>
      </c>
      <c r="G676" s="7" t="s">
        <v>486</v>
      </c>
      <c r="H676" s="7" t="s">
        <v>482</v>
      </c>
      <c r="I676" s="7" t="s">
        <v>538</v>
      </c>
      <c r="J676" s="4"/>
      <c r="K676" s="4"/>
      <c r="L676" s="4"/>
      <c r="M676" s="9">
        <f t="shared" ref="M676:S680" si="299">M677</f>
        <v>0</v>
      </c>
      <c r="N676" s="9">
        <f t="shared" si="299"/>
        <v>4500000</v>
      </c>
      <c r="O676" s="54">
        <f t="shared" si="299"/>
        <v>0</v>
      </c>
      <c r="P676" s="9">
        <f t="shared" si="299"/>
        <v>0</v>
      </c>
      <c r="Q676" s="62">
        <f t="shared" si="299"/>
        <v>0</v>
      </c>
      <c r="R676" s="9">
        <f t="shared" si="299"/>
        <v>0</v>
      </c>
      <c r="S676" s="66">
        <f t="shared" si="299"/>
        <v>0</v>
      </c>
    </row>
    <row r="677" spans="1:19" ht="38.25" outlineLevel="4">
      <c r="A677" s="3" t="s">
        <v>109</v>
      </c>
      <c r="B677" s="4" t="s">
        <v>4</v>
      </c>
      <c r="C677" s="7" t="s">
        <v>472</v>
      </c>
      <c r="D677" s="7" t="s">
        <v>474</v>
      </c>
      <c r="E677" s="8" t="str">
        <f t="shared" si="298"/>
        <v>03 4 11 82330</v>
      </c>
      <c r="F677" s="7" t="s">
        <v>474</v>
      </c>
      <c r="G677" s="7" t="s">
        <v>486</v>
      </c>
      <c r="H677" s="7" t="s">
        <v>482</v>
      </c>
      <c r="I677" s="7" t="s">
        <v>538</v>
      </c>
      <c r="J677" s="4" t="s">
        <v>110</v>
      </c>
      <c r="K677" s="4"/>
      <c r="L677" s="4"/>
      <c r="M677" s="9">
        <f t="shared" si="299"/>
        <v>0</v>
      </c>
      <c r="N677" s="9">
        <f t="shared" si="299"/>
        <v>4500000</v>
      </c>
      <c r="O677" s="54">
        <f t="shared" si="299"/>
        <v>0</v>
      </c>
      <c r="P677" s="9">
        <f t="shared" si="299"/>
        <v>0</v>
      </c>
      <c r="Q677" s="62">
        <f t="shared" si="299"/>
        <v>0</v>
      </c>
      <c r="R677" s="9">
        <f t="shared" si="299"/>
        <v>0</v>
      </c>
      <c r="S677" s="66">
        <f t="shared" si="299"/>
        <v>0</v>
      </c>
    </row>
    <row r="678" spans="1:19" ht="25.5" outlineLevel="5">
      <c r="A678" s="3" t="s">
        <v>111</v>
      </c>
      <c r="B678" s="4" t="s">
        <v>4</v>
      </c>
      <c r="C678" s="7" t="s">
        <v>472</v>
      </c>
      <c r="D678" s="7" t="s">
        <v>474</v>
      </c>
      <c r="E678" s="8" t="str">
        <f t="shared" si="298"/>
        <v>03 4 11 82330</v>
      </c>
      <c r="F678" s="7" t="s">
        <v>474</v>
      </c>
      <c r="G678" s="7" t="s">
        <v>486</v>
      </c>
      <c r="H678" s="7" t="s">
        <v>482</v>
      </c>
      <c r="I678" s="7" t="s">
        <v>538</v>
      </c>
      <c r="J678" s="4" t="s">
        <v>112</v>
      </c>
      <c r="K678" s="4"/>
      <c r="L678" s="4"/>
      <c r="M678" s="9">
        <f t="shared" si="299"/>
        <v>0</v>
      </c>
      <c r="N678" s="9">
        <f t="shared" si="299"/>
        <v>4500000</v>
      </c>
      <c r="O678" s="54">
        <f t="shared" si="299"/>
        <v>0</v>
      </c>
      <c r="P678" s="9">
        <f t="shared" si="299"/>
        <v>0</v>
      </c>
      <c r="Q678" s="62">
        <f t="shared" si="299"/>
        <v>0</v>
      </c>
      <c r="R678" s="9">
        <f t="shared" si="299"/>
        <v>0</v>
      </c>
      <c r="S678" s="66">
        <f t="shared" si="299"/>
        <v>0</v>
      </c>
    </row>
    <row r="679" spans="1:19" ht="25.5" outlineLevel="6">
      <c r="A679" s="3" t="s">
        <v>138</v>
      </c>
      <c r="B679" s="4" t="s">
        <v>4</v>
      </c>
      <c r="C679" s="7" t="s">
        <v>472</v>
      </c>
      <c r="D679" s="7" t="s">
        <v>474</v>
      </c>
      <c r="E679" s="8" t="str">
        <f t="shared" si="298"/>
        <v>03 4 11 82330</v>
      </c>
      <c r="F679" s="7" t="s">
        <v>474</v>
      </c>
      <c r="G679" s="7" t="s">
        <v>486</v>
      </c>
      <c r="H679" s="7" t="s">
        <v>482</v>
      </c>
      <c r="I679" s="7" t="s">
        <v>538</v>
      </c>
      <c r="J679" s="4" t="s">
        <v>139</v>
      </c>
      <c r="K679" s="4"/>
      <c r="L679" s="4"/>
      <c r="M679" s="9">
        <f t="shared" si="299"/>
        <v>0</v>
      </c>
      <c r="N679" s="9">
        <f t="shared" si="299"/>
        <v>4500000</v>
      </c>
      <c r="O679" s="54">
        <f t="shared" si="299"/>
        <v>0</v>
      </c>
      <c r="P679" s="9">
        <f t="shared" si="299"/>
        <v>0</v>
      </c>
      <c r="Q679" s="62">
        <f t="shared" si="299"/>
        <v>0</v>
      </c>
      <c r="R679" s="9">
        <f t="shared" si="299"/>
        <v>0</v>
      </c>
      <c r="S679" s="66">
        <f t="shared" si="299"/>
        <v>0</v>
      </c>
    </row>
    <row r="680" spans="1:19" ht="38.25" outlineLevel="7">
      <c r="A680" s="3" t="s">
        <v>268</v>
      </c>
      <c r="B680" s="4" t="s">
        <v>4</v>
      </c>
      <c r="C680" s="7" t="s">
        <v>472</v>
      </c>
      <c r="D680" s="7" t="s">
        <v>474</v>
      </c>
      <c r="E680" s="8" t="str">
        <f t="shared" si="298"/>
        <v>03 4 11 82330</v>
      </c>
      <c r="F680" s="7" t="s">
        <v>474</v>
      </c>
      <c r="G680" s="7" t="s">
        <v>486</v>
      </c>
      <c r="H680" s="7" t="s">
        <v>482</v>
      </c>
      <c r="I680" s="7" t="s">
        <v>538</v>
      </c>
      <c r="J680" s="4" t="s">
        <v>139</v>
      </c>
      <c r="K680" s="4" t="s">
        <v>269</v>
      </c>
      <c r="L680" s="4"/>
      <c r="M680" s="9">
        <f t="shared" si="299"/>
        <v>0</v>
      </c>
      <c r="N680" s="9">
        <f t="shared" si="299"/>
        <v>4500000</v>
      </c>
      <c r="O680" s="54">
        <f t="shared" si="299"/>
        <v>0</v>
      </c>
      <c r="P680" s="9">
        <f t="shared" si="299"/>
        <v>0</v>
      </c>
      <c r="Q680" s="62">
        <f t="shared" si="299"/>
        <v>0</v>
      </c>
      <c r="R680" s="9">
        <f t="shared" si="299"/>
        <v>0</v>
      </c>
      <c r="S680" s="66">
        <f t="shared" si="299"/>
        <v>0</v>
      </c>
    </row>
    <row r="681" spans="1:19" ht="25.5" outlineLevel="7">
      <c r="A681" s="3" t="s">
        <v>66</v>
      </c>
      <c r="B681" s="4" t="s">
        <v>4</v>
      </c>
      <c r="C681" s="7" t="s">
        <v>472</v>
      </c>
      <c r="D681" s="7" t="s">
        <v>474</v>
      </c>
      <c r="E681" s="8" t="str">
        <f t="shared" si="298"/>
        <v>03 4 11 82330</v>
      </c>
      <c r="F681" s="7" t="s">
        <v>474</v>
      </c>
      <c r="G681" s="7" t="s">
        <v>486</v>
      </c>
      <c r="H681" s="7" t="s">
        <v>482</v>
      </c>
      <c r="I681" s="7" t="s">
        <v>538</v>
      </c>
      <c r="J681" s="4" t="s">
        <v>139</v>
      </c>
      <c r="K681" s="4" t="s">
        <v>269</v>
      </c>
      <c r="L681" s="4" t="s">
        <v>67</v>
      </c>
      <c r="M681" s="21">
        <v>0</v>
      </c>
      <c r="N681" s="21">
        <v>4500000</v>
      </c>
      <c r="O681" s="55">
        <v>0</v>
      </c>
      <c r="P681" s="21">
        <v>0</v>
      </c>
      <c r="Q681" s="63">
        <v>0</v>
      </c>
      <c r="R681" s="21">
        <v>0</v>
      </c>
      <c r="S681" s="67">
        <v>0</v>
      </c>
    </row>
    <row r="682" spans="1:19" outlineLevel="2">
      <c r="A682" s="3" t="s">
        <v>270</v>
      </c>
      <c r="B682" s="4" t="s">
        <v>4</v>
      </c>
      <c r="C682" s="7" t="s">
        <v>472</v>
      </c>
      <c r="D682" s="7" t="s">
        <v>472</v>
      </c>
      <c r="E682" s="8"/>
      <c r="F682" s="7" t="s">
        <v>468</v>
      </c>
      <c r="G682" s="7" t="s">
        <v>485</v>
      </c>
      <c r="H682" s="7" t="s">
        <v>468</v>
      </c>
      <c r="I682" s="7" t="s">
        <v>489</v>
      </c>
      <c r="J682" s="4"/>
      <c r="K682" s="4"/>
      <c r="L682" s="4"/>
      <c r="M682" s="9">
        <f t="shared" ref="M682:S685" si="300">M683</f>
        <v>269500</v>
      </c>
      <c r="N682" s="9">
        <f t="shared" si="300"/>
        <v>269500</v>
      </c>
      <c r="O682" s="54">
        <f t="shared" si="300"/>
        <v>0</v>
      </c>
      <c r="P682" s="9">
        <f t="shared" si="300"/>
        <v>279200</v>
      </c>
      <c r="Q682" s="62">
        <f t="shared" si="300"/>
        <v>0</v>
      </c>
      <c r="R682" s="9">
        <f t="shared" si="300"/>
        <v>291500</v>
      </c>
      <c r="S682" s="66">
        <f t="shared" si="300"/>
        <v>0</v>
      </c>
    </row>
    <row r="683" spans="1:19" ht="25.5" outlineLevel="3">
      <c r="A683" s="3" t="s">
        <v>271</v>
      </c>
      <c r="B683" s="4" t="s">
        <v>4</v>
      </c>
      <c r="C683" s="7" t="s">
        <v>472</v>
      </c>
      <c r="D683" s="7" t="s">
        <v>472</v>
      </c>
      <c r="E683" s="8" t="str">
        <f t="shared" si="298"/>
        <v>01 4 11 82360</v>
      </c>
      <c r="F683" s="7" t="s">
        <v>469</v>
      </c>
      <c r="G683" s="7" t="s">
        <v>486</v>
      </c>
      <c r="H683" s="7" t="s">
        <v>482</v>
      </c>
      <c r="I683" s="7" t="s">
        <v>539</v>
      </c>
      <c r="J683" s="4"/>
      <c r="K683" s="4"/>
      <c r="L683" s="4"/>
      <c r="M683" s="9">
        <f t="shared" si="300"/>
        <v>269500</v>
      </c>
      <c r="N683" s="9">
        <f t="shared" si="300"/>
        <v>269500</v>
      </c>
      <c r="O683" s="54">
        <f t="shared" si="300"/>
        <v>0</v>
      </c>
      <c r="P683" s="9">
        <f t="shared" si="300"/>
        <v>279200</v>
      </c>
      <c r="Q683" s="62">
        <f t="shared" si="300"/>
        <v>0</v>
      </c>
      <c r="R683" s="9">
        <f t="shared" si="300"/>
        <v>291500</v>
      </c>
      <c r="S683" s="66">
        <f t="shared" si="300"/>
        <v>0</v>
      </c>
    </row>
    <row r="684" spans="1:19" ht="38.25" outlineLevel="4">
      <c r="A684" s="3" t="s">
        <v>26</v>
      </c>
      <c r="B684" s="4" t="s">
        <v>4</v>
      </c>
      <c r="C684" s="7" t="s">
        <v>472</v>
      </c>
      <c r="D684" s="7" t="s">
        <v>472</v>
      </c>
      <c r="E684" s="8" t="str">
        <f t="shared" si="298"/>
        <v>01 4 11 82360</v>
      </c>
      <c r="F684" s="7" t="s">
        <v>469</v>
      </c>
      <c r="G684" s="7" t="s">
        <v>486</v>
      </c>
      <c r="H684" s="7" t="s">
        <v>482</v>
      </c>
      <c r="I684" s="7" t="s">
        <v>539</v>
      </c>
      <c r="J684" s="4" t="s">
        <v>27</v>
      </c>
      <c r="K684" s="4"/>
      <c r="L684" s="4"/>
      <c r="M684" s="9">
        <f t="shared" si="300"/>
        <v>269500</v>
      </c>
      <c r="N684" s="9">
        <f t="shared" si="300"/>
        <v>269500</v>
      </c>
      <c r="O684" s="54">
        <f t="shared" si="300"/>
        <v>0</v>
      </c>
      <c r="P684" s="9">
        <f t="shared" si="300"/>
        <v>279200</v>
      </c>
      <c r="Q684" s="62">
        <f t="shared" si="300"/>
        <v>0</v>
      </c>
      <c r="R684" s="9">
        <f t="shared" si="300"/>
        <v>291500</v>
      </c>
      <c r="S684" s="66">
        <f t="shared" si="300"/>
        <v>0</v>
      </c>
    </row>
    <row r="685" spans="1:19" ht="51" outlineLevel="5">
      <c r="A685" s="3" t="s">
        <v>28</v>
      </c>
      <c r="B685" s="4" t="s">
        <v>4</v>
      </c>
      <c r="C685" s="7" t="s">
        <v>472</v>
      </c>
      <c r="D685" s="7" t="s">
        <v>472</v>
      </c>
      <c r="E685" s="8" t="str">
        <f t="shared" si="298"/>
        <v>01 4 11 82360</v>
      </c>
      <c r="F685" s="7" t="s">
        <v>469</v>
      </c>
      <c r="G685" s="7" t="s">
        <v>486</v>
      </c>
      <c r="H685" s="7" t="s">
        <v>482</v>
      </c>
      <c r="I685" s="7" t="s">
        <v>539</v>
      </c>
      <c r="J685" s="4" t="s">
        <v>29</v>
      </c>
      <c r="K685" s="4"/>
      <c r="L685" s="4"/>
      <c r="M685" s="9">
        <f t="shared" si="300"/>
        <v>269500</v>
      </c>
      <c r="N685" s="9">
        <f t="shared" si="300"/>
        <v>269500</v>
      </c>
      <c r="O685" s="54">
        <f t="shared" si="300"/>
        <v>0</v>
      </c>
      <c r="P685" s="9">
        <f t="shared" si="300"/>
        <v>279200</v>
      </c>
      <c r="Q685" s="62">
        <f t="shared" si="300"/>
        <v>0</v>
      </c>
      <c r="R685" s="9">
        <f t="shared" si="300"/>
        <v>291500</v>
      </c>
      <c r="S685" s="66">
        <f t="shared" si="300"/>
        <v>0</v>
      </c>
    </row>
    <row r="686" spans="1:19" ht="25.5" outlineLevel="6">
      <c r="A686" s="3" t="s">
        <v>30</v>
      </c>
      <c r="B686" s="4" t="s">
        <v>4</v>
      </c>
      <c r="C686" s="7" t="s">
        <v>472</v>
      </c>
      <c r="D686" s="7" t="s">
        <v>472</v>
      </c>
      <c r="E686" s="8" t="str">
        <f t="shared" si="298"/>
        <v>01 4 11 82360</v>
      </c>
      <c r="F686" s="7" t="s">
        <v>469</v>
      </c>
      <c r="G686" s="7" t="s">
        <v>486</v>
      </c>
      <c r="H686" s="7" t="s">
        <v>482</v>
      </c>
      <c r="I686" s="7" t="s">
        <v>539</v>
      </c>
      <c r="J686" s="4" t="s">
        <v>31</v>
      </c>
      <c r="K686" s="4"/>
      <c r="L686" s="4"/>
      <c r="M686" s="9">
        <f>M687+M689</f>
        <v>269500</v>
      </c>
      <c r="N686" s="9">
        <f>N687+N689</f>
        <v>269500</v>
      </c>
      <c r="O686" s="54">
        <f>O687+O689</f>
        <v>0</v>
      </c>
      <c r="P686" s="9">
        <f t="shared" ref="P686:S686" si="301">P687+P689</f>
        <v>279200</v>
      </c>
      <c r="Q686" s="62">
        <f t="shared" si="301"/>
        <v>0</v>
      </c>
      <c r="R686" s="9">
        <f t="shared" si="301"/>
        <v>291500</v>
      </c>
      <c r="S686" s="66">
        <f t="shared" si="301"/>
        <v>0</v>
      </c>
    </row>
    <row r="687" spans="1:19" outlineLevel="7">
      <c r="A687" s="3" t="s">
        <v>68</v>
      </c>
      <c r="B687" s="4" t="s">
        <v>4</v>
      </c>
      <c r="C687" s="7" t="s">
        <v>472</v>
      </c>
      <c r="D687" s="7" t="s">
        <v>472</v>
      </c>
      <c r="E687" s="8" t="str">
        <f t="shared" si="298"/>
        <v>01 4 11 82360</v>
      </c>
      <c r="F687" s="7" t="s">
        <v>469</v>
      </c>
      <c r="G687" s="7" t="s">
        <v>486</v>
      </c>
      <c r="H687" s="7" t="s">
        <v>482</v>
      </c>
      <c r="I687" s="7" t="s">
        <v>539</v>
      </c>
      <c r="J687" s="4" t="s">
        <v>31</v>
      </c>
      <c r="K687" s="4" t="s">
        <v>69</v>
      </c>
      <c r="L687" s="4"/>
      <c r="M687" s="9">
        <f>M688</f>
        <v>209000</v>
      </c>
      <c r="N687" s="9">
        <f>N688</f>
        <v>98300</v>
      </c>
      <c r="O687" s="54">
        <f>O688</f>
        <v>0</v>
      </c>
      <c r="P687" s="9">
        <f t="shared" ref="P687:S687" si="302">P688</f>
        <v>218700</v>
      </c>
      <c r="Q687" s="62">
        <f t="shared" si="302"/>
        <v>0</v>
      </c>
      <c r="R687" s="9">
        <f t="shared" si="302"/>
        <v>231000</v>
      </c>
      <c r="S687" s="66">
        <f t="shared" si="302"/>
        <v>0</v>
      </c>
    </row>
    <row r="688" spans="1:19" outlineLevel="7">
      <c r="A688" s="3" t="s">
        <v>48</v>
      </c>
      <c r="B688" s="4" t="s">
        <v>4</v>
      </c>
      <c r="C688" s="7" t="s">
        <v>472</v>
      </c>
      <c r="D688" s="7" t="s">
        <v>472</v>
      </c>
      <c r="E688" s="8" t="str">
        <f t="shared" si="298"/>
        <v>01 4 11 82360</v>
      </c>
      <c r="F688" s="7" t="s">
        <v>469</v>
      </c>
      <c r="G688" s="7" t="s">
        <v>486</v>
      </c>
      <c r="H688" s="7" t="s">
        <v>482</v>
      </c>
      <c r="I688" s="7" t="s">
        <v>539</v>
      </c>
      <c r="J688" s="4" t="s">
        <v>31</v>
      </c>
      <c r="K688" s="4" t="s">
        <v>69</v>
      </c>
      <c r="L688" s="4" t="s">
        <v>70</v>
      </c>
      <c r="M688" s="21">
        <v>209000</v>
      </c>
      <c r="N688" s="21">
        <v>98300</v>
      </c>
      <c r="O688" s="55">
        <v>0</v>
      </c>
      <c r="P688" s="21">
        <v>218700</v>
      </c>
      <c r="Q688" s="63">
        <v>0</v>
      </c>
      <c r="R688" s="21">
        <v>231000</v>
      </c>
      <c r="S688" s="67">
        <v>0</v>
      </c>
    </row>
    <row r="689" spans="1:19" ht="38.25" outlineLevel="7">
      <c r="A689" s="3" t="s">
        <v>75</v>
      </c>
      <c r="B689" s="4" t="s">
        <v>4</v>
      </c>
      <c r="C689" s="7" t="s">
        <v>472</v>
      </c>
      <c r="D689" s="7" t="s">
        <v>472</v>
      </c>
      <c r="E689" s="8" t="str">
        <f t="shared" si="298"/>
        <v>01 4 11 82360</v>
      </c>
      <c r="F689" s="7" t="s">
        <v>469</v>
      </c>
      <c r="G689" s="7" t="s">
        <v>486</v>
      </c>
      <c r="H689" s="7" t="s">
        <v>482</v>
      </c>
      <c r="I689" s="7" t="s">
        <v>539</v>
      </c>
      <c r="J689" s="4" t="s">
        <v>31</v>
      </c>
      <c r="K689" s="4" t="s">
        <v>76</v>
      </c>
      <c r="L689" s="4"/>
      <c r="M689" s="9">
        <f>M690</f>
        <v>60500</v>
      </c>
      <c r="N689" s="9">
        <f>N690</f>
        <v>171200</v>
      </c>
      <c r="O689" s="54">
        <f>O690</f>
        <v>0</v>
      </c>
      <c r="P689" s="9">
        <f t="shared" ref="P689:S689" si="303">P690</f>
        <v>60500</v>
      </c>
      <c r="Q689" s="62">
        <f t="shared" si="303"/>
        <v>0</v>
      </c>
      <c r="R689" s="9">
        <f t="shared" si="303"/>
        <v>60500</v>
      </c>
      <c r="S689" s="66">
        <f t="shared" si="303"/>
        <v>0</v>
      </c>
    </row>
    <row r="690" spans="1:19" ht="38.25" outlineLevel="7">
      <c r="A690" s="3" t="s">
        <v>77</v>
      </c>
      <c r="B690" s="4" t="s">
        <v>4</v>
      </c>
      <c r="C690" s="7" t="s">
        <v>472</v>
      </c>
      <c r="D690" s="7" t="s">
        <v>472</v>
      </c>
      <c r="E690" s="8" t="str">
        <f t="shared" si="298"/>
        <v>01 4 11 82360</v>
      </c>
      <c r="F690" s="7" t="s">
        <v>469</v>
      </c>
      <c r="G690" s="7" t="s">
        <v>486</v>
      </c>
      <c r="H690" s="7" t="s">
        <v>482</v>
      </c>
      <c r="I690" s="7" t="s">
        <v>539</v>
      </c>
      <c r="J690" s="4" t="s">
        <v>31</v>
      </c>
      <c r="K690" s="4" t="s">
        <v>76</v>
      </c>
      <c r="L690" s="4" t="s">
        <v>78</v>
      </c>
      <c r="M690" s="21">
        <v>60500</v>
      </c>
      <c r="N690" s="21">
        <v>171200</v>
      </c>
      <c r="O690" s="55">
        <v>0</v>
      </c>
      <c r="P690" s="21">
        <v>60500</v>
      </c>
      <c r="Q690" s="63">
        <v>0</v>
      </c>
      <c r="R690" s="21">
        <v>60500</v>
      </c>
      <c r="S690" s="67">
        <v>0</v>
      </c>
    </row>
    <row r="691" spans="1:19" ht="25.5" outlineLevel="2">
      <c r="A691" s="3" t="s">
        <v>272</v>
      </c>
      <c r="B691" s="4" t="s">
        <v>4</v>
      </c>
      <c r="C691" s="7" t="s">
        <v>472</v>
      </c>
      <c r="D691" s="7" t="s">
        <v>475</v>
      </c>
      <c r="E691" s="8"/>
      <c r="F691" s="7" t="s">
        <v>468</v>
      </c>
      <c r="G691" s="7" t="s">
        <v>485</v>
      </c>
      <c r="H691" s="7" t="s">
        <v>468</v>
      </c>
      <c r="I691" s="7" t="s">
        <v>489</v>
      </c>
      <c r="J691" s="4"/>
      <c r="K691" s="4"/>
      <c r="L691" s="4"/>
      <c r="M691" s="9">
        <f t="shared" ref="M691:S694" si="304">M692</f>
        <v>57000</v>
      </c>
      <c r="N691" s="9">
        <f t="shared" si="304"/>
        <v>57000</v>
      </c>
      <c r="O691" s="54">
        <f t="shared" si="304"/>
        <v>0</v>
      </c>
      <c r="P691" s="9">
        <f t="shared" si="304"/>
        <v>57000</v>
      </c>
      <c r="Q691" s="62">
        <f t="shared" si="304"/>
        <v>0</v>
      </c>
      <c r="R691" s="9">
        <f t="shared" si="304"/>
        <v>57000</v>
      </c>
      <c r="S691" s="66">
        <f t="shared" si="304"/>
        <v>0</v>
      </c>
    </row>
    <row r="692" spans="1:19" ht="38.25" outlineLevel="3">
      <c r="A692" s="3" t="s">
        <v>273</v>
      </c>
      <c r="B692" s="4" t="s">
        <v>4</v>
      </c>
      <c r="C692" s="7" t="s">
        <v>472</v>
      </c>
      <c r="D692" s="7" t="s">
        <v>475</v>
      </c>
      <c r="E692" s="8" t="str">
        <f t="shared" si="298"/>
        <v>01 4 11 81150</v>
      </c>
      <c r="F692" s="7" t="s">
        <v>469</v>
      </c>
      <c r="G692" s="7" t="s">
        <v>486</v>
      </c>
      <c r="H692" s="7" t="s">
        <v>482</v>
      </c>
      <c r="I692" s="7" t="s">
        <v>540</v>
      </c>
      <c r="J692" s="4"/>
      <c r="K692" s="4"/>
      <c r="L692" s="4"/>
      <c r="M692" s="9">
        <f t="shared" si="304"/>
        <v>57000</v>
      </c>
      <c r="N692" s="9">
        <f t="shared" si="304"/>
        <v>57000</v>
      </c>
      <c r="O692" s="54">
        <f t="shared" si="304"/>
        <v>0</v>
      </c>
      <c r="P692" s="9">
        <f t="shared" si="304"/>
        <v>57000</v>
      </c>
      <c r="Q692" s="62">
        <f t="shared" si="304"/>
        <v>0</v>
      </c>
      <c r="R692" s="9">
        <f t="shared" si="304"/>
        <v>57000</v>
      </c>
      <c r="S692" s="66">
        <f t="shared" si="304"/>
        <v>0</v>
      </c>
    </row>
    <row r="693" spans="1:19" ht="38.25" outlineLevel="4">
      <c r="A693" s="3" t="s">
        <v>26</v>
      </c>
      <c r="B693" s="4" t="s">
        <v>4</v>
      </c>
      <c r="C693" s="7" t="s">
        <v>472</v>
      </c>
      <c r="D693" s="7" t="s">
        <v>475</v>
      </c>
      <c r="E693" s="8" t="str">
        <f t="shared" si="298"/>
        <v>01 4 11 81150</v>
      </c>
      <c r="F693" s="7" t="s">
        <v>469</v>
      </c>
      <c r="G693" s="7" t="s">
        <v>486</v>
      </c>
      <c r="H693" s="7" t="s">
        <v>482</v>
      </c>
      <c r="I693" s="7" t="s">
        <v>540</v>
      </c>
      <c r="J693" s="4" t="s">
        <v>27</v>
      </c>
      <c r="K693" s="4"/>
      <c r="L693" s="4"/>
      <c r="M693" s="9">
        <f t="shared" si="304"/>
        <v>57000</v>
      </c>
      <c r="N693" s="9">
        <f t="shared" si="304"/>
        <v>57000</v>
      </c>
      <c r="O693" s="54">
        <f t="shared" si="304"/>
        <v>0</v>
      </c>
      <c r="P693" s="9">
        <f t="shared" si="304"/>
        <v>57000</v>
      </c>
      <c r="Q693" s="62">
        <f t="shared" si="304"/>
        <v>0</v>
      </c>
      <c r="R693" s="9">
        <f t="shared" si="304"/>
        <v>57000</v>
      </c>
      <c r="S693" s="66">
        <f t="shared" si="304"/>
        <v>0</v>
      </c>
    </row>
    <row r="694" spans="1:19" ht="51" outlineLevel="5">
      <c r="A694" s="3" t="s">
        <v>28</v>
      </c>
      <c r="B694" s="4" t="s">
        <v>4</v>
      </c>
      <c r="C694" s="7" t="s">
        <v>472</v>
      </c>
      <c r="D694" s="7" t="s">
        <v>475</v>
      </c>
      <c r="E694" s="8" t="str">
        <f t="shared" si="298"/>
        <v>01 4 11 81150</v>
      </c>
      <c r="F694" s="7" t="s">
        <v>469</v>
      </c>
      <c r="G694" s="7" t="s">
        <v>486</v>
      </c>
      <c r="H694" s="7" t="s">
        <v>482</v>
      </c>
      <c r="I694" s="7" t="s">
        <v>540</v>
      </c>
      <c r="J694" s="4" t="s">
        <v>29</v>
      </c>
      <c r="K694" s="4"/>
      <c r="L694" s="4"/>
      <c r="M694" s="9">
        <f t="shared" si="304"/>
        <v>57000</v>
      </c>
      <c r="N694" s="9">
        <f t="shared" si="304"/>
        <v>57000</v>
      </c>
      <c r="O694" s="54">
        <f t="shared" si="304"/>
        <v>0</v>
      </c>
      <c r="P694" s="9">
        <f t="shared" si="304"/>
        <v>57000</v>
      </c>
      <c r="Q694" s="62">
        <f t="shared" si="304"/>
        <v>0</v>
      </c>
      <c r="R694" s="9">
        <f t="shared" si="304"/>
        <v>57000</v>
      </c>
      <c r="S694" s="66">
        <f t="shared" si="304"/>
        <v>0</v>
      </c>
    </row>
    <row r="695" spans="1:19" ht="25.5" outlineLevel="6">
      <c r="A695" s="3" t="s">
        <v>30</v>
      </c>
      <c r="B695" s="4" t="s">
        <v>4</v>
      </c>
      <c r="C695" s="7" t="s">
        <v>472</v>
      </c>
      <c r="D695" s="7" t="s">
        <v>475</v>
      </c>
      <c r="E695" s="8" t="str">
        <f t="shared" si="298"/>
        <v>01 4 11 81150</v>
      </c>
      <c r="F695" s="7" t="s">
        <v>469</v>
      </c>
      <c r="G695" s="7" t="s">
        <v>486</v>
      </c>
      <c r="H695" s="7" t="s">
        <v>482</v>
      </c>
      <c r="I695" s="7" t="s">
        <v>540</v>
      </c>
      <c r="J695" s="4" t="s">
        <v>31</v>
      </c>
      <c r="K695" s="4"/>
      <c r="L695" s="4"/>
      <c r="M695" s="9">
        <f>M696+M698+M700</f>
        <v>57000</v>
      </c>
      <c r="N695" s="9">
        <f>N696+N698+N700</f>
        <v>57000</v>
      </c>
      <c r="O695" s="54">
        <f>O696+O698+O700</f>
        <v>0</v>
      </c>
      <c r="P695" s="9">
        <f t="shared" ref="P695:S695" si="305">P696+P698+P700</f>
        <v>57000</v>
      </c>
      <c r="Q695" s="62">
        <f t="shared" si="305"/>
        <v>0</v>
      </c>
      <c r="R695" s="9">
        <f t="shared" si="305"/>
        <v>57000</v>
      </c>
      <c r="S695" s="66">
        <f t="shared" si="305"/>
        <v>0</v>
      </c>
    </row>
    <row r="696" spans="1:19" outlineLevel="7">
      <c r="A696" s="3" t="s">
        <v>68</v>
      </c>
      <c r="B696" s="4" t="s">
        <v>4</v>
      </c>
      <c r="C696" s="7" t="s">
        <v>472</v>
      </c>
      <c r="D696" s="7" t="s">
        <v>475</v>
      </c>
      <c r="E696" s="8" t="str">
        <f t="shared" si="298"/>
        <v>01 4 11 81150</v>
      </c>
      <c r="F696" s="7" t="s">
        <v>469</v>
      </c>
      <c r="G696" s="7" t="s">
        <v>486</v>
      </c>
      <c r="H696" s="7" t="s">
        <v>482</v>
      </c>
      <c r="I696" s="7" t="s">
        <v>540</v>
      </c>
      <c r="J696" s="4" t="s">
        <v>31</v>
      </c>
      <c r="K696" s="4" t="s">
        <v>69</v>
      </c>
      <c r="L696" s="4"/>
      <c r="M696" s="9">
        <f>M697</f>
        <v>32200</v>
      </c>
      <c r="N696" s="9">
        <f>N697</f>
        <v>32200</v>
      </c>
      <c r="O696" s="54">
        <f>O697</f>
        <v>0</v>
      </c>
      <c r="P696" s="9">
        <f t="shared" ref="P696:S696" si="306">P697</f>
        <v>32200</v>
      </c>
      <c r="Q696" s="62">
        <f t="shared" si="306"/>
        <v>0</v>
      </c>
      <c r="R696" s="9">
        <f t="shared" si="306"/>
        <v>32200</v>
      </c>
      <c r="S696" s="66">
        <f t="shared" si="306"/>
        <v>0</v>
      </c>
    </row>
    <row r="697" spans="1:19" outlineLevel="7">
      <c r="A697" s="3" t="s">
        <v>48</v>
      </c>
      <c r="B697" s="4" t="s">
        <v>4</v>
      </c>
      <c r="C697" s="7" t="s">
        <v>472</v>
      </c>
      <c r="D697" s="7" t="s">
        <v>475</v>
      </c>
      <c r="E697" s="8" t="str">
        <f t="shared" si="298"/>
        <v>01 4 11 81150</v>
      </c>
      <c r="F697" s="7" t="s">
        <v>469</v>
      </c>
      <c r="G697" s="7" t="s">
        <v>486</v>
      </c>
      <c r="H697" s="7" t="s">
        <v>482</v>
      </c>
      <c r="I697" s="7" t="s">
        <v>540</v>
      </c>
      <c r="J697" s="4" t="s">
        <v>31</v>
      </c>
      <c r="K697" s="4" t="s">
        <v>69</v>
      </c>
      <c r="L697" s="4" t="s">
        <v>70</v>
      </c>
      <c r="M697" s="21">
        <v>32200</v>
      </c>
      <c r="N697" s="21">
        <v>32200</v>
      </c>
      <c r="O697" s="55">
        <v>0</v>
      </c>
      <c r="P697" s="21">
        <v>32200</v>
      </c>
      <c r="Q697" s="63">
        <v>0</v>
      </c>
      <c r="R697" s="21">
        <v>32200</v>
      </c>
      <c r="S697" s="67">
        <v>0</v>
      </c>
    </row>
    <row r="698" spans="1:19" ht="38.25" outlineLevel="7">
      <c r="A698" s="3" t="s">
        <v>38</v>
      </c>
      <c r="B698" s="4" t="s">
        <v>4</v>
      </c>
      <c r="C698" s="7" t="s">
        <v>472</v>
      </c>
      <c r="D698" s="7" t="s">
        <v>475</v>
      </c>
      <c r="E698" s="8" t="str">
        <f t="shared" si="298"/>
        <v>01 4 11 81150</v>
      </c>
      <c r="F698" s="7" t="s">
        <v>469</v>
      </c>
      <c r="G698" s="7" t="s">
        <v>486</v>
      </c>
      <c r="H698" s="7" t="s">
        <v>482</v>
      </c>
      <c r="I698" s="7" t="s">
        <v>540</v>
      </c>
      <c r="J698" s="4" t="s">
        <v>31</v>
      </c>
      <c r="K698" s="4" t="s">
        <v>39</v>
      </c>
      <c r="L698" s="4"/>
      <c r="M698" s="9">
        <f>M699</f>
        <v>14000</v>
      </c>
      <c r="N698" s="9">
        <f>N699</f>
        <v>14000</v>
      </c>
      <c r="O698" s="54">
        <f>O699</f>
        <v>0</v>
      </c>
      <c r="P698" s="9">
        <f t="shared" ref="P698:S698" si="307">P699</f>
        <v>14000</v>
      </c>
      <c r="Q698" s="62">
        <f t="shared" si="307"/>
        <v>0</v>
      </c>
      <c r="R698" s="9">
        <f t="shared" si="307"/>
        <v>14000</v>
      </c>
      <c r="S698" s="66">
        <f t="shared" si="307"/>
        <v>0</v>
      </c>
    </row>
    <row r="699" spans="1:19" ht="38.25" outlineLevel="7">
      <c r="A699" s="3" t="s">
        <v>34</v>
      </c>
      <c r="B699" s="4" t="s">
        <v>4</v>
      </c>
      <c r="C699" s="7" t="s">
        <v>472</v>
      </c>
      <c r="D699" s="7" t="s">
        <v>475</v>
      </c>
      <c r="E699" s="8" t="str">
        <f t="shared" si="298"/>
        <v>01 4 11 81150</v>
      </c>
      <c r="F699" s="7" t="s">
        <v>469</v>
      </c>
      <c r="G699" s="7" t="s">
        <v>486</v>
      </c>
      <c r="H699" s="7" t="s">
        <v>482</v>
      </c>
      <c r="I699" s="7" t="s">
        <v>540</v>
      </c>
      <c r="J699" s="4" t="s">
        <v>31</v>
      </c>
      <c r="K699" s="4" t="s">
        <v>39</v>
      </c>
      <c r="L699" s="4" t="s">
        <v>74</v>
      </c>
      <c r="M699" s="21">
        <v>14000</v>
      </c>
      <c r="N699" s="21">
        <v>14000</v>
      </c>
      <c r="O699" s="55">
        <v>0</v>
      </c>
      <c r="P699" s="21">
        <v>14000</v>
      </c>
      <c r="Q699" s="63">
        <v>0</v>
      </c>
      <c r="R699" s="21">
        <v>14000</v>
      </c>
      <c r="S699" s="67">
        <v>0</v>
      </c>
    </row>
    <row r="700" spans="1:19" ht="38.25" outlineLevel="7">
      <c r="A700" s="3" t="s">
        <v>75</v>
      </c>
      <c r="B700" s="4" t="s">
        <v>4</v>
      </c>
      <c r="C700" s="7" t="s">
        <v>472</v>
      </c>
      <c r="D700" s="7" t="s">
        <v>475</v>
      </c>
      <c r="E700" s="8" t="str">
        <f t="shared" si="298"/>
        <v>01 4 11 81150</v>
      </c>
      <c r="F700" s="7" t="s">
        <v>469</v>
      </c>
      <c r="G700" s="7" t="s">
        <v>486</v>
      </c>
      <c r="H700" s="7" t="s">
        <v>482</v>
      </c>
      <c r="I700" s="7" t="s">
        <v>540</v>
      </c>
      <c r="J700" s="4" t="s">
        <v>31</v>
      </c>
      <c r="K700" s="4" t="s">
        <v>76</v>
      </c>
      <c r="L700" s="4"/>
      <c r="M700" s="9">
        <f>M701</f>
        <v>10800</v>
      </c>
      <c r="N700" s="9">
        <f>N701</f>
        <v>10800</v>
      </c>
      <c r="O700" s="54">
        <f>O701</f>
        <v>0</v>
      </c>
      <c r="P700" s="9">
        <f t="shared" ref="P700:S700" si="308">P701</f>
        <v>10800</v>
      </c>
      <c r="Q700" s="62">
        <f t="shared" si="308"/>
        <v>0</v>
      </c>
      <c r="R700" s="9">
        <f t="shared" si="308"/>
        <v>10800</v>
      </c>
      <c r="S700" s="66">
        <f t="shared" si="308"/>
        <v>0</v>
      </c>
    </row>
    <row r="701" spans="1:19" ht="38.25" outlineLevel="7">
      <c r="A701" s="3" t="s">
        <v>77</v>
      </c>
      <c r="B701" s="4" t="s">
        <v>4</v>
      </c>
      <c r="C701" s="7" t="s">
        <v>472</v>
      </c>
      <c r="D701" s="7" t="s">
        <v>475</v>
      </c>
      <c r="E701" s="8" t="str">
        <f t="shared" si="298"/>
        <v>01 4 11 81150</v>
      </c>
      <c r="F701" s="7" t="s">
        <v>469</v>
      </c>
      <c r="G701" s="7" t="s">
        <v>486</v>
      </c>
      <c r="H701" s="7" t="s">
        <v>482</v>
      </c>
      <c r="I701" s="7" t="s">
        <v>540</v>
      </c>
      <c r="J701" s="4" t="s">
        <v>31</v>
      </c>
      <c r="K701" s="4" t="s">
        <v>76</v>
      </c>
      <c r="L701" s="4" t="s">
        <v>78</v>
      </c>
      <c r="M701" s="21">
        <v>10800</v>
      </c>
      <c r="N701" s="21">
        <v>10800</v>
      </c>
      <c r="O701" s="55">
        <v>0</v>
      </c>
      <c r="P701" s="21">
        <v>10800</v>
      </c>
      <c r="Q701" s="63">
        <v>0</v>
      </c>
      <c r="R701" s="21">
        <v>10800</v>
      </c>
      <c r="S701" s="67">
        <v>0</v>
      </c>
    </row>
    <row r="702" spans="1:19" outlineLevel="1">
      <c r="A702" s="3" t="s">
        <v>274</v>
      </c>
      <c r="B702" s="4" t="s">
        <v>4</v>
      </c>
      <c r="C702" s="7" t="s">
        <v>478</v>
      </c>
      <c r="D702" s="7"/>
      <c r="E702" s="8"/>
      <c r="F702" s="7" t="s">
        <v>468</v>
      </c>
      <c r="G702" s="7" t="s">
        <v>485</v>
      </c>
      <c r="H702" s="7" t="s">
        <v>468</v>
      </c>
      <c r="I702" s="7" t="s">
        <v>489</v>
      </c>
      <c r="J702" s="4"/>
      <c r="K702" s="4"/>
      <c r="L702" s="4"/>
      <c r="M702" s="9">
        <f>M703+M790</f>
        <v>33942326.950000003</v>
      </c>
      <c r="N702" s="9">
        <f>N703+N790</f>
        <v>36469043.950000003</v>
      </c>
      <c r="O702" s="54">
        <f>O703+O790</f>
        <v>0</v>
      </c>
      <c r="P702" s="9">
        <f t="shared" ref="P702:S702" si="309">P703+P790</f>
        <v>34083190.020000003</v>
      </c>
      <c r="Q702" s="62">
        <f t="shared" si="309"/>
        <v>0</v>
      </c>
      <c r="R702" s="9">
        <f t="shared" si="309"/>
        <v>35490885.670000002</v>
      </c>
      <c r="S702" s="66">
        <f t="shared" si="309"/>
        <v>0</v>
      </c>
    </row>
    <row r="703" spans="1:19" outlineLevel="2">
      <c r="A703" s="3" t="s">
        <v>275</v>
      </c>
      <c r="B703" s="4" t="s">
        <v>4</v>
      </c>
      <c r="C703" s="7" t="s">
        <v>478</v>
      </c>
      <c r="D703" s="7" t="s">
        <v>469</v>
      </c>
      <c r="E703" s="8"/>
      <c r="F703" s="7" t="s">
        <v>468</v>
      </c>
      <c r="G703" s="7" t="s">
        <v>485</v>
      </c>
      <c r="H703" s="7" t="s">
        <v>468</v>
      </c>
      <c r="I703" s="7" t="s">
        <v>489</v>
      </c>
      <c r="J703" s="4"/>
      <c r="K703" s="4"/>
      <c r="L703" s="4"/>
      <c r="M703" s="9">
        <f>M704+M738+M770+M777+M783</f>
        <v>31938726.949999999</v>
      </c>
      <c r="N703" s="9">
        <f>N704+N738+N770+N777+N783</f>
        <v>33313702.950000003</v>
      </c>
      <c r="O703" s="54">
        <f>O704+O738+O770+O777+O783</f>
        <v>0</v>
      </c>
      <c r="P703" s="9">
        <f t="shared" ref="P703:S703" si="310">P704+P738+P770+P777+P783</f>
        <v>32071887.48</v>
      </c>
      <c r="Q703" s="62">
        <f t="shared" si="310"/>
        <v>0</v>
      </c>
      <c r="R703" s="9">
        <f t="shared" si="310"/>
        <v>32210481.129999999</v>
      </c>
      <c r="S703" s="66">
        <f t="shared" si="310"/>
        <v>0</v>
      </c>
    </row>
    <row r="704" spans="1:19" outlineLevel="2">
      <c r="A704" s="3" t="s">
        <v>629</v>
      </c>
      <c r="B704" s="4" t="s">
        <v>4</v>
      </c>
      <c r="C704" s="27" t="s">
        <v>478</v>
      </c>
      <c r="D704" s="29" t="s">
        <v>469</v>
      </c>
      <c r="E704" s="30" t="str">
        <f t="shared" ref="E704:E707" si="311">CONCATENATE(F704," ",G704," ",H704," ",I704)</f>
        <v>01 4 11 80450</v>
      </c>
      <c r="F704" s="7" t="s">
        <v>469</v>
      </c>
      <c r="G704" s="7" t="s">
        <v>486</v>
      </c>
      <c r="H704" s="7" t="s">
        <v>482</v>
      </c>
      <c r="I704" s="27" t="s">
        <v>630</v>
      </c>
      <c r="J704" s="28"/>
      <c r="K704" s="4"/>
      <c r="L704" s="4"/>
      <c r="M704" s="9">
        <f t="shared" ref="M704:S706" si="312">M705</f>
        <v>14492560.040000001</v>
      </c>
      <c r="N704" s="9">
        <f t="shared" si="312"/>
        <v>14492559.940000001</v>
      </c>
      <c r="O704" s="54">
        <f t="shared" si="312"/>
        <v>0</v>
      </c>
      <c r="P704" s="9">
        <f t="shared" si="312"/>
        <v>14522326.15</v>
      </c>
      <c r="Q704" s="62">
        <f t="shared" si="312"/>
        <v>0</v>
      </c>
      <c r="R704" s="9">
        <f t="shared" si="312"/>
        <v>14553389.600000001</v>
      </c>
      <c r="S704" s="66">
        <f t="shared" si="312"/>
        <v>0</v>
      </c>
    </row>
    <row r="705" spans="1:19" ht="38.25" outlineLevel="2">
      <c r="A705" s="3" t="s">
        <v>109</v>
      </c>
      <c r="B705" s="4" t="s">
        <v>4</v>
      </c>
      <c r="C705" s="27" t="s">
        <v>478</v>
      </c>
      <c r="D705" s="29" t="s">
        <v>469</v>
      </c>
      <c r="E705" s="30" t="str">
        <f t="shared" si="311"/>
        <v>01 4 11 80450</v>
      </c>
      <c r="F705" s="7" t="s">
        <v>469</v>
      </c>
      <c r="G705" s="7" t="s">
        <v>486</v>
      </c>
      <c r="H705" s="7" t="s">
        <v>482</v>
      </c>
      <c r="I705" s="27" t="s">
        <v>630</v>
      </c>
      <c r="J705" s="28" t="s">
        <v>110</v>
      </c>
      <c r="K705" s="4"/>
      <c r="L705" s="4"/>
      <c r="M705" s="9">
        <f t="shared" si="312"/>
        <v>14492560.040000001</v>
      </c>
      <c r="N705" s="9">
        <f t="shared" si="312"/>
        <v>14492559.940000001</v>
      </c>
      <c r="O705" s="54">
        <f t="shared" si="312"/>
        <v>0</v>
      </c>
      <c r="P705" s="9">
        <f t="shared" si="312"/>
        <v>14522326.15</v>
      </c>
      <c r="Q705" s="62">
        <f t="shared" si="312"/>
        <v>0</v>
      </c>
      <c r="R705" s="9">
        <f t="shared" si="312"/>
        <v>14553389.600000001</v>
      </c>
      <c r="S705" s="66">
        <f t="shared" si="312"/>
        <v>0</v>
      </c>
    </row>
    <row r="706" spans="1:19" ht="25.5" outlineLevel="2">
      <c r="A706" s="3" t="s">
        <v>111</v>
      </c>
      <c r="B706" s="4" t="s">
        <v>4</v>
      </c>
      <c r="C706" s="27" t="s">
        <v>478</v>
      </c>
      <c r="D706" s="29" t="s">
        <v>469</v>
      </c>
      <c r="E706" s="30" t="str">
        <f t="shared" si="311"/>
        <v>01 4 11 80450</v>
      </c>
      <c r="F706" s="7" t="s">
        <v>469</v>
      </c>
      <c r="G706" s="7" t="s">
        <v>486</v>
      </c>
      <c r="H706" s="7" t="s">
        <v>482</v>
      </c>
      <c r="I706" s="27" t="s">
        <v>630</v>
      </c>
      <c r="J706" s="28" t="s">
        <v>112</v>
      </c>
      <c r="K706" s="4"/>
      <c r="L706" s="4"/>
      <c r="M706" s="9">
        <f t="shared" si="312"/>
        <v>14492560.040000001</v>
      </c>
      <c r="N706" s="9">
        <f t="shared" si="312"/>
        <v>14492559.940000001</v>
      </c>
      <c r="O706" s="54">
        <f t="shared" si="312"/>
        <v>0</v>
      </c>
      <c r="P706" s="9">
        <f t="shared" si="312"/>
        <v>14522326.15</v>
      </c>
      <c r="Q706" s="62">
        <f t="shared" si="312"/>
        <v>0</v>
      </c>
      <c r="R706" s="9">
        <f t="shared" si="312"/>
        <v>14553389.600000001</v>
      </c>
      <c r="S706" s="66">
        <f t="shared" si="312"/>
        <v>0</v>
      </c>
    </row>
    <row r="707" spans="1:19" ht="76.5" outlineLevel="2">
      <c r="A707" s="3" t="s">
        <v>113</v>
      </c>
      <c r="B707" s="4" t="s">
        <v>4</v>
      </c>
      <c r="C707" s="27" t="s">
        <v>478</v>
      </c>
      <c r="D707" s="29" t="s">
        <v>469</v>
      </c>
      <c r="E707" s="30" t="str">
        <f t="shared" si="311"/>
        <v>01 4 11 80450</v>
      </c>
      <c r="F707" s="31" t="s">
        <v>469</v>
      </c>
      <c r="G707" s="7" t="s">
        <v>486</v>
      </c>
      <c r="H707" s="31" t="s">
        <v>482</v>
      </c>
      <c r="I707" s="32" t="s">
        <v>630</v>
      </c>
      <c r="J707" s="28" t="s">
        <v>114</v>
      </c>
      <c r="K707" s="4"/>
      <c r="L707" s="4"/>
      <c r="M707" s="9">
        <f>M711+M732</f>
        <v>14492560.040000001</v>
      </c>
      <c r="N707" s="9">
        <f>N711+N732</f>
        <v>14492559.940000001</v>
      </c>
      <c r="O707" s="54">
        <f>O711+O732</f>
        <v>0</v>
      </c>
      <c r="P707" s="9">
        <f t="shared" ref="P707:S707" si="313">P711+P732</f>
        <v>14522326.15</v>
      </c>
      <c r="Q707" s="62">
        <f t="shared" si="313"/>
        <v>0</v>
      </c>
      <c r="R707" s="9">
        <f t="shared" si="313"/>
        <v>14553389.600000001</v>
      </c>
      <c r="S707" s="66">
        <f t="shared" si="313"/>
        <v>0</v>
      </c>
    </row>
    <row r="708" spans="1:19" ht="25.5" outlineLevel="3">
      <c r="A708" s="3" t="s">
        <v>276</v>
      </c>
      <c r="B708" s="4" t="s">
        <v>4</v>
      </c>
      <c r="C708" s="7" t="s">
        <v>478</v>
      </c>
      <c r="D708" s="7" t="s">
        <v>469</v>
      </c>
      <c r="E708" s="8" t="str">
        <f t="shared" si="298"/>
        <v>01 4 11 80451</v>
      </c>
      <c r="F708" s="7" t="s">
        <v>469</v>
      </c>
      <c r="G708" s="7" t="s">
        <v>486</v>
      </c>
      <c r="H708" s="7" t="s">
        <v>482</v>
      </c>
      <c r="I708" s="7" t="s">
        <v>541</v>
      </c>
      <c r="J708" s="4"/>
      <c r="K708" s="4"/>
      <c r="L708" s="4"/>
      <c r="M708" s="9">
        <f t="shared" ref="M708:S710" si="314">M709</f>
        <v>14244094.040000001</v>
      </c>
      <c r="N708" s="9">
        <f t="shared" si="314"/>
        <v>14244093.940000001</v>
      </c>
      <c r="O708" s="54">
        <f t="shared" si="314"/>
        <v>0</v>
      </c>
      <c r="P708" s="9">
        <f t="shared" si="314"/>
        <v>14276464.15</v>
      </c>
      <c r="Q708" s="62">
        <f t="shared" si="314"/>
        <v>0</v>
      </c>
      <c r="R708" s="9">
        <f t="shared" si="314"/>
        <v>14310131.600000001</v>
      </c>
      <c r="S708" s="66">
        <f t="shared" si="314"/>
        <v>0</v>
      </c>
    </row>
    <row r="709" spans="1:19" ht="38.25" outlineLevel="4">
      <c r="A709" s="3" t="s">
        <v>109</v>
      </c>
      <c r="B709" s="4" t="s">
        <v>4</v>
      </c>
      <c r="C709" s="7" t="s">
        <v>478</v>
      </c>
      <c r="D709" s="7" t="s">
        <v>469</v>
      </c>
      <c r="E709" s="8" t="str">
        <f t="shared" si="298"/>
        <v>01 4 11 80451</v>
      </c>
      <c r="F709" s="7" t="s">
        <v>469</v>
      </c>
      <c r="G709" s="7" t="s">
        <v>486</v>
      </c>
      <c r="H709" s="7" t="s">
        <v>482</v>
      </c>
      <c r="I709" s="7" t="s">
        <v>541</v>
      </c>
      <c r="J709" s="4" t="s">
        <v>110</v>
      </c>
      <c r="K709" s="4"/>
      <c r="L709" s="4"/>
      <c r="M709" s="9">
        <f t="shared" si="314"/>
        <v>14244094.040000001</v>
      </c>
      <c r="N709" s="9">
        <f t="shared" si="314"/>
        <v>14244093.940000001</v>
      </c>
      <c r="O709" s="54">
        <f t="shared" si="314"/>
        <v>0</v>
      </c>
      <c r="P709" s="9">
        <f t="shared" si="314"/>
        <v>14276464.15</v>
      </c>
      <c r="Q709" s="62">
        <f t="shared" si="314"/>
        <v>0</v>
      </c>
      <c r="R709" s="9">
        <f t="shared" si="314"/>
        <v>14310131.600000001</v>
      </c>
      <c r="S709" s="66">
        <f t="shared" si="314"/>
        <v>0</v>
      </c>
    </row>
    <row r="710" spans="1:19" ht="25.5" outlineLevel="5">
      <c r="A710" s="3" t="s">
        <v>111</v>
      </c>
      <c r="B710" s="4" t="s">
        <v>4</v>
      </c>
      <c r="C710" s="7" t="s">
        <v>478</v>
      </c>
      <c r="D710" s="7" t="s">
        <v>469</v>
      </c>
      <c r="E710" s="8" t="str">
        <f t="shared" si="298"/>
        <v>01 4 11 80451</v>
      </c>
      <c r="F710" s="7" t="s">
        <v>469</v>
      </c>
      <c r="G710" s="7" t="s">
        <v>486</v>
      </c>
      <c r="H710" s="7" t="s">
        <v>482</v>
      </c>
      <c r="I710" s="7" t="s">
        <v>541</v>
      </c>
      <c r="J710" s="4" t="s">
        <v>112</v>
      </c>
      <c r="K710" s="4"/>
      <c r="L710" s="4"/>
      <c r="M710" s="9">
        <f t="shared" si="314"/>
        <v>14244094.040000001</v>
      </c>
      <c r="N710" s="9">
        <f t="shared" si="314"/>
        <v>14244093.940000001</v>
      </c>
      <c r="O710" s="54">
        <f t="shared" si="314"/>
        <v>0</v>
      </c>
      <c r="P710" s="9">
        <f t="shared" si="314"/>
        <v>14276464.15</v>
      </c>
      <c r="Q710" s="62">
        <f t="shared" si="314"/>
        <v>0</v>
      </c>
      <c r="R710" s="9">
        <f t="shared" si="314"/>
        <v>14310131.600000001</v>
      </c>
      <c r="S710" s="66">
        <f t="shared" si="314"/>
        <v>0</v>
      </c>
    </row>
    <row r="711" spans="1:19" ht="76.5" outlineLevel="6">
      <c r="A711" s="3" t="s">
        <v>113</v>
      </c>
      <c r="B711" s="4" t="s">
        <v>4</v>
      </c>
      <c r="C711" s="7" t="s">
        <v>478</v>
      </c>
      <c r="D711" s="7" t="s">
        <v>469</v>
      </c>
      <c r="E711" s="8" t="str">
        <f t="shared" si="298"/>
        <v>01 4 11 80451</v>
      </c>
      <c r="F711" s="7" t="s">
        <v>469</v>
      </c>
      <c r="G711" s="7" t="s">
        <v>486</v>
      </c>
      <c r="H711" s="7" t="s">
        <v>482</v>
      </c>
      <c r="I711" s="7" t="s">
        <v>541</v>
      </c>
      <c r="J711" s="4" t="s">
        <v>114</v>
      </c>
      <c r="K711" s="4"/>
      <c r="L711" s="4"/>
      <c r="M711" s="9">
        <f>M712+M714+M716+M718+M720+M722+M724+M726+M728+M730</f>
        <v>14244094.040000001</v>
      </c>
      <c r="N711" s="9">
        <f>N712+N714+N716+N718+N720+N722+N724+N726+N728+N730</f>
        <v>14244093.940000001</v>
      </c>
      <c r="O711" s="54">
        <f>O712+O714+O716+O718+O720+O722+O724+O726+O728+O730</f>
        <v>0</v>
      </c>
      <c r="P711" s="9">
        <f t="shared" ref="P711:S711" si="315">P712+P714+P716+P718+P720+P722+P724+P726+P728+P730</f>
        <v>14276464.15</v>
      </c>
      <c r="Q711" s="62">
        <f t="shared" si="315"/>
        <v>0</v>
      </c>
      <c r="R711" s="9">
        <f t="shared" si="315"/>
        <v>14310131.600000001</v>
      </c>
      <c r="S711" s="66">
        <f t="shared" si="315"/>
        <v>0</v>
      </c>
    </row>
    <row r="712" spans="1:19" outlineLevel="7">
      <c r="A712" s="3" t="s">
        <v>51</v>
      </c>
      <c r="B712" s="4" t="s">
        <v>4</v>
      </c>
      <c r="C712" s="7" t="s">
        <v>478</v>
      </c>
      <c r="D712" s="7" t="s">
        <v>469</v>
      </c>
      <c r="E712" s="8" t="str">
        <f t="shared" si="298"/>
        <v>01 4 11 80451</v>
      </c>
      <c r="F712" s="7" t="s">
        <v>469</v>
      </c>
      <c r="G712" s="7" t="s">
        <v>486</v>
      </c>
      <c r="H712" s="7" t="s">
        <v>482</v>
      </c>
      <c r="I712" s="7" t="s">
        <v>541</v>
      </c>
      <c r="J712" s="4" t="s">
        <v>114</v>
      </c>
      <c r="K712" s="4" t="s">
        <v>52</v>
      </c>
      <c r="L712" s="4"/>
      <c r="M712" s="9">
        <f>M713</f>
        <v>10080762</v>
      </c>
      <c r="N712" s="9">
        <f>N713</f>
        <v>10060762</v>
      </c>
      <c r="O712" s="54">
        <f>O713</f>
        <v>0</v>
      </c>
      <c r="P712" s="9">
        <f t="shared" ref="P712:S712" si="316">P713</f>
        <v>10080762</v>
      </c>
      <c r="Q712" s="62">
        <f t="shared" si="316"/>
        <v>0</v>
      </c>
      <c r="R712" s="9">
        <f t="shared" si="316"/>
        <v>10080762</v>
      </c>
      <c r="S712" s="66">
        <f t="shared" si="316"/>
        <v>0</v>
      </c>
    </row>
    <row r="713" spans="1:19" outlineLevel="7">
      <c r="A713" s="3" t="s">
        <v>16</v>
      </c>
      <c r="B713" s="4" t="s">
        <v>4</v>
      </c>
      <c r="C713" s="7" t="s">
        <v>478</v>
      </c>
      <c r="D713" s="7" t="s">
        <v>469</v>
      </c>
      <c r="E713" s="8" t="str">
        <f t="shared" si="298"/>
        <v>01 4 11 80451</v>
      </c>
      <c r="F713" s="7" t="s">
        <v>469</v>
      </c>
      <c r="G713" s="7" t="s">
        <v>486</v>
      </c>
      <c r="H713" s="7" t="s">
        <v>482</v>
      </c>
      <c r="I713" s="7" t="s">
        <v>541</v>
      </c>
      <c r="J713" s="4" t="s">
        <v>114</v>
      </c>
      <c r="K713" s="4" t="s">
        <v>52</v>
      </c>
      <c r="L713" s="4" t="s">
        <v>53</v>
      </c>
      <c r="M713" s="21">
        <v>10080762</v>
      </c>
      <c r="N713" s="21">
        <v>10060762</v>
      </c>
      <c r="O713" s="55">
        <v>0</v>
      </c>
      <c r="P713" s="21">
        <v>10080762</v>
      </c>
      <c r="Q713" s="63">
        <v>0</v>
      </c>
      <c r="R713" s="21">
        <v>10080762</v>
      </c>
      <c r="S713" s="67">
        <v>0</v>
      </c>
    </row>
    <row r="714" spans="1:19" ht="25.5" outlineLevel="7">
      <c r="A714" s="3" t="s">
        <v>57</v>
      </c>
      <c r="B714" s="4" t="s">
        <v>4</v>
      </c>
      <c r="C714" s="7" t="s">
        <v>478</v>
      </c>
      <c r="D714" s="7" t="s">
        <v>469</v>
      </c>
      <c r="E714" s="8" t="str">
        <f t="shared" si="298"/>
        <v>01 4 11 80451</v>
      </c>
      <c r="F714" s="7" t="s">
        <v>469</v>
      </c>
      <c r="G714" s="7" t="s">
        <v>486</v>
      </c>
      <c r="H714" s="7" t="s">
        <v>482</v>
      </c>
      <c r="I714" s="7" t="s">
        <v>541</v>
      </c>
      <c r="J714" s="4" t="s">
        <v>114</v>
      </c>
      <c r="K714" s="4" t="s">
        <v>58</v>
      </c>
      <c r="L714" s="4"/>
      <c r="M714" s="9">
        <f>M715</f>
        <v>3013586.12</v>
      </c>
      <c r="N714" s="9">
        <f>N715</f>
        <v>3013586.12</v>
      </c>
      <c r="O714" s="54">
        <f>O715</f>
        <v>0</v>
      </c>
      <c r="P714" s="9">
        <f t="shared" ref="P714:S714" si="317">P715</f>
        <v>3013586.12</v>
      </c>
      <c r="Q714" s="62">
        <f t="shared" si="317"/>
        <v>0</v>
      </c>
      <c r="R714" s="9">
        <f t="shared" si="317"/>
        <v>3013586.12</v>
      </c>
      <c r="S714" s="66">
        <f t="shared" si="317"/>
        <v>0</v>
      </c>
    </row>
    <row r="715" spans="1:19" ht="25.5" outlineLevel="7">
      <c r="A715" s="3" t="s">
        <v>24</v>
      </c>
      <c r="B715" s="4" t="s">
        <v>4</v>
      </c>
      <c r="C715" s="7" t="s">
        <v>478</v>
      </c>
      <c r="D715" s="7" t="s">
        <v>469</v>
      </c>
      <c r="E715" s="8" t="str">
        <f t="shared" si="298"/>
        <v>01 4 11 80451</v>
      </c>
      <c r="F715" s="7" t="s">
        <v>469</v>
      </c>
      <c r="G715" s="7" t="s">
        <v>486</v>
      </c>
      <c r="H715" s="7" t="s">
        <v>482</v>
      </c>
      <c r="I715" s="7" t="s">
        <v>541</v>
      </c>
      <c r="J715" s="4" t="s">
        <v>114</v>
      </c>
      <c r="K715" s="4" t="s">
        <v>58</v>
      </c>
      <c r="L715" s="4" t="s">
        <v>59</v>
      </c>
      <c r="M715" s="21">
        <v>3013586.12</v>
      </c>
      <c r="N715" s="21">
        <v>3013586.12</v>
      </c>
      <c r="O715" s="55">
        <v>0</v>
      </c>
      <c r="P715" s="21">
        <v>3013586.12</v>
      </c>
      <c r="Q715" s="63">
        <v>0</v>
      </c>
      <c r="R715" s="21">
        <v>3013586.12</v>
      </c>
      <c r="S715" s="67">
        <v>0</v>
      </c>
    </row>
    <row r="716" spans="1:19" outlineLevel="7">
      <c r="A716" s="3" t="s">
        <v>61</v>
      </c>
      <c r="B716" s="4" t="s">
        <v>4</v>
      </c>
      <c r="C716" s="7" t="s">
        <v>478</v>
      </c>
      <c r="D716" s="7" t="s">
        <v>469</v>
      </c>
      <c r="E716" s="8" t="str">
        <f t="shared" si="298"/>
        <v>01 4 11 80451</v>
      </c>
      <c r="F716" s="7" t="s">
        <v>469</v>
      </c>
      <c r="G716" s="7" t="s">
        <v>486</v>
      </c>
      <c r="H716" s="7" t="s">
        <v>482</v>
      </c>
      <c r="I716" s="7" t="s">
        <v>541</v>
      </c>
      <c r="J716" s="4" t="s">
        <v>114</v>
      </c>
      <c r="K716" s="4" t="s">
        <v>62</v>
      </c>
      <c r="L716" s="4"/>
      <c r="M716" s="9">
        <f>M717</f>
        <v>191565.76</v>
      </c>
      <c r="N716" s="9">
        <f>N717</f>
        <v>191565.76</v>
      </c>
      <c r="O716" s="54">
        <f>O717</f>
        <v>0</v>
      </c>
      <c r="P716" s="9">
        <f t="shared" ref="P716:S716" si="318">P717</f>
        <v>199227.79</v>
      </c>
      <c r="Q716" s="62">
        <f t="shared" si="318"/>
        <v>0</v>
      </c>
      <c r="R716" s="9">
        <f t="shared" si="318"/>
        <v>207198.83</v>
      </c>
      <c r="S716" s="66">
        <f t="shared" si="318"/>
        <v>0</v>
      </c>
    </row>
    <row r="717" spans="1:19" outlineLevel="7">
      <c r="A717" s="3" t="s">
        <v>32</v>
      </c>
      <c r="B717" s="4" t="s">
        <v>4</v>
      </c>
      <c r="C717" s="7" t="s">
        <v>478</v>
      </c>
      <c r="D717" s="7" t="s">
        <v>469</v>
      </c>
      <c r="E717" s="8" t="str">
        <f t="shared" si="298"/>
        <v>01 4 11 80451</v>
      </c>
      <c r="F717" s="7" t="s">
        <v>469</v>
      </c>
      <c r="G717" s="7" t="s">
        <v>486</v>
      </c>
      <c r="H717" s="7" t="s">
        <v>482</v>
      </c>
      <c r="I717" s="7" t="s">
        <v>541</v>
      </c>
      <c r="J717" s="4" t="s">
        <v>114</v>
      </c>
      <c r="K717" s="4" t="s">
        <v>62</v>
      </c>
      <c r="L717" s="4" t="s">
        <v>63</v>
      </c>
      <c r="M717" s="21">
        <v>191565.76</v>
      </c>
      <c r="N717" s="21">
        <v>191565.76</v>
      </c>
      <c r="O717" s="55">
        <v>0</v>
      </c>
      <c r="P717" s="21">
        <v>199227.79</v>
      </c>
      <c r="Q717" s="63">
        <v>0</v>
      </c>
      <c r="R717" s="21">
        <v>207198.83</v>
      </c>
      <c r="S717" s="67">
        <v>0</v>
      </c>
    </row>
    <row r="718" spans="1:19" outlineLevel="7">
      <c r="A718" s="3" t="s">
        <v>115</v>
      </c>
      <c r="B718" s="4" t="s">
        <v>4</v>
      </c>
      <c r="C718" s="7" t="s">
        <v>478</v>
      </c>
      <c r="D718" s="7" t="s">
        <v>469</v>
      </c>
      <c r="E718" s="8" t="str">
        <f t="shared" si="298"/>
        <v>01 4 11 80451</v>
      </c>
      <c r="F718" s="7" t="s">
        <v>469</v>
      </c>
      <c r="G718" s="7" t="s">
        <v>486</v>
      </c>
      <c r="H718" s="7" t="s">
        <v>482</v>
      </c>
      <c r="I718" s="7" t="s">
        <v>541</v>
      </c>
      <c r="J718" s="4" t="s">
        <v>114</v>
      </c>
      <c r="K718" s="4" t="s">
        <v>116</v>
      </c>
      <c r="L718" s="4"/>
      <c r="M718" s="9">
        <f>M719</f>
        <v>617702.16</v>
      </c>
      <c r="N718" s="9">
        <f>N719</f>
        <v>617702.16</v>
      </c>
      <c r="O718" s="54">
        <f>O719</f>
        <v>0</v>
      </c>
      <c r="P718" s="9">
        <f t="shared" ref="P718:S718" si="319">P719</f>
        <v>642410.23999999999</v>
      </c>
      <c r="Q718" s="62">
        <f t="shared" si="319"/>
        <v>0</v>
      </c>
      <c r="R718" s="9">
        <f t="shared" si="319"/>
        <v>668106.65</v>
      </c>
      <c r="S718" s="66">
        <f t="shared" si="319"/>
        <v>0</v>
      </c>
    </row>
    <row r="719" spans="1:19" outlineLevel="7">
      <c r="A719" s="3" t="s">
        <v>117</v>
      </c>
      <c r="B719" s="4" t="s">
        <v>4</v>
      </c>
      <c r="C719" s="7" t="s">
        <v>478</v>
      </c>
      <c r="D719" s="7" t="s">
        <v>469</v>
      </c>
      <c r="E719" s="8" t="str">
        <f t="shared" si="298"/>
        <v>01 4 11 80451</v>
      </c>
      <c r="F719" s="7" t="s">
        <v>469</v>
      </c>
      <c r="G719" s="7" t="s">
        <v>486</v>
      </c>
      <c r="H719" s="7" t="s">
        <v>482</v>
      </c>
      <c r="I719" s="7" t="s">
        <v>541</v>
      </c>
      <c r="J719" s="4" t="s">
        <v>114</v>
      </c>
      <c r="K719" s="4" t="s">
        <v>116</v>
      </c>
      <c r="L719" s="4" t="s">
        <v>118</v>
      </c>
      <c r="M719" s="21">
        <v>617702.16</v>
      </c>
      <c r="N719" s="21">
        <v>617702.16</v>
      </c>
      <c r="O719" s="55">
        <v>0</v>
      </c>
      <c r="P719" s="21">
        <v>642410.23999999999</v>
      </c>
      <c r="Q719" s="63">
        <v>0</v>
      </c>
      <c r="R719" s="21">
        <v>668106.65</v>
      </c>
      <c r="S719" s="67">
        <v>0</v>
      </c>
    </row>
    <row r="720" spans="1:19" ht="25.5" outlineLevel="7">
      <c r="A720" s="3" t="s">
        <v>64</v>
      </c>
      <c r="B720" s="4" t="s">
        <v>4</v>
      </c>
      <c r="C720" s="7" t="s">
        <v>478</v>
      </c>
      <c r="D720" s="7" t="s">
        <v>469</v>
      </c>
      <c r="E720" s="8" t="str">
        <f t="shared" si="298"/>
        <v>01 4 11 80451</v>
      </c>
      <c r="F720" s="7" t="s">
        <v>469</v>
      </c>
      <c r="G720" s="7" t="s">
        <v>486</v>
      </c>
      <c r="H720" s="7" t="s">
        <v>482</v>
      </c>
      <c r="I720" s="7" t="s">
        <v>541</v>
      </c>
      <c r="J720" s="4" t="s">
        <v>114</v>
      </c>
      <c r="K720" s="4" t="s">
        <v>65</v>
      </c>
      <c r="L720" s="4"/>
      <c r="M720" s="9">
        <f>M721</f>
        <v>48545</v>
      </c>
      <c r="N720" s="9">
        <f>N721</f>
        <v>48545</v>
      </c>
      <c r="O720" s="54">
        <f>O721</f>
        <v>0</v>
      </c>
      <c r="P720" s="9">
        <f t="shared" ref="P720:S720" si="320">P721</f>
        <v>48545</v>
      </c>
      <c r="Q720" s="62">
        <f t="shared" si="320"/>
        <v>0</v>
      </c>
      <c r="R720" s="9">
        <f t="shared" si="320"/>
        <v>48545</v>
      </c>
      <c r="S720" s="66">
        <f t="shared" si="320"/>
        <v>0</v>
      </c>
    </row>
    <row r="721" spans="1:19" ht="25.5" outlineLevel="7">
      <c r="A721" s="3" t="s">
        <v>66</v>
      </c>
      <c r="B721" s="4" t="s">
        <v>4</v>
      </c>
      <c r="C721" s="7" t="s">
        <v>478</v>
      </c>
      <c r="D721" s="7" t="s">
        <v>469</v>
      </c>
      <c r="E721" s="8" t="str">
        <f t="shared" si="298"/>
        <v>01 4 11 80451</v>
      </c>
      <c r="F721" s="7" t="s">
        <v>469</v>
      </c>
      <c r="G721" s="7" t="s">
        <v>486</v>
      </c>
      <c r="H721" s="7" t="s">
        <v>482</v>
      </c>
      <c r="I721" s="7" t="s">
        <v>541</v>
      </c>
      <c r="J721" s="4" t="s">
        <v>114</v>
      </c>
      <c r="K721" s="4" t="s">
        <v>65</v>
      </c>
      <c r="L721" s="4" t="s">
        <v>67</v>
      </c>
      <c r="M721" s="21">
        <v>48545</v>
      </c>
      <c r="N721" s="21">
        <v>48545</v>
      </c>
      <c r="O721" s="55">
        <v>0</v>
      </c>
      <c r="P721" s="21">
        <v>48545</v>
      </c>
      <c r="Q721" s="63">
        <v>0</v>
      </c>
      <c r="R721" s="21">
        <v>48545</v>
      </c>
      <c r="S721" s="67">
        <v>0</v>
      </c>
    </row>
    <row r="722" spans="1:19" outlineLevel="7">
      <c r="A722" s="3" t="s">
        <v>68</v>
      </c>
      <c r="B722" s="4" t="s">
        <v>4</v>
      </c>
      <c r="C722" s="7" t="s">
        <v>478</v>
      </c>
      <c r="D722" s="7" t="s">
        <v>469</v>
      </c>
      <c r="E722" s="8" t="str">
        <f t="shared" si="298"/>
        <v>01 4 11 80451</v>
      </c>
      <c r="F722" s="7" t="s">
        <v>469</v>
      </c>
      <c r="G722" s="7" t="s">
        <v>486</v>
      </c>
      <c r="H722" s="7" t="s">
        <v>482</v>
      </c>
      <c r="I722" s="7" t="s">
        <v>541</v>
      </c>
      <c r="J722" s="4" t="s">
        <v>114</v>
      </c>
      <c r="K722" s="4" t="s">
        <v>69</v>
      </c>
      <c r="L722" s="4"/>
      <c r="M722" s="9">
        <f>M723</f>
        <v>181527</v>
      </c>
      <c r="N722" s="9">
        <f>N723</f>
        <v>181527</v>
      </c>
      <c r="O722" s="54">
        <f>O723</f>
        <v>0</v>
      </c>
      <c r="P722" s="9">
        <f t="shared" ref="P722:S722" si="321">P723</f>
        <v>181527</v>
      </c>
      <c r="Q722" s="62">
        <f t="shared" si="321"/>
        <v>0</v>
      </c>
      <c r="R722" s="9">
        <f t="shared" si="321"/>
        <v>181527</v>
      </c>
      <c r="S722" s="66">
        <f t="shared" si="321"/>
        <v>0</v>
      </c>
    </row>
    <row r="723" spans="1:19" outlineLevel="7">
      <c r="A723" s="3" t="s">
        <v>48</v>
      </c>
      <c r="B723" s="4" t="s">
        <v>4</v>
      </c>
      <c r="C723" s="7" t="s">
        <v>478</v>
      </c>
      <c r="D723" s="7" t="s">
        <v>469</v>
      </c>
      <c r="E723" s="8" t="str">
        <f t="shared" si="298"/>
        <v>01 4 11 80451</v>
      </c>
      <c r="F723" s="7" t="s">
        <v>469</v>
      </c>
      <c r="G723" s="7" t="s">
        <v>486</v>
      </c>
      <c r="H723" s="7" t="s">
        <v>482</v>
      </c>
      <c r="I723" s="7" t="s">
        <v>541</v>
      </c>
      <c r="J723" s="4" t="s">
        <v>114</v>
      </c>
      <c r="K723" s="4" t="s">
        <v>69</v>
      </c>
      <c r="L723" s="4" t="s">
        <v>70</v>
      </c>
      <c r="M723" s="21">
        <v>181527</v>
      </c>
      <c r="N723" s="21">
        <v>181527</v>
      </c>
      <c r="O723" s="55">
        <v>0</v>
      </c>
      <c r="P723" s="21">
        <v>181527</v>
      </c>
      <c r="Q723" s="63">
        <v>0</v>
      </c>
      <c r="R723" s="21">
        <v>181527</v>
      </c>
      <c r="S723" s="67">
        <v>0</v>
      </c>
    </row>
    <row r="724" spans="1:19" ht="38.25" outlineLevel="7">
      <c r="A724" s="3" t="s">
        <v>54</v>
      </c>
      <c r="B724" s="4" t="s">
        <v>4</v>
      </c>
      <c r="C724" s="7" t="s">
        <v>478</v>
      </c>
      <c r="D724" s="7" t="s">
        <v>469</v>
      </c>
      <c r="E724" s="8" t="str">
        <f t="shared" si="298"/>
        <v>01 4 11 80451</v>
      </c>
      <c r="F724" s="7" t="s">
        <v>469</v>
      </c>
      <c r="G724" s="7" t="s">
        <v>486</v>
      </c>
      <c r="H724" s="7" t="s">
        <v>482</v>
      </c>
      <c r="I724" s="7" t="s">
        <v>541</v>
      </c>
      <c r="J724" s="4" t="s">
        <v>114</v>
      </c>
      <c r="K724" s="4" t="s">
        <v>55</v>
      </c>
      <c r="L724" s="4"/>
      <c r="M724" s="9">
        <f>M725</f>
        <v>46800</v>
      </c>
      <c r="N724" s="9">
        <f>N725</f>
        <v>66800</v>
      </c>
      <c r="O724" s="54">
        <f>O725</f>
        <v>0</v>
      </c>
      <c r="P724" s="9">
        <f t="shared" ref="P724:S724" si="322">P725</f>
        <v>46800</v>
      </c>
      <c r="Q724" s="62">
        <f t="shared" si="322"/>
        <v>0</v>
      </c>
      <c r="R724" s="9">
        <f t="shared" si="322"/>
        <v>46800</v>
      </c>
      <c r="S724" s="66">
        <f t="shared" si="322"/>
        <v>0</v>
      </c>
    </row>
    <row r="725" spans="1:19" ht="38.25" outlineLevel="7">
      <c r="A725" s="3" t="s">
        <v>20</v>
      </c>
      <c r="B725" s="4" t="s">
        <v>4</v>
      </c>
      <c r="C725" s="7" t="s">
        <v>478</v>
      </c>
      <c r="D725" s="7" t="s">
        <v>469</v>
      </c>
      <c r="E725" s="8" t="str">
        <f t="shared" si="298"/>
        <v>01 4 11 80451</v>
      </c>
      <c r="F725" s="7" t="s">
        <v>469</v>
      </c>
      <c r="G725" s="7" t="s">
        <v>486</v>
      </c>
      <c r="H725" s="7" t="s">
        <v>482</v>
      </c>
      <c r="I725" s="7" t="s">
        <v>541</v>
      </c>
      <c r="J725" s="4" t="s">
        <v>114</v>
      </c>
      <c r="K725" s="4" t="s">
        <v>55</v>
      </c>
      <c r="L725" s="4" t="s">
        <v>56</v>
      </c>
      <c r="M725" s="21">
        <v>46800</v>
      </c>
      <c r="N725" s="21">
        <v>66800</v>
      </c>
      <c r="O725" s="55">
        <v>0</v>
      </c>
      <c r="P725" s="21">
        <v>46800</v>
      </c>
      <c r="Q725" s="63">
        <v>0</v>
      </c>
      <c r="R725" s="21">
        <v>46800</v>
      </c>
      <c r="S725" s="67">
        <v>0</v>
      </c>
    </row>
    <row r="726" spans="1:19" ht="25.5" outlineLevel="7">
      <c r="A726" s="3" t="s">
        <v>151</v>
      </c>
      <c r="B726" s="4" t="s">
        <v>4</v>
      </c>
      <c r="C726" s="7" t="s">
        <v>478</v>
      </c>
      <c r="D726" s="7" t="s">
        <v>469</v>
      </c>
      <c r="E726" s="8" t="str">
        <f t="shared" si="298"/>
        <v>01 4 11 80451</v>
      </c>
      <c r="F726" s="7" t="s">
        <v>469</v>
      </c>
      <c r="G726" s="7" t="s">
        <v>486</v>
      </c>
      <c r="H726" s="7" t="s">
        <v>482</v>
      </c>
      <c r="I726" s="7" t="s">
        <v>541</v>
      </c>
      <c r="J726" s="4" t="s">
        <v>114</v>
      </c>
      <c r="K726" s="4" t="s">
        <v>152</v>
      </c>
      <c r="L726" s="4"/>
      <c r="M726" s="9">
        <f>M727</f>
        <v>8400</v>
      </c>
      <c r="N726" s="9">
        <f>N727</f>
        <v>8400</v>
      </c>
      <c r="O726" s="54">
        <f>O727</f>
        <v>0</v>
      </c>
      <c r="P726" s="9">
        <f t="shared" ref="P726:S726" si="323">P727</f>
        <v>8400</v>
      </c>
      <c r="Q726" s="62">
        <f t="shared" si="323"/>
        <v>0</v>
      </c>
      <c r="R726" s="9">
        <f t="shared" si="323"/>
        <v>8400</v>
      </c>
      <c r="S726" s="66">
        <f t="shared" si="323"/>
        <v>0</v>
      </c>
    </row>
    <row r="727" spans="1:19" ht="25.5" outlineLevel="7">
      <c r="A727" s="3" t="s">
        <v>153</v>
      </c>
      <c r="B727" s="4" t="s">
        <v>4</v>
      </c>
      <c r="C727" s="7" t="s">
        <v>478</v>
      </c>
      <c r="D727" s="7" t="s">
        <v>469</v>
      </c>
      <c r="E727" s="8" t="str">
        <f t="shared" si="298"/>
        <v>01 4 11 80451</v>
      </c>
      <c r="F727" s="7" t="s">
        <v>469</v>
      </c>
      <c r="G727" s="7" t="s">
        <v>486</v>
      </c>
      <c r="H727" s="7" t="s">
        <v>482</v>
      </c>
      <c r="I727" s="7" t="s">
        <v>541</v>
      </c>
      <c r="J727" s="4" t="s">
        <v>114</v>
      </c>
      <c r="K727" s="4" t="s">
        <v>152</v>
      </c>
      <c r="L727" s="4" t="s">
        <v>154</v>
      </c>
      <c r="M727" s="21">
        <v>8400</v>
      </c>
      <c r="N727" s="21">
        <v>8400</v>
      </c>
      <c r="O727" s="55">
        <v>0</v>
      </c>
      <c r="P727" s="21">
        <v>8400</v>
      </c>
      <c r="Q727" s="63">
        <v>0</v>
      </c>
      <c r="R727" s="21">
        <v>8400</v>
      </c>
      <c r="S727" s="67">
        <v>0</v>
      </c>
    </row>
    <row r="728" spans="1:19" ht="25.5" outlineLevel="7">
      <c r="A728" s="3" t="s">
        <v>155</v>
      </c>
      <c r="B728" s="4" t="s">
        <v>4</v>
      </c>
      <c r="C728" s="7" t="s">
        <v>478</v>
      </c>
      <c r="D728" s="7" t="s">
        <v>469</v>
      </c>
      <c r="E728" s="8" t="str">
        <f t="shared" si="298"/>
        <v>01 4 11 80451</v>
      </c>
      <c r="F728" s="7" t="s">
        <v>469</v>
      </c>
      <c r="G728" s="7" t="s">
        <v>486</v>
      </c>
      <c r="H728" s="7" t="s">
        <v>482</v>
      </c>
      <c r="I728" s="7" t="s">
        <v>541</v>
      </c>
      <c r="J728" s="4" t="s">
        <v>114</v>
      </c>
      <c r="K728" s="4" t="s">
        <v>156</v>
      </c>
      <c r="L728" s="4"/>
      <c r="M728" s="9">
        <f>M729</f>
        <v>12800</v>
      </c>
      <c r="N728" s="9">
        <f>N729</f>
        <v>12800</v>
      </c>
      <c r="O728" s="54">
        <f>O729</f>
        <v>0</v>
      </c>
      <c r="P728" s="9">
        <f t="shared" ref="P728:S728" si="324">P729</f>
        <v>12800</v>
      </c>
      <c r="Q728" s="62">
        <f t="shared" si="324"/>
        <v>0</v>
      </c>
      <c r="R728" s="9">
        <f t="shared" si="324"/>
        <v>12800</v>
      </c>
      <c r="S728" s="66">
        <f t="shared" si="324"/>
        <v>0</v>
      </c>
    </row>
    <row r="729" spans="1:19" ht="25.5" outlineLevel="7">
      <c r="A729" s="3" t="s">
        <v>157</v>
      </c>
      <c r="B729" s="4" t="s">
        <v>4</v>
      </c>
      <c r="C729" s="7" t="s">
        <v>478</v>
      </c>
      <c r="D729" s="7" t="s">
        <v>469</v>
      </c>
      <c r="E729" s="8" t="str">
        <f t="shared" si="298"/>
        <v>01 4 11 80451</v>
      </c>
      <c r="F729" s="7" t="s">
        <v>469</v>
      </c>
      <c r="G729" s="7" t="s">
        <v>486</v>
      </c>
      <c r="H729" s="7" t="s">
        <v>482</v>
      </c>
      <c r="I729" s="7" t="s">
        <v>541</v>
      </c>
      <c r="J729" s="4" t="s">
        <v>114</v>
      </c>
      <c r="K729" s="4" t="s">
        <v>156</v>
      </c>
      <c r="L729" s="4" t="s">
        <v>158</v>
      </c>
      <c r="M729" s="21">
        <v>12800</v>
      </c>
      <c r="N729" s="21">
        <v>12800</v>
      </c>
      <c r="O729" s="55">
        <v>0</v>
      </c>
      <c r="P729" s="21">
        <v>12800</v>
      </c>
      <c r="Q729" s="63">
        <v>0</v>
      </c>
      <c r="R729" s="21">
        <v>12800</v>
      </c>
      <c r="S729" s="67">
        <v>0</v>
      </c>
    </row>
    <row r="730" spans="1:19" ht="38.25" outlineLevel="7">
      <c r="A730" s="3" t="s">
        <v>38</v>
      </c>
      <c r="B730" s="4" t="s">
        <v>4</v>
      </c>
      <c r="C730" s="7" t="s">
        <v>478</v>
      </c>
      <c r="D730" s="7" t="s">
        <v>469</v>
      </c>
      <c r="E730" s="8" t="str">
        <f t="shared" si="298"/>
        <v>01 4 11 80451</v>
      </c>
      <c r="F730" s="7" t="s">
        <v>469</v>
      </c>
      <c r="G730" s="7" t="s">
        <v>486</v>
      </c>
      <c r="H730" s="7" t="s">
        <v>482</v>
      </c>
      <c r="I730" s="7" t="s">
        <v>541</v>
      </c>
      <c r="J730" s="4" t="s">
        <v>114</v>
      </c>
      <c r="K730" s="4" t="s">
        <v>39</v>
      </c>
      <c r="L730" s="4"/>
      <c r="M730" s="9">
        <f>M731</f>
        <v>42406</v>
      </c>
      <c r="N730" s="9">
        <f>N731</f>
        <v>42405.9</v>
      </c>
      <c r="O730" s="54">
        <f>O731</f>
        <v>0</v>
      </c>
      <c r="P730" s="9">
        <f t="shared" ref="P730:S730" si="325">P731</f>
        <v>42406</v>
      </c>
      <c r="Q730" s="62">
        <f t="shared" si="325"/>
        <v>0</v>
      </c>
      <c r="R730" s="9">
        <f t="shared" si="325"/>
        <v>42406</v>
      </c>
      <c r="S730" s="66">
        <f t="shared" si="325"/>
        <v>0</v>
      </c>
    </row>
    <row r="731" spans="1:19" ht="38.25" outlineLevel="7">
      <c r="A731" s="3" t="s">
        <v>34</v>
      </c>
      <c r="B731" s="4" t="s">
        <v>4</v>
      </c>
      <c r="C731" s="7" t="s">
        <v>478</v>
      </c>
      <c r="D731" s="7" t="s">
        <v>469</v>
      </c>
      <c r="E731" s="8" t="str">
        <f t="shared" si="298"/>
        <v>01 4 11 80451</v>
      </c>
      <c r="F731" s="7" t="s">
        <v>469</v>
      </c>
      <c r="G731" s="7" t="s">
        <v>486</v>
      </c>
      <c r="H731" s="7" t="s">
        <v>482</v>
      </c>
      <c r="I731" s="7" t="s">
        <v>541</v>
      </c>
      <c r="J731" s="4" t="s">
        <v>114</v>
      </c>
      <c r="K731" s="4" t="s">
        <v>39</v>
      </c>
      <c r="L731" s="4" t="s">
        <v>74</v>
      </c>
      <c r="M731" s="21">
        <v>42406</v>
      </c>
      <c r="N731" s="21">
        <v>42405.9</v>
      </c>
      <c r="O731" s="55">
        <v>0</v>
      </c>
      <c r="P731" s="21">
        <v>42406</v>
      </c>
      <c r="Q731" s="63">
        <v>0</v>
      </c>
      <c r="R731" s="21">
        <v>42406</v>
      </c>
      <c r="S731" s="67">
        <v>0</v>
      </c>
    </row>
    <row r="732" spans="1:19" ht="25.5" outlineLevel="3">
      <c r="A732" s="3" t="s">
        <v>277</v>
      </c>
      <c r="B732" s="4" t="s">
        <v>4</v>
      </c>
      <c r="C732" s="7" t="s">
        <v>478</v>
      </c>
      <c r="D732" s="7" t="s">
        <v>469</v>
      </c>
      <c r="E732" s="8" t="str">
        <f t="shared" si="298"/>
        <v>01 4 11 80453</v>
      </c>
      <c r="F732" s="7" t="s">
        <v>469</v>
      </c>
      <c r="G732" s="7" t="s">
        <v>486</v>
      </c>
      <c r="H732" s="7" t="s">
        <v>482</v>
      </c>
      <c r="I732" s="7" t="s">
        <v>542</v>
      </c>
      <c r="J732" s="4"/>
      <c r="K732" s="4"/>
      <c r="L732" s="4"/>
      <c r="M732" s="9">
        <f t="shared" ref="M732:S736" si="326">M733</f>
        <v>248466</v>
      </c>
      <c r="N732" s="9">
        <f t="shared" si="326"/>
        <v>248466</v>
      </c>
      <c r="O732" s="54">
        <f t="shared" si="326"/>
        <v>0</v>
      </c>
      <c r="P732" s="9">
        <f t="shared" si="326"/>
        <v>245862</v>
      </c>
      <c r="Q732" s="62">
        <f t="shared" si="326"/>
        <v>0</v>
      </c>
      <c r="R732" s="9">
        <f t="shared" si="326"/>
        <v>243258</v>
      </c>
      <c r="S732" s="66">
        <f t="shared" si="326"/>
        <v>0</v>
      </c>
    </row>
    <row r="733" spans="1:19" ht="38.25" outlineLevel="4">
      <c r="A733" s="3" t="s">
        <v>109</v>
      </c>
      <c r="B733" s="4" t="s">
        <v>4</v>
      </c>
      <c r="C733" s="7" t="s">
        <v>478</v>
      </c>
      <c r="D733" s="7" t="s">
        <v>469</v>
      </c>
      <c r="E733" s="8" t="str">
        <f t="shared" si="298"/>
        <v>01 4 11 80453</v>
      </c>
      <c r="F733" s="7" t="s">
        <v>469</v>
      </c>
      <c r="G733" s="7" t="s">
        <v>486</v>
      </c>
      <c r="H733" s="7" t="s">
        <v>482</v>
      </c>
      <c r="I733" s="7" t="s">
        <v>542</v>
      </c>
      <c r="J733" s="4" t="s">
        <v>110</v>
      </c>
      <c r="K733" s="4"/>
      <c r="L733" s="4"/>
      <c r="M733" s="9">
        <f t="shared" si="326"/>
        <v>248466</v>
      </c>
      <c r="N733" s="9">
        <f t="shared" si="326"/>
        <v>248466</v>
      </c>
      <c r="O733" s="54">
        <f t="shared" si="326"/>
        <v>0</v>
      </c>
      <c r="P733" s="9">
        <f t="shared" si="326"/>
        <v>245862</v>
      </c>
      <c r="Q733" s="62">
        <f t="shared" si="326"/>
        <v>0</v>
      </c>
      <c r="R733" s="9">
        <f t="shared" si="326"/>
        <v>243258</v>
      </c>
      <c r="S733" s="66">
        <f t="shared" si="326"/>
        <v>0</v>
      </c>
    </row>
    <row r="734" spans="1:19" ht="25.5" outlineLevel="5">
      <c r="A734" s="3" t="s">
        <v>111</v>
      </c>
      <c r="B734" s="4" t="s">
        <v>4</v>
      </c>
      <c r="C734" s="7" t="s">
        <v>478</v>
      </c>
      <c r="D734" s="7" t="s">
        <v>469</v>
      </c>
      <c r="E734" s="8" t="str">
        <f t="shared" si="298"/>
        <v>01 4 11 80453</v>
      </c>
      <c r="F734" s="7" t="s">
        <v>469</v>
      </c>
      <c r="G734" s="7" t="s">
        <v>486</v>
      </c>
      <c r="H734" s="7" t="s">
        <v>482</v>
      </c>
      <c r="I734" s="7" t="s">
        <v>542</v>
      </c>
      <c r="J734" s="4" t="s">
        <v>112</v>
      </c>
      <c r="K734" s="4"/>
      <c r="L734" s="4"/>
      <c r="M734" s="9">
        <f t="shared" si="326"/>
        <v>248466</v>
      </c>
      <c r="N734" s="9">
        <f t="shared" si="326"/>
        <v>248466</v>
      </c>
      <c r="O734" s="54">
        <f t="shared" si="326"/>
        <v>0</v>
      </c>
      <c r="P734" s="9">
        <f t="shared" si="326"/>
        <v>245862</v>
      </c>
      <c r="Q734" s="62">
        <f t="shared" si="326"/>
        <v>0</v>
      </c>
      <c r="R734" s="9">
        <f t="shared" si="326"/>
        <v>243258</v>
      </c>
      <c r="S734" s="66">
        <f t="shared" si="326"/>
        <v>0</v>
      </c>
    </row>
    <row r="735" spans="1:19" ht="76.5" outlineLevel="6">
      <c r="A735" s="3" t="s">
        <v>113</v>
      </c>
      <c r="B735" s="4" t="s">
        <v>4</v>
      </c>
      <c r="C735" s="7" t="s">
        <v>478</v>
      </c>
      <c r="D735" s="7" t="s">
        <v>469</v>
      </c>
      <c r="E735" s="8" t="str">
        <f t="shared" si="298"/>
        <v>01 4 11 80453</v>
      </c>
      <c r="F735" s="7" t="s">
        <v>469</v>
      </c>
      <c r="G735" s="7" t="s">
        <v>486</v>
      </c>
      <c r="H735" s="7" t="s">
        <v>482</v>
      </c>
      <c r="I735" s="7" t="s">
        <v>542</v>
      </c>
      <c r="J735" s="4" t="s">
        <v>114</v>
      </c>
      <c r="K735" s="4"/>
      <c r="L735" s="4"/>
      <c r="M735" s="9">
        <f t="shared" si="326"/>
        <v>248466</v>
      </c>
      <c r="N735" s="9">
        <f t="shared" si="326"/>
        <v>248466</v>
      </c>
      <c r="O735" s="54">
        <f t="shared" si="326"/>
        <v>0</v>
      </c>
      <c r="P735" s="9">
        <f t="shared" si="326"/>
        <v>245862</v>
      </c>
      <c r="Q735" s="62">
        <f t="shared" si="326"/>
        <v>0</v>
      </c>
      <c r="R735" s="9">
        <f t="shared" si="326"/>
        <v>243258</v>
      </c>
      <c r="S735" s="66">
        <f t="shared" si="326"/>
        <v>0</v>
      </c>
    </row>
    <row r="736" spans="1:19" outlineLevel="7">
      <c r="A736" s="3" t="s">
        <v>85</v>
      </c>
      <c r="B736" s="4" t="s">
        <v>4</v>
      </c>
      <c r="C736" s="7" t="s">
        <v>478</v>
      </c>
      <c r="D736" s="7" t="s">
        <v>469</v>
      </c>
      <c r="E736" s="8" t="str">
        <f t="shared" si="298"/>
        <v>01 4 11 80453</v>
      </c>
      <c r="F736" s="7" t="s">
        <v>469</v>
      </c>
      <c r="G736" s="7" t="s">
        <v>486</v>
      </c>
      <c r="H736" s="7" t="s">
        <v>482</v>
      </c>
      <c r="I736" s="7" t="s">
        <v>542</v>
      </c>
      <c r="J736" s="4" t="s">
        <v>114</v>
      </c>
      <c r="K736" s="4" t="s">
        <v>86</v>
      </c>
      <c r="L736" s="4"/>
      <c r="M736" s="9">
        <f t="shared" si="326"/>
        <v>248466</v>
      </c>
      <c r="N736" s="9">
        <f t="shared" si="326"/>
        <v>248466</v>
      </c>
      <c r="O736" s="54">
        <f t="shared" si="326"/>
        <v>0</v>
      </c>
      <c r="P736" s="9">
        <f t="shared" si="326"/>
        <v>245862</v>
      </c>
      <c r="Q736" s="62">
        <f t="shared" si="326"/>
        <v>0</v>
      </c>
      <c r="R736" s="9">
        <f t="shared" si="326"/>
        <v>243258</v>
      </c>
      <c r="S736" s="66">
        <f t="shared" si="326"/>
        <v>0</v>
      </c>
    </row>
    <row r="737" spans="1:19" outlineLevel="7">
      <c r="A737" s="3" t="s">
        <v>87</v>
      </c>
      <c r="B737" s="4" t="s">
        <v>4</v>
      </c>
      <c r="C737" s="7" t="s">
        <v>478</v>
      </c>
      <c r="D737" s="7" t="s">
        <v>469</v>
      </c>
      <c r="E737" s="8" t="str">
        <f t="shared" si="298"/>
        <v>01 4 11 80453</v>
      </c>
      <c r="F737" s="7" t="s">
        <v>469</v>
      </c>
      <c r="G737" s="7" t="s">
        <v>486</v>
      </c>
      <c r="H737" s="7" t="s">
        <v>482</v>
      </c>
      <c r="I737" s="7" t="s">
        <v>542</v>
      </c>
      <c r="J737" s="4" t="s">
        <v>114</v>
      </c>
      <c r="K737" s="4" t="s">
        <v>86</v>
      </c>
      <c r="L737" s="4" t="s">
        <v>88</v>
      </c>
      <c r="M737" s="21">
        <v>248466</v>
      </c>
      <c r="N737" s="21">
        <v>248466</v>
      </c>
      <c r="O737" s="55">
        <v>0</v>
      </c>
      <c r="P737" s="21">
        <v>245862</v>
      </c>
      <c r="Q737" s="63">
        <v>0</v>
      </c>
      <c r="R737" s="21">
        <v>243258</v>
      </c>
      <c r="S737" s="67">
        <v>0</v>
      </c>
    </row>
    <row r="738" spans="1:19" ht="25.5" outlineLevel="7">
      <c r="A738" s="3" t="s">
        <v>631</v>
      </c>
      <c r="B738" s="4" t="s">
        <v>4</v>
      </c>
      <c r="C738" s="27" t="s">
        <v>478</v>
      </c>
      <c r="D738" s="29" t="s">
        <v>469</v>
      </c>
      <c r="E738" s="30" t="str">
        <f t="shared" si="298"/>
        <v>01 4 11 80480</v>
      </c>
      <c r="F738" s="7" t="s">
        <v>469</v>
      </c>
      <c r="G738" s="7" t="s">
        <v>486</v>
      </c>
      <c r="H738" s="7" t="s">
        <v>482</v>
      </c>
      <c r="I738" s="27" t="s">
        <v>632</v>
      </c>
      <c r="J738" s="28"/>
      <c r="K738" s="4"/>
      <c r="L738" s="4"/>
      <c r="M738" s="23">
        <f t="shared" ref="M738:S740" si="327">M739</f>
        <v>17095289.530000001</v>
      </c>
      <c r="N738" s="23">
        <f t="shared" si="327"/>
        <v>17378006.530000001</v>
      </c>
      <c r="O738" s="56">
        <f t="shared" si="327"/>
        <v>0</v>
      </c>
      <c r="P738" s="23">
        <f t="shared" si="327"/>
        <v>17198683.949999999</v>
      </c>
      <c r="Q738" s="64">
        <f t="shared" si="327"/>
        <v>0</v>
      </c>
      <c r="R738" s="23">
        <f t="shared" si="327"/>
        <v>17306214.149999999</v>
      </c>
      <c r="S738" s="68">
        <f t="shared" si="327"/>
        <v>0</v>
      </c>
    </row>
    <row r="739" spans="1:19" ht="38.25" outlineLevel="7">
      <c r="A739" s="3" t="s">
        <v>109</v>
      </c>
      <c r="B739" s="4" t="s">
        <v>4</v>
      </c>
      <c r="C739" s="27" t="s">
        <v>478</v>
      </c>
      <c r="D739" s="29" t="s">
        <v>469</v>
      </c>
      <c r="E739" s="30" t="str">
        <f t="shared" si="298"/>
        <v>01 4 11 80480</v>
      </c>
      <c r="F739" s="7" t="s">
        <v>469</v>
      </c>
      <c r="G739" s="7" t="s">
        <v>486</v>
      </c>
      <c r="H739" s="7" t="s">
        <v>482</v>
      </c>
      <c r="I739" s="27" t="s">
        <v>632</v>
      </c>
      <c r="J739" s="28" t="s">
        <v>110</v>
      </c>
      <c r="K739" s="4"/>
      <c r="L739" s="4"/>
      <c r="M739" s="23">
        <f t="shared" si="327"/>
        <v>17095289.530000001</v>
      </c>
      <c r="N739" s="23">
        <f t="shared" si="327"/>
        <v>17378006.530000001</v>
      </c>
      <c r="O739" s="56">
        <f t="shared" si="327"/>
        <v>0</v>
      </c>
      <c r="P739" s="23">
        <f t="shared" si="327"/>
        <v>17198683.949999999</v>
      </c>
      <c r="Q739" s="64">
        <f t="shared" si="327"/>
        <v>0</v>
      </c>
      <c r="R739" s="23">
        <f t="shared" si="327"/>
        <v>17306214.149999999</v>
      </c>
      <c r="S739" s="68">
        <f t="shared" si="327"/>
        <v>0</v>
      </c>
    </row>
    <row r="740" spans="1:19" ht="25.5" outlineLevel="7">
      <c r="A740" s="3" t="s">
        <v>111</v>
      </c>
      <c r="B740" s="4" t="s">
        <v>4</v>
      </c>
      <c r="C740" s="27" t="s">
        <v>478</v>
      </c>
      <c r="D740" s="29" t="s">
        <v>469</v>
      </c>
      <c r="E740" s="30" t="str">
        <f t="shared" si="298"/>
        <v>01 4 11 80480</v>
      </c>
      <c r="F740" s="7" t="s">
        <v>469</v>
      </c>
      <c r="G740" s="7" t="s">
        <v>486</v>
      </c>
      <c r="H740" s="7" t="s">
        <v>482</v>
      </c>
      <c r="I740" s="27" t="s">
        <v>632</v>
      </c>
      <c r="J740" s="28" t="s">
        <v>112</v>
      </c>
      <c r="K740" s="4"/>
      <c r="L740" s="4"/>
      <c r="M740" s="23">
        <f t="shared" si="327"/>
        <v>17095289.530000001</v>
      </c>
      <c r="N740" s="23">
        <f t="shared" si="327"/>
        <v>17378006.530000001</v>
      </c>
      <c r="O740" s="56">
        <f t="shared" si="327"/>
        <v>0</v>
      </c>
      <c r="P740" s="23">
        <f t="shared" si="327"/>
        <v>17198683.949999999</v>
      </c>
      <c r="Q740" s="64">
        <f t="shared" si="327"/>
        <v>0</v>
      </c>
      <c r="R740" s="23">
        <f t="shared" si="327"/>
        <v>17306214.149999999</v>
      </c>
      <c r="S740" s="68">
        <f t="shared" si="327"/>
        <v>0</v>
      </c>
    </row>
    <row r="741" spans="1:19" ht="76.5" outlineLevel="7">
      <c r="A741" s="3" t="s">
        <v>113</v>
      </c>
      <c r="B741" s="4" t="s">
        <v>4</v>
      </c>
      <c r="C741" s="27" t="s">
        <v>478</v>
      </c>
      <c r="D741" s="29" t="s">
        <v>469</v>
      </c>
      <c r="E741" s="30" t="str">
        <f t="shared" si="298"/>
        <v>01 4 11 80480</v>
      </c>
      <c r="F741" s="31" t="s">
        <v>469</v>
      </c>
      <c r="G741" s="7" t="s">
        <v>486</v>
      </c>
      <c r="H741" s="31" t="s">
        <v>482</v>
      </c>
      <c r="I741" s="32" t="s">
        <v>632</v>
      </c>
      <c r="J741" s="28" t="s">
        <v>114</v>
      </c>
      <c r="K741" s="4"/>
      <c r="L741" s="4"/>
      <c r="M741" s="23">
        <f t="shared" ref="M741:S741" si="328">M745+M767</f>
        <v>17095289.530000001</v>
      </c>
      <c r="N741" s="23">
        <f t="shared" si="328"/>
        <v>17378006.530000001</v>
      </c>
      <c r="O741" s="56">
        <f t="shared" si="328"/>
        <v>0</v>
      </c>
      <c r="P741" s="23">
        <f t="shared" si="328"/>
        <v>17198683.949999999</v>
      </c>
      <c r="Q741" s="64">
        <f t="shared" si="328"/>
        <v>0</v>
      </c>
      <c r="R741" s="23">
        <f t="shared" si="328"/>
        <v>17306214.149999999</v>
      </c>
      <c r="S741" s="68">
        <f t="shared" si="328"/>
        <v>0</v>
      </c>
    </row>
    <row r="742" spans="1:19" ht="25.5" outlineLevel="3">
      <c r="A742" s="3" t="s">
        <v>278</v>
      </c>
      <c r="B742" s="4" t="s">
        <v>4</v>
      </c>
      <c r="C742" s="7" t="s">
        <v>478</v>
      </c>
      <c r="D742" s="7" t="s">
        <v>469</v>
      </c>
      <c r="E742" s="8" t="str">
        <f t="shared" si="298"/>
        <v>01 4 11 80481</v>
      </c>
      <c r="F742" s="7" t="s">
        <v>469</v>
      </c>
      <c r="G742" s="7" t="s">
        <v>486</v>
      </c>
      <c r="H742" s="7" t="s">
        <v>482</v>
      </c>
      <c r="I742" s="7" t="s">
        <v>543</v>
      </c>
      <c r="J742" s="4"/>
      <c r="K742" s="4"/>
      <c r="L742" s="4"/>
      <c r="M742" s="9">
        <f t="shared" ref="M742:S744" si="329">M743</f>
        <v>16739214.529999999</v>
      </c>
      <c r="N742" s="9">
        <f t="shared" si="329"/>
        <v>17021931.530000001</v>
      </c>
      <c r="O742" s="54">
        <f t="shared" si="329"/>
        <v>0</v>
      </c>
      <c r="P742" s="9">
        <f t="shared" si="329"/>
        <v>16842608.949999999</v>
      </c>
      <c r="Q742" s="62">
        <f t="shared" si="329"/>
        <v>0</v>
      </c>
      <c r="R742" s="9">
        <f t="shared" si="329"/>
        <v>16950139.149999999</v>
      </c>
      <c r="S742" s="66">
        <f t="shared" si="329"/>
        <v>0</v>
      </c>
    </row>
    <row r="743" spans="1:19" ht="38.25" outlineLevel="4">
      <c r="A743" s="3" t="s">
        <v>109</v>
      </c>
      <c r="B743" s="4" t="s">
        <v>4</v>
      </c>
      <c r="C743" s="7" t="s">
        <v>478</v>
      </c>
      <c r="D743" s="7" t="s">
        <v>469</v>
      </c>
      <c r="E743" s="8" t="str">
        <f t="shared" si="298"/>
        <v>01 4 11 80481</v>
      </c>
      <c r="F743" s="7" t="s">
        <v>469</v>
      </c>
      <c r="G743" s="7" t="s">
        <v>486</v>
      </c>
      <c r="H743" s="7" t="s">
        <v>482</v>
      </c>
      <c r="I743" s="7" t="s">
        <v>543</v>
      </c>
      <c r="J743" s="4" t="s">
        <v>110</v>
      </c>
      <c r="K743" s="4"/>
      <c r="L743" s="4"/>
      <c r="M743" s="9">
        <f t="shared" si="329"/>
        <v>16739214.529999999</v>
      </c>
      <c r="N743" s="9">
        <f t="shared" si="329"/>
        <v>17021931.530000001</v>
      </c>
      <c r="O743" s="54">
        <f t="shared" si="329"/>
        <v>0</v>
      </c>
      <c r="P743" s="9">
        <f t="shared" si="329"/>
        <v>16842608.949999999</v>
      </c>
      <c r="Q743" s="62">
        <f t="shared" si="329"/>
        <v>0</v>
      </c>
      <c r="R743" s="9">
        <f t="shared" si="329"/>
        <v>16950139.149999999</v>
      </c>
      <c r="S743" s="66">
        <f t="shared" si="329"/>
        <v>0</v>
      </c>
    </row>
    <row r="744" spans="1:19" ht="25.5" outlineLevel="5">
      <c r="A744" s="3" t="s">
        <v>111</v>
      </c>
      <c r="B744" s="4" t="s">
        <v>4</v>
      </c>
      <c r="C744" s="7" t="s">
        <v>478</v>
      </c>
      <c r="D744" s="7" t="s">
        <v>469</v>
      </c>
      <c r="E744" s="8" t="str">
        <f t="shared" ref="E744:E807" si="330">CONCATENATE(F744," ",G744," ",H744," ",I744)</f>
        <v>01 4 11 80481</v>
      </c>
      <c r="F744" s="7" t="s">
        <v>469</v>
      </c>
      <c r="G744" s="7" t="s">
        <v>486</v>
      </c>
      <c r="H744" s="7" t="s">
        <v>482</v>
      </c>
      <c r="I744" s="7" t="s">
        <v>543</v>
      </c>
      <c r="J744" s="4" t="s">
        <v>112</v>
      </c>
      <c r="K744" s="4"/>
      <c r="L744" s="4"/>
      <c r="M744" s="9">
        <f t="shared" si="329"/>
        <v>16739214.529999999</v>
      </c>
      <c r="N744" s="9">
        <f t="shared" si="329"/>
        <v>17021931.530000001</v>
      </c>
      <c r="O744" s="54">
        <f t="shared" si="329"/>
        <v>0</v>
      </c>
      <c r="P744" s="9">
        <f t="shared" si="329"/>
        <v>16842608.949999999</v>
      </c>
      <c r="Q744" s="62">
        <f t="shared" si="329"/>
        <v>0</v>
      </c>
      <c r="R744" s="9">
        <f t="shared" si="329"/>
        <v>16950139.149999999</v>
      </c>
      <c r="S744" s="66">
        <f t="shared" si="329"/>
        <v>0</v>
      </c>
    </row>
    <row r="745" spans="1:19" ht="76.5" outlineLevel="6">
      <c r="A745" s="3" t="s">
        <v>113</v>
      </c>
      <c r="B745" s="4" t="s">
        <v>4</v>
      </c>
      <c r="C745" s="7" t="s">
        <v>478</v>
      </c>
      <c r="D745" s="7" t="s">
        <v>469</v>
      </c>
      <c r="E745" s="8" t="str">
        <f t="shared" si="330"/>
        <v>01 4 11 80481</v>
      </c>
      <c r="F745" s="7" t="s">
        <v>469</v>
      </c>
      <c r="G745" s="7" t="s">
        <v>486</v>
      </c>
      <c r="H745" s="7" t="s">
        <v>482</v>
      </c>
      <c r="I745" s="7" t="s">
        <v>543</v>
      </c>
      <c r="J745" s="4" t="s">
        <v>114</v>
      </c>
      <c r="K745" s="4"/>
      <c r="L745" s="4"/>
      <c r="M745" s="9">
        <f t="shared" ref="M745:S745" si="331">M746+M748+M750+M752+M754+M756+M758+M760+M762</f>
        <v>16739214.529999999</v>
      </c>
      <c r="N745" s="9">
        <f t="shared" si="331"/>
        <v>17021931.530000001</v>
      </c>
      <c r="O745" s="54">
        <f t="shared" si="331"/>
        <v>0</v>
      </c>
      <c r="P745" s="9">
        <f t="shared" si="331"/>
        <v>16842608.949999999</v>
      </c>
      <c r="Q745" s="62">
        <f t="shared" si="331"/>
        <v>0</v>
      </c>
      <c r="R745" s="9">
        <f t="shared" si="331"/>
        <v>16950139.149999999</v>
      </c>
      <c r="S745" s="66">
        <f t="shared" si="331"/>
        <v>0</v>
      </c>
    </row>
    <row r="746" spans="1:19" outlineLevel="7">
      <c r="A746" s="3" t="s">
        <v>51</v>
      </c>
      <c r="B746" s="4" t="s">
        <v>4</v>
      </c>
      <c r="C746" s="7" t="s">
        <v>478</v>
      </c>
      <c r="D746" s="7" t="s">
        <v>469</v>
      </c>
      <c r="E746" s="8" t="str">
        <f t="shared" si="330"/>
        <v>01 4 11 80481</v>
      </c>
      <c r="F746" s="7" t="s">
        <v>469</v>
      </c>
      <c r="G746" s="7" t="s">
        <v>486</v>
      </c>
      <c r="H746" s="7" t="s">
        <v>482</v>
      </c>
      <c r="I746" s="7" t="s">
        <v>543</v>
      </c>
      <c r="J746" s="4" t="s">
        <v>114</v>
      </c>
      <c r="K746" s="4" t="s">
        <v>52</v>
      </c>
      <c r="L746" s="4"/>
      <c r="M746" s="9">
        <f t="shared" ref="M746:S746" si="332">M747</f>
        <v>10589698</v>
      </c>
      <c r="N746" s="9">
        <f t="shared" si="332"/>
        <v>10589698</v>
      </c>
      <c r="O746" s="54">
        <f t="shared" si="332"/>
        <v>0</v>
      </c>
      <c r="P746" s="9">
        <f t="shared" si="332"/>
        <v>10589698</v>
      </c>
      <c r="Q746" s="62">
        <f t="shared" si="332"/>
        <v>0</v>
      </c>
      <c r="R746" s="9">
        <f t="shared" si="332"/>
        <v>10589698</v>
      </c>
      <c r="S746" s="66">
        <f t="shared" si="332"/>
        <v>0</v>
      </c>
    </row>
    <row r="747" spans="1:19" outlineLevel="7">
      <c r="A747" s="3" t="s">
        <v>16</v>
      </c>
      <c r="B747" s="4" t="s">
        <v>4</v>
      </c>
      <c r="C747" s="7" t="s">
        <v>478</v>
      </c>
      <c r="D747" s="7" t="s">
        <v>469</v>
      </c>
      <c r="E747" s="8" t="str">
        <f t="shared" si="330"/>
        <v>01 4 11 80481</v>
      </c>
      <c r="F747" s="7" t="s">
        <v>469</v>
      </c>
      <c r="G747" s="7" t="s">
        <v>486</v>
      </c>
      <c r="H747" s="7" t="s">
        <v>482</v>
      </c>
      <c r="I747" s="7" t="s">
        <v>543</v>
      </c>
      <c r="J747" s="4" t="s">
        <v>114</v>
      </c>
      <c r="K747" s="4" t="s">
        <v>52</v>
      </c>
      <c r="L747" s="4" t="s">
        <v>53</v>
      </c>
      <c r="M747" s="21">
        <v>10589698</v>
      </c>
      <c r="N747" s="21">
        <v>10589698</v>
      </c>
      <c r="O747" s="55">
        <v>0</v>
      </c>
      <c r="P747" s="21">
        <v>10589698</v>
      </c>
      <c r="Q747" s="63">
        <v>0</v>
      </c>
      <c r="R747" s="21">
        <v>10589698</v>
      </c>
      <c r="S747" s="67">
        <v>0</v>
      </c>
    </row>
    <row r="748" spans="1:19" ht="25.5" outlineLevel="7">
      <c r="A748" s="3" t="s">
        <v>57</v>
      </c>
      <c r="B748" s="4" t="s">
        <v>4</v>
      </c>
      <c r="C748" s="7" t="s">
        <v>478</v>
      </c>
      <c r="D748" s="7" t="s">
        <v>469</v>
      </c>
      <c r="E748" s="8" t="str">
        <f t="shared" si="330"/>
        <v>01 4 11 80481</v>
      </c>
      <c r="F748" s="7" t="s">
        <v>469</v>
      </c>
      <c r="G748" s="7" t="s">
        <v>486</v>
      </c>
      <c r="H748" s="7" t="s">
        <v>482</v>
      </c>
      <c r="I748" s="7" t="s">
        <v>543</v>
      </c>
      <c r="J748" s="4" t="s">
        <v>114</v>
      </c>
      <c r="K748" s="4" t="s">
        <v>58</v>
      </c>
      <c r="L748" s="4"/>
      <c r="M748" s="9">
        <f>M749</f>
        <v>3167285</v>
      </c>
      <c r="N748" s="9">
        <f>N749</f>
        <v>3167285</v>
      </c>
      <c r="O748" s="54">
        <f>O749</f>
        <v>0</v>
      </c>
      <c r="P748" s="9">
        <f t="shared" ref="P748:S748" si="333">P749</f>
        <v>3167285</v>
      </c>
      <c r="Q748" s="62">
        <f t="shared" si="333"/>
        <v>0</v>
      </c>
      <c r="R748" s="9">
        <f t="shared" si="333"/>
        <v>3167285</v>
      </c>
      <c r="S748" s="66">
        <f t="shared" si="333"/>
        <v>0</v>
      </c>
    </row>
    <row r="749" spans="1:19" ht="25.5" outlineLevel="7">
      <c r="A749" s="3" t="s">
        <v>24</v>
      </c>
      <c r="B749" s="4" t="s">
        <v>4</v>
      </c>
      <c r="C749" s="7" t="s">
        <v>478</v>
      </c>
      <c r="D749" s="7" t="s">
        <v>469</v>
      </c>
      <c r="E749" s="8" t="str">
        <f t="shared" si="330"/>
        <v>01 4 11 80481</v>
      </c>
      <c r="F749" s="7" t="s">
        <v>469</v>
      </c>
      <c r="G749" s="7" t="s">
        <v>486</v>
      </c>
      <c r="H749" s="7" t="s">
        <v>482</v>
      </c>
      <c r="I749" s="7" t="s">
        <v>543</v>
      </c>
      <c r="J749" s="4" t="s">
        <v>114</v>
      </c>
      <c r="K749" s="4" t="s">
        <v>58</v>
      </c>
      <c r="L749" s="4" t="s">
        <v>59</v>
      </c>
      <c r="M749" s="21">
        <v>3167285</v>
      </c>
      <c r="N749" s="21">
        <v>3167285</v>
      </c>
      <c r="O749" s="55">
        <v>0</v>
      </c>
      <c r="P749" s="21">
        <v>3167285</v>
      </c>
      <c r="Q749" s="63">
        <v>0</v>
      </c>
      <c r="R749" s="21">
        <v>3167285</v>
      </c>
      <c r="S749" s="67">
        <v>0</v>
      </c>
    </row>
    <row r="750" spans="1:19" outlineLevel="7">
      <c r="A750" s="3" t="s">
        <v>61</v>
      </c>
      <c r="B750" s="4" t="s">
        <v>4</v>
      </c>
      <c r="C750" s="7" t="s">
        <v>478</v>
      </c>
      <c r="D750" s="7" t="s">
        <v>469</v>
      </c>
      <c r="E750" s="8" t="str">
        <f t="shared" si="330"/>
        <v>01 4 11 80481</v>
      </c>
      <c r="F750" s="7" t="s">
        <v>469</v>
      </c>
      <c r="G750" s="7" t="s">
        <v>486</v>
      </c>
      <c r="H750" s="7" t="s">
        <v>482</v>
      </c>
      <c r="I750" s="7" t="s">
        <v>543</v>
      </c>
      <c r="J750" s="4" t="s">
        <v>114</v>
      </c>
      <c r="K750" s="4" t="s">
        <v>62</v>
      </c>
      <c r="L750" s="4"/>
      <c r="M750" s="9">
        <f>M751</f>
        <v>120683.68</v>
      </c>
      <c r="N750" s="9">
        <f>N751</f>
        <v>120683.68</v>
      </c>
      <c r="O750" s="54">
        <f>O751</f>
        <v>0</v>
      </c>
      <c r="P750" s="9">
        <f t="shared" ref="P750:S750" si="334">P751</f>
        <v>125511.03</v>
      </c>
      <c r="Q750" s="62">
        <f t="shared" si="334"/>
        <v>0</v>
      </c>
      <c r="R750" s="9">
        <f t="shared" si="334"/>
        <v>130531.47</v>
      </c>
      <c r="S750" s="66">
        <f t="shared" si="334"/>
        <v>0</v>
      </c>
    </row>
    <row r="751" spans="1:19" outlineLevel="7">
      <c r="A751" s="3" t="s">
        <v>32</v>
      </c>
      <c r="B751" s="4" t="s">
        <v>4</v>
      </c>
      <c r="C751" s="7" t="s">
        <v>478</v>
      </c>
      <c r="D751" s="7" t="s">
        <v>469</v>
      </c>
      <c r="E751" s="8" t="str">
        <f t="shared" si="330"/>
        <v>01 4 11 80481</v>
      </c>
      <c r="F751" s="7" t="s">
        <v>469</v>
      </c>
      <c r="G751" s="7" t="s">
        <v>486</v>
      </c>
      <c r="H751" s="7" t="s">
        <v>482</v>
      </c>
      <c r="I751" s="7" t="s">
        <v>543</v>
      </c>
      <c r="J751" s="4" t="s">
        <v>114</v>
      </c>
      <c r="K751" s="4" t="s">
        <v>62</v>
      </c>
      <c r="L751" s="4" t="s">
        <v>63</v>
      </c>
      <c r="M751" s="21">
        <v>120683.68</v>
      </c>
      <c r="N751" s="21">
        <v>120683.68</v>
      </c>
      <c r="O751" s="55">
        <v>0</v>
      </c>
      <c r="P751" s="21">
        <v>125511.03</v>
      </c>
      <c r="Q751" s="63">
        <v>0</v>
      </c>
      <c r="R751" s="21">
        <v>130531.47</v>
      </c>
      <c r="S751" s="67">
        <v>0</v>
      </c>
    </row>
    <row r="752" spans="1:19" outlineLevel="7">
      <c r="A752" s="3" t="s">
        <v>115</v>
      </c>
      <c r="B752" s="4" t="s">
        <v>4</v>
      </c>
      <c r="C752" s="7" t="s">
        <v>478</v>
      </c>
      <c r="D752" s="7" t="s">
        <v>469</v>
      </c>
      <c r="E752" s="8" t="str">
        <f t="shared" si="330"/>
        <v>01 4 11 80481</v>
      </c>
      <c r="F752" s="7" t="s">
        <v>469</v>
      </c>
      <c r="G752" s="7" t="s">
        <v>486</v>
      </c>
      <c r="H752" s="7" t="s">
        <v>482</v>
      </c>
      <c r="I752" s="7" t="s">
        <v>543</v>
      </c>
      <c r="J752" s="4" t="s">
        <v>114</v>
      </c>
      <c r="K752" s="4" t="s">
        <v>116</v>
      </c>
      <c r="L752" s="4"/>
      <c r="M752" s="9">
        <f>M753</f>
        <v>2464176.85</v>
      </c>
      <c r="N752" s="9">
        <f>N753</f>
        <v>2464176.85</v>
      </c>
      <c r="O752" s="54">
        <f>O753</f>
        <v>0</v>
      </c>
      <c r="P752" s="9">
        <f t="shared" ref="P752:S752" si="335">P753</f>
        <v>2562743.92</v>
      </c>
      <c r="Q752" s="62">
        <f t="shared" si="335"/>
        <v>0</v>
      </c>
      <c r="R752" s="9">
        <f t="shared" si="335"/>
        <v>2665253.6800000002</v>
      </c>
      <c r="S752" s="66">
        <f t="shared" si="335"/>
        <v>0</v>
      </c>
    </row>
    <row r="753" spans="1:19" outlineLevel="7">
      <c r="A753" s="3" t="s">
        <v>117</v>
      </c>
      <c r="B753" s="4" t="s">
        <v>4</v>
      </c>
      <c r="C753" s="7" t="s">
        <v>478</v>
      </c>
      <c r="D753" s="7" t="s">
        <v>469</v>
      </c>
      <c r="E753" s="8" t="str">
        <f t="shared" si="330"/>
        <v>01 4 11 80481</v>
      </c>
      <c r="F753" s="7" t="s">
        <v>469</v>
      </c>
      <c r="G753" s="7" t="s">
        <v>486</v>
      </c>
      <c r="H753" s="7" t="s">
        <v>482</v>
      </c>
      <c r="I753" s="7" t="s">
        <v>543</v>
      </c>
      <c r="J753" s="4" t="s">
        <v>114</v>
      </c>
      <c r="K753" s="4" t="s">
        <v>116</v>
      </c>
      <c r="L753" s="4" t="s">
        <v>118</v>
      </c>
      <c r="M753" s="21">
        <v>2464176.85</v>
      </c>
      <c r="N753" s="21">
        <v>2464176.85</v>
      </c>
      <c r="O753" s="55">
        <v>0</v>
      </c>
      <c r="P753" s="21">
        <v>2562743.92</v>
      </c>
      <c r="Q753" s="63">
        <v>0</v>
      </c>
      <c r="R753" s="21">
        <v>2665253.6800000002</v>
      </c>
      <c r="S753" s="67">
        <v>0</v>
      </c>
    </row>
    <row r="754" spans="1:19" ht="25.5" outlineLevel="7">
      <c r="A754" s="3" t="s">
        <v>64</v>
      </c>
      <c r="B754" s="4" t="s">
        <v>4</v>
      </c>
      <c r="C754" s="7" t="s">
        <v>478</v>
      </c>
      <c r="D754" s="7" t="s">
        <v>469</v>
      </c>
      <c r="E754" s="8" t="str">
        <f t="shared" si="330"/>
        <v>01 4 11 80481</v>
      </c>
      <c r="F754" s="7" t="s">
        <v>469</v>
      </c>
      <c r="G754" s="7" t="s">
        <v>486</v>
      </c>
      <c r="H754" s="7" t="s">
        <v>482</v>
      </c>
      <c r="I754" s="7" t="s">
        <v>543</v>
      </c>
      <c r="J754" s="4" t="s">
        <v>114</v>
      </c>
      <c r="K754" s="4" t="s">
        <v>65</v>
      </c>
      <c r="L754" s="4"/>
      <c r="M754" s="9">
        <f>M755</f>
        <v>251607</v>
      </c>
      <c r="N754" s="9">
        <f>N755</f>
        <v>251607</v>
      </c>
      <c r="O754" s="54">
        <f>O755</f>
        <v>0</v>
      </c>
      <c r="P754" s="9">
        <f t="shared" ref="P754:S754" si="336">P755</f>
        <v>251607</v>
      </c>
      <c r="Q754" s="62">
        <f t="shared" si="336"/>
        <v>0</v>
      </c>
      <c r="R754" s="9">
        <f t="shared" si="336"/>
        <v>251607</v>
      </c>
      <c r="S754" s="66">
        <f t="shared" si="336"/>
        <v>0</v>
      </c>
    </row>
    <row r="755" spans="1:19" ht="25.5" outlineLevel="7">
      <c r="A755" s="3" t="s">
        <v>66</v>
      </c>
      <c r="B755" s="4" t="s">
        <v>4</v>
      </c>
      <c r="C755" s="7" t="s">
        <v>478</v>
      </c>
      <c r="D755" s="7" t="s">
        <v>469</v>
      </c>
      <c r="E755" s="8" t="str">
        <f t="shared" si="330"/>
        <v>01 4 11 80481</v>
      </c>
      <c r="F755" s="7" t="s">
        <v>469</v>
      </c>
      <c r="G755" s="7" t="s">
        <v>486</v>
      </c>
      <c r="H755" s="7" t="s">
        <v>482</v>
      </c>
      <c r="I755" s="7" t="s">
        <v>543</v>
      </c>
      <c r="J755" s="4" t="s">
        <v>114</v>
      </c>
      <c r="K755" s="4" t="s">
        <v>65</v>
      </c>
      <c r="L755" s="4" t="s">
        <v>67</v>
      </c>
      <c r="M755" s="21">
        <v>251607</v>
      </c>
      <c r="N755" s="21">
        <v>251607</v>
      </c>
      <c r="O755" s="55">
        <v>0</v>
      </c>
      <c r="P755" s="21">
        <v>251607</v>
      </c>
      <c r="Q755" s="63">
        <v>0</v>
      </c>
      <c r="R755" s="21">
        <v>251607</v>
      </c>
      <c r="S755" s="67">
        <v>0</v>
      </c>
    </row>
    <row r="756" spans="1:19" outlineLevel="7">
      <c r="A756" s="3" t="s">
        <v>68</v>
      </c>
      <c r="B756" s="4" t="s">
        <v>4</v>
      </c>
      <c r="C756" s="7" t="s">
        <v>478</v>
      </c>
      <c r="D756" s="7" t="s">
        <v>469</v>
      </c>
      <c r="E756" s="8" t="str">
        <f t="shared" si="330"/>
        <v>01 4 11 80481</v>
      </c>
      <c r="F756" s="7" t="s">
        <v>469</v>
      </c>
      <c r="G756" s="7" t="s">
        <v>486</v>
      </c>
      <c r="H756" s="7" t="s">
        <v>482</v>
      </c>
      <c r="I756" s="7" t="s">
        <v>543</v>
      </c>
      <c r="J756" s="4" t="s">
        <v>114</v>
      </c>
      <c r="K756" s="4" t="s">
        <v>69</v>
      </c>
      <c r="L756" s="4"/>
      <c r="M756" s="9">
        <f>M757</f>
        <v>99590</v>
      </c>
      <c r="N756" s="9">
        <f>N757</f>
        <v>99590</v>
      </c>
      <c r="O756" s="54">
        <f>O757</f>
        <v>0</v>
      </c>
      <c r="P756" s="9">
        <f t="shared" ref="P756:S756" si="337">P757</f>
        <v>99590</v>
      </c>
      <c r="Q756" s="62">
        <f t="shared" si="337"/>
        <v>0</v>
      </c>
      <c r="R756" s="9">
        <f t="shared" si="337"/>
        <v>99590</v>
      </c>
      <c r="S756" s="66">
        <f t="shared" si="337"/>
        <v>0</v>
      </c>
    </row>
    <row r="757" spans="1:19" outlineLevel="7">
      <c r="A757" s="3" t="s">
        <v>48</v>
      </c>
      <c r="B757" s="4" t="s">
        <v>4</v>
      </c>
      <c r="C757" s="7" t="s">
        <v>478</v>
      </c>
      <c r="D757" s="7" t="s">
        <v>469</v>
      </c>
      <c r="E757" s="8" t="str">
        <f t="shared" si="330"/>
        <v>01 4 11 80481</v>
      </c>
      <c r="F757" s="7" t="s">
        <v>469</v>
      </c>
      <c r="G757" s="7" t="s">
        <v>486</v>
      </c>
      <c r="H757" s="7" t="s">
        <v>482</v>
      </c>
      <c r="I757" s="7" t="s">
        <v>543</v>
      </c>
      <c r="J757" s="4" t="s">
        <v>114</v>
      </c>
      <c r="K757" s="4" t="s">
        <v>69</v>
      </c>
      <c r="L757" s="4" t="s">
        <v>70</v>
      </c>
      <c r="M757" s="21">
        <v>99590</v>
      </c>
      <c r="N757" s="21">
        <v>99590</v>
      </c>
      <c r="O757" s="55">
        <v>0</v>
      </c>
      <c r="P757" s="21">
        <v>99590</v>
      </c>
      <c r="Q757" s="63">
        <v>0</v>
      </c>
      <c r="R757" s="21">
        <v>99590</v>
      </c>
      <c r="S757" s="67">
        <v>0</v>
      </c>
    </row>
    <row r="758" spans="1:19" ht="38.25" outlineLevel="7">
      <c r="A758" s="3" t="s">
        <v>54</v>
      </c>
      <c r="B758" s="4" t="s">
        <v>4</v>
      </c>
      <c r="C758" s="7" t="s">
        <v>478</v>
      </c>
      <c r="D758" s="7" t="s">
        <v>469</v>
      </c>
      <c r="E758" s="8" t="str">
        <f t="shared" si="330"/>
        <v>01 4 11 80481</v>
      </c>
      <c r="F758" s="7" t="s">
        <v>469</v>
      </c>
      <c r="G758" s="7" t="s">
        <v>486</v>
      </c>
      <c r="H758" s="7" t="s">
        <v>482</v>
      </c>
      <c r="I758" s="7" t="s">
        <v>543</v>
      </c>
      <c r="J758" s="4" t="s">
        <v>114</v>
      </c>
      <c r="K758" s="4" t="s">
        <v>55</v>
      </c>
      <c r="L758" s="4"/>
      <c r="M758" s="9">
        <f>M759</f>
        <v>37200</v>
      </c>
      <c r="N758" s="9">
        <f>N759</f>
        <v>37200</v>
      </c>
      <c r="O758" s="54">
        <f>O759</f>
        <v>0</v>
      </c>
      <c r="P758" s="9">
        <f t="shared" ref="P758:S758" si="338">P759</f>
        <v>37200</v>
      </c>
      <c r="Q758" s="62">
        <f t="shared" si="338"/>
        <v>0</v>
      </c>
      <c r="R758" s="9">
        <f t="shared" si="338"/>
        <v>37200</v>
      </c>
      <c r="S758" s="66">
        <f t="shared" si="338"/>
        <v>0</v>
      </c>
    </row>
    <row r="759" spans="1:19" ht="38.25" outlineLevel="7">
      <c r="A759" s="3" t="s">
        <v>20</v>
      </c>
      <c r="B759" s="4" t="s">
        <v>4</v>
      </c>
      <c r="C759" s="7" t="s">
        <v>478</v>
      </c>
      <c r="D759" s="7" t="s">
        <v>469</v>
      </c>
      <c r="E759" s="8" t="str">
        <f t="shared" si="330"/>
        <v>01 4 11 80481</v>
      </c>
      <c r="F759" s="7" t="s">
        <v>469</v>
      </c>
      <c r="G759" s="7" t="s">
        <v>486</v>
      </c>
      <c r="H759" s="7" t="s">
        <v>482</v>
      </c>
      <c r="I759" s="7" t="s">
        <v>543</v>
      </c>
      <c r="J759" s="4" t="s">
        <v>114</v>
      </c>
      <c r="K759" s="4" t="s">
        <v>55</v>
      </c>
      <c r="L759" s="4" t="s">
        <v>56</v>
      </c>
      <c r="M759" s="21">
        <v>37200</v>
      </c>
      <c r="N759" s="21">
        <v>37200</v>
      </c>
      <c r="O759" s="55">
        <v>0</v>
      </c>
      <c r="P759" s="21">
        <v>37200</v>
      </c>
      <c r="Q759" s="63">
        <v>0</v>
      </c>
      <c r="R759" s="21">
        <v>37200</v>
      </c>
      <c r="S759" s="67">
        <v>0</v>
      </c>
    </row>
    <row r="760" spans="1:19" ht="25.5" outlineLevel="7">
      <c r="A760" s="3" t="s">
        <v>71</v>
      </c>
      <c r="B760" s="4" t="s">
        <v>4</v>
      </c>
      <c r="C760" s="7" t="s">
        <v>478</v>
      </c>
      <c r="D760" s="7" t="s">
        <v>469</v>
      </c>
      <c r="E760" s="8" t="str">
        <f t="shared" si="330"/>
        <v>01 4 11 80481</v>
      </c>
      <c r="F760" s="7" t="s">
        <v>469</v>
      </c>
      <c r="G760" s="7" t="s">
        <v>486</v>
      </c>
      <c r="H760" s="7" t="s">
        <v>482</v>
      </c>
      <c r="I760" s="7" t="s">
        <v>543</v>
      </c>
      <c r="J760" s="4" t="s">
        <v>114</v>
      </c>
      <c r="K760" s="4" t="s">
        <v>72</v>
      </c>
      <c r="L760" s="4"/>
      <c r="M760" s="9">
        <f>M761</f>
        <v>0</v>
      </c>
      <c r="N760" s="9">
        <f>N761</f>
        <v>253648.99</v>
      </c>
      <c r="O760" s="54">
        <f>O761</f>
        <v>0</v>
      </c>
      <c r="P760" s="9">
        <f t="shared" ref="P760:S760" si="339">P761</f>
        <v>0</v>
      </c>
      <c r="Q760" s="62">
        <f t="shared" si="339"/>
        <v>0</v>
      </c>
      <c r="R760" s="9">
        <f t="shared" si="339"/>
        <v>0</v>
      </c>
      <c r="S760" s="66">
        <f t="shared" si="339"/>
        <v>0</v>
      </c>
    </row>
    <row r="761" spans="1:19" ht="25.5" outlineLevel="7">
      <c r="A761" s="3" t="s">
        <v>43</v>
      </c>
      <c r="B761" s="4" t="s">
        <v>4</v>
      </c>
      <c r="C761" s="7" t="s">
        <v>478</v>
      </c>
      <c r="D761" s="7" t="s">
        <v>469</v>
      </c>
      <c r="E761" s="8" t="str">
        <f t="shared" si="330"/>
        <v>01 4 11 80481</v>
      </c>
      <c r="F761" s="7" t="s">
        <v>469</v>
      </c>
      <c r="G761" s="7" t="s">
        <v>486</v>
      </c>
      <c r="H761" s="7" t="s">
        <v>482</v>
      </c>
      <c r="I761" s="7" t="s">
        <v>543</v>
      </c>
      <c r="J761" s="4" t="s">
        <v>114</v>
      </c>
      <c r="K761" s="4" t="s">
        <v>72</v>
      </c>
      <c r="L761" s="4" t="s">
        <v>73</v>
      </c>
      <c r="M761" s="21">
        <v>0</v>
      </c>
      <c r="N761" s="21">
        <v>253648.99</v>
      </c>
      <c r="O761" s="55">
        <v>0</v>
      </c>
      <c r="P761" s="21">
        <v>0</v>
      </c>
      <c r="Q761" s="63">
        <v>0</v>
      </c>
      <c r="R761" s="21">
        <v>0</v>
      </c>
      <c r="S761" s="67">
        <v>0</v>
      </c>
    </row>
    <row r="762" spans="1:19" ht="38.25" outlineLevel="7">
      <c r="A762" s="3" t="s">
        <v>38</v>
      </c>
      <c r="B762" s="4" t="s">
        <v>4</v>
      </c>
      <c r="C762" s="7" t="s">
        <v>478</v>
      </c>
      <c r="D762" s="7" t="s">
        <v>469</v>
      </c>
      <c r="E762" s="8" t="str">
        <f t="shared" si="330"/>
        <v>01 4 11 80481</v>
      </c>
      <c r="F762" s="7" t="s">
        <v>469</v>
      </c>
      <c r="G762" s="7" t="s">
        <v>486</v>
      </c>
      <c r="H762" s="7" t="s">
        <v>482</v>
      </c>
      <c r="I762" s="7" t="s">
        <v>543</v>
      </c>
      <c r="J762" s="4" t="s">
        <v>114</v>
      </c>
      <c r="K762" s="4" t="s">
        <v>39</v>
      </c>
      <c r="L762" s="4"/>
      <c r="M762" s="9">
        <f>M763</f>
        <v>8974</v>
      </c>
      <c r="N762" s="9">
        <f>N763</f>
        <v>38042.01</v>
      </c>
      <c r="O762" s="54">
        <f>O763</f>
        <v>0</v>
      </c>
      <c r="P762" s="9">
        <f t="shared" ref="P762:S762" si="340">P763</f>
        <v>8974</v>
      </c>
      <c r="Q762" s="62">
        <f t="shared" si="340"/>
        <v>0</v>
      </c>
      <c r="R762" s="9">
        <f t="shared" si="340"/>
        <v>8974</v>
      </c>
      <c r="S762" s="66">
        <f t="shared" si="340"/>
        <v>0</v>
      </c>
    </row>
    <row r="763" spans="1:19" ht="38.25" outlineLevel="7">
      <c r="A763" s="3" t="s">
        <v>34</v>
      </c>
      <c r="B763" s="4" t="s">
        <v>4</v>
      </c>
      <c r="C763" s="7" t="s">
        <v>478</v>
      </c>
      <c r="D763" s="7" t="s">
        <v>469</v>
      </c>
      <c r="E763" s="8" t="str">
        <f t="shared" si="330"/>
        <v>01 4 11 80481</v>
      </c>
      <c r="F763" s="7" t="s">
        <v>469</v>
      </c>
      <c r="G763" s="7" t="s">
        <v>486</v>
      </c>
      <c r="H763" s="7" t="s">
        <v>482</v>
      </c>
      <c r="I763" s="7" t="s">
        <v>543</v>
      </c>
      <c r="J763" s="4" t="s">
        <v>114</v>
      </c>
      <c r="K763" s="4" t="s">
        <v>39</v>
      </c>
      <c r="L763" s="4" t="s">
        <v>74</v>
      </c>
      <c r="M763" s="21">
        <v>8974</v>
      </c>
      <c r="N763" s="21">
        <v>38042.01</v>
      </c>
      <c r="O763" s="55">
        <v>0</v>
      </c>
      <c r="P763" s="21">
        <v>8974</v>
      </c>
      <c r="Q763" s="63">
        <v>0</v>
      </c>
      <c r="R763" s="21">
        <v>8974</v>
      </c>
      <c r="S763" s="67">
        <v>0</v>
      </c>
    </row>
    <row r="764" spans="1:19" ht="38.25" outlineLevel="3">
      <c r="A764" s="3" t="s">
        <v>279</v>
      </c>
      <c r="B764" s="4" t="s">
        <v>4</v>
      </c>
      <c r="C764" s="7" t="s">
        <v>478</v>
      </c>
      <c r="D764" s="7" t="s">
        <v>469</v>
      </c>
      <c r="E764" s="8" t="str">
        <f t="shared" si="330"/>
        <v>01 4 11 80483</v>
      </c>
      <c r="F764" s="7" t="s">
        <v>469</v>
      </c>
      <c r="G764" s="7" t="s">
        <v>486</v>
      </c>
      <c r="H764" s="7" t="s">
        <v>482</v>
      </c>
      <c r="I764" s="7" t="s">
        <v>544</v>
      </c>
      <c r="J764" s="4"/>
      <c r="K764" s="4"/>
      <c r="L764" s="4"/>
      <c r="M764" s="9">
        <f t="shared" ref="M764:S768" si="341">M765</f>
        <v>356075</v>
      </c>
      <c r="N764" s="9">
        <f t="shared" si="341"/>
        <v>356075</v>
      </c>
      <c r="O764" s="54">
        <f t="shared" si="341"/>
        <v>0</v>
      </c>
      <c r="P764" s="9">
        <f t="shared" si="341"/>
        <v>356075</v>
      </c>
      <c r="Q764" s="62">
        <f t="shared" si="341"/>
        <v>0</v>
      </c>
      <c r="R764" s="9">
        <f t="shared" si="341"/>
        <v>356075</v>
      </c>
      <c r="S764" s="66">
        <f t="shared" si="341"/>
        <v>0</v>
      </c>
    </row>
    <row r="765" spans="1:19" ht="38.25" outlineLevel="4">
      <c r="A765" s="3" t="s">
        <v>109</v>
      </c>
      <c r="B765" s="4" t="s">
        <v>4</v>
      </c>
      <c r="C765" s="7" t="s">
        <v>478</v>
      </c>
      <c r="D765" s="7" t="s">
        <v>469</v>
      </c>
      <c r="E765" s="8" t="str">
        <f t="shared" si="330"/>
        <v>01 4 11 80483</v>
      </c>
      <c r="F765" s="7" t="s">
        <v>469</v>
      </c>
      <c r="G765" s="7" t="s">
        <v>486</v>
      </c>
      <c r="H765" s="7" t="s">
        <v>482</v>
      </c>
      <c r="I765" s="7" t="s">
        <v>544</v>
      </c>
      <c r="J765" s="4" t="s">
        <v>110</v>
      </c>
      <c r="K765" s="4"/>
      <c r="L765" s="4"/>
      <c r="M765" s="9">
        <f t="shared" si="341"/>
        <v>356075</v>
      </c>
      <c r="N765" s="9">
        <f t="shared" si="341"/>
        <v>356075</v>
      </c>
      <c r="O765" s="54">
        <f t="shared" si="341"/>
        <v>0</v>
      </c>
      <c r="P765" s="9">
        <f t="shared" si="341"/>
        <v>356075</v>
      </c>
      <c r="Q765" s="62">
        <f t="shared" si="341"/>
        <v>0</v>
      </c>
      <c r="R765" s="9">
        <f t="shared" si="341"/>
        <v>356075</v>
      </c>
      <c r="S765" s="66">
        <f t="shared" si="341"/>
        <v>0</v>
      </c>
    </row>
    <row r="766" spans="1:19" ht="25.5" outlineLevel="5">
      <c r="A766" s="3" t="s">
        <v>111</v>
      </c>
      <c r="B766" s="4" t="s">
        <v>4</v>
      </c>
      <c r="C766" s="7" t="s">
        <v>478</v>
      </c>
      <c r="D766" s="7" t="s">
        <v>469</v>
      </c>
      <c r="E766" s="8" t="str">
        <f t="shared" si="330"/>
        <v>01 4 11 80483</v>
      </c>
      <c r="F766" s="7" t="s">
        <v>469</v>
      </c>
      <c r="G766" s="7" t="s">
        <v>486</v>
      </c>
      <c r="H766" s="7" t="s">
        <v>482</v>
      </c>
      <c r="I766" s="7" t="s">
        <v>544</v>
      </c>
      <c r="J766" s="4" t="s">
        <v>112</v>
      </c>
      <c r="K766" s="4"/>
      <c r="L766" s="4"/>
      <c r="M766" s="9">
        <f t="shared" si="341"/>
        <v>356075</v>
      </c>
      <c r="N766" s="9">
        <f t="shared" si="341"/>
        <v>356075</v>
      </c>
      <c r="O766" s="54">
        <f t="shared" si="341"/>
        <v>0</v>
      </c>
      <c r="P766" s="9">
        <f t="shared" si="341"/>
        <v>356075</v>
      </c>
      <c r="Q766" s="62">
        <f t="shared" si="341"/>
        <v>0</v>
      </c>
      <c r="R766" s="9">
        <f t="shared" si="341"/>
        <v>356075</v>
      </c>
      <c r="S766" s="66">
        <f t="shared" si="341"/>
        <v>0</v>
      </c>
    </row>
    <row r="767" spans="1:19" ht="76.5" outlineLevel="6">
      <c r="A767" s="3" t="s">
        <v>113</v>
      </c>
      <c r="B767" s="4" t="s">
        <v>4</v>
      </c>
      <c r="C767" s="7" t="s">
        <v>478</v>
      </c>
      <c r="D767" s="7" t="s">
        <v>469</v>
      </c>
      <c r="E767" s="8" t="str">
        <f t="shared" si="330"/>
        <v>01 4 11 80483</v>
      </c>
      <c r="F767" s="7" t="s">
        <v>469</v>
      </c>
      <c r="G767" s="7" t="s">
        <v>486</v>
      </c>
      <c r="H767" s="7" t="s">
        <v>482</v>
      </c>
      <c r="I767" s="7" t="s">
        <v>544</v>
      </c>
      <c r="J767" s="4" t="s">
        <v>114</v>
      </c>
      <c r="K767" s="4"/>
      <c r="L767" s="4"/>
      <c r="M767" s="9">
        <f t="shared" si="341"/>
        <v>356075</v>
      </c>
      <c r="N767" s="9">
        <f t="shared" si="341"/>
        <v>356075</v>
      </c>
      <c r="O767" s="54">
        <f t="shared" si="341"/>
        <v>0</v>
      </c>
      <c r="P767" s="9">
        <f t="shared" si="341"/>
        <v>356075</v>
      </c>
      <c r="Q767" s="62">
        <f t="shared" si="341"/>
        <v>0</v>
      </c>
      <c r="R767" s="9">
        <f t="shared" si="341"/>
        <v>356075</v>
      </c>
      <c r="S767" s="66">
        <f t="shared" si="341"/>
        <v>0</v>
      </c>
    </row>
    <row r="768" spans="1:19" outlineLevel="7">
      <c r="A768" s="3" t="s">
        <v>85</v>
      </c>
      <c r="B768" s="4" t="s">
        <v>4</v>
      </c>
      <c r="C768" s="7" t="s">
        <v>478</v>
      </c>
      <c r="D768" s="7" t="s">
        <v>469</v>
      </c>
      <c r="E768" s="8" t="str">
        <f t="shared" si="330"/>
        <v>01 4 11 80483</v>
      </c>
      <c r="F768" s="7" t="s">
        <v>469</v>
      </c>
      <c r="G768" s="7" t="s">
        <v>486</v>
      </c>
      <c r="H768" s="7" t="s">
        <v>482</v>
      </c>
      <c r="I768" s="7" t="s">
        <v>544</v>
      </c>
      <c r="J768" s="4" t="s">
        <v>114</v>
      </c>
      <c r="K768" s="4" t="s">
        <v>86</v>
      </c>
      <c r="L768" s="4"/>
      <c r="M768" s="9">
        <f t="shared" si="341"/>
        <v>356075</v>
      </c>
      <c r="N768" s="9">
        <f t="shared" si="341"/>
        <v>356075</v>
      </c>
      <c r="O768" s="54">
        <f t="shared" si="341"/>
        <v>0</v>
      </c>
      <c r="P768" s="9">
        <f t="shared" si="341"/>
        <v>356075</v>
      </c>
      <c r="Q768" s="62">
        <f t="shared" si="341"/>
        <v>0</v>
      </c>
      <c r="R768" s="9">
        <f t="shared" si="341"/>
        <v>356075</v>
      </c>
      <c r="S768" s="66">
        <f t="shared" si="341"/>
        <v>0</v>
      </c>
    </row>
    <row r="769" spans="1:19" outlineLevel="7">
      <c r="A769" s="3" t="s">
        <v>87</v>
      </c>
      <c r="B769" s="4" t="s">
        <v>4</v>
      </c>
      <c r="C769" s="7" t="s">
        <v>478</v>
      </c>
      <c r="D769" s="7" t="s">
        <v>469</v>
      </c>
      <c r="E769" s="8" t="str">
        <f t="shared" si="330"/>
        <v>01 4 11 80483</v>
      </c>
      <c r="F769" s="7" t="s">
        <v>469</v>
      </c>
      <c r="G769" s="7" t="s">
        <v>486</v>
      </c>
      <c r="H769" s="7" t="s">
        <v>482</v>
      </c>
      <c r="I769" s="7" t="s">
        <v>544</v>
      </c>
      <c r="J769" s="4" t="s">
        <v>114</v>
      </c>
      <c r="K769" s="4" t="s">
        <v>86</v>
      </c>
      <c r="L769" s="4" t="s">
        <v>88</v>
      </c>
      <c r="M769" s="21">
        <v>356075</v>
      </c>
      <c r="N769" s="21">
        <v>356075</v>
      </c>
      <c r="O769" s="55">
        <v>0</v>
      </c>
      <c r="P769" s="21">
        <v>356075</v>
      </c>
      <c r="Q769" s="63">
        <v>0</v>
      </c>
      <c r="R769" s="21">
        <v>356075</v>
      </c>
      <c r="S769" s="67">
        <v>0</v>
      </c>
    </row>
    <row r="770" spans="1:19" ht="89.25" outlineLevel="3">
      <c r="A770" s="3" t="s">
        <v>137</v>
      </c>
      <c r="B770" s="4" t="s">
        <v>4</v>
      </c>
      <c r="C770" s="7" t="s">
        <v>478</v>
      </c>
      <c r="D770" s="7" t="s">
        <v>469</v>
      </c>
      <c r="E770" s="8" t="str">
        <f t="shared" si="330"/>
        <v>01 4 11 81180</v>
      </c>
      <c r="F770" s="7" t="s">
        <v>469</v>
      </c>
      <c r="G770" s="7" t="s">
        <v>486</v>
      </c>
      <c r="H770" s="7" t="s">
        <v>482</v>
      </c>
      <c r="I770" s="7" t="s">
        <v>505</v>
      </c>
      <c r="J770" s="4"/>
      <c r="K770" s="4"/>
      <c r="L770" s="4"/>
      <c r="M770" s="9">
        <f t="shared" ref="M770:S773" si="342">M771</f>
        <v>139764.48000000001</v>
      </c>
      <c r="N770" s="9">
        <f t="shared" si="342"/>
        <v>139764.48000000001</v>
      </c>
      <c r="O770" s="54">
        <f t="shared" si="342"/>
        <v>0</v>
      </c>
      <c r="P770" s="9">
        <f t="shared" si="342"/>
        <v>139764.48000000001</v>
      </c>
      <c r="Q770" s="62">
        <f t="shared" si="342"/>
        <v>0</v>
      </c>
      <c r="R770" s="9">
        <f t="shared" si="342"/>
        <v>139764.48000000001</v>
      </c>
      <c r="S770" s="66">
        <f t="shared" si="342"/>
        <v>0</v>
      </c>
    </row>
    <row r="771" spans="1:19" ht="38.25" outlineLevel="4">
      <c r="A771" s="3" t="s">
        <v>109</v>
      </c>
      <c r="B771" s="4" t="s">
        <v>4</v>
      </c>
      <c r="C771" s="7" t="s">
        <v>478</v>
      </c>
      <c r="D771" s="7" t="s">
        <v>469</v>
      </c>
      <c r="E771" s="8" t="str">
        <f t="shared" si="330"/>
        <v>01 4 11 81180</v>
      </c>
      <c r="F771" s="7" t="s">
        <v>469</v>
      </c>
      <c r="G771" s="7" t="s">
        <v>486</v>
      </c>
      <c r="H771" s="7" t="s">
        <v>482</v>
      </c>
      <c r="I771" s="7" t="s">
        <v>505</v>
      </c>
      <c r="J771" s="4" t="s">
        <v>110</v>
      </c>
      <c r="K771" s="4"/>
      <c r="L771" s="4"/>
      <c r="M771" s="9">
        <f t="shared" si="342"/>
        <v>139764.48000000001</v>
      </c>
      <c r="N771" s="9">
        <f t="shared" si="342"/>
        <v>139764.48000000001</v>
      </c>
      <c r="O771" s="54">
        <f t="shared" si="342"/>
        <v>0</v>
      </c>
      <c r="P771" s="9">
        <f t="shared" si="342"/>
        <v>139764.48000000001</v>
      </c>
      <c r="Q771" s="62">
        <f t="shared" si="342"/>
        <v>0</v>
      </c>
      <c r="R771" s="9">
        <f t="shared" si="342"/>
        <v>139764.48000000001</v>
      </c>
      <c r="S771" s="66">
        <f t="shared" si="342"/>
        <v>0</v>
      </c>
    </row>
    <row r="772" spans="1:19" ht="25.5" outlineLevel="5">
      <c r="A772" s="3" t="s">
        <v>111</v>
      </c>
      <c r="B772" s="4" t="s">
        <v>4</v>
      </c>
      <c r="C772" s="7" t="s">
        <v>478</v>
      </c>
      <c r="D772" s="7" t="s">
        <v>469</v>
      </c>
      <c r="E772" s="8" t="str">
        <f t="shared" si="330"/>
        <v>01 4 11 81180</v>
      </c>
      <c r="F772" s="7" t="s">
        <v>469</v>
      </c>
      <c r="G772" s="7" t="s">
        <v>486</v>
      </c>
      <c r="H772" s="7" t="s">
        <v>482</v>
      </c>
      <c r="I772" s="7" t="s">
        <v>505</v>
      </c>
      <c r="J772" s="4" t="s">
        <v>112</v>
      </c>
      <c r="K772" s="4"/>
      <c r="L772" s="4"/>
      <c r="M772" s="9">
        <f t="shared" si="342"/>
        <v>139764.48000000001</v>
      </c>
      <c r="N772" s="9">
        <f t="shared" si="342"/>
        <v>139764.48000000001</v>
      </c>
      <c r="O772" s="54">
        <f t="shared" si="342"/>
        <v>0</v>
      </c>
      <c r="P772" s="9">
        <f t="shared" si="342"/>
        <v>139764.48000000001</v>
      </c>
      <c r="Q772" s="62">
        <f t="shared" si="342"/>
        <v>0</v>
      </c>
      <c r="R772" s="9">
        <f t="shared" si="342"/>
        <v>139764.48000000001</v>
      </c>
      <c r="S772" s="66">
        <f t="shared" si="342"/>
        <v>0</v>
      </c>
    </row>
    <row r="773" spans="1:19" ht="25.5" outlineLevel="6">
      <c r="A773" s="3" t="s">
        <v>138</v>
      </c>
      <c r="B773" s="4" t="s">
        <v>4</v>
      </c>
      <c r="C773" s="7" t="s">
        <v>478</v>
      </c>
      <c r="D773" s="7" t="s">
        <v>469</v>
      </c>
      <c r="E773" s="8" t="str">
        <f t="shared" si="330"/>
        <v>01 4 11 81180</v>
      </c>
      <c r="F773" s="7" t="s">
        <v>469</v>
      </c>
      <c r="G773" s="7" t="s">
        <v>486</v>
      </c>
      <c r="H773" s="7" t="s">
        <v>482</v>
      </c>
      <c r="I773" s="7" t="s">
        <v>505</v>
      </c>
      <c r="J773" s="4" t="s">
        <v>139</v>
      </c>
      <c r="K773" s="4"/>
      <c r="L773" s="4"/>
      <c r="M773" s="9">
        <f t="shared" si="342"/>
        <v>139764.48000000001</v>
      </c>
      <c r="N773" s="9">
        <f t="shared" si="342"/>
        <v>139764.48000000001</v>
      </c>
      <c r="O773" s="54">
        <f t="shared" si="342"/>
        <v>0</v>
      </c>
      <c r="P773" s="9">
        <f t="shared" si="342"/>
        <v>139764.48000000001</v>
      </c>
      <c r="Q773" s="62">
        <f t="shared" si="342"/>
        <v>0</v>
      </c>
      <c r="R773" s="9">
        <f t="shared" si="342"/>
        <v>139764.48000000001</v>
      </c>
      <c r="S773" s="66">
        <f t="shared" si="342"/>
        <v>0</v>
      </c>
    </row>
    <row r="774" spans="1:19" ht="63.75" outlineLevel="7">
      <c r="A774" s="3" t="s">
        <v>140</v>
      </c>
      <c r="B774" s="4" t="s">
        <v>4</v>
      </c>
      <c r="C774" s="7" t="s">
        <v>478</v>
      </c>
      <c r="D774" s="7" t="s">
        <v>469</v>
      </c>
      <c r="E774" s="8" t="str">
        <f t="shared" si="330"/>
        <v>01 4 11 81180</v>
      </c>
      <c r="F774" s="7" t="s">
        <v>469</v>
      </c>
      <c r="G774" s="7" t="s">
        <v>486</v>
      </c>
      <c r="H774" s="7" t="s">
        <v>482</v>
      </c>
      <c r="I774" s="7" t="s">
        <v>505</v>
      </c>
      <c r="J774" s="4" t="s">
        <v>139</v>
      </c>
      <c r="K774" s="4" t="s">
        <v>141</v>
      </c>
      <c r="L774" s="4"/>
      <c r="M774" s="9">
        <f>M775+M776</f>
        <v>139764.48000000001</v>
      </c>
      <c r="N774" s="9">
        <f>N775+N776</f>
        <v>139764.48000000001</v>
      </c>
      <c r="O774" s="54">
        <f>O775+O776</f>
        <v>0</v>
      </c>
      <c r="P774" s="9">
        <f t="shared" ref="P774:S774" si="343">P775+P776</f>
        <v>139764.48000000001</v>
      </c>
      <c r="Q774" s="62">
        <f t="shared" si="343"/>
        <v>0</v>
      </c>
      <c r="R774" s="9">
        <f t="shared" si="343"/>
        <v>139764.48000000001</v>
      </c>
      <c r="S774" s="66">
        <f t="shared" si="343"/>
        <v>0</v>
      </c>
    </row>
    <row r="775" spans="1:19" ht="25.5" outlineLevel="7">
      <c r="A775" s="3" t="s">
        <v>66</v>
      </c>
      <c r="B775" s="4" t="s">
        <v>4</v>
      </c>
      <c r="C775" s="7" t="s">
        <v>478</v>
      </c>
      <c r="D775" s="7" t="s">
        <v>469</v>
      </c>
      <c r="E775" s="8" t="str">
        <f t="shared" si="330"/>
        <v>01 4 11 81180</v>
      </c>
      <c r="F775" s="7" t="s">
        <v>469</v>
      </c>
      <c r="G775" s="7" t="s">
        <v>486</v>
      </c>
      <c r="H775" s="7" t="s">
        <v>482</v>
      </c>
      <c r="I775" s="7" t="s">
        <v>505</v>
      </c>
      <c r="J775" s="4" t="s">
        <v>139</v>
      </c>
      <c r="K775" s="4" t="s">
        <v>141</v>
      </c>
      <c r="L775" s="4" t="s">
        <v>67</v>
      </c>
      <c r="M775" s="21">
        <v>42114.6</v>
      </c>
      <c r="N775" s="21">
        <v>42114.6</v>
      </c>
      <c r="O775" s="55">
        <v>0</v>
      </c>
      <c r="P775" s="21">
        <v>42114.6</v>
      </c>
      <c r="Q775" s="63">
        <v>0</v>
      </c>
      <c r="R775" s="21">
        <v>42114.6</v>
      </c>
      <c r="S775" s="67">
        <v>0</v>
      </c>
    </row>
    <row r="776" spans="1:19" outlineLevel="7">
      <c r="A776" s="3" t="s">
        <v>48</v>
      </c>
      <c r="B776" s="4" t="s">
        <v>4</v>
      </c>
      <c r="C776" s="7" t="s">
        <v>478</v>
      </c>
      <c r="D776" s="7" t="s">
        <v>469</v>
      </c>
      <c r="E776" s="8" t="str">
        <f t="shared" si="330"/>
        <v>01 4 11 81180</v>
      </c>
      <c r="F776" s="7" t="s">
        <v>469</v>
      </c>
      <c r="G776" s="7" t="s">
        <v>486</v>
      </c>
      <c r="H776" s="7" t="s">
        <v>482</v>
      </c>
      <c r="I776" s="7" t="s">
        <v>505</v>
      </c>
      <c r="J776" s="4" t="s">
        <v>139</v>
      </c>
      <c r="K776" s="4" t="s">
        <v>141</v>
      </c>
      <c r="L776" s="4" t="s">
        <v>70</v>
      </c>
      <c r="M776" s="21">
        <v>97649.88</v>
      </c>
      <c r="N776" s="21">
        <v>97649.88</v>
      </c>
      <c r="O776" s="55">
        <v>0</v>
      </c>
      <c r="P776" s="21">
        <v>97649.88</v>
      </c>
      <c r="Q776" s="63">
        <v>0</v>
      </c>
      <c r="R776" s="21">
        <v>97649.88</v>
      </c>
      <c r="S776" s="67">
        <v>0</v>
      </c>
    </row>
    <row r="777" spans="1:19" ht="25.5" outlineLevel="3">
      <c r="A777" s="3" t="s">
        <v>280</v>
      </c>
      <c r="B777" s="4" t="s">
        <v>4</v>
      </c>
      <c r="C777" s="7" t="s">
        <v>478</v>
      </c>
      <c r="D777" s="7" t="s">
        <v>469</v>
      </c>
      <c r="E777" s="8" t="str">
        <f t="shared" si="330"/>
        <v>01 4 11 82400</v>
      </c>
      <c r="F777" s="7" t="s">
        <v>469</v>
      </c>
      <c r="G777" s="7" t="s">
        <v>486</v>
      </c>
      <c r="H777" s="7" t="s">
        <v>482</v>
      </c>
      <c r="I777" s="7" t="s">
        <v>545</v>
      </c>
      <c r="J777" s="4"/>
      <c r="K777" s="4"/>
      <c r="L777" s="4"/>
      <c r="M777" s="9">
        <f t="shared" ref="M777:S781" si="344">M778</f>
        <v>0</v>
      </c>
      <c r="N777" s="9">
        <f t="shared" si="344"/>
        <v>1092259</v>
      </c>
      <c r="O777" s="54">
        <f t="shared" si="344"/>
        <v>0</v>
      </c>
      <c r="P777" s="9">
        <f t="shared" si="344"/>
        <v>0</v>
      </c>
      <c r="Q777" s="62">
        <f t="shared" si="344"/>
        <v>0</v>
      </c>
      <c r="R777" s="9">
        <f t="shared" si="344"/>
        <v>0</v>
      </c>
      <c r="S777" s="66">
        <f t="shared" si="344"/>
        <v>0</v>
      </c>
    </row>
    <row r="778" spans="1:19" ht="38.25" outlineLevel="4">
      <c r="A778" s="3" t="s">
        <v>109</v>
      </c>
      <c r="B778" s="4" t="s">
        <v>4</v>
      </c>
      <c r="C778" s="7" t="s">
        <v>478</v>
      </c>
      <c r="D778" s="7" t="s">
        <v>469</v>
      </c>
      <c r="E778" s="8" t="str">
        <f t="shared" si="330"/>
        <v>01 4 11 82400</v>
      </c>
      <c r="F778" s="7" t="s">
        <v>469</v>
      </c>
      <c r="G778" s="7" t="s">
        <v>486</v>
      </c>
      <c r="H778" s="7" t="s">
        <v>482</v>
      </c>
      <c r="I778" s="7" t="s">
        <v>545</v>
      </c>
      <c r="J778" s="4" t="s">
        <v>110</v>
      </c>
      <c r="K778" s="4"/>
      <c r="L778" s="4"/>
      <c r="M778" s="9">
        <f t="shared" si="344"/>
        <v>0</v>
      </c>
      <c r="N778" s="9">
        <f t="shared" si="344"/>
        <v>1092259</v>
      </c>
      <c r="O778" s="54">
        <f t="shared" si="344"/>
        <v>0</v>
      </c>
      <c r="P778" s="9">
        <f t="shared" si="344"/>
        <v>0</v>
      </c>
      <c r="Q778" s="62">
        <f t="shared" si="344"/>
        <v>0</v>
      </c>
      <c r="R778" s="9">
        <f t="shared" si="344"/>
        <v>0</v>
      </c>
      <c r="S778" s="66">
        <f t="shared" si="344"/>
        <v>0</v>
      </c>
    </row>
    <row r="779" spans="1:19" ht="25.5" outlineLevel="5">
      <c r="A779" s="3" t="s">
        <v>111</v>
      </c>
      <c r="B779" s="4" t="s">
        <v>4</v>
      </c>
      <c r="C779" s="7" t="s">
        <v>478</v>
      </c>
      <c r="D779" s="7" t="s">
        <v>469</v>
      </c>
      <c r="E779" s="8" t="str">
        <f t="shared" si="330"/>
        <v>01 4 11 82400</v>
      </c>
      <c r="F779" s="7" t="s">
        <v>469</v>
      </c>
      <c r="G779" s="7" t="s">
        <v>486</v>
      </c>
      <c r="H779" s="7" t="s">
        <v>482</v>
      </c>
      <c r="I779" s="7" t="s">
        <v>545</v>
      </c>
      <c r="J779" s="4" t="s">
        <v>112</v>
      </c>
      <c r="K779" s="4"/>
      <c r="L779" s="4"/>
      <c r="M779" s="9">
        <f t="shared" si="344"/>
        <v>0</v>
      </c>
      <c r="N779" s="9">
        <f t="shared" si="344"/>
        <v>1092259</v>
      </c>
      <c r="O779" s="54">
        <f t="shared" si="344"/>
        <v>0</v>
      </c>
      <c r="P779" s="9">
        <f t="shared" si="344"/>
        <v>0</v>
      </c>
      <c r="Q779" s="62">
        <f t="shared" si="344"/>
        <v>0</v>
      </c>
      <c r="R779" s="9">
        <f t="shared" si="344"/>
        <v>0</v>
      </c>
      <c r="S779" s="66">
        <f t="shared" si="344"/>
        <v>0</v>
      </c>
    </row>
    <row r="780" spans="1:19" ht="25.5" outlineLevel="6">
      <c r="A780" s="3" t="s">
        <v>138</v>
      </c>
      <c r="B780" s="4" t="s">
        <v>4</v>
      </c>
      <c r="C780" s="7" t="s">
        <v>478</v>
      </c>
      <c r="D780" s="7" t="s">
        <v>469</v>
      </c>
      <c r="E780" s="8" t="str">
        <f t="shared" si="330"/>
        <v>01 4 11 82400</v>
      </c>
      <c r="F780" s="7" t="s">
        <v>469</v>
      </c>
      <c r="G780" s="7" t="s">
        <v>486</v>
      </c>
      <c r="H780" s="7" t="s">
        <v>482</v>
      </c>
      <c r="I780" s="7" t="s">
        <v>545</v>
      </c>
      <c r="J780" s="4" t="s">
        <v>139</v>
      </c>
      <c r="K780" s="4"/>
      <c r="L780" s="4"/>
      <c r="M780" s="9">
        <f t="shared" si="344"/>
        <v>0</v>
      </c>
      <c r="N780" s="9">
        <f t="shared" si="344"/>
        <v>1092259</v>
      </c>
      <c r="O780" s="54">
        <f t="shared" si="344"/>
        <v>0</v>
      </c>
      <c r="P780" s="9">
        <f t="shared" si="344"/>
        <v>0</v>
      </c>
      <c r="Q780" s="62">
        <f t="shared" si="344"/>
        <v>0</v>
      </c>
      <c r="R780" s="9">
        <f t="shared" si="344"/>
        <v>0</v>
      </c>
      <c r="S780" s="66">
        <f t="shared" si="344"/>
        <v>0</v>
      </c>
    </row>
    <row r="781" spans="1:19" ht="51" outlineLevel="7">
      <c r="A781" s="3" t="s">
        <v>281</v>
      </c>
      <c r="B781" s="4" t="s">
        <v>4</v>
      </c>
      <c r="C781" s="7" t="s">
        <v>478</v>
      </c>
      <c r="D781" s="7" t="s">
        <v>469</v>
      </c>
      <c r="E781" s="8" t="str">
        <f t="shared" si="330"/>
        <v>01 4 11 82400</v>
      </c>
      <c r="F781" s="7" t="s">
        <v>469</v>
      </c>
      <c r="G781" s="7" t="s">
        <v>486</v>
      </c>
      <c r="H781" s="7" t="s">
        <v>482</v>
      </c>
      <c r="I781" s="7" t="s">
        <v>545</v>
      </c>
      <c r="J781" s="4" t="s">
        <v>139</v>
      </c>
      <c r="K781" s="4" t="s">
        <v>282</v>
      </c>
      <c r="L781" s="4"/>
      <c r="M781" s="9">
        <f t="shared" si="344"/>
        <v>0</v>
      </c>
      <c r="N781" s="9">
        <f t="shared" si="344"/>
        <v>1092259</v>
      </c>
      <c r="O781" s="54">
        <f t="shared" si="344"/>
        <v>0</v>
      </c>
      <c r="P781" s="9">
        <f t="shared" si="344"/>
        <v>0</v>
      </c>
      <c r="Q781" s="62">
        <f t="shared" si="344"/>
        <v>0</v>
      </c>
      <c r="R781" s="9">
        <f t="shared" si="344"/>
        <v>0</v>
      </c>
      <c r="S781" s="66">
        <f t="shared" si="344"/>
        <v>0</v>
      </c>
    </row>
    <row r="782" spans="1:19" ht="25.5" outlineLevel="7">
      <c r="A782" s="3" t="s">
        <v>66</v>
      </c>
      <c r="B782" s="4" t="s">
        <v>4</v>
      </c>
      <c r="C782" s="7" t="s">
        <v>478</v>
      </c>
      <c r="D782" s="7" t="s">
        <v>469</v>
      </c>
      <c r="E782" s="8" t="str">
        <f t="shared" si="330"/>
        <v>01 4 11 82400</v>
      </c>
      <c r="F782" s="7" t="s">
        <v>469</v>
      </c>
      <c r="G782" s="7" t="s">
        <v>486</v>
      </c>
      <c r="H782" s="7" t="s">
        <v>482</v>
      </c>
      <c r="I782" s="7" t="s">
        <v>545</v>
      </c>
      <c r="J782" s="4" t="s">
        <v>139</v>
      </c>
      <c r="K782" s="4" t="s">
        <v>282</v>
      </c>
      <c r="L782" s="4" t="s">
        <v>67</v>
      </c>
      <c r="M782" s="21">
        <v>0</v>
      </c>
      <c r="N782" s="21">
        <v>1092259</v>
      </c>
      <c r="O782" s="55">
        <v>0</v>
      </c>
      <c r="P782" s="21">
        <v>0</v>
      </c>
      <c r="Q782" s="63">
        <v>0</v>
      </c>
      <c r="R782" s="21">
        <v>0</v>
      </c>
      <c r="S782" s="67">
        <v>0</v>
      </c>
    </row>
    <row r="783" spans="1:19" ht="25.5" outlineLevel="3">
      <c r="A783" s="3" t="s">
        <v>283</v>
      </c>
      <c r="B783" s="4" t="s">
        <v>4</v>
      </c>
      <c r="C783" s="7" t="s">
        <v>478</v>
      </c>
      <c r="D783" s="7" t="s">
        <v>469</v>
      </c>
      <c r="E783" s="8" t="str">
        <f t="shared" si="330"/>
        <v>01 4 11 L5190</v>
      </c>
      <c r="F783" s="7" t="s">
        <v>469</v>
      </c>
      <c r="G783" s="7" t="s">
        <v>486</v>
      </c>
      <c r="H783" s="7" t="s">
        <v>482</v>
      </c>
      <c r="I783" s="7" t="s">
        <v>546</v>
      </c>
      <c r="J783" s="4"/>
      <c r="K783" s="4"/>
      <c r="L783" s="4"/>
      <c r="M783" s="9">
        <f t="shared" ref="M783:S786" si="345">M784</f>
        <v>211112.9</v>
      </c>
      <c r="N783" s="9">
        <f t="shared" si="345"/>
        <v>211113</v>
      </c>
      <c r="O783" s="54">
        <f t="shared" si="345"/>
        <v>0</v>
      </c>
      <c r="P783" s="9">
        <f t="shared" si="345"/>
        <v>211112.9</v>
      </c>
      <c r="Q783" s="62">
        <f t="shared" si="345"/>
        <v>0</v>
      </c>
      <c r="R783" s="9">
        <f t="shared" si="345"/>
        <v>211112.9</v>
      </c>
      <c r="S783" s="66">
        <f t="shared" si="345"/>
        <v>0</v>
      </c>
    </row>
    <row r="784" spans="1:19" ht="38.25" outlineLevel="4">
      <c r="A784" s="3" t="s">
        <v>109</v>
      </c>
      <c r="B784" s="4" t="s">
        <v>4</v>
      </c>
      <c r="C784" s="7" t="s">
        <v>478</v>
      </c>
      <c r="D784" s="7" t="s">
        <v>469</v>
      </c>
      <c r="E784" s="8" t="str">
        <f t="shared" si="330"/>
        <v>01 4 11 L5190</v>
      </c>
      <c r="F784" s="7" t="s">
        <v>469</v>
      </c>
      <c r="G784" s="7" t="s">
        <v>486</v>
      </c>
      <c r="H784" s="7" t="s">
        <v>482</v>
      </c>
      <c r="I784" s="7" t="s">
        <v>546</v>
      </c>
      <c r="J784" s="4" t="s">
        <v>110</v>
      </c>
      <c r="K784" s="4"/>
      <c r="L784" s="4"/>
      <c r="M784" s="9">
        <f t="shared" si="345"/>
        <v>211112.9</v>
      </c>
      <c r="N784" s="9">
        <f t="shared" si="345"/>
        <v>211113</v>
      </c>
      <c r="O784" s="54">
        <f t="shared" si="345"/>
        <v>0</v>
      </c>
      <c r="P784" s="9">
        <f t="shared" si="345"/>
        <v>211112.9</v>
      </c>
      <c r="Q784" s="62">
        <f t="shared" si="345"/>
        <v>0</v>
      </c>
      <c r="R784" s="9">
        <f t="shared" si="345"/>
        <v>211112.9</v>
      </c>
      <c r="S784" s="66">
        <f t="shared" si="345"/>
        <v>0</v>
      </c>
    </row>
    <row r="785" spans="1:19" ht="25.5" outlineLevel="5">
      <c r="A785" s="3" t="s">
        <v>111</v>
      </c>
      <c r="B785" s="4" t="s">
        <v>4</v>
      </c>
      <c r="C785" s="7" t="s">
        <v>478</v>
      </c>
      <c r="D785" s="7" t="s">
        <v>469</v>
      </c>
      <c r="E785" s="8" t="str">
        <f t="shared" si="330"/>
        <v>01 4 11 L5190</v>
      </c>
      <c r="F785" s="7" t="s">
        <v>469</v>
      </c>
      <c r="G785" s="7" t="s">
        <v>486</v>
      </c>
      <c r="H785" s="7" t="s">
        <v>482</v>
      </c>
      <c r="I785" s="7" t="s">
        <v>546</v>
      </c>
      <c r="J785" s="4" t="s">
        <v>112</v>
      </c>
      <c r="K785" s="4"/>
      <c r="L785" s="4"/>
      <c r="M785" s="9">
        <f t="shared" si="345"/>
        <v>211112.9</v>
      </c>
      <c r="N785" s="9">
        <f t="shared" si="345"/>
        <v>211113</v>
      </c>
      <c r="O785" s="54">
        <f t="shared" si="345"/>
        <v>0</v>
      </c>
      <c r="P785" s="9">
        <f t="shared" si="345"/>
        <v>211112.9</v>
      </c>
      <c r="Q785" s="62">
        <f t="shared" si="345"/>
        <v>0</v>
      </c>
      <c r="R785" s="9">
        <f t="shared" si="345"/>
        <v>211112.9</v>
      </c>
      <c r="S785" s="66">
        <f t="shared" si="345"/>
        <v>0</v>
      </c>
    </row>
    <row r="786" spans="1:19" ht="25.5" outlineLevel="6">
      <c r="A786" s="3" t="s">
        <v>138</v>
      </c>
      <c r="B786" s="4" t="s">
        <v>4</v>
      </c>
      <c r="C786" s="7" t="s">
        <v>478</v>
      </c>
      <c r="D786" s="7" t="s">
        <v>469</v>
      </c>
      <c r="E786" s="8" t="str">
        <f t="shared" si="330"/>
        <v>01 4 11 L5190</v>
      </c>
      <c r="F786" s="7" t="s">
        <v>469</v>
      </c>
      <c r="G786" s="7" t="s">
        <v>486</v>
      </c>
      <c r="H786" s="7" t="s">
        <v>482</v>
      </c>
      <c r="I786" s="7" t="s">
        <v>546</v>
      </c>
      <c r="J786" s="4" t="s">
        <v>139</v>
      </c>
      <c r="K786" s="4"/>
      <c r="L786" s="4"/>
      <c r="M786" s="9">
        <f t="shared" si="345"/>
        <v>211112.9</v>
      </c>
      <c r="N786" s="9">
        <f t="shared" si="345"/>
        <v>211113</v>
      </c>
      <c r="O786" s="54">
        <f t="shared" si="345"/>
        <v>0</v>
      </c>
      <c r="P786" s="9">
        <f t="shared" si="345"/>
        <v>211112.9</v>
      </c>
      <c r="Q786" s="62">
        <f t="shared" si="345"/>
        <v>0</v>
      </c>
      <c r="R786" s="9">
        <f t="shared" si="345"/>
        <v>211112.9</v>
      </c>
      <c r="S786" s="66">
        <f t="shared" si="345"/>
        <v>0</v>
      </c>
    </row>
    <row r="787" spans="1:19" ht="25.5" outlineLevel="7">
      <c r="A787" s="3" t="s">
        <v>284</v>
      </c>
      <c r="B787" s="4" t="s">
        <v>4</v>
      </c>
      <c r="C787" s="7" t="s">
        <v>478</v>
      </c>
      <c r="D787" s="7" t="s">
        <v>469</v>
      </c>
      <c r="E787" s="8" t="str">
        <f t="shared" si="330"/>
        <v>01 4 11 L5190</v>
      </c>
      <c r="F787" s="7" t="s">
        <v>469</v>
      </c>
      <c r="G787" s="7" t="s">
        <v>486</v>
      </c>
      <c r="H787" s="7" t="s">
        <v>482</v>
      </c>
      <c r="I787" s="7" t="s">
        <v>546</v>
      </c>
      <c r="J787" s="4" t="s">
        <v>139</v>
      </c>
      <c r="K787" s="4" t="s">
        <v>285</v>
      </c>
      <c r="L787" s="4"/>
      <c r="M787" s="9">
        <f>M788+M789</f>
        <v>211112.9</v>
      </c>
      <c r="N787" s="9">
        <f>N788+N789</f>
        <v>211113</v>
      </c>
      <c r="O787" s="54">
        <f>O788+O789</f>
        <v>0</v>
      </c>
      <c r="P787" s="9">
        <f t="shared" ref="P787:S787" si="346">P788+P789</f>
        <v>211112.9</v>
      </c>
      <c r="Q787" s="62">
        <f t="shared" si="346"/>
        <v>0</v>
      </c>
      <c r="R787" s="9">
        <f t="shared" si="346"/>
        <v>211112.9</v>
      </c>
      <c r="S787" s="66">
        <f t="shared" si="346"/>
        <v>0</v>
      </c>
    </row>
    <row r="788" spans="1:19" ht="25.5" outlineLevel="7">
      <c r="A788" s="3" t="s">
        <v>43</v>
      </c>
      <c r="B788" s="4" t="s">
        <v>4</v>
      </c>
      <c r="C788" s="7" t="s">
        <v>478</v>
      </c>
      <c r="D788" s="7" t="s">
        <v>469</v>
      </c>
      <c r="E788" s="8" t="str">
        <f t="shared" si="330"/>
        <v>01 4 11 L5190</v>
      </c>
      <c r="F788" s="7" t="s">
        <v>469</v>
      </c>
      <c r="G788" s="7" t="s">
        <v>486</v>
      </c>
      <c r="H788" s="7" t="s">
        <v>482</v>
      </c>
      <c r="I788" s="7" t="s">
        <v>546</v>
      </c>
      <c r="J788" s="4" t="s">
        <v>139</v>
      </c>
      <c r="K788" s="4" t="s">
        <v>285</v>
      </c>
      <c r="L788" s="4" t="s">
        <v>73</v>
      </c>
      <c r="M788" s="21">
        <v>14777.9</v>
      </c>
      <c r="N788" s="21">
        <v>14778</v>
      </c>
      <c r="O788" s="55">
        <v>0</v>
      </c>
      <c r="P788" s="21">
        <v>14777.9</v>
      </c>
      <c r="Q788" s="63">
        <v>0</v>
      </c>
      <c r="R788" s="21">
        <v>14777.9</v>
      </c>
      <c r="S788" s="67">
        <v>0</v>
      </c>
    </row>
    <row r="789" spans="1:19" ht="25.5" outlineLevel="7">
      <c r="A789" s="3" t="s">
        <v>43</v>
      </c>
      <c r="B789" s="4" t="s">
        <v>4</v>
      </c>
      <c r="C789" s="7" t="s">
        <v>478</v>
      </c>
      <c r="D789" s="7" t="s">
        <v>469</v>
      </c>
      <c r="E789" s="8" t="str">
        <f t="shared" si="330"/>
        <v>01 4 11 L5190</v>
      </c>
      <c r="F789" s="7" t="s">
        <v>469</v>
      </c>
      <c r="G789" s="7" t="s">
        <v>486</v>
      </c>
      <c r="H789" s="7" t="s">
        <v>482</v>
      </c>
      <c r="I789" s="7" t="s">
        <v>546</v>
      </c>
      <c r="J789" s="4" t="s">
        <v>139</v>
      </c>
      <c r="K789" s="4" t="s">
        <v>285</v>
      </c>
      <c r="L789" s="4" t="s">
        <v>256</v>
      </c>
      <c r="M789" s="21">
        <v>196335</v>
      </c>
      <c r="N789" s="21">
        <v>196335</v>
      </c>
      <c r="O789" s="55">
        <v>0</v>
      </c>
      <c r="P789" s="21">
        <v>196335</v>
      </c>
      <c r="Q789" s="63">
        <v>0</v>
      </c>
      <c r="R789" s="21">
        <v>196335</v>
      </c>
      <c r="S789" s="67">
        <v>0</v>
      </c>
    </row>
    <row r="790" spans="1:19" ht="25.5" outlineLevel="2">
      <c r="A790" s="3" t="s">
        <v>286</v>
      </c>
      <c r="B790" s="4" t="s">
        <v>4</v>
      </c>
      <c r="C790" s="7" t="s">
        <v>478</v>
      </c>
      <c r="D790" s="7" t="s">
        <v>470</v>
      </c>
      <c r="E790" s="8"/>
      <c r="F790" s="7" t="s">
        <v>468</v>
      </c>
      <c r="G790" s="7" t="s">
        <v>485</v>
      </c>
      <c r="H790" s="7" t="s">
        <v>468</v>
      </c>
      <c r="I790" s="7" t="s">
        <v>489</v>
      </c>
      <c r="J790" s="4"/>
      <c r="K790" s="4"/>
      <c r="L790" s="4"/>
      <c r="M790" s="9">
        <f>M791+M797</f>
        <v>2003600</v>
      </c>
      <c r="N790" s="9">
        <f>N791+N797</f>
        <v>3155341</v>
      </c>
      <c r="O790" s="54">
        <f>O791+O797</f>
        <v>0</v>
      </c>
      <c r="P790" s="9">
        <f t="shared" ref="P790:S790" si="347">P791+P797</f>
        <v>2011302.54</v>
      </c>
      <c r="Q790" s="62">
        <f t="shared" si="347"/>
        <v>0</v>
      </c>
      <c r="R790" s="9">
        <f t="shared" si="347"/>
        <v>3280404.54</v>
      </c>
      <c r="S790" s="66">
        <f t="shared" si="347"/>
        <v>0</v>
      </c>
    </row>
    <row r="791" spans="1:19" ht="102" outlineLevel="3">
      <c r="A791" s="3" t="s">
        <v>287</v>
      </c>
      <c r="B791" s="4" t="s">
        <v>4</v>
      </c>
      <c r="C791" s="7" t="s">
        <v>478</v>
      </c>
      <c r="D791" s="7" t="s">
        <v>470</v>
      </c>
      <c r="E791" s="8" t="str">
        <f t="shared" si="330"/>
        <v>01 4 11 14210</v>
      </c>
      <c r="F791" s="7" t="s">
        <v>469</v>
      </c>
      <c r="G791" s="7" t="s">
        <v>486</v>
      </c>
      <c r="H791" s="7" t="s">
        <v>482</v>
      </c>
      <c r="I791" s="7" t="s">
        <v>547</v>
      </c>
      <c r="J791" s="4"/>
      <c r="K791" s="4"/>
      <c r="L791" s="4"/>
      <c r="M791" s="9">
        <f t="shared" ref="M791:S795" si="348">M792</f>
        <v>3600</v>
      </c>
      <c r="N791" s="9">
        <f t="shared" si="348"/>
        <v>3600</v>
      </c>
      <c r="O791" s="54">
        <f t="shared" si="348"/>
        <v>0</v>
      </c>
      <c r="P791" s="9">
        <f t="shared" si="348"/>
        <v>3600</v>
      </c>
      <c r="Q791" s="62">
        <f t="shared" si="348"/>
        <v>0</v>
      </c>
      <c r="R791" s="9">
        <f t="shared" si="348"/>
        <v>3600</v>
      </c>
      <c r="S791" s="66">
        <f t="shared" si="348"/>
        <v>0</v>
      </c>
    </row>
    <row r="792" spans="1:19" ht="38.25" outlineLevel="4">
      <c r="A792" s="3" t="s">
        <v>109</v>
      </c>
      <c r="B792" s="4" t="s">
        <v>4</v>
      </c>
      <c r="C792" s="7" t="s">
        <v>478</v>
      </c>
      <c r="D792" s="7" t="s">
        <v>470</v>
      </c>
      <c r="E792" s="8" t="str">
        <f t="shared" si="330"/>
        <v>01 4 11 14210</v>
      </c>
      <c r="F792" s="7" t="s">
        <v>469</v>
      </c>
      <c r="G792" s="7" t="s">
        <v>486</v>
      </c>
      <c r="H792" s="7" t="s">
        <v>482</v>
      </c>
      <c r="I792" s="7" t="s">
        <v>547</v>
      </c>
      <c r="J792" s="4" t="s">
        <v>110</v>
      </c>
      <c r="K792" s="4"/>
      <c r="L792" s="4"/>
      <c r="M792" s="9">
        <f t="shared" si="348"/>
        <v>3600</v>
      </c>
      <c r="N792" s="9">
        <f t="shared" si="348"/>
        <v>3600</v>
      </c>
      <c r="O792" s="54">
        <f t="shared" si="348"/>
        <v>0</v>
      </c>
      <c r="P792" s="9">
        <f t="shared" si="348"/>
        <v>3600</v>
      </c>
      <c r="Q792" s="62">
        <f t="shared" si="348"/>
        <v>0</v>
      </c>
      <c r="R792" s="9">
        <f t="shared" si="348"/>
        <v>3600</v>
      </c>
      <c r="S792" s="66">
        <f t="shared" si="348"/>
        <v>0</v>
      </c>
    </row>
    <row r="793" spans="1:19" ht="25.5" outlineLevel="5">
      <c r="A793" s="3" t="s">
        <v>111</v>
      </c>
      <c r="B793" s="4" t="s">
        <v>4</v>
      </c>
      <c r="C793" s="7" t="s">
        <v>478</v>
      </c>
      <c r="D793" s="7" t="s">
        <v>470</v>
      </c>
      <c r="E793" s="8" t="str">
        <f t="shared" si="330"/>
        <v>01 4 11 14210</v>
      </c>
      <c r="F793" s="7" t="s">
        <v>469</v>
      </c>
      <c r="G793" s="7" t="s">
        <v>486</v>
      </c>
      <c r="H793" s="7" t="s">
        <v>482</v>
      </c>
      <c r="I793" s="7" t="s">
        <v>547</v>
      </c>
      <c r="J793" s="4" t="s">
        <v>112</v>
      </c>
      <c r="K793" s="4"/>
      <c r="L793" s="4"/>
      <c r="M793" s="9">
        <f t="shared" si="348"/>
        <v>3600</v>
      </c>
      <c r="N793" s="9">
        <f t="shared" si="348"/>
        <v>3600</v>
      </c>
      <c r="O793" s="54">
        <f t="shared" si="348"/>
        <v>0</v>
      </c>
      <c r="P793" s="9">
        <f t="shared" si="348"/>
        <v>3600</v>
      </c>
      <c r="Q793" s="62">
        <f t="shared" si="348"/>
        <v>0</v>
      </c>
      <c r="R793" s="9">
        <f t="shared" si="348"/>
        <v>3600</v>
      </c>
      <c r="S793" s="66">
        <f t="shared" si="348"/>
        <v>0</v>
      </c>
    </row>
    <row r="794" spans="1:19" ht="76.5" outlineLevel="6">
      <c r="A794" s="3" t="s">
        <v>113</v>
      </c>
      <c r="B794" s="4" t="s">
        <v>4</v>
      </c>
      <c r="C794" s="7" t="s">
        <v>478</v>
      </c>
      <c r="D794" s="7" t="s">
        <v>470</v>
      </c>
      <c r="E794" s="8" t="str">
        <f t="shared" si="330"/>
        <v>01 4 11 14210</v>
      </c>
      <c r="F794" s="7" t="s">
        <v>469</v>
      </c>
      <c r="G794" s="7" t="s">
        <v>486</v>
      </c>
      <c r="H794" s="7" t="s">
        <v>482</v>
      </c>
      <c r="I794" s="7" t="s">
        <v>547</v>
      </c>
      <c r="J794" s="4" t="s">
        <v>114</v>
      </c>
      <c r="K794" s="4"/>
      <c r="L794" s="4"/>
      <c r="M794" s="9">
        <f t="shared" si="348"/>
        <v>3600</v>
      </c>
      <c r="N794" s="9">
        <f t="shared" si="348"/>
        <v>3600</v>
      </c>
      <c r="O794" s="54">
        <f t="shared" si="348"/>
        <v>0</v>
      </c>
      <c r="P794" s="9">
        <f t="shared" si="348"/>
        <v>3600</v>
      </c>
      <c r="Q794" s="62">
        <f t="shared" si="348"/>
        <v>0</v>
      </c>
      <c r="R794" s="9">
        <f t="shared" si="348"/>
        <v>3600</v>
      </c>
      <c r="S794" s="66">
        <f t="shared" si="348"/>
        <v>0</v>
      </c>
    </row>
    <row r="795" spans="1:19" ht="114.75" outlineLevel="7">
      <c r="A795" s="3" t="s">
        <v>288</v>
      </c>
      <c r="B795" s="4" t="s">
        <v>4</v>
      </c>
      <c r="C795" s="7" t="s">
        <v>478</v>
      </c>
      <c r="D795" s="7" t="s">
        <v>470</v>
      </c>
      <c r="E795" s="8" t="str">
        <f t="shared" si="330"/>
        <v>01 4 11 14210</v>
      </c>
      <c r="F795" s="7" t="s">
        <v>469</v>
      </c>
      <c r="G795" s="7" t="s">
        <v>486</v>
      </c>
      <c r="H795" s="7" t="s">
        <v>482</v>
      </c>
      <c r="I795" s="7" t="s">
        <v>547</v>
      </c>
      <c r="J795" s="4" t="s">
        <v>114</v>
      </c>
      <c r="K795" s="4" t="s">
        <v>289</v>
      </c>
      <c r="L795" s="4"/>
      <c r="M795" s="9">
        <f t="shared" si="348"/>
        <v>3600</v>
      </c>
      <c r="N795" s="9">
        <f t="shared" si="348"/>
        <v>3600</v>
      </c>
      <c r="O795" s="54">
        <f t="shared" si="348"/>
        <v>0</v>
      </c>
      <c r="P795" s="9">
        <f t="shared" si="348"/>
        <v>3600</v>
      </c>
      <c r="Q795" s="62">
        <f t="shared" si="348"/>
        <v>0</v>
      </c>
      <c r="R795" s="9">
        <f t="shared" si="348"/>
        <v>3600</v>
      </c>
      <c r="S795" s="66">
        <f t="shared" si="348"/>
        <v>0</v>
      </c>
    </row>
    <row r="796" spans="1:19" ht="25.5" outlineLevel="7">
      <c r="A796" s="3" t="s">
        <v>192</v>
      </c>
      <c r="B796" s="4" t="s">
        <v>4</v>
      </c>
      <c r="C796" s="7" t="s">
        <v>478</v>
      </c>
      <c r="D796" s="7" t="s">
        <v>470</v>
      </c>
      <c r="E796" s="8" t="str">
        <f t="shared" si="330"/>
        <v>01 4 11 14210</v>
      </c>
      <c r="F796" s="7" t="s">
        <v>469</v>
      </c>
      <c r="G796" s="7" t="s">
        <v>486</v>
      </c>
      <c r="H796" s="7" t="s">
        <v>482</v>
      </c>
      <c r="I796" s="7" t="s">
        <v>547</v>
      </c>
      <c r="J796" s="4" t="s">
        <v>114</v>
      </c>
      <c r="K796" s="4" t="s">
        <v>289</v>
      </c>
      <c r="L796" s="4" t="s">
        <v>290</v>
      </c>
      <c r="M796" s="21">
        <v>3600</v>
      </c>
      <c r="N796" s="21">
        <v>3600</v>
      </c>
      <c r="O796" s="55">
        <v>0</v>
      </c>
      <c r="P796" s="21">
        <v>3600</v>
      </c>
      <c r="Q796" s="63">
        <v>0</v>
      </c>
      <c r="R796" s="21">
        <v>3600</v>
      </c>
      <c r="S796" s="67">
        <v>0</v>
      </c>
    </row>
    <row r="797" spans="1:19" ht="25.5" outlineLevel="3">
      <c r="A797" s="3" t="s">
        <v>280</v>
      </c>
      <c r="B797" s="4" t="s">
        <v>4</v>
      </c>
      <c r="C797" s="7" t="s">
        <v>478</v>
      </c>
      <c r="D797" s="7" t="s">
        <v>470</v>
      </c>
      <c r="E797" s="8" t="str">
        <f t="shared" si="330"/>
        <v>01 4 11 82400</v>
      </c>
      <c r="F797" s="7" t="s">
        <v>469</v>
      </c>
      <c r="G797" s="7" t="s">
        <v>486</v>
      </c>
      <c r="H797" s="7" t="s">
        <v>482</v>
      </c>
      <c r="I797" s="7" t="s">
        <v>545</v>
      </c>
      <c r="J797" s="4"/>
      <c r="K797" s="4"/>
      <c r="L797" s="4"/>
      <c r="M797" s="9">
        <f>M798+M814</f>
        <v>2000000</v>
      </c>
      <c r="N797" s="9">
        <f>N798+N814</f>
        <v>3151741</v>
      </c>
      <c r="O797" s="54">
        <f>O798+O814</f>
        <v>0</v>
      </c>
      <c r="P797" s="9">
        <f t="shared" ref="P797:S797" si="349">P798+P814</f>
        <v>2007702.54</v>
      </c>
      <c r="Q797" s="62">
        <f t="shared" si="349"/>
        <v>0</v>
      </c>
      <c r="R797" s="9">
        <f t="shared" si="349"/>
        <v>3276804.54</v>
      </c>
      <c r="S797" s="66">
        <f t="shared" si="349"/>
        <v>0</v>
      </c>
    </row>
    <row r="798" spans="1:19" ht="38.25" outlineLevel="4">
      <c r="A798" s="3" t="s">
        <v>26</v>
      </c>
      <c r="B798" s="4" t="s">
        <v>4</v>
      </c>
      <c r="C798" s="7" t="s">
        <v>478</v>
      </c>
      <c r="D798" s="7" t="s">
        <v>470</v>
      </c>
      <c r="E798" s="8" t="str">
        <f t="shared" si="330"/>
        <v>01 4 11 82400</v>
      </c>
      <c r="F798" s="7" t="s">
        <v>469</v>
      </c>
      <c r="G798" s="7" t="s">
        <v>486</v>
      </c>
      <c r="H798" s="7" t="s">
        <v>482</v>
      </c>
      <c r="I798" s="7" t="s">
        <v>545</v>
      </c>
      <c r="J798" s="4" t="s">
        <v>27</v>
      </c>
      <c r="K798" s="4"/>
      <c r="L798" s="4"/>
      <c r="M798" s="9">
        <f>M799</f>
        <v>1452837.89</v>
      </c>
      <c r="N798" s="9">
        <f>N799</f>
        <v>2031837.89</v>
      </c>
      <c r="O798" s="54">
        <f>O799</f>
        <v>0</v>
      </c>
      <c r="P798" s="9">
        <f t="shared" ref="P798:S798" si="350">P799</f>
        <v>1010540.4299999999</v>
      </c>
      <c r="Q798" s="62">
        <f t="shared" si="350"/>
        <v>0</v>
      </c>
      <c r="R798" s="9">
        <f t="shared" si="350"/>
        <v>1879642.43</v>
      </c>
      <c r="S798" s="66">
        <f t="shared" si="350"/>
        <v>0</v>
      </c>
    </row>
    <row r="799" spans="1:19" ht="51" outlineLevel="5">
      <c r="A799" s="3" t="s">
        <v>28</v>
      </c>
      <c r="B799" s="4" t="s">
        <v>4</v>
      </c>
      <c r="C799" s="7" t="s">
        <v>478</v>
      </c>
      <c r="D799" s="7" t="s">
        <v>470</v>
      </c>
      <c r="E799" s="8" t="str">
        <f t="shared" si="330"/>
        <v>01 4 11 82400</v>
      </c>
      <c r="F799" s="7" t="s">
        <v>469</v>
      </c>
      <c r="G799" s="7" t="s">
        <v>486</v>
      </c>
      <c r="H799" s="7" t="s">
        <v>482</v>
      </c>
      <c r="I799" s="7" t="s">
        <v>545</v>
      </c>
      <c r="J799" s="4" t="s">
        <v>29</v>
      </c>
      <c r="K799" s="4"/>
      <c r="L799" s="4"/>
      <c r="M799" s="9">
        <f>M800+M811</f>
        <v>1452837.89</v>
      </c>
      <c r="N799" s="9">
        <f>N800+N811</f>
        <v>2031837.89</v>
      </c>
      <c r="O799" s="54">
        <f>O800+O811</f>
        <v>0</v>
      </c>
      <c r="P799" s="9">
        <f t="shared" ref="P799:S799" si="351">P800+P811</f>
        <v>1010540.4299999999</v>
      </c>
      <c r="Q799" s="62">
        <f t="shared" si="351"/>
        <v>0</v>
      </c>
      <c r="R799" s="9">
        <f t="shared" si="351"/>
        <v>1879642.43</v>
      </c>
      <c r="S799" s="66">
        <f t="shared" si="351"/>
        <v>0</v>
      </c>
    </row>
    <row r="800" spans="1:19" ht="25.5" outlineLevel="6">
      <c r="A800" s="3" t="s">
        <v>30</v>
      </c>
      <c r="B800" s="4" t="s">
        <v>4</v>
      </c>
      <c r="C800" s="7" t="s">
        <v>478</v>
      </c>
      <c r="D800" s="7" t="s">
        <v>470</v>
      </c>
      <c r="E800" s="8" t="str">
        <f t="shared" si="330"/>
        <v>01 4 11 82400</v>
      </c>
      <c r="F800" s="7" t="s">
        <v>469</v>
      </c>
      <c r="G800" s="7" t="s">
        <v>486</v>
      </c>
      <c r="H800" s="7" t="s">
        <v>482</v>
      </c>
      <c r="I800" s="7" t="s">
        <v>545</v>
      </c>
      <c r="J800" s="4" t="s">
        <v>31</v>
      </c>
      <c r="K800" s="4"/>
      <c r="L800" s="4"/>
      <c r="M800" s="9">
        <f>M801+M803+M805+M807+M809</f>
        <v>1112757.8899999999</v>
      </c>
      <c r="N800" s="9">
        <f>N801+N803+N805+N807+N809</f>
        <v>1691757.89</v>
      </c>
      <c r="O800" s="54">
        <f>O801+O803+O805+O807+O809</f>
        <v>0</v>
      </c>
      <c r="P800" s="9">
        <f t="shared" ref="P800:S800" si="352">P801+P803+P805+P807+P809</f>
        <v>657980.42999999993</v>
      </c>
      <c r="Q800" s="62">
        <f t="shared" si="352"/>
        <v>0</v>
      </c>
      <c r="R800" s="9">
        <f t="shared" si="352"/>
        <v>1512980.43</v>
      </c>
      <c r="S800" s="66">
        <f t="shared" si="352"/>
        <v>0</v>
      </c>
    </row>
    <row r="801" spans="1:19" outlineLevel="7">
      <c r="A801" s="3" t="s">
        <v>261</v>
      </c>
      <c r="B801" s="4" t="s">
        <v>4</v>
      </c>
      <c r="C801" s="7" t="s">
        <v>478</v>
      </c>
      <c r="D801" s="7" t="s">
        <v>470</v>
      </c>
      <c r="E801" s="8" t="str">
        <f t="shared" si="330"/>
        <v>01 4 11 82400</v>
      </c>
      <c r="F801" s="7" t="s">
        <v>469</v>
      </c>
      <c r="G801" s="7" t="s">
        <v>486</v>
      </c>
      <c r="H801" s="7" t="s">
        <v>482</v>
      </c>
      <c r="I801" s="7" t="s">
        <v>545</v>
      </c>
      <c r="J801" s="4" t="s">
        <v>31</v>
      </c>
      <c r="K801" s="4" t="s">
        <v>262</v>
      </c>
      <c r="L801" s="4"/>
      <c r="M801" s="9">
        <f>M802</f>
        <v>50000</v>
      </c>
      <c r="N801" s="9">
        <f>N802</f>
        <v>50000</v>
      </c>
      <c r="O801" s="54">
        <f>O802</f>
        <v>0</v>
      </c>
      <c r="P801" s="9">
        <f t="shared" ref="P801:S801" si="353">P802</f>
        <v>80000</v>
      </c>
      <c r="Q801" s="62">
        <f t="shared" si="353"/>
        <v>0</v>
      </c>
      <c r="R801" s="9">
        <f t="shared" si="353"/>
        <v>130000</v>
      </c>
      <c r="S801" s="66">
        <f t="shared" si="353"/>
        <v>0</v>
      </c>
    </row>
    <row r="802" spans="1:19" outlineLevel="7">
      <c r="A802" s="3" t="s">
        <v>263</v>
      </c>
      <c r="B802" s="4" t="s">
        <v>4</v>
      </c>
      <c r="C802" s="7" t="s">
        <v>478</v>
      </c>
      <c r="D802" s="7" t="s">
        <v>470</v>
      </c>
      <c r="E802" s="8" t="str">
        <f t="shared" si="330"/>
        <v>01 4 11 82400</v>
      </c>
      <c r="F802" s="7" t="s">
        <v>469</v>
      </c>
      <c r="G802" s="7" t="s">
        <v>486</v>
      </c>
      <c r="H802" s="7" t="s">
        <v>482</v>
      </c>
      <c r="I802" s="7" t="s">
        <v>545</v>
      </c>
      <c r="J802" s="4" t="s">
        <v>31</v>
      </c>
      <c r="K802" s="4" t="s">
        <v>262</v>
      </c>
      <c r="L802" s="4" t="s">
        <v>264</v>
      </c>
      <c r="M802" s="21">
        <v>50000</v>
      </c>
      <c r="N802" s="21">
        <v>50000</v>
      </c>
      <c r="O802" s="55">
        <v>0</v>
      </c>
      <c r="P802" s="21">
        <v>80000</v>
      </c>
      <c r="Q802" s="63">
        <v>0</v>
      </c>
      <c r="R802" s="21">
        <v>130000</v>
      </c>
      <c r="S802" s="67">
        <v>0</v>
      </c>
    </row>
    <row r="803" spans="1:19" ht="25.5" outlineLevel="7">
      <c r="A803" s="3" t="s">
        <v>64</v>
      </c>
      <c r="B803" s="4" t="s">
        <v>4</v>
      </c>
      <c r="C803" s="7" t="s">
        <v>478</v>
      </c>
      <c r="D803" s="7" t="s">
        <v>470</v>
      </c>
      <c r="E803" s="8" t="str">
        <f t="shared" si="330"/>
        <v>01 4 11 82400</v>
      </c>
      <c r="F803" s="7" t="s">
        <v>469</v>
      </c>
      <c r="G803" s="7" t="s">
        <v>486</v>
      </c>
      <c r="H803" s="7" t="s">
        <v>482</v>
      </c>
      <c r="I803" s="7" t="s">
        <v>545</v>
      </c>
      <c r="J803" s="4" t="s">
        <v>31</v>
      </c>
      <c r="K803" s="4" t="s">
        <v>65</v>
      </c>
      <c r="L803" s="4"/>
      <c r="M803" s="9">
        <f>M804</f>
        <v>50000</v>
      </c>
      <c r="N803" s="9">
        <f>N804</f>
        <v>50000</v>
      </c>
      <c r="O803" s="54">
        <f>O804</f>
        <v>0</v>
      </c>
      <c r="P803" s="9">
        <f t="shared" ref="P803:S803" si="354">P804</f>
        <v>200000</v>
      </c>
      <c r="Q803" s="62">
        <f t="shared" si="354"/>
        <v>0</v>
      </c>
      <c r="R803" s="9">
        <f t="shared" si="354"/>
        <v>250000</v>
      </c>
      <c r="S803" s="66">
        <f t="shared" si="354"/>
        <v>0</v>
      </c>
    </row>
    <row r="804" spans="1:19" ht="25.5" outlineLevel="7">
      <c r="A804" s="3" t="s">
        <v>66</v>
      </c>
      <c r="B804" s="4" t="s">
        <v>4</v>
      </c>
      <c r="C804" s="7" t="s">
        <v>478</v>
      </c>
      <c r="D804" s="7" t="s">
        <v>470</v>
      </c>
      <c r="E804" s="8" t="str">
        <f t="shared" si="330"/>
        <v>01 4 11 82400</v>
      </c>
      <c r="F804" s="7" t="s">
        <v>469</v>
      </c>
      <c r="G804" s="7" t="s">
        <v>486</v>
      </c>
      <c r="H804" s="7" t="s">
        <v>482</v>
      </c>
      <c r="I804" s="7" t="s">
        <v>545</v>
      </c>
      <c r="J804" s="4" t="s">
        <v>31</v>
      </c>
      <c r="K804" s="4" t="s">
        <v>65</v>
      </c>
      <c r="L804" s="4" t="s">
        <v>67</v>
      </c>
      <c r="M804" s="21">
        <v>50000</v>
      </c>
      <c r="N804" s="21">
        <v>50000</v>
      </c>
      <c r="O804" s="55">
        <v>0</v>
      </c>
      <c r="P804" s="21">
        <v>200000</v>
      </c>
      <c r="Q804" s="63">
        <v>0</v>
      </c>
      <c r="R804" s="21">
        <v>250000</v>
      </c>
      <c r="S804" s="67">
        <v>0</v>
      </c>
    </row>
    <row r="805" spans="1:19" outlineLevel="7">
      <c r="A805" s="3" t="s">
        <v>68</v>
      </c>
      <c r="B805" s="4" t="s">
        <v>4</v>
      </c>
      <c r="C805" s="7" t="s">
        <v>478</v>
      </c>
      <c r="D805" s="7" t="s">
        <v>470</v>
      </c>
      <c r="E805" s="8" t="str">
        <f t="shared" si="330"/>
        <v>01 4 11 82400</v>
      </c>
      <c r="F805" s="7" t="s">
        <v>469</v>
      </c>
      <c r="G805" s="7" t="s">
        <v>486</v>
      </c>
      <c r="H805" s="7" t="s">
        <v>482</v>
      </c>
      <c r="I805" s="7" t="s">
        <v>545</v>
      </c>
      <c r="J805" s="4" t="s">
        <v>31</v>
      </c>
      <c r="K805" s="4" t="s">
        <v>69</v>
      </c>
      <c r="L805" s="4"/>
      <c r="M805" s="9">
        <f>M806</f>
        <v>714777.46</v>
      </c>
      <c r="N805" s="9">
        <f>N806</f>
        <v>864777.46</v>
      </c>
      <c r="O805" s="54">
        <f>O806</f>
        <v>0</v>
      </c>
      <c r="P805" s="9">
        <f t="shared" ref="P805:S805" si="355">P806</f>
        <v>0</v>
      </c>
      <c r="Q805" s="62">
        <f t="shared" si="355"/>
        <v>0</v>
      </c>
      <c r="R805" s="9">
        <f t="shared" si="355"/>
        <v>120000</v>
      </c>
      <c r="S805" s="66">
        <f t="shared" si="355"/>
        <v>0</v>
      </c>
    </row>
    <row r="806" spans="1:19" outlineLevel="7">
      <c r="A806" s="3" t="s">
        <v>48</v>
      </c>
      <c r="B806" s="4" t="s">
        <v>4</v>
      </c>
      <c r="C806" s="7" t="s">
        <v>478</v>
      </c>
      <c r="D806" s="7" t="s">
        <v>470</v>
      </c>
      <c r="E806" s="8" t="str">
        <f t="shared" si="330"/>
        <v>01 4 11 82400</v>
      </c>
      <c r="F806" s="7" t="s">
        <v>469</v>
      </c>
      <c r="G806" s="7" t="s">
        <v>486</v>
      </c>
      <c r="H806" s="7" t="s">
        <v>482</v>
      </c>
      <c r="I806" s="7" t="s">
        <v>545</v>
      </c>
      <c r="J806" s="4" t="s">
        <v>31</v>
      </c>
      <c r="K806" s="4" t="s">
        <v>69</v>
      </c>
      <c r="L806" s="4" t="s">
        <v>70</v>
      </c>
      <c r="M806" s="21">
        <v>714777.46</v>
      </c>
      <c r="N806" s="21">
        <v>864777.46</v>
      </c>
      <c r="O806" s="55">
        <v>0</v>
      </c>
      <c r="P806" s="21">
        <v>0</v>
      </c>
      <c r="Q806" s="63">
        <v>0</v>
      </c>
      <c r="R806" s="21">
        <v>120000</v>
      </c>
      <c r="S806" s="67">
        <v>0</v>
      </c>
    </row>
    <row r="807" spans="1:19" ht="38.25" outlineLevel="7">
      <c r="A807" s="3" t="s">
        <v>38</v>
      </c>
      <c r="B807" s="4" t="s">
        <v>4</v>
      </c>
      <c r="C807" s="7" t="s">
        <v>478</v>
      </c>
      <c r="D807" s="7" t="s">
        <v>470</v>
      </c>
      <c r="E807" s="8" t="str">
        <f t="shared" si="330"/>
        <v>01 4 11 82400</v>
      </c>
      <c r="F807" s="7" t="s">
        <v>469</v>
      </c>
      <c r="G807" s="7" t="s">
        <v>486</v>
      </c>
      <c r="H807" s="7" t="s">
        <v>482</v>
      </c>
      <c r="I807" s="7" t="s">
        <v>545</v>
      </c>
      <c r="J807" s="4" t="s">
        <v>31</v>
      </c>
      <c r="K807" s="4" t="s">
        <v>39</v>
      </c>
      <c r="L807" s="4"/>
      <c r="M807" s="9">
        <f>M808</f>
        <v>97980.43</v>
      </c>
      <c r="N807" s="9">
        <f>N808</f>
        <v>97980.43</v>
      </c>
      <c r="O807" s="54">
        <f>O808</f>
        <v>0</v>
      </c>
      <c r="P807" s="9">
        <f t="shared" ref="P807:S807" si="356">P808</f>
        <v>97980.43</v>
      </c>
      <c r="Q807" s="62">
        <f t="shared" si="356"/>
        <v>0</v>
      </c>
      <c r="R807" s="9">
        <f t="shared" si="356"/>
        <v>97980.43</v>
      </c>
      <c r="S807" s="66">
        <f t="shared" si="356"/>
        <v>0</v>
      </c>
    </row>
    <row r="808" spans="1:19" ht="38.25" outlineLevel="7">
      <c r="A808" s="3" t="s">
        <v>34</v>
      </c>
      <c r="B808" s="4" t="s">
        <v>4</v>
      </c>
      <c r="C808" s="7" t="s">
        <v>478</v>
      </c>
      <c r="D808" s="7" t="s">
        <v>470</v>
      </c>
      <c r="E808" s="8" t="str">
        <f t="shared" ref="E808:E869" si="357">CONCATENATE(F808," ",G808," ",H808," ",I808)</f>
        <v>01 4 11 82400</v>
      </c>
      <c r="F808" s="7" t="s">
        <v>469</v>
      </c>
      <c r="G808" s="7" t="s">
        <v>486</v>
      </c>
      <c r="H808" s="7" t="s">
        <v>482</v>
      </c>
      <c r="I808" s="7" t="s">
        <v>545</v>
      </c>
      <c r="J808" s="4" t="s">
        <v>31</v>
      </c>
      <c r="K808" s="4" t="s">
        <v>39</v>
      </c>
      <c r="L808" s="4" t="s">
        <v>74</v>
      </c>
      <c r="M808" s="21">
        <v>97980.43</v>
      </c>
      <c r="N808" s="21">
        <v>97980.43</v>
      </c>
      <c r="O808" s="55">
        <v>0</v>
      </c>
      <c r="P808" s="21">
        <v>97980.43</v>
      </c>
      <c r="Q808" s="63">
        <v>0</v>
      </c>
      <c r="R808" s="21">
        <v>97980.43</v>
      </c>
      <c r="S808" s="67">
        <v>0</v>
      </c>
    </row>
    <row r="809" spans="1:19" ht="38.25" outlineLevel="7">
      <c r="A809" s="3" t="s">
        <v>75</v>
      </c>
      <c r="B809" s="4" t="s">
        <v>4</v>
      </c>
      <c r="C809" s="7" t="s">
        <v>478</v>
      </c>
      <c r="D809" s="7" t="s">
        <v>470</v>
      </c>
      <c r="E809" s="8" t="str">
        <f t="shared" si="357"/>
        <v>01 4 11 82400</v>
      </c>
      <c r="F809" s="7" t="s">
        <v>469</v>
      </c>
      <c r="G809" s="7" t="s">
        <v>486</v>
      </c>
      <c r="H809" s="7" t="s">
        <v>482</v>
      </c>
      <c r="I809" s="7" t="s">
        <v>545</v>
      </c>
      <c r="J809" s="4" t="s">
        <v>31</v>
      </c>
      <c r="K809" s="4" t="s">
        <v>76</v>
      </c>
      <c r="L809" s="4"/>
      <c r="M809" s="9">
        <f>M810</f>
        <v>200000</v>
      </c>
      <c r="N809" s="9">
        <f>N810</f>
        <v>629000</v>
      </c>
      <c r="O809" s="54">
        <f>O810</f>
        <v>0</v>
      </c>
      <c r="P809" s="9">
        <f t="shared" ref="P809:S809" si="358">P810</f>
        <v>280000</v>
      </c>
      <c r="Q809" s="62">
        <f t="shared" si="358"/>
        <v>0</v>
      </c>
      <c r="R809" s="9">
        <f t="shared" si="358"/>
        <v>915000</v>
      </c>
      <c r="S809" s="66">
        <f t="shared" si="358"/>
        <v>0</v>
      </c>
    </row>
    <row r="810" spans="1:19" ht="38.25" outlineLevel="7">
      <c r="A810" s="3" t="s">
        <v>77</v>
      </c>
      <c r="B810" s="4" t="s">
        <v>4</v>
      </c>
      <c r="C810" s="7" t="s">
        <v>478</v>
      </c>
      <c r="D810" s="7" t="s">
        <v>470</v>
      </c>
      <c r="E810" s="8" t="str">
        <f t="shared" si="357"/>
        <v>01 4 11 82400</v>
      </c>
      <c r="F810" s="7" t="s">
        <v>469</v>
      </c>
      <c r="G810" s="7" t="s">
        <v>486</v>
      </c>
      <c r="H810" s="7" t="s">
        <v>482</v>
      </c>
      <c r="I810" s="7" t="s">
        <v>545</v>
      </c>
      <c r="J810" s="4" t="s">
        <v>31</v>
      </c>
      <c r="K810" s="4" t="s">
        <v>76</v>
      </c>
      <c r="L810" s="4" t="s">
        <v>78</v>
      </c>
      <c r="M810" s="21">
        <v>200000</v>
      </c>
      <c r="N810" s="21">
        <v>629000</v>
      </c>
      <c r="O810" s="55">
        <v>0</v>
      </c>
      <c r="P810" s="21">
        <v>280000</v>
      </c>
      <c r="Q810" s="63">
        <v>0</v>
      </c>
      <c r="R810" s="21">
        <v>915000</v>
      </c>
      <c r="S810" s="67">
        <v>0</v>
      </c>
    </row>
    <row r="811" spans="1:19" ht="25.5" outlineLevel="6">
      <c r="A811" s="3" t="s">
        <v>135</v>
      </c>
      <c r="B811" s="4" t="s">
        <v>4</v>
      </c>
      <c r="C811" s="7" t="s">
        <v>478</v>
      </c>
      <c r="D811" s="7" t="s">
        <v>470</v>
      </c>
      <c r="E811" s="8" t="str">
        <f t="shared" si="357"/>
        <v>01 4 11 82400</v>
      </c>
      <c r="F811" s="7" t="s">
        <v>469</v>
      </c>
      <c r="G811" s="7" t="s">
        <v>486</v>
      </c>
      <c r="H811" s="7" t="s">
        <v>482</v>
      </c>
      <c r="I811" s="7" t="s">
        <v>545</v>
      </c>
      <c r="J811" s="4" t="s">
        <v>136</v>
      </c>
      <c r="K811" s="4"/>
      <c r="L811" s="4"/>
      <c r="M811" s="9">
        <f t="shared" ref="M811:S812" si="359">M812</f>
        <v>340080</v>
      </c>
      <c r="N811" s="9">
        <f t="shared" si="359"/>
        <v>340080</v>
      </c>
      <c r="O811" s="54">
        <f t="shared" si="359"/>
        <v>0</v>
      </c>
      <c r="P811" s="9">
        <f t="shared" si="359"/>
        <v>352560</v>
      </c>
      <c r="Q811" s="62">
        <f t="shared" si="359"/>
        <v>0</v>
      </c>
      <c r="R811" s="9">
        <f t="shared" si="359"/>
        <v>366662</v>
      </c>
      <c r="S811" s="66">
        <f t="shared" si="359"/>
        <v>0</v>
      </c>
    </row>
    <row r="812" spans="1:19" outlineLevel="7">
      <c r="A812" s="3" t="s">
        <v>115</v>
      </c>
      <c r="B812" s="4" t="s">
        <v>4</v>
      </c>
      <c r="C812" s="7" t="s">
        <v>478</v>
      </c>
      <c r="D812" s="7" t="s">
        <v>470</v>
      </c>
      <c r="E812" s="8" t="str">
        <f t="shared" si="357"/>
        <v>01 4 11 82400</v>
      </c>
      <c r="F812" s="7" t="s">
        <v>469</v>
      </c>
      <c r="G812" s="7" t="s">
        <v>486</v>
      </c>
      <c r="H812" s="7" t="s">
        <v>482</v>
      </c>
      <c r="I812" s="7" t="s">
        <v>545</v>
      </c>
      <c r="J812" s="4" t="s">
        <v>136</v>
      </c>
      <c r="K812" s="4" t="s">
        <v>116</v>
      </c>
      <c r="L812" s="4"/>
      <c r="M812" s="9">
        <f t="shared" si="359"/>
        <v>340080</v>
      </c>
      <c r="N812" s="9">
        <f t="shared" si="359"/>
        <v>340080</v>
      </c>
      <c r="O812" s="54">
        <f t="shared" si="359"/>
        <v>0</v>
      </c>
      <c r="P812" s="9">
        <f t="shared" si="359"/>
        <v>352560</v>
      </c>
      <c r="Q812" s="62">
        <f t="shared" si="359"/>
        <v>0</v>
      </c>
      <c r="R812" s="9">
        <f t="shared" si="359"/>
        <v>366662</v>
      </c>
      <c r="S812" s="66">
        <f t="shared" si="359"/>
        <v>0</v>
      </c>
    </row>
    <row r="813" spans="1:19" outlineLevel="7">
      <c r="A813" s="3" t="s">
        <v>117</v>
      </c>
      <c r="B813" s="4" t="s">
        <v>4</v>
      </c>
      <c r="C813" s="7" t="s">
        <v>478</v>
      </c>
      <c r="D813" s="7" t="s">
        <v>470</v>
      </c>
      <c r="E813" s="8" t="str">
        <f t="shared" si="357"/>
        <v>01 4 11 82400</v>
      </c>
      <c r="F813" s="7" t="s">
        <v>469</v>
      </c>
      <c r="G813" s="7" t="s">
        <v>486</v>
      </c>
      <c r="H813" s="7" t="s">
        <v>482</v>
      </c>
      <c r="I813" s="7" t="s">
        <v>545</v>
      </c>
      <c r="J813" s="4" t="s">
        <v>136</v>
      </c>
      <c r="K813" s="4" t="s">
        <v>116</v>
      </c>
      <c r="L813" s="4" t="s">
        <v>118</v>
      </c>
      <c r="M813" s="21">
        <v>340080</v>
      </c>
      <c r="N813" s="21">
        <v>340080</v>
      </c>
      <c r="O813" s="55">
        <v>0</v>
      </c>
      <c r="P813" s="21">
        <v>352560</v>
      </c>
      <c r="Q813" s="63">
        <v>0</v>
      </c>
      <c r="R813" s="21">
        <v>366662</v>
      </c>
      <c r="S813" s="67">
        <v>0</v>
      </c>
    </row>
    <row r="814" spans="1:19" ht="38.25" outlineLevel="4">
      <c r="A814" s="3" t="s">
        <v>109</v>
      </c>
      <c r="B814" s="4" t="s">
        <v>4</v>
      </c>
      <c r="C814" s="7" t="s">
        <v>478</v>
      </c>
      <c r="D814" s="7" t="s">
        <v>470</v>
      </c>
      <c r="E814" s="8" t="str">
        <f t="shared" si="357"/>
        <v>01 4 11 82400</v>
      </c>
      <c r="F814" s="7" t="s">
        <v>469</v>
      </c>
      <c r="G814" s="7" t="s">
        <v>486</v>
      </c>
      <c r="H814" s="7" t="s">
        <v>482</v>
      </c>
      <c r="I814" s="7" t="s">
        <v>545</v>
      </c>
      <c r="J814" s="4" t="s">
        <v>110</v>
      </c>
      <c r="K814" s="4"/>
      <c r="L814" s="4"/>
      <c r="M814" s="9">
        <f t="shared" ref="M814:S816" si="360">M815</f>
        <v>547162.11</v>
      </c>
      <c r="N814" s="9">
        <f t="shared" si="360"/>
        <v>1119903.1099999999</v>
      </c>
      <c r="O814" s="54">
        <f t="shared" si="360"/>
        <v>0</v>
      </c>
      <c r="P814" s="9">
        <f t="shared" si="360"/>
        <v>997162.11</v>
      </c>
      <c r="Q814" s="62">
        <f t="shared" si="360"/>
        <v>0</v>
      </c>
      <c r="R814" s="9">
        <f t="shared" si="360"/>
        <v>1397162.1099999999</v>
      </c>
      <c r="S814" s="66">
        <f t="shared" si="360"/>
        <v>0</v>
      </c>
    </row>
    <row r="815" spans="1:19" ht="25.5" outlineLevel="5">
      <c r="A815" s="3" t="s">
        <v>111</v>
      </c>
      <c r="B815" s="4" t="s">
        <v>4</v>
      </c>
      <c r="C815" s="7" t="s">
        <v>478</v>
      </c>
      <c r="D815" s="7" t="s">
        <v>470</v>
      </c>
      <c r="E815" s="8" t="str">
        <f t="shared" si="357"/>
        <v>01 4 11 82400</v>
      </c>
      <c r="F815" s="7" t="s">
        <v>469</v>
      </c>
      <c r="G815" s="7" t="s">
        <v>486</v>
      </c>
      <c r="H815" s="7" t="s">
        <v>482</v>
      </c>
      <c r="I815" s="7" t="s">
        <v>545</v>
      </c>
      <c r="J815" s="4" t="s">
        <v>112</v>
      </c>
      <c r="K815" s="4"/>
      <c r="L815" s="4"/>
      <c r="M815" s="9">
        <f t="shared" si="360"/>
        <v>547162.11</v>
      </c>
      <c r="N815" s="9">
        <f t="shared" si="360"/>
        <v>1119903.1099999999</v>
      </c>
      <c r="O815" s="54">
        <f t="shared" si="360"/>
        <v>0</v>
      </c>
      <c r="P815" s="9">
        <f t="shared" si="360"/>
        <v>997162.11</v>
      </c>
      <c r="Q815" s="62">
        <f t="shared" si="360"/>
        <v>0</v>
      </c>
      <c r="R815" s="9">
        <f t="shared" si="360"/>
        <v>1397162.1099999999</v>
      </c>
      <c r="S815" s="66">
        <f t="shared" si="360"/>
        <v>0</v>
      </c>
    </row>
    <row r="816" spans="1:19" ht="25.5" outlineLevel="6">
      <c r="A816" s="3" t="s">
        <v>138</v>
      </c>
      <c r="B816" s="4" t="s">
        <v>4</v>
      </c>
      <c r="C816" s="7" t="s">
        <v>478</v>
      </c>
      <c r="D816" s="7" t="s">
        <v>470</v>
      </c>
      <c r="E816" s="8" t="str">
        <f t="shared" si="357"/>
        <v>01 4 11 82400</v>
      </c>
      <c r="F816" s="7" t="s">
        <v>469</v>
      </c>
      <c r="G816" s="7" t="s">
        <v>486</v>
      </c>
      <c r="H816" s="7" t="s">
        <v>482</v>
      </c>
      <c r="I816" s="7" t="s">
        <v>545</v>
      </c>
      <c r="J816" s="4" t="s">
        <v>139</v>
      </c>
      <c r="K816" s="4"/>
      <c r="L816" s="4"/>
      <c r="M816" s="9">
        <f t="shared" si="360"/>
        <v>547162.11</v>
      </c>
      <c r="N816" s="9">
        <f t="shared" si="360"/>
        <v>1119903.1099999999</v>
      </c>
      <c r="O816" s="54">
        <f t="shared" si="360"/>
        <v>0</v>
      </c>
      <c r="P816" s="9">
        <f t="shared" si="360"/>
        <v>997162.11</v>
      </c>
      <c r="Q816" s="62">
        <f t="shared" si="360"/>
        <v>0</v>
      </c>
      <c r="R816" s="9">
        <f t="shared" si="360"/>
        <v>1397162.1099999999</v>
      </c>
      <c r="S816" s="66">
        <f t="shared" si="360"/>
        <v>0</v>
      </c>
    </row>
    <row r="817" spans="1:19" ht="51" outlineLevel="7">
      <c r="A817" s="3" t="s">
        <v>281</v>
      </c>
      <c r="B817" s="4" t="s">
        <v>4</v>
      </c>
      <c r="C817" s="7" t="s">
        <v>478</v>
      </c>
      <c r="D817" s="7" t="s">
        <v>470</v>
      </c>
      <c r="E817" s="8" t="str">
        <f t="shared" si="357"/>
        <v>01 4 11 82400</v>
      </c>
      <c r="F817" s="7" t="s">
        <v>469</v>
      </c>
      <c r="G817" s="7" t="s">
        <v>486</v>
      </c>
      <c r="H817" s="7" t="s">
        <v>482</v>
      </c>
      <c r="I817" s="7" t="s">
        <v>545</v>
      </c>
      <c r="J817" s="4" t="s">
        <v>139</v>
      </c>
      <c r="K817" s="4" t="s">
        <v>282</v>
      </c>
      <c r="L817" s="4"/>
      <c r="M817" s="9">
        <f>M818+M819+M820+M821</f>
        <v>547162.11</v>
      </c>
      <c r="N817" s="9">
        <f>N818+N819+N820+N821</f>
        <v>1119903.1099999999</v>
      </c>
      <c r="O817" s="54">
        <f>O818+O819+O820+O821</f>
        <v>0</v>
      </c>
      <c r="P817" s="9">
        <f t="shared" ref="P817:S817" si="361">P818+P819+P820+P821</f>
        <v>997162.11</v>
      </c>
      <c r="Q817" s="62">
        <f t="shared" si="361"/>
        <v>0</v>
      </c>
      <c r="R817" s="9">
        <f t="shared" si="361"/>
        <v>1397162.1099999999</v>
      </c>
      <c r="S817" s="66">
        <f t="shared" si="361"/>
        <v>0</v>
      </c>
    </row>
    <row r="818" spans="1:19" outlineLevel="7">
      <c r="A818" s="3" t="s">
        <v>48</v>
      </c>
      <c r="B818" s="4" t="s">
        <v>4</v>
      </c>
      <c r="C818" s="7" t="s">
        <v>478</v>
      </c>
      <c r="D818" s="7" t="s">
        <v>470</v>
      </c>
      <c r="E818" s="8" t="str">
        <f t="shared" si="357"/>
        <v>01 4 11 82400</v>
      </c>
      <c r="F818" s="7" t="s">
        <v>469</v>
      </c>
      <c r="G818" s="7" t="s">
        <v>486</v>
      </c>
      <c r="H818" s="7" t="s">
        <v>482</v>
      </c>
      <c r="I818" s="7" t="s">
        <v>545</v>
      </c>
      <c r="J818" s="4" t="s">
        <v>139</v>
      </c>
      <c r="K818" s="4" t="s">
        <v>282</v>
      </c>
      <c r="L818" s="4" t="s">
        <v>70</v>
      </c>
      <c r="M818" s="21">
        <v>359162.11</v>
      </c>
      <c r="N818" s="21">
        <v>999903.11</v>
      </c>
      <c r="O818" s="55">
        <v>0</v>
      </c>
      <c r="P818" s="21">
        <v>359162.11</v>
      </c>
      <c r="Q818" s="63">
        <v>0</v>
      </c>
      <c r="R818" s="21">
        <v>359162.11</v>
      </c>
      <c r="S818" s="67">
        <v>0</v>
      </c>
    </row>
    <row r="819" spans="1:19" ht="25.5" outlineLevel="7">
      <c r="A819" s="3" t="s">
        <v>43</v>
      </c>
      <c r="B819" s="4" t="s">
        <v>4</v>
      </c>
      <c r="C819" s="7" t="s">
        <v>478</v>
      </c>
      <c r="D819" s="7" t="s">
        <v>470</v>
      </c>
      <c r="E819" s="8" t="str">
        <f t="shared" si="357"/>
        <v>01 4 11 82400</v>
      </c>
      <c r="F819" s="7" t="s">
        <v>469</v>
      </c>
      <c r="G819" s="7" t="s">
        <v>486</v>
      </c>
      <c r="H819" s="7" t="s">
        <v>482</v>
      </c>
      <c r="I819" s="7" t="s">
        <v>545</v>
      </c>
      <c r="J819" s="4" t="s">
        <v>139</v>
      </c>
      <c r="K819" s="4" t="s">
        <v>282</v>
      </c>
      <c r="L819" s="4" t="s">
        <v>73</v>
      </c>
      <c r="M819" s="21">
        <v>50000</v>
      </c>
      <c r="N819" s="21">
        <v>0</v>
      </c>
      <c r="O819" s="55">
        <v>0</v>
      </c>
      <c r="P819" s="21">
        <v>500000</v>
      </c>
      <c r="Q819" s="63">
        <v>0</v>
      </c>
      <c r="R819" s="21">
        <v>900000</v>
      </c>
      <c r="S819" s="67">
        <v>0</v>
      </c>
    </row>
    <row r="820" spans="1:19" ht="38.25" outlineLevel="7">
      <c r="A820" s="3" t="s">
        <v>34</v>
      </c>
      <c r="B820" s="4" t="s">
        <v>4</v>
      </c>
      <c r="C820" s="7" t="s">
        <v>478</v>
      </c>
      <c r="D820" s="7" t="s">
        <v>470</v>
      </c>
      <c r="E820" s="8" t="str">
        <f t="shared" si="357"/>
        <v>01 4 11 82400</v>
      </c>
      <c r="F820" s="7" t="s">
        <v>469</v>
      </c>
      <c r="G820" s="7" t="s">
        <v>486</v>
      </c>
      <c r="H820" s="7" t="s">
        <v>482</v>
      </c>
      <c r="I820" s="7" t="s">
        <v>545</v>
      </c>
      <c r="J820" s="4" t="s">
        <v>139</v>
      </c>
      <c r="K820" s="4" t="s">
        <v>282</v>
      </c>
      <c r="L820" s="4" t="s">
        <v>74</v>
      </c>
      <c r="M820" s="21">
        <v>50000</v>
      </c>
      <c r="N820" s="21">
        <v>100000</v>
      </c>
      <c r="O820" s="55">
        <v>0</v>
      </c>
      <c r="P820" s="21">
        <v>50000</v>
      </c>
      <c r="Q820" s="63">
        <v>0</v>
      </c>
      <c r="R820" s="21">
        <v>50000</v>
      </c>
      <c r="S820" s="67">
        <v>0</v>
      </c>
    </row>
    <row r="821" spans="1:19" ht="38.25" outlineLevel="7">
      <c r="A821" s="3" t="s">
        <v>77</v>
      </c>
      <c r="B821" s="4" t="s">
        <v>4</v>
      </c>
      <c r="C821" s="7" t="s">
        <v>478</v>
      </c>
      <c r="D821" s="7" t="s">
        <v>470</v>
      </c>
      <c r="E821" s="8" t="str">
        <f t="shared" si="357"/>
        <v>01 4 11 82400</v>
      </c>
      <c r="F821" s="7" t="s">
        <v>469</v>
      </c>
      <c r="G821" s="7" t="s">
        <v>486</v>
      </c>
      <c r="H821" s="7" t="s">
        <v>482</v>
      </c>
      <c r="I821" s="7" t="s">
        <v>545</v>
      </c>
      <c r="J821" s="4" t="s">
        <v>139</v>
      </c>
      <c r="K821" s="4" t="s">
        <v>282</v>
      </c>
      <c r="L821" s="4" t="s">
        <v>78</v>
      </c>
      <c r="M821" s="21">
        <v>88000</v>
      </c>
      <c r="N821" s="21">
        <v>20000</v>
      </c>
      <c r="O821" s="55">
        <v>0</v>
      </c>
      <c r="P821" s="21">
        <v>88000</v>
      </c>
      <c r="Q821" s="63">
        <v>0</v>
      </c>
      <c r="R821" s="21">
        <v>88000</v>
      </c>
      <c r="S821" s="67">
        <v>0</v>
      </c>
    </row>
    <row r="822" spans="1:19" outlineLevel="1">
      <c r="A822" s="3" t="s">
        <v>291</v>
      </c>
      <c r="B822" s="4" t="s">
        <v>4</v>
      </c>
      <c r="C822" s="7" t="s">
        <v>476</v>
      </c>
      <c r="D822" s="7"/>
      <c r="E822" s="8"/>
      <c r="F822" s="7" t="s">
        <v>468</v>
      </c>
      <c r="G822" s="7" t="s">
        <v>485</v>
      </c>
      <c r="H822" s="7" t="s">
        <v>468</v>
      </c>
      <c r="I822" s="7" t="s">
        <v>489</v>
      </c>
      <c r="J822" s="4"/>
      <c r="K822" s="4"/>
      <c r="L822" s="4"/>
      <c r="M822" s="9">
        <f>M823+M830+M836+M853</f>
        <v>30046735</v>
      </c>
      <c r="N822" s="9">
        <f>N823+N830+N836+N853</f>
        <v>26201335</v>
      </c>
      <c r="O822" s="54">
        <f>O823+O830+O836+O853</f>
        <v>0</v>
      </c>
      <c r="P822" s="9">
        <f t="shared" ref="P822:S822" si="362">P823+P830+P836+P853</f>
        <v>33923192</v>
      </c>
      <c r="Q822" s="62">
        <f t="shared" si="362"/>
        <v>0</v>
      </c>
      <c r="R822" s="9">
        <f t="shared" si="362"/>
        <v>38182308</v>
      </c>
      <c r="S822" s="66">
        <f t="shared" si="362"/>
        <v>0</v>
      </c>
    </row>
    <row r="823" spans="1:19" outlineLevel="2">
      <c r="A823" s="3" t="s">
        <v>292</v>
      </c>
      <c r="B823" s="4" t="s">
        <v>4</v>
      </c>
      <c r="C823" s="7" t="s">
        <v>476</v>
      </c>
      <c r="D823" s="7" t="s">
        <v>469</v>
      </c>
      <c r="E823" s="8"/>
      <c r="F823" s="7" t="s">
        <v>468</v>
      </c>
      <c r="G823" s="7" t="s">
        <v>485</v>
      </c>
      <c r="H823" s="7" t="s">
        <v>468</v>
      </c>
      <c r="I823" s="7" t="s">
        <v>489</v>
      </c>
      <c r="J823" s="4"/>
      <c r="K823" s="4"/>
      <c r="L823" s="4"/>
      <c r="M823" s="9">
        <f t="shared" ref="M823:S828" si="363">M824</f>
        <v>5411435</v>
      </c>
      <c r="N823" s="9">
        <f t="shared" si="363"/>
        <v>5411435</v>
      </c>
      <c r="O823" s="54">
        <f t="shared" si="363"/>
        <v>0</v>
      </c>
      <c r="P823" s="9">
        <f t="shared" si="363"/>
        <v>5627892</v>
      </c>
      <c r="Q823" s="62">
        <f t="shared" si="363"/>
        <v>0</v>
      </c>
      <c r="R823" s="9">
        <f t="shared" si="363"/>
        <v>5853008</v>
      </c>
      <c r="S823" s="66">
        <f t="shared" si="363"/>
        <v>0</v>
      </c>
    </row>
    <row r="824" spans="1:19" ht="25.5" outlineLevel="3">
      <c r="A824" s="3" t="s">
        <v>293</v>
      </c>
      <c r="B824" s="4" t="s">
        <v>4</v>
      </c>
      <c r="C824" s="7" t="s">
        <v>476</v>
      </c>
      <c r="D824" s="7" t="s">
        <v>469</v>
      </c>
      <c r="E824" s="8" t="str">
        <f t="shared" si="357"/>
        <v>01 4 11 82450</v>
      </c>
      <c r="F824" s="7" t="s">
        <v>469</v>
      </c>
      <c r="G824" s="7" t="s">
        <v>486</v>
      </c>
      <c r="H824" s="7" t="s">
        <v>482</v>
      </c>
      <c r="I824" s="7" t="s">
        <v>548</v>
      </c>
      <c r="J824" s="4"/>
      <c r="K824" s="4"/>
      <c r="L824" s="4"/>
      <c r="M824" s="9">
        <f t="shared" si="363"/>
        <v>5411435</v>
      </c>
      <c r="N824" s="9">
        <f t="shared" si="363"/>
        <v>5411435</v>
      </c>
      <c r="O824" s="54">
        <f t="shared" si="363"/>
        <v>0</v>
      </c>
      <c r="P824" s="9">
        <f t="shared" si="363"/>
        <v>5627892</v>
      </c>
      <c r="Q824" s="62">
        <f t="shared" si="363"/>
        <v>0</v>
      </c>
      <c r="R824" s="9">
        <f t="shared" si="363"/>
        <v>5853008</v>
      </c>
      <c r="S824" s="66">
        <f t="shared" si="363"/>
        <v>0</v>
      </c>
    </row>
    <row r="825" spans="1:19" ht="25.5" outlineLevel="4">
      <c r="A825" s="3" t="s">
        <v>294</v>
      </c>
      <c r="B825" s="4" t="s">
        <v>4</v>
      </c>
      <c r="C825" s="7" t="s">
        <v>476</v>
      </c>
      <c r="D825" s="7" t="s">
        <v>469</v>
      </c>
      <c r="E825" s="8" t="str">
        <f t="shared" si="357"/>
        <v>01 4 11 82450</v>
      </c>
      <c r="F825" s="7" t="s">
        <v>469</v>
      </c>
      <c r="G825" s="7" t="s">
        <v>486</v>
      </c>
      <c r="H825" s="7" t="s">
        <v>482</v>
      </c>
      <c r="I825" s="7" t="s">
        <v>548</v>
      </c>
      <c r="J825" s="4" t="s">
        <v>295</v>
      </c>
      <c r="K825" s="4"/>
      <c r="L825" s="4"/>
      <c r="M825" s="9">
        <f t="shared" si="363"/>
        <v>5411435</v>
      </c>
      <c r="N825" s="9">
        <f t="shared" si="363"/>
        <v>5411435</v>
      </c>
      <c r="O825" s="54">
        <f t="shared" si="363"/>
        <v>0</v>
      </c>
      <c r="P825" s="9">
        <f t="shared" si="363"/>
        <v>5627892</v>
      </c>
      <c r="Q825" s="62">
        <f t="shared" si="363"/>
        <v>0</v>
      </c>
      <c r="R825" s="9">
        <f t="shared" si="363"/>
        <v>5853008</v>
      </c>
      <c r="S825" s="66">
        <f t="shared" si="363"/>
        <v>0</v>
      </c>
    </row>
    <row r="826" spans="1:19" ht="25.5" outlineLevel="5">
      <c r="A826" s="3" t="s">
        <v>296</v>
      </c>
      <c r="B826" s="4" t="s">
        <v>4</v>
      </c>
      <c r="C826" s="7" t="s">
        <v>476</v>
      </c>
      <c r="D826" s="7" t="s">
        <v>469</v>
      </c>
      <c r="E826" s="8" t="str">
        <f t="shared" si="357"/>
        <v>01 4 11 82450</v>
      </c>
      <c r="F826" s="7" t="s">
        <v>469</v>
      </c>
      <c r="G826" s="7" t="s">
        <v>486</v>
      </c>
      <c r="H826" s="7" t="s">
        <v>482</v>
      </c>
      <c r="I826" s="7" t="s">
        <v>548</v>
      </c>
      <c r="J826" s="4" t="s">
        <v>73</v>
      </c>
      <c r="K826" s="4"/>
      <c r="L826" s="4"/>
      <c r="M826" s="9">
        <f t="shared" si="363"/>
        <v>5411435</v>
      </c>
      <c r="N826" s="9">
        <f t="shared" si="363"/>
        <v>5411435</v>
      </c>
      <c r="O826" s="54">
        <f t="shared" si="363"/>
        <v>0</v>
      </c>
      <c r="P826" s="9">
        <f t="shared" si="363"/>
        <v>5627892</v>
      </c>
      <c r="Q826" s="62">
        <f t="shared" si="363"/>
        <v>0</v>
      </c>
      <c r="R826" s="9">
        <f t="shared" si="363"/>
        <v>5853008</v>
      </c>
      <c r="S826" s="66">
        <f t="shared" si="363"/>
        <v>0</v>
      </c>
    </row>
    <row r="827" spans="1:19" ht="25.5" outlineLevel="6">
      <c r="A827" s="3" t="s">
        <v>297</v>
      </c>
      <c r="B827" s="4" t="s">
        <v>4</v>
      </c>
      <c r="C827" s="7" t="s">
        <v>476</v>
      </c>
      <c r="D827" s="7" t="s">
        <v>469</v>
      </c>
      <c r="E827" s="8" t="str">
        <f t="shared" si="357"/>
        <v>01 4 11 82450</v>
      </c>
      <c r="F827" s="7" t="s">
        <v>469</v>
      </c>
      <c r="G827" s="7" t="s">
        <v>486</v>
      </c>
      <c r="H827" s="7" t="s">
        <v>482</v>
      </c>
      <c r="I827" s="7" t="s">
        <v>548</v>
      </c>
      <c r="J827" s="4" t="s">
        <v>298</v>
      </c>
      <c r="K827" s="4"/>
      <c r="L827" s="4"/>
      <c r="M827" s="9">
        <f t="shared" si="363"/>
        <v>5411435</v>
      </c>
      <c r="N827" s="9">
        <f t="shared" si="363"/>
        <v>5411435</v>
      </c>
      <c r="O827" s="54">
        <f t="shared" si="363"/>
        <v>0</v>
      </c>
      <c r="P827" s="9">
        <f t="shared" si="363"/>
        <v>5627892</v>
      </c>
      <c r="Q827" s="62">
        <f t="shared" si="363"/>
        <v>0</v>
      </c>
      <c r="R827" s="9">
        <f t="shared" si="363"/>
        <v>5853008</v>
      </c>
      <c r="S827" s="66">
        <f t="shared" si="363"/>
        <v>0</v>
      </c>
    </row>
    <row r="828" spans="1:19" ht="51" outlineLevel="7">
      <c r="A828" s="3" t="s">
        <v>299</v>
      </c>
      <c r="B828" s="4" t="s">
        <v>4</v>
      </c>
      <c r="C828" s="7" t="s">
        <v>476</v>
      </c>
      <c r="D828" s="7" t="s">
        <v>469</v>
      </c>
      <c r="E828" s="8" t="str">
        <f t="shared" si="357"/>
        <v>01 4 11 82450</v>
      </c>
      <c r="F828" s="7" t="s">
        <v>469</v>
      </c>
      <c r="G828" s="7" t="s">
        <v>486</v>
      </c>
      <c r="H828" s="7" t="s">
        <v>482</v>
      </c>
      <c r="I828" s="7" t="s">
        <v>548</v>
      </c>
      <c r="J828" s="4" t="s">
        <v>298</v>
      </c>
      <c r="K828" s="4" t="s">
        <v>300</v>
      </c>
      <c r="L828" s="4"/>
      <c r="M828" s="9">
        <f t="shared" si="363"/>
        <v>5411435</v>
      </c>
      <c r="N828" s="9">
        <f t="shared" si="363"/>
        <v>5411435</v>
      </c>
      <c r="O828" s="54">
        <f t="shared" si="363"/>
        <v>0</v>
      </c>
      <c r="P828" s="9">
        <f t="shared" si="363"/>
        <v>5627892</v>
      </c>
      <c r="Q828" s="62">
        <f t="shared" si="363"/>
        <v>0</v>
      </c>
      <c r="R828" s="9">
        <f t="shared" si="363"/>
        <v>5853008</v>
      </c>
      <c r="S828" s="66">
        <f t="shared" si="363"/>
        <v>0</v>
      </c>
    </row>
    <row r="829" spans="1:19" ht="51" outlineLevel="7">
      <c r="A829" s="3" t="s">
        <v>301</v>
      </c>
      <c r="B829" s="4" t="s">
        <v>4</v>
      </c>
      <c r="C829" s="7" t="s">
        <v>476</v>
      </c>
      <c r="D829" s="7" t="s">
        <v>469</v>
      </c>
      <c r="E829" s="8" t="str">
        <f t="shared" si="357"/>
        <v>01 4 11 82450</v>
      </c>
      <c r="F829" s="7" t="s">
        <v>469</v>
      </c>
      <c r="G829" s="7" t="s">
        <v>486</v>
      </c>
      <c r="H829" s="7" t="s">
        <v>482</v>
      </c>
      <c r="I829" s="7" t="s">
        <v>548</v>
      </c>
      <c r="J829" s="4" t="s">
        <v>298</v>
      </c>
      <c r="K829" s="4" t="s">
        <v>300</v>
      </c>
      <c r="L829" s="4" t="s">
        <v>302</v>
      </c>
      <c r="M829" s="21">
        <v>5411435</v>
      </c>
      <c r="N829" s="21">
        <v>5411435</v>
      </c>
      <c r="O829" s="55">
        <v>0</v>
      </c>
      <c r="P829" s="21">
        <v>5627892</v>
      </c>
      <c r="Q829" s="63">
        <v>0</v>
      </c>
      <c r="R829" s="21">
        <v>5853008</v>
      </c>
      <c r="S829" s="67">
        <v>0</v>
      </c>
    </row>
    <row r="830" spans="1:19" ht="25.5" outlineLevel="2">
      <c r="A830" s="3" t="s">
        <v>303</v>
      </c>
      <c r="B830" s="4" t="s">
        <v>4</v>
      </c>
      <c r="C830" s="7" t="s">
        <v>476</v>
      </c>
      <c r="D830" s="7" t="s">
        <v>474</v>
      </c>
      <c r="E830" s="8"/>
      <c r="F830" s="7" t="s">
        <v>468</v>
      </c>
      <c r="G830" s="7" t="s">
        <v>485</v>
      </c>
      <c r="H830" s="7" t="s">
        <v>468</v>
      </c>
      <c r="I830" s="7" t="s">
        <v>489</v>
      </c>
      <c r="J830" s="4"/>
      <c r="K830" s="4"/>
      <c r="L830" s="4"/>
      <c r="M830" s="9">
        <f t="shared" ref="M830:S834" si="364">M831</f>
        <v>0</v>
      </c>
      <c r="N830" s="9">
        <f t="shared" si="364"/>
        <v>120000</v>
      </c>
      <c r="O830" s="54">
        <f t="shared" si="364"/>
        <v>0</v>
      </c>
      <c r="P830" s="9">
        <f t="shared" si="364"/>
        <v>0</v>
      </c>
      <c r="Q830" s="62">
        <f t="shared" si="364"/>
        <v>0</v>
      </c>
      <c r="R830" s="9">
        <f t="shared" si="364"/>
        <v>0</v>
      </c>
      <c r="S830" s="66">
        <f t="shared" si="364"/>
        <v>0</v>
      </c>
    </row>
    <row r="831" spans="1:19" ht="25.5" outlineLevel="3">
      <c r="A831" s="3" t="s">
        <v>304</v>
      </c>
      <c r="B831" s="4" t="s">
        <v>4</v>
      </c>
      <c r="C831" s="7" t="s">
        <v>476</v>
      </c>
      <c r="D831" s="7" t="s">
        <v>474</v>
      </c>
      <c r="E831" s="8" t="str">
        <f t="shared" si="357"/>
        <v>99 0 00 83030</v>
      </c>
      <c r="F831" s="7" t="s">
        <v>484</v>
      </c>
      <c r="G831" s="7" t="s">
        <v>485</v>
      </c>
      <c r="H831" s="7" t="s">
        <v>468</v>
      </c>
      <c r="I831" s="7" t="s">
        <v>549</v>
      </c>
      <c r="J831" s="4"/>
      <c r="K831" s="4"/>
      <c r="L831" s="4"/>
      <c r="M831" s="9">
        <f t="shared" si="364"/>
        <v>0</v>
      </c>
      <c r="N831" s="9">
        <f t="shared" si="364"/>
        <v>120000</v>
      </c>
      <c r="O831" s="54">
        <f t="shared" si="364"/>
        <v>0</v>
      </c>
      <c r="P831" s="9">
        <f t="shared" si="364"/>
        <v>0</v>
      </c>
      <c r="Q831" s="62">
        <f t="shared" si="364"/>
        <v>0</v>
      </c>
      <c r="R831" s="9">
        <f t="shared" si="364"/>
        <v>0</v>
      </c>
      <c r="S831" s="66">
        <f t="shared" si="364"/>
        <v>0</v>
      </c>
    </row>
    <row r="832" spans="1:19" ht="25.5" outlineLevel="4">
      <c r="A832" s="3" t="s">
        <v>294</v>
      </c>
      <c r="B832" s="4" t="s">
        <v>4</v>
      </c>
      <c r="C832" s="7" t="s">
        <v>476</v>
      </c>
      <c r="D832" s="7" t="s">
        <v>474</v>
      </c>
      <c r="E832" s="8" t="str">
        <f t="shared" si="357"/>
        <v>99 0 00 83030</v>
      </c>
      <c r="F832" s="7" t="s">
        <v>484</v>
      </c>
      <c r="G832" s="7" t="s">
        <v>485</v>
      </c>
      <c r="H832" s="7" t="s">
        <v>468</v>
      </c>
      <c r="I832" s="7" t="s">
        <v>549</v>
      </c>
      <c r="J832" s="4" t="s">
        <v>295</v>
      </c>
      <c r="K832" s="4"/>
      <c r="L832" s="4"/>
      <c r="M832" s="9">
        <f t="shared" si="364"/>
        <v>0</v>
      </c>
      <c r="N832" s="9">
        <f t="shared" si="364"/>
        <v>120000</v>
      </c>
      <c r="O832" s="54">
        <f t="shared" si="364"/>
        <v>0</v>
      </c>
      <c r="P832" s="9">
        <f t="shared" si="364"/>
        <v>0</v>
      </c>
      <c r="Q832" s="62">
        <f t="shared" si="364"/>
        <v>0</v>
      </c>
      <c r="R832" s="9">
        <f t="shared" si="364"/>
        <v>0</v>
      </c>
      <c r="S832" s="66">
        <f t="shared" si="364"/>
        <v>0</v>
      </c>
    </row>
    <row r="833" spans="1:19" outlineLevel="5">
      <c r="A833" s="3" t="s">
        <v>305</v>
      </c>
      <c r="B833" s="4" t="s">
        <v>4</v>
      </c>
      <c r="C833" s="7" t="s">
        <v>476</v>
      </c>
      <c r="D833" s="7" t="s">
        <v>474</v>
      </c>
      <c r="E833" s="8" t="str">
        <f t="shared" si="357"/>
        <v>99 0 00 83030</v>
      </c>
      <c r="F833" s="7" t="s">
        <v>484</v>
      </c>
      <c r="G833" s="7" t="s">
        <v>485</v>
      </c>
      <c r="H833" s="7" t="s">
        <v>468</v>
      </c>
      <c r="I833" s="7" t="s">
        <v>549</v>
      </c>
      <c r="J833" s="4" t="s">
        <v>306</v>
      </c>
      <c r="K833" s="4"/>
      <c r="L833" s="4"/>
      <c r="M833" s="9">
        <f t="shared" si="364"/>
        <v>0</v>
      </c>
      <c r="N833" s="9">
        <f t="shared" si="364"/>
        <v>120000</v>
      </c>
      <c r="O833" s="54">
        <f t="shared" si="364"/>
        <v>0</v>
      </c>
      <c r="P833" s="9">
        <f t="shared" si="364"/>
        <v>0</v>
      </c>
      <c r="Q833" s="62">
        <f t="shared" si="364"/>
        <v>0</v>
      </c>
      <c r="R833" s="9">
        <f t="shared" si="364"/>
        <v>0</v>
      </c>
      <c r="S833" s="66">
        <f t="shared" si="364"/>
        <v>0</v>
      </c>
    </row>
    <row r="834" spans="1:19" ht="25.5" outlineLevel="7">
      <c r="A834" s="3" t="s">
        <v>307</v>
      </c>
      <c r="B834" s="4" t="s">
        <v>4</v>
      </c>
      <c r="C834" s="7" t="s">
        <v>476</v>
      </c>
      <c r="D834" s="7" t="s">
        <v>474</v>
      </c>
      <c r="E834" s="8" t="str">
        <f t="shared" si="357"/>
        <v>99 0 00 83030</v>
      </c>
      <c r="F834" s="7" t="s">
        <v>484</v>
      </c>
      <c r="G834" s="7" t="s">
        <v>485</v>
      </c>
      <c r="H834" s="7" t="s">
        <v>468</v>
      </c>
      <c r="I834" s="7" t="s">
        <v>549</v>
      </c>
      <c r="J834" s="4" t="s">
        <v>306</v>
      </c>
      <c r="K834" s="4" t="s">
        <v>308</v>
      </c>
      <c r="L834" s="4"/>
      <c r="M834" s="9">
        <f t="shared" si="364"/>
        <v>0</v>
      </c>
      <c r="N834" s="9">
        <f t="shared" si="364"/>
        <v>120000</v>
      </c>
      <c r="O834" s="54">
        <f t="shared" si="364"/>
        <v>0</v>
      </c>
      <c r="P834" s="9">
        <f t="shared" si="364"/>
        <v>0</v>
      </c>
      <c r="Q834" s="62">
        <f t="shared" si="364"/>
        <v>0</v>
      </c>
      <c r="R834" s="9">
        <f t="shared" si="364"/>
        <v>0</v>
      </c>
      <c r="S834" s="66">
        <f t="shared" si="364"/>
        <v>0</v>
      </c>
    </row>
    <row r="835" spans="1:19" ht="25.5" outlineLevel="7">
      <c r="A835" s="3" t="s">
        <v>309</v>
      </c>
      <c r="B835" s="4" t="s">
        <v>4</v>
      </c>
      <c r="C835" s="7" t="s">
        <v>476</v>
      </c>
      <c r="D835" s="7" t="s">
        <v>474</v>
      </c>
      <c r="E835" s="8" t="str">
        <f t="shared" si="357"/>
        <v>99 0 00 83030</v>
      </c>
      <c r="F835" s="7" t="s">
        <v>484</v>
      </c>
      <c r="G835" s="7" t="s">
        <v>485</v>
      </c>
      <c r="H835" s="7" t="s">
        <v>468</v>
      </c>
      <c r="I835" s="7" t="s">
        <v>549</v>
      </c>
      <c r="J835" s="4" t="s">
        <v>306</v>
      </c>
      <c r="K835" s="4" t="s">
        <v>308</v>
      </c>
      <c r="L835" s="4" t="s">
        <v>310</v>
      </c>
      <c r="M835" s="21">
        <v>0</v>
      </c>
      <c r="N835" s="21">
        <v>120000</v>
      </c>
      <c r="O835" s="55">
        <v>0</v>
      </c>
      <c r="P835" s="21">
        <v>0</v>
      </c>
      <c r="Q835" s="63">
        <v>0</v>
      </c>
      <c r="R835" s="21">
        <v>0</v>
      </c>
      <c r="S835" s="67">
        <v>0</v>
      </c>
    </row>
    <row r="836" spans="1:19" outlineLevel="2">
      <c r="A836" s="3" t="s">
        <v>311</v>
      </c>
      <c r="B836" s="4" t="s">
        <v>4</v>
      </c>
      <c r="C836" s="7" t="s">
        <v>476</v>
      </c>
      <c r="D836" s="7" t="s">
        <v>470</v>
      </c>
      <c r="E836" s="8"/>
      <c r="F836" s="7" t="s">
        <v>468</v>
      </c>
      <c r="G836" s="7" t="s">
        <v>485</v>
      </c>
      <c r="H836" s="7" t="s">
        <v>468</v>
      </c>
      <c r="I836" s="7" t="s">
        <v>489</v>
      </c>
      <c r="J836" s="4"/>
      <c r="K836" s="4"/>
      <c r="L836" s="4"/>
      <c r="M836" s="9">
        <f>M837+M843</f>
        <v>24559300</v>
      </c>
      <c r="N836" s="9">
        <f>N837+N843</f>
        <v>20605900</v>
      </c>
      <c r="O836" s="54">
        <f>O837+O843</f>
        <v>0</v>
      </c>
      <c r="P836" s="9">
        <f t="shared" ref="P836:S836" si="365">P837+P843</f>
        <v>28208300</v>
      </c>
      <c r="Q836" s="62">
        <f t="shared" si="365"/>
        <v>0</v>
      </c>
      <c r="R836" s="9">
        <f t="shared" si="365"/>
        <v>32242300</v>
      </c>
      <c r="S836" s="66">
        <f t="shared" si="365"/>
        <v>0</v>
      </c>
    </row>
    <row r="837" spans="1:19" ht="51" outlineLevel="3">
      <c r="A837" s="3" t="s">
        <v>312</v>
      </c>
      <c r="B837" s="4" t="s">
        <v>4</v>
      </c>
      <c r="C837" s="7" t="s">
        <v>476</v>
      </c>
      <c r="D837" s="7" t="s">
        <v>470</v>
      </c>
      <c r="E837" s="8" t="str">
        <f t="shared" si="357"/>
        <v>01 4 11 16710</v>
      </c>
      <c r="F837" s="7" t="s">
        <v>469</v>
      </c>
      <c r="G837" s="7" t="s">
        <v>486</v>
      </c>
      <c r="H837" s="7" t="s">
        <v>482</v>
      </c>
      <c r="I837" s="7" t="s">
        <v>550</v>
      </c>
      <c r="J837" s="4"/>
      <c r="K837" s="4"/>
      <c r="L837" s="4"/>
      <c r="M837" s="9">
        <f t="shared" ref="M837:S841" si="366">M838</f>
        <v>190000</v>
      </c>
      <c r="N837" s="9">
        <f t="shared" si="366"/>
        <v>190000</v>
      </c>
      <c r="O837" s="54">
        <f t="shared" si="366"/>
        <v>0</v>
      </c>
      <c r="P837" s="9">
        <f t="shared" si="366"/>
        <v>190000</v>
      </c>
      <c r="Q837" s="62">
        <f t="shared" si="366"/>
        <v>0</v>
      </c>
      <c r="R837" s="9">
        <f t="shared" si="366"/>
        <v>190000</v>
      </c>
      <c r="S837" s="66">
        <f t="shared" si="366"/>
        <v>0</v>
      </c>
    </row>
    <row r="838" spans="1:19" ht="25.5" outlineLevel="4">
      <c r="A838" s="3" t="s">
        <v>294</v>
      </c>
      <c r="B838" s="4" t="s">
        <v>4</v>
      </c>
      <c r="C838" s="7" t="s">
        <v>476</v>
      </c>
      <c r="D838" s="7" t="s">
        <v>470</v>
      </c>
      <c r="E838" s="8" t="str">
        <f t="shared" si="357"/>
        <v>01 4 11 16710</v>
      </c>
      <c r="F838" s="7" t="s">
        <v>469</v>
      </c>
      <c r="G838" s="7" t="s">
        <v>486</v>
      </c>
      <c r="H838" s="7" t="s">
        <v>482</v>
      </c>
      <c r="I838" s="7" t="s">
        <v>550</v>
      </c>
      <c r="J838" s="4" t="s">
        <v>295</v>
      </c>
      <c r="K838" s="4"/>
      <c r="L838" s="4"/>
      <c r="M838" s="9">
        <f t="shared" si="366"/>
        <v>190000</v>
      </c>
      <c r="N838" s="9">
        <f t="shared" si="366"/>
        <v>190000</v>
      </c>
      <c r="O838" s="54">
        <f t="shared" si="366"/>
        <v>0</v>
      </c>
      <c r="P838" s="9">
        <f t="shared" si="366"/>
        <v>190000</v>
      </c>
      <c r="Q838" s="62">
        <f t="shared" si="366"/>
        <v>0</v>
      </c>
      <c r="R838" s="9">
        <f t="shared" si="366"/>
        <v>190000</v>
      </c>
      <c r="S838" s="66">
        <f t="shared" si="366"/>
        <v>0</v>
      </c>
    </row>
    <row r="839" spans="1:19" ht="38.25" outlineLevel="5">
      <c r="A839" s="3" t="s">
        <v>313</v>
      </c>
      <c r="B839" s="4" t="s">
        <v>4</v>
      </c>
      <c r="C839" s="7" t="s">
        <v>476</v>
      </c>
      <c r="D839" s="7" t="s">
        <v>470</v>
      </c>
      <c r="E839" s="8" t="str">
        <f t="shared" si="357"/>
        <v>01 4 11 16710</v>
      </c>
      <c r="F839" s="7" t="s">
        <v>469</v>
      </c>
      <c r="G839" s="7" t="s">
        <v>486</v>
      </c>
      <c r="H839" s="7" t="s">
        <v>482</v>
      </c>
      <c r="I839" s="7" t="s">
        <v>550</v>
      </c>
      <c r="J839" s="4" t="s">
        <v>314</v>
      </c>
      <c r="K839" s="4"/>
      <c r="L839" s="4"/>
      <c r="M839" s="9">
        <f t="shared" si="366"/>
        <v>190000</v>
      </c>
      <c r="N839" s="9">
        <f t="shared" si="366"/>
        <v>190000</v>
      </c>
      <c r="O839" s="54">
        <f t="shared" si="366"/>
        <v>0</v>
      </c>
      <c r="P839" s="9">
        <f t="shared" si="366"/>
        <v>190000</v>
      </c>
      <c r="Q839" s="62">
        <f t="shared" si="366"/>
        <v>0</v>
      </c>
      <c r="R839" s="9">
        <f t="shared" si="366"/>
        <v>190000</v>
      </c>
      <c r="S839" s="66">
        <f t="shared" si="366"/>
        <v>0</v>
      </c>
    </row>
    <row r="840" spans="1:19" ht="51" outlineLevel="6">
      <c r="A840" s="3" t="s">
        <v>315</v>
      </c>
      <c r="B840" s="4" t="s">
        <v>4</v>
      </c>
      <c r="C840" s="7" t="s">
        <v>476</v>
      </c>
      <c r="D840" s="7" t="s">
        <v>470</v>
      </c>
      <c r="E840" s="8" t="str">
        <f t="shared" si="357"/>
        <v>01 4 11 16710</v>
      </c>
      <c r="F840" s="7" t="s">
        <v>469</v>
      </c>
      <c r="G840" s="7" t="s">
        <v>486</v>
      </c>
      <c r="H840" s="7" t="s">
        <v>482</v>
      </c>
      <c r="I840" s="7" t="s">
        <v>550</v>
      </c>
      <c r="J840" s="4" t="s">
        <v>316</v>
      </c>
      <c r="K840" s="4"/>
      <c r="L840" s="4"/>
      <c r="M840" s="9">
        <f t="shared" si="366"/>
        <v>190000</v>
      </c>
      <c r="N840" s="9">
        <f t="shared" si="366"/>
        <v>190000</v>
      </c>
      <c r="O840" s="54">
        <f t="shared" si="366"/>
        <v>0</v>
      </c>
      <c r="P840" s="9">
        <f t="shared" si="366"/>
        <v>190000</v>
      </c>
      <c r="Q840" s="62">
        <f t="shared" si="366"/>
        <v>0</v>
      </c>
      <c r="R840" s="9">
        <f t="shared" si="366"/>
        <v>190000</v>
      </c>
      <c r="S840" s="66">
        <f t="shared" si="366"/>
        <v>0</v>
      </c>
    </row>
    <row r="841" spans="1:19" ht="63.75" outlineLevel="7">
      <c r="A841" s="3" t="s">
        <v>317</v>
      </c>
      <c r="B841" s="4" t="s">
        <v>4</v>
      </c>
      <c r="C841" s="7" t="s">
        <v>476</v>
      </c>
      <c r="D841" s="7" t="s">
        <v>470</v>
      </c>
      <c r="E841" s="8" t="str">
        <f t="shared" si="357"/>
        <v>01 4 11 16710</v>
      </c>
      <c r="F841" s="7" t="s">
        <v>469</v>
      </c>
      <c r="G841" s="7" t="s">
        <v>486</v>
      </c>
      <c r="H841" s="7" t="s">
        <v>482</v>
      </c>
      <c r="I841" s="7" t="s">
        <v>550</v>
      </c>
      <c r="J841" s="4" t="s">
        <v>316</v>
      </c>
      <c r="K841" s="4" t="s">
        <v>318</v>
      </c>
      <c r="L841" s="4"/>
      <c r="M841" s="9">
        <f t="shared" si="366"/>
        <v>190000</v>
      </c>
      <c r="N841" s="9">
        <f t="shared" si="366"/>
        <v>190000</v>
      </c>
      <c r="O841" s="54">
        <f t="shared" si="366"/>
        <v>0</v>
      </c>
      <c r="P841" s="9">
        <f t="shared" si="366"/>
        <v>190000</v>
      </c>
      <c r="Q841" s="62">
        <f t="shared" si="366"/>
        <v>0</v>
      </c>
      <c r="R841" s="9">
        <f t="shared" si="366"/>
        <v>190000</v>
      </c>
      <c r="S841" s="66">
        <f t="shared" si="366"/>
        <v>0</v>
      </c>
    </row>
    <row r="842" spans="1:19" ht="25.5" outlineLevel="7">
      <c r="A842" s="3" t="s">
        <v>309</v>
      </c>
      <c r="B842" s="4" t="s">
        <v>4</v>
      </c>
      <c r="C842" s="7" t="s">
        <v>476</v>
      </c>
      <c r="D842" s="7" t="s">
        <v>470</v>
      </c>
      <c r="E842" s="8" t="str">
        <f t="shared" si="357"/>
        <v>01 4 11 16710</v>
      </c>
      <c r="F842" s="7" t="s">
        <v>469</v>
      </c>
      <c r="G842" s="7" t="s">
        <v>486</v>
      </c>
      <c r="H842" s="7" t="s">
        <v>482</v>
      </c>
      <c r="I842" s="7" t="s">
        <v>550</v>
      </c>
      <c r="J842" s="4" t="s">
        <v>316</v>
      </c>
      <c r="K842" s="4" t="s">
        <v>318</v>
      </c>
      <c r="L842" s="4" t="s">
        <v>319</v>
      </c>
      <c r="M842" s="21">
        <v>190000</v>
      </c>
      <c r="N842" s="21">
        <v>190000</v>
      </c>
      <c r="O842" s="55">
        <v>0</v>
      </c>
      <c r="P842" s="21">
        <v>190000</v>
      </c>
      <c r="Q842" s="63">
        <v>0</v>
      </c>
      <c r="R842" s="21">
        <v>190000</v>
      </c>
      <c r="S842" s="67">
        <v>0</v>
      </c>
    </row>
    <row r="843" spans="1:19" ht="114.75" outlineLevel="3">
      <c r="A843" s="3" t="s">
        <v>320</v>
      </c>
      <c r="B843" s="4" t="s">
        <v>4</v>
      </c>
      <c r="C843" s="7" t="s">
        <v>476</v>
      </c>
      <c r="D843" s="7" t="s">
        <v>470</v>
      </c>
      <c r="E843" s="8" t="str">
        <f t="shared" si="357"/>
        <v>01 4 11 16723</v>
      </c>
      <c r="F843" s="7" t="s">
        <v>469</v>
      </c>
      <c r="G843" s="7" t="s">
        <v>486</v>
      </c>
      <c r="H843" s="7" t="s">
        <v>482</v>
      </c>
      <c r="I843" s="7" t="s">
        <v>551</v>
      </c>
      <c r="J843" s="4"/>
      <c r="K843" s="4"/>
      <c r="L843" s="4"/>
      <c r="M843" s="9">
        <f>M844</f>
        <v>24369300</v>
      </c>
      <c r="N843" s="9">
        <f>N844</f>
        <v>20415900</v>
      </c>
      <c r="O843" s="54">
        <f>O844</f>
        <v>0</v>
      </c>
      <c r="P843" s="9">
        <f t="shared" ref="P843:S843" si="367">P844</f>
        <v>28018300</v>
      </c>
      <c r="Q843" s="62">
        <f t="shared" si="367"/>
        <v>0</v>
      </c>
      <c r="R843" s="9">
        <f t="shared" si="367"/>
        <v>32052300</v>
      </c>
      <c r="S843" s="66">
        <f t="shared" si="367"/>
        <v>0</v>
      </c>
    </row>
    <row r="844" spans="1:19" ht="25.5" outlineLevel="4">
      <c r="A844" s="3" t="s">
        <v>294</v>
      </c>
      <c r="B844" s="4" t="s">
        <v>4</v>
      </c>
      <c r="C844" s="7" t="s">
        <v>476</v>
      </c>
      <c r="D844" s="7" t="s">
        <v>470</v>
      </c>
      <c r="E844" s="8" t="str">
        <f t="shared" si="357"/>
        <v>01 4 11 16723</v>
      </c>
      <c r="F844" s="7" t="s">
        <v>469</v>
      </c>
      <c r="G844" s="7" t="s">
        <v>486</v>
      </c>
      <c r="H844" s="7" t="s">
        <v>482</v>
      </c>
      <c r="I844" s="7" t="s">
        <v>551</v>
      </c>
      <c r="J844" s="4" t="s">
        <v>295</v>
      </c>
      <c r="K844" s="4"/>
      <c r="L844" s="4"/>
      <c r="M844" s="9">
        <f>M845+M849</f>
        <v>24369300</v>
      </c>
      <c r="N844" s="9">
        <f>N845+N849</f>
        <v>20415900</v>
      </c>
      <c r="O844" s="54">
        <f>O845+O849</f>
        <v>0</v>
      </c>
      <c r="P844" s="9">
        <f t="shared" ref="P844:S844" si="368">P845+P849</f>
        <v>28018300</v>
      </c>
      <c r="Q844" s="62">
        <f t="shared" si="368"/>
        <v>0</v>
      </c>
      <c r="R844" s="9">
        <f t="shared" si="368"/>
        <v>32052300</v>
      </c>
      <c r="S844" s="66">
        <f t="shared" si="368"/>
        <v>0</v>
      </c>
    </row>
    <row r="845" spans="1:19" ht="25.5" outlineLevel="5">
      <c r="A845" s="3" t="s">
        <v>296</v>
      </c>
      <c r="B845" s="4" t="s">
        <v>4</v>
      </c>
      <c r="C845" s="7" t="s">
        <v>476</v>
      </c>
      <c r="D845" s="7" t="s">
        <v>470</v>
      </c>
      <c r="E845" s="8" t="str">
        <f t="shared" si="357"/>
        <v>01 4 11 16723</v>
      </c>
      <c r="F845" s="7" t="s">
        <v>469</v>
      </c>
      <c r="G845" s="7" t="s">
        <v>486</v>
      </c>
      <c r="H845" s="7" t="s">
        <v>482</v>
      </c>
      <c r="I845" s="7" t="s">
        <v>551</v>
      </c>
      <c r="J845" s="4" t="s">
        <v>73</v>
      </c>
      <c r="K845" s="4"/>
      <c r="L845" s="4"/>
      <c r="M845" s="9">
        <f t="shared" ref="M845:S847" si="369">M846</f>
        <v>18458835</v>
      </c>
      <c r="N845" s="9">
        <f t="shared" si="369"/>
        <v>15026502</v>
      </c>
      <c r="O845" s="54">
        <f t="shared" si="369"/>
        <v>0</v>
      </c>
      <c r="P845" s="9">
        <f t="shared" si="369"/>
        <v>21194634</v>
      </c>
      <c r="Q845" s="62">
        <f t="shared" si="369"/>
        <v>0</v>
      </c>
      <c r="R845" s="9">
        <f t="shared" si="369"/>
        <v>24316065</v>
      </c>
      <c r="S845" s="66">
        <f t="shared" si="369"/>
        <v>0</v>
      </c>
    </row>
    <row r="846" spans="1:19" ht="38.25" outlineLevel="6">
      <c r="A846" s="3" t="s">
        <v>321</v>
      </c>
      <c r="B846" s="4" t="s">
        <v>4</v>
      </c>
      <c r="C846" s="7" t="s">
        <v>476</v>
      </c>
      <c r="D846" s="7" t="s">
        <v>470</v>
      </c>
      <c r="E846" s="8" t="str">
        <f t="shared" si="357"/>
        <v>01 4 11 16723</v>
      </c>
      <c r="F846" s="7" t="s">
        <v>469</v>
      </c>
      <c r="G846" s="7" t="s">
        <v>486</v>
      </c>
      <c r="H846" s="7" t="s">
        <v>482</v>
      </c>
      <c r="I846" s="7" t="s">
        <v>551</v>
      </c>
      <c r="J846" s="4" t="s">
        <v>322</v>
      </c>
      <c r="K846" s="4"/>
      <c r="L846" s="4"/>
      <c r="M846" s="9">
        <f t="shared" si="369"/>
        <v>18458835</v>
      </c>
      <c r="N846" s="9">
        <f t="shared" si="369"/>
        <v>15026502</v>
      </c>
      <c r="O846" s="54">
        <f t="shared" si="369"/>
        <v>0</v>
      </c>
      <c r="P846" s="9">
        <f t="shared" si="369"/>
        <v>21194634</v>
      </c>
      <c r="Q846" s="62">
        <f t="shared" si="369"/>
        <v>0</v>
      </c>
      <c r="R846" s="9">
        <f t="shared" si="369"/>
        <v>24316065</v>
      </c>
      <c r="S846" s="66">
        <f t="shared" si="369"/>
        <v>0</v>
      </c>
    </row>
    <row r="847" spans="1:19" ht="114.75" outlineLevel="7">
      <c r="A847" s="3" t="s">
        <v>41</v>
      </c>
      <c r="B847" s="4" t="s">
        <v>4</v>
      </c>
      <c r="C847" s="7" t="s">
        <v>476</v>
      </c>
      <c r="D847" s="7" t="s">
        <v>470</v>
      </c>
      <c r="E847" s="8" t="str">
        <f t="shared" si="357"/>
        <v>01 4 11 16723</v>
      </c>
      <c r="F847" s="7" t="s">
        <v>469</v>
      </c>
      <c r="G847" s="7" t="s">
        <v>486</v>
      </c>
      <c r="H847" s="7" t="s">
        <v>482</v>
      </c>
      <c r="I847" s="7" t="s">
        <v>551</v>
      </c>
      <c r="J847" s="4" t="s">
        <v>322</v>
      </c>
      <c r="K847" s="4" t="s">
        <v>42</v>
      </c>
      <c r="L847" s="4"/>
      <c r="M847" s="9">
        <f t="shared" si="369"/>
        <v>18458835</v>
      </c>
      <c r="N847" s="9">
        <f t="shared" si="369"/>
        <v>15026502</v>
      </c>
      <c r="O847" s="54">
        <f t="shared" si="369"/>
        <v>0</v>
      </c>
      <c r="P847" s="9">
        <f t="shared" si="369"/>
        <v>21194634</v>
      </c>
      <c r="Q847" s="62">
        <f t="shared" si="369"/>
        <v>0</v>
      </c>
      <c r="R847" s="9">
        <f t="shared" si="369"/>
        <v>24316065</v>
      </c>
      <c r="S847" s="66">
        <f t="shared" si="369"/>
        <v>0</v>
      </c>
    </row>
    <row r="848" spans="1:19" ht="25.5" outlineLevel="7">
      <c r="A848" s="3" t="s">
        <v>309</v>
      </c>
      <c r="B848" s="4" t="s">
        <v>4</v>
      </c>
      <c r="C848" s="7" t="s">
        <v>476</v>
      </c>
      <c r="D848" s="7" t="s">
        <v>470</v>
      </c>
      <c r="E848" s="8" t="str">
        <f t="shared" si="357"/>
        <v>01 4 11 16723</v>
      </c>
      <c r="F848" s="7" t="s">
        <v>469</v>
      </c>
      <c r="G848" s="7" t="s">
        <v>486</v>
      </c>
      <c r="H848" s="7" t="s">
        <v>482</v>
      </c>
      <c r="I848" s="7" t="s">
        <v>551</v>
      </c>
      <c r="J848" s="4" t="s">
        <v>322</v>
      </c>
      <c r="K848" s="4" t="s">
        <v>42</v>
      </c>
      <c r="L848" s="4" t="s">
        <v>319</v>
      </c>
      <c r="M848" s="21">
        <v>18458835</v>
      </c>
      <c r="N848" s="21">
        <v>15026502</v>
      </c>
      <c r="O848" s="55">
        <v>0</v>
      </c>
      <c r="P848" s="21">
        <v>21194634</v>
      </c>
      <c r="Q848" s="63">
        <v>0</v>
      </c>
      <c r="R848" s="21">
        <v>24316065</v>
      </c>
      <c r="S848" s="67">
        <v>0</v>
      </c>
    </row>
    <row r="849" spans="1:19" ht="38.25" outlineLevel="5">
      <c r="A849" s="3" t="s">
        <v>313</v>
      </c>
      <c r="B849" s="4" t="s">
        <v>4</v>
      </c>
      <c r="C849" s="7" t="s">
        <v>476</v>
      </c>
      <c r="D849" s="7" t="s">
        <v>470</v>
      </c>
      <c r="E849" s="8" t="str">
        <f t="shared" si="357"/>
        <v>01 4 11 16723</v>
      </c>
      <c r="F849" s="7" t="s">
        <v>469</v>
      </c>
      <c r="G849" s="7" t="s">
        <v>486</v>
      </c>
      <c r="H849" s="7" t="s">
        <v>482</v>
      </c>
      <c r="I849" s="7" t="s">
        <v>551</v>
      </c>
      <c r="J849" s="4" t="s">
        <v>314</v>
      </c>
      <c r="K849" s="4"/>
      <c r="L849" s="4"/>
      <c r="M849" s="9">
        <f t="shared" ref="M849:S851" si="370">M850</f>
        <v>5910465</v>
      </c>
      <c r="N849" s="9">
        <f t="shared" si="370"/>
        <v>5389398</v>
      </c>
      <c r="O849" s="54">
        <f t="shared" si="370"/>
        <v>0</v>
      </c>
      <c r="P849" s="9">
        <f t="shared" si="370"/>
        <v>6823666</v>
      </c>
      <c r="Q849" s="62">
        <f t="shared" si="370"/>
        <v>0</v>
      </c>
      <c r="R849" s="9">
        <f t="shared" si="370"/>
        <v>7736235</v>
      </c>
      <c r="S849" s="66">
        <f t="shared" si="370"/>
        <v>0</v>
      </c>
    </row>
    <row r="850" spans="1:19" ht="38.25" outlineLevel="6">
      <c r="A850" s="3" t="s">
        <v>323</v>
      </c>
      <c r="B850" s="4" t="s">
        <v>4</v>
      </c>
      <c r="C850" s="7" t="s">
        <v>476</v>
      </c>
      <c r="D850" s="7" t="s">
        <v>470</v>
      </c>
      <c r="E850" s="8" t="str">
        <f t="shared" si="357"/>
        <v>01 4 11 16723</v>
      </c>
      <c r="F850" s="7" t="s">
        <v>469</v>
      </c>
      <c r="G850" s="7" t="s">
        <v>486</v>
      </c>
      <c r="H850" s="7" t="s">
        <v>482</v>
      </c>
      <c r="I850" s="7" t="s">
        <v>551</v>
      </c>
      <c r="J850" s="4" t="s">
        <v>324</v>
      </c>
      <c r="K850" s="4"/>
      <c r="L850" s="4"/>
      <c r="M850" s="9">
        <f t="shared" si="370"/>
        <v>5910465</v>
      </c>
      <c r="N850" s="9">
        <f t="shared" si="370"/>
        <v>5389398</v>
      </c>
      <c r="O850" s="54">
        <f t="shared" si="370"/>
        <v>0</v>
      </c>
      <c r="P850" s="9">
        <f t="shared" si="370"/>
        <v>6823666</v>
      </c>
      <c r="Q850" s="62">
        <f t="shared" si="370"/>
        <v>0</v>
      </c>
      <c r="R850" s="9">
        <f t="shared" si="370"/>
        <v>7736235</v>
      </c>
      <c r="S850" s="66">
        <f t="shared" si="370"/>
        <v>0</v>
      </c>
    </row>
    <row r="851" spans="1:19" ht="114.75" outlineLevel="7">
      <c r="A851" s="3" t="s">
        <v>41</v>
      </c>
      <c r="B851" s="4" t="s">
        <v>4</v>
      </c>
      <c r="C851" s="7" t="s">
        <v>476</v>
      </c>
      <c r="D851" s="7" t="s">
        <v>470</v>
      </c>
      <c r="E851" s="8" t="str">
        <f t="shared" si="357"/>
        <v>01 4 11 16723</v>
      </c>
      <c r="F851" s="7" t="s">
        <v>469</v>
      </c>
      <c r="G851" s="7" t="s">
        <v>486</v>
      </c>
      <c r="H851" s="7" t="s">
        <v>482</v>
      </c>
      <c r="I851" s="7" t="s">
        <v>551</v>
      </c>
      <c r="J851" s="4" t="s">
        <v>324</v>
      </c>
      <c r="K851" s="4" t="s">
        <v>42</v>
      </c>
      <c r="L851" s="4"/>
      <c r="M851" s="9">
        <f t="shared" si="370"/>
        <v>5910465</v>
      </c>
      <c r="N851" s="9">
        <f t="shared" si="370"/>
        <v>5389398</v>
      </c>
      <c r="O851" s="54">
        <f t="shared" si="370"/>
        <v>0</v>
      </c>
      <c r="P851" s="9">
        <f t="shared" si="370"/>
        <v>6823666</v>
      </c>
      <c r="Q851" s="62">
        <f t="shared" si="370"/>
        <v>0</v>
      </c>
      <c r="R851" s="9">
        <f t="shared" si="370"/>
        <v>7736235</v>
      </c>
      <c r="S851" s="66">
        <f t="shared" si="370"/>
        <v>0</v>
      </c>
    </row>
    <row r="852" spans="1:19" outlineLevel="7">
      <c r="A852" s="3" t="s">
        <v>48</v>
      </c>
      <c r="B852" s="4" t="s">
        <v>4</v>
      </c>
      <c r="C852" s="7" t="s">
        <v>476</v>
      </c>
      <c r="D852" s="7" t="s">
        <v>470</v>
      </c>
      <c r="E852" s="8" t="str">
        <f t="shared" si="357"/>
        <v>01 4 11 16723</v>
      </c>
      <c r="F852" s="7" t="s">
        <v>469</v>
      </c>
      <c r="G852" s="7" t="s">
        <v>486</v>
      </c>
      <c r="H852" s="7" t="s">
        <v>482</v>
      </c>
      <c r="I852" s="7" t="s">
        <v>551</v>
      </c>
      <c r="J852" s="4" t="s">
        <v>324</v>
      </c>
      <c r="K852" s="4" t="s">
        <v>42</v>
      </c>
      <c r="L852" s="4" t="s">
        <v>49</v>
      </c>
      <c r="M852" s="21">
        <v>5910465</v>
      </c>
      <c r="N852" s="21">
        <v>5389398</v>
      </c>
      <c r="O852" s="55">
        <v>0</v>
      </c>
      <c r="P852" s="21">
        <v>6823666</v>
      </c>
      <c r="Q852" s="63">
        <v>0</v>
      </c>
      <c r="R852" s="21">
        <v>7736235</v>
      </c>
      <c r="S852" s="67">
        <v>0</v>
      </c>
    </row>
    <row r="853" spans="1:19" ht="25.5" outlineLevel="2">
      <c r="A853" s="3" t="s">
        <v>325</v>
      </c>
      <c r="B853" s="4" t="s">
        <v>4</v>
      </c>
      <c r="C853" s="7" t="s">
        <v>476</v>
      </c>
      <c r="D853" s="7" t="s">
        <v>481</v>
      </c>
      <c r="E853" s="8"/>
      <c r="F853" s="7" t="s">
        <v>468</v>
      </c>
      <c r="G853" s="7" t="s">
        <v>485</v>
      </c>
      <c r="H853" s="7" t="s">
        <v>468</v>
      </c>
      <c r="I853" s="7" t="s">
        <v>489</v>
      </c>
      <c r="J853" s="4"/>
      <c r="K853" s="4"/>
      <c r="L853" s="4"/>
      <c r="M853" s="9">
        <f t="shared" ref="M853:S858" si="371">M854</f>
        <v>76000</v>
      </c>
      <c r="N853" s="9">
        <f t="shared" si="371"/>
        <v>64000</v>
      </c>
      <c r="O853" s="54">
        <f t="shared" si="371"/>
        <v>0</v>
      </c>
      <c r="P853" s="9">
        <f t="shared" si="371"/>
        <v>87000</v>
      </c>
      <c r="Q853" s="62">
        <f t="shared" si="371"/>
        <v>0</v>
      </c>
      <c r="R853" s="9">
        <f t="shared" si="371"/>
        <v>87000</v>
      </c>
      <c r="S853" s="66">
        <f t="shared" si="371"/>
        <v>0</v>
      </c>
    </row>
    <row r="854" spans="1:19" ht="51" outlineLevel="3">
      <c r="A854" s="3" t="s">
        <v>326</v>
      </c>
      <c r="B854" s="4" t="s">
        <v>4</v>
      </c>
      <c r="C854" s="7" t="s">
        <v>476</v>
      </c>
      <c r="D854" s="7" t="s">
        <v>481</v>
      </c>
      <c r="E854" s="8" t="str">
        <f t="shared" si="357"/>
        <v>01 4 11 16722</v>
      </c>
      <c r="F854" s="7" t="s">
        <v>469</v>
      </c>
      <c r="G854" s="7" t="s">
        <v>486</v>
      </c>
      <c r="H854" s="7" t="s">
        <v>482</v>
      </c>
      <c r="I854" s="7" t="s">
        <v>552</v>
      </c>
      <c r="J854" s="4"/>
      <c r="K854" s="4"/>
      <c r="L854" s="4"/>
      <c r="M854" s="9">
        <f t="shared" si="371"/>
        <v>76000</v>
      </c>
      <c r="N854" s="9">
        <f t="shared" si="371"/>
        <v>64000</v>
      </c>
      <c r="O854" s="54">
        <f t="shared" si="371"/>
        <v>0</v>
      </c>
      <c r="P854" s="9">
        <f t="shared" si="371"/>
        <v>87000</v>
      </c>
      <c r="Q854" s="62">
        <f t="shared" si="371"/>
        <v>0</v>
      </c>
      <c r="R854" s="9">
        <f t="shared" si="371"/>
        <v>87000</v>
      </c>
      <c r="S854" s="66">
        <f t="shared" si="371"/>
        <v>0</v>
      </c>
    </row>
    <row r="855" spans="1:19" ht="38.25" outlineLevel="4">
      <c r="A855" s="3" t="s">
        <v>26</v>
      </c>
      <c r="B855" s="4" t="s">
        <v>4</v>
      </c>
      <c r="C855" s="7" t="s">
        <v>476</v>
      </c>
      <c r="D855" s="7" t="s">
        <v>481</v>
      </c>
      <c r="E855" s="8" t="str">
        <f t="shared" si="357"/>
        <v>01 4 11 16722</v>
      </c>
      <c r="F855" s="7" t="s">
        <v>469</v>
      </c>
      <c r="G855" s="7" t="s">
        <v>486</v>
      </c>
      <c r="H855" s="7" t="s">
        <v>482</v>
      </c>
      <c r="I855" s="7" t="s">
        <v>552</v>
      </c>
      <c r="J855" s="4" t="s">
        <v>27</v>
      </c>
      <c r="K855" s="4"/>
      <c r="L855" s="4"/>
      <c r="M855" s="9">
        <f t="shared" si="371"/>
        <v>76000</v>
      </c>
      <c r="N855" s="9">
        <f t="shared" si="371"/>
        <v>64000</v>
      </c>
      <c r="O855" s="54">
        <f t="shared" si="371"/>
        <v>0</v>
      </c>
      <c r="P855" s="9">
        <f t="shared" si="371"/>
        <v>87000</v>
      </c>
      <c r="Q855" s="62">
        <f t="shared" si="371"/>
        <v>0</v>
      </c>
      <c r="R855" s="9">
        <f t="shared" si="371"/>
        <v>87000</v>
      </c>
      <c r="S855" s="66">
        <f t="shared" si="371"/>
        <v>0</v>
      </c>
    </row>
    <row r="856" spans="1:19" ht="51" outlineLevel="5">
      <c r="A856" s="3" t="s">
        <v>28</v>
      </c>
      <c r="B856" s="4" t="s">
        <v>4</v>
      </c>
      <c r="C856" s="7" t="s">
        <v>476</v>
      </c>
      <c r="D856" s="7" t="s">
        <v>481</v>
      </c>
      <c r="E856" s="8" t="str">
        <f t="shared" si="357"/>
        <v>01 4 11 16722</v>
      </c>
      <c r="F856" s="7" t="s">
        <v>469</v>
      </c>
      <c r="G856" s="7" t="s">
        <v>486</v>
      </c>
      <c r="H856" s="7" t="s">
        <v>482</v>
      </c>
      <c r="I856" s="7" t="s">
        <v>552</v>
      </c>
      <c r="J856" s="4" t="s">
        <v>29</v>
      </c>
      <c r="K856" s="4"/>
      <c r="L856" s="4"/>
      <c r="M856" s="9">
        <f t="shared" si="371"/>
        <v>76000</v>
      </c>
      <c r="N856" s="9">
        <f t="shared" si="371"/>
        <v>64000</v>
      </c>
      <c r="O856" s="54">
        <f t="shared" si="371"/>
        <v>0</v>
      </c>
      <c r="P856" s="9">
        <f t="shared" si="371"/>
        <v>87000</v>
      </c>
      <c r="Q856" s="62">
        <f t="shared" si="371"/>
        <v>0</v>
      </c>
      <c r="R856" s="9">
        <f t="shared" si="371"/>
        <v>87000</v>
      </c>
      <c r="S856" s="66">
        <f t="shared" si="371"/>
        <v>0</v>
      </c>
    </row>
    <row r="857" spans="1:19" ht="25.5" outlineLevel="6">
      <c r="A857" s="3" t="s">
        <v>30</v>
      </c>
      <c r="B857" s="4" t="s">
        <v>4</v>
      </c>
      <c r="C857" s="7" t="s">
        <v>476</v>
      </c>
      <c r="D857" s="7" t="s">
        <v>481</v>
      </c>
      <c r="E857" s="8" t="str">
        <f t="shared" si="357"/>
        <v>01 4 11 16722</v>
      </c>
      <c r="F857" s="7" t="s">
        <v>469</v>
      </c>
      <c r="G857" s="7" t="s">
        <v>486</v>
      </c>
      <c r="H857" s="7" t="s">
        <v>482</v>
      </c>
      <c r="I857" s="7" t="s">
        <v>552</v>
      </c>
      <c r="J857" s="4" t="s">
        <v>31</v>
      </c>
      <c r="K857" s="4"/>
      <c r="L857" s="4"/>
      <c r="M857" s="9">
        <f t="shared" si="371"/>
        <v>76000</v>
      </c>
      <c r="N857" s="9">
        <f t="shared" si="371"/>
        <v>64000</v>
      </c>
      <c r="O857" s="54">
        <f t="shared" si="371"/>
        <v>0</v>
      </c>
      <c r="P857" s="9">
        <f t="shared" si="371"/>
        <v>87000</v>
      </c>
      <c r="Q857" s="62">
        <f t="shared" si="371"/>
        <v>0</v>
      </c>
      <c r="R857" s="9">
        <f t="shared" si="371"/>
        <v>87000</v>
      </c>
      <c r="S857" s="66">
        <f t="shared" si="371"/>
        <v>0</v>
      </c>
    </row>
    <row r="858" spans="1:19" ht="114.75" outlineLevel="7">
      <c r="A858" s="3" t="s">
        <v>41</v>
      </c>
      <c r="B858" s="4" t="s">
        <v>4</v>
      </c>
      <c r="C858" s="7" t="s">
        <v>476</v>
      </c>
      <c r="D858" s="7" t="s">
        <v>481</v>
      </c>
      <c r="E858" s="8" t="str">
        <f t="shared" si="357"/>
        <v>01 4 11 16722</v>
      </c>
      <c r="F858" s="7" t="s">
        <v>469</v>
      </c>
      <c r="G858" s="7" t="s">
        <v>486</v>
      </c>
      <c r="H858" s="7" t="s">
        <v>482</v>
      </c>
      <c r="I858" s="7" t="s">
        <v>552</v>
      </c>
      <c r="J858" s="4" t="s">
        <v>31</v>
      </c>
      <c r="K858" s="4" t="s">
        <v>42</v>
      </c>
      <c r="L858" s="4"/>
      <c r="M858" s="9">
        <f t="shared" si="371"/>
        <v>76000</v>
      </c>
      <c r="N858" s="9">
        <f t="shared" si="371"/>
        <v>64000</v>
      </c>
      <c r="O858" s="54">
        <f t="shared" si="371"/>
        <v>0</v>
      </c>
      <c r="P858" s="9">
        <f t="shared" si="371"/>
        <v>87000</v>
      </c>
      <c r="Q858" s="62">
        <f t="shared" si="371"/>
        <v>0</v>
      </c>
      <c r="R858" s="9">
        <f t="shared" si="371"/>
        <v>87000</v>
      </c>
      <c r="S858" s="66">
        <f t="shared" si="371"/>
        <v>0</v>
      </c>
    </row>
    <row r="859" spans="1:19" outlineLevel="7">
      <c r="A859" s="3" t="s">
        <v>48</v>
      </c>
      <c r="B859" s="4" t="s">
        <v>4</v>
      </c>
      <c r="C859" s="7" t="s">
        <v>476</v>
      </c>
      <c r="D859" s="7" t="s">
        <v>481</v>
      </c>
      <c r="E859" s="8" t="str">
        <f t="shared" si="357"/>
        <v>01 4 11 16722</v>
      </c>
      <c r="F859" s="7" t="s">
        <v>469</v>
      </c>
      <c r="G859" s="7" t="s">
        <v>486</v>
      </c>
      <c r="H859" s="7" t="s">
        <v>482</v>
      </c>
      <c r="I859" s="7" t="s">
        <v>552</v>
      </c>
      <c r="J859" s="4" t="s">
        <v>31</v>
      </c>
      <c r="K859" s="4" t="s">
        <v>42</v>
      </c>
      <c r="L859" s="4" t="s">
        <v>49</v>
      </c>
      <c r="M859" s="21">
        <v>76000</v>
      </c>
      <c r="N859" s="21">
        <v>64000</v>
      </c>
      <c r="O859" s="55">
        <v>0</v>
      </c>
      <c r="P859" s="21">
        <v>87000</v>
      </c>
      <c r="Q859" s="63">
        <v>0</v>
      </c>
      <c r="R859" s="21">
        <v>87000</v>
      </c>
      <c r="S859" s="67">
        <v>0</v>
      </c>
    </row>
    <row r="860" spans="1:19" outlineLevel="1">
      <c r="A860" s="3" t="s">
        <v>327</v>
      </c>
      <c r="B860" s="4" t="s">
        <v>4</v>
      </c>
      <c r="C860" s="7" t="s">
        <v>482</v>
      </c>
      <c r="D860" s="7"/>
      <c r="E860" s="8"/>
      <c r="F860" s="7" t="s">
        <v>468</v>
      </c>
      <c r="G860" s="7" t="s">
        <v>485</v>
      </c>
      <c r="H860" s="7" t="s">
        <v>468</v>
      </c>
      <c r="I860" s="7" t="s">
        <v>489</v>
      </c>
      <c r="J860" s="4"/>
      <c r="K860" s="4"/>
      <c r="L860" s="4"/>
      <c r="M860" s="9">
        <f t="shared" ref="M860:S864" si="372">M861</f>
        <v>417250</v>
      </c>
      <c r="N860" s="9">
        <f t="shared" si="372"/>
        <v>417250</v>
      </c>
      <c r="O860" s="54">
        <f t="shared" si="372"/>
        <v>0</v>
      </c>
      <c r="P860" s="9">
        <f t="shared" si="372"/>
        <v>417250</v>
      </c>
      <c r="Q860" s="62">
        <f t="shared" si="372"/>
        <v>0</v>
      </c>
      <c r="R860" s="9">
        <f t="shared" si="372"/>
        <v>417250</v>
      </c>
      <c r="S860" s="66">
        <f t="shared" si="372"/>
        <v>0</v>
      </c>
    </row>
    <row r="861" spans="1:19" outlineLevel="2">
      <c r="A861" s="3" t="s">
        <v>328</v>
      </c>
      <c r="B861" s="4" t="s">
        <v>4</v>
      </c>
      <c r="C861" s="7" t="s">
        <v>482</v>
      </c>
      <c r="D861" s="7" t="s">
        <v>469</v>
      </c>
      <c r="E861" s="8"/>
      <c r="F861" s="7" t="s">
        <v>468</v>
      </c>
      <c r="G861" s="7" t="s">
        <v>485</v>
      </c>
      <c r="H861" s="7" t="s">
        <v>468</v>
      </c>
      <c r="I861" s="7" t="s">
        <v>489</v>
      </c>
      <c r="J861" s="4"/>
      <c r="K861" s="4"/>
      <c r="L861" s="4"/>
      <c r="M861" s="9">
        <f t="shared" si="372"/>
        <v>417250</v>
      </c>
      <c r="N861" s="9">
        <f t="shared" si="372"/>
        <v>417250</v>
      </c>
      <c r="O861" s="54">
        <f t="shared" si="372"/>
        <v>0</v>
      </c>
      <c r="P861" s="9">
        <f t="shared" si="372"/>
        <v>417250</v>
      </c>
      <c r="Q861" s="62">
        <f t="shared" si="372"/>
        <v>0</v>
      </c>
      <c r="R861" s="9">
        <f t="shared" si="372"/>
        <v>417250</v>
      </c>
      <c r="S861" s="66">
        <f t="shared" si="372"/>
        <v>0</v>
      </c>
    </row>
    <row r="862" spans="1:19" ht="25.5" outlineLevel="3">
      <c r="A862" s="3" t="s">
        <v>329</v>
      </c>
      <c r="B862" s="4" t="s">
        <v>4</v>
      </c>
      <c r="C862" s="7" t="s">
        <v>482</v>
      </c>
      <c r="D862" s="7" t="s">
        <v>469</v>
      </c>
      <c r="E862" s="8" t="str">
        <f t="shared" si="357"/>
        <v>01 4 11 82300</v>
      </c>
      <c r="F862" s="7" t="s">
        <v>469</v>
      </c>
      <c r="G862" s="7" t="s">
        <v>486</v>
      </c>
      <c r="H862" s="7" t="s">
        <v>482</v>
      </c>
      <c r="I862" s="7" t="s">
        <v>553</v>
      </c>
      <c r="J862" s="4"/>
      <c r="K862" s="4"/>
      <c r="L862" s="4"/>
      <c r="M862" s="9">
        <f t="shared" si="372"/>
        <v>417250</v>
      </c>
      <c r="N862" s="9">
        <f t="shared" si="372"/>
        <v>417250</v>
      </c>
      <c r="O862" s="54">
        <f t="shared" si="372"/>
        <v>0</v>
      </c>
      <c r="P862" s="9">
        <f t="shared" si="372"/>
        <v>417250</v>
      </c>
      <c r="Q862" s="62">
        <f t="shared" si="372"/>
        <v>0</v>
      </c>
      <c r="R862" s="9">
        <f t="shared" si="372"/>
        <v>417250</v>
      </c>
      <c r="S862" s="66">
        <f t="shared" si="372"/>
        <v>0</v>
      </c>
    </row>
    <row r="863" spans="1:19" ht="38.25" outlineLevel="4">
      <c r="A863" s="3" t="s">
        <v>26</v>
      </c>
      <c r="B863" s="4" t="s">
        <v>4</v>
      </c>
      <c r="C863" s="7" t="s">
        <v>482</v>
      </c>
      <c r="D863" s="7" t="s">
        <v>469</v>
      </c>
      <c r="E863" s="8" t="str">
        <f t="shared" si="357"/>
        <v>01 4 11 82300</v>
      </c>
      <c r="F863" s="7" t="s">
        <v>469</v>
      </c>
      <c r="G863" s="7" t="s">
        <v>486</v>
      </c>
      <c r="H863" s="7" t="s">
        <v>482</v>
      </c>
      <c r="I863" s="7" t="s">
        <v>553</v>
      </c>
      <c r="J863" s="4" t="s">
        <v>27</v>
      </c>
      <c r="K863" s="4"/>
      <c r="L863" s="4"/>
      <c r="M863" s="9">
        <f t="shared" si="372"/>
        <v>417250</v>
      </c>
      <c r="N863" s="9">
        <f t="shared" si="372"/>
        <v>417250</v>
      </c>
      <c r="O863" s="54">
        <f t="shared" si="372"/>
        <v>0</v>
      </c>
      <c r="P863" s="9">
        <f t="shared" si="372"/>
        <v>417250</v>
      </c>
      <c r="Q863" s="62">
        <f t="shared" si="372"/>
        <v>0</v>
      </c>
      <c r="R863" s="9">
        <f t="shared" si="372"/>
        <v>417250</v>
      </c>
      <c r="S863" s="66">
        <f t="shared" si="372"/>
        <v>0</v>
      </c>
    </row>
    <row r="864" spans="1:19" ht="51" outlineLevel="5">
      <c r="A864" s="3" t="s">
        <v>28</v>
      </c>
      <c r="B864" s="4" t="s">
        <v>4</v>
      </c>
      <c r="C864" s="7" t="s">
        <v>482</v>
      </c>
      <c r="D864" s="7" t="s">
        <v>469</v>
      </c>
      <c r="E864" s="8" t="str">
        <f t="shared" si="357"/>
        <v>01 4 11 82300</v>
      </c>
      <c r="F864" s="7" t="s">
        <v>469</v>
      </c>
      <c r="G864" s="7" t="s">
        <v>486</v>
      </c>
      <c r="H864" s="7" t="s">
        <v>482</v>
      </c>
      <c r="I864" s="7" t="s">
        <v>553</v>
      </c>
      <c r="J864" s="4" t="s">
        <v>29</v>
      </c>
      <c r="K864" s="4"/>
      <c r="L864" s="4"/>
      <c r="M864" s="9">
        <f t="shared" si="372"/>
        <v>417250</v>
      </c>
      <c r="N864" s="9">
        <f t="shared" si="372"/>
        <v>417250</v>
      </c>
      <c r="O864" s="54">
        <f t="shared" si="372"/>
        <v>0</v>
      </c>
      <c r="P864" s="9">
        <f t="shared" si="372"/>
        <v>417250</v>
      </c>
      <c r="Q864" s="62">
        <f t="shared" si="372"/>
        <v>0</v>
      </c>
      <c r="R864" s="9">
        <f t="shared" si="372"/>
        <v>417250</v>
      </c>
      <c r="S864" s="66">
        <f t="shared" si="372"/>
        <v>0</v>
      </c>
    </row>
    <row r="865" spans="1:19" ht="25.5" outlineLevel="6">
      <c r="A865" s="3" t="s">
        <v>30</v>
      </c>
      <c r="B865" s="4" t="s">
        <v>4</v>
      </c>
      <c r="C865" s="7" t="s">
        <v>482</v>
      </c>
      <c r="D865" s="7" t="s">
        <v>469</v>
      </c>
      <c r="E865" s="8" t="str">
        <f t="shared" si="357"/>
        <v>01 4 11 82300</v>
      </c>
      <c r="F865" s="7" t="s">
        <v>469</v>
      </c>
      <c r="G865" s="7" t="s">
        <v>486</v>
      </c>
      <c r="H865" s="7" t="s">
        <v>482</v>
      </c>
      <c r="I865" s="7" t="s">
        <v>553</v>
      </c>
      <c r="J865" s="4" t="s">
        <v>31</v>
      </c>
      <c r="K865" s="4"/>
      <c r="L865" s="4"/>
      <c r="M865" s="9">
        <f>M866+M868</f>
        <v>417250</v>
      </c>
      <c r="N865" s="9">
        <f>N866+N868</f>
        <v>417250</v>
      </c>
      <c r="O865" s="54">
        <f>O866+O868</f>
        <v>0</v>
      </c>
      <c r="P865" s="9">
        <f t="shared" ref="P865:S865" si="373">P866+P868</f>
        <v>417250</v>
      </c>
      <c r="Q865" s="62">
        <f t="shared" si="373"/>
        <v>0</v>
      </c>
      <c r="R865" s="9">
        <f t="shared" si="373"/>
        <v>417250</v>
      </c>
      <c r="S865" s="66">
        <f t="shared" si="373"/>
        <v>0</v>
      </c>
    </row>
    <row r="866" spans="1:19" outlineLevel="7">
      <c r="A866" s="3" t="s">
        <v>68</v>
      </c>
      <c r="B866" s="4" t="s">
        <v>4</v>
      </c>
      <c r="C866" s="7" t="s">
        <v>482</v>
      </c>
      <c r="D866" s="7" t="s">
        <v>469</v>
      </c>
      <c r="E866" s="8" t="str">
        <f t="shared" si="357"/>
        <v>01 4 11 82300</v>
      </c>
      <c r="F866" s="7" t="s">
        <v>469</v>
      </c>
      <c r="G866" s="7" t="s">
        <v>486</v>
      </c>
      <c r="H866" s="7" t="s">
        <v>482</v>
      </c>
      <c r="I866" s="7" t="s">
        <v>553</v>
      </c>
      <c r="J866" s="4" t="s">
        <v>31</v>
      </c>
      <c r="K866" s="4" t="s">
        <v>69</v>
      </c>
      <c r="L866" s="4"/>
      <c r="M866" s="9">
        <f>M867</f>
        <v>165300</v>
      </c>
      <c r="N866" s="9">
        <f>N867</f>
        <v>165300</v>
      </c>
      <c r="O866" s="54">
        <f>O867</f>
        <v>0</v>
      </c>
      <c r="P866" s="9">
        <f t="shared" ref="P866:S866" si="374">P867</f>
        <v>165300</v>
      </c>
      <c r="Q866" s="62">
        <f t="shared" si="374"/>
        <v>0</v>
      </c>
      <c r="R866" s="9">
        <f t="shared" si="374"/>
        <v>165300</v>
      </c>
      <c r="S866" s="66">
        <f t="shared" si="374"/>
        <v>0</v>
      </c>
    </row>
    <row r="867" spans="1:19" outlineLevel="7">
      <c r="A867" s="3" t="s">
        <v>48</v>
      </c>
      <c r="B867" s="4" t="s">
        <v>4</v>
      </c>
      <c r="C867" s="7" t="s">
        <v>482</v>
      </c>
      <c r="D867" s="7" t="s">
        <v>469</v>
      </c>
      <c r="E867" s="8" t="str">
        <f t="shared" si="357"/>
        <v>01 4 11 82300</v>
      </c>
      <c r="F867" s="7" t="s">
        <v>469</v>
      </c>
      <c r="G867" s="7" t="s">
        <v>486</v>
      </c>
      <c r="H867" s="7" t="s">
        <v>482</v>
      </c>
      <c r="I867" s="7" t="s">
        <v>553</v>
      </c>
      <c r="J867" s="4" t="s">
        <v>31</v>
      </c>
      <c r="K867" s="4" t="s">
        <v>69</v>
      </c>
      <c r="L867" s="4" t="s">
        <v>70</v>
      </c>
      <c r="M867" s="21">
        <v>165300</v>
      </c>
      <c r="N867" s="21">
        <v>165300</v>
      </c>
      <c r="O867" s="55">
        <v>0</v>
      </c>
      <c r="P867" s="21">
        <v>165300</v>
      </c>
      <c r="Q867" s="63">
        <v>0</v>
      </c>
      <c r="R867" s="21">
        <v>165300</v>
      </c>
      <c r="S867" s="67">
        <v>0</v>
      </c>
    </row>
    <row r="868" spans="1:19" ht="38.25" outlineLevel="7">
      <c r="A868" s="3" t="s">
        <v>75</v>
      </c>
      <c r="B868" s="4" t="s">
        <v>4</v>
      </c>
      <c r="C868" s="7" t="s">
        <v>482</v>
      </c>
      <c r="D868" s="7" t="s">
        <v>469</v>
      </c>
      <c r="E868" s="8" t="str">
        <f t="shared" si="357"/>
        <v>01 4 11 82300</v>
      </c>
      <c r="F868" s="7" t="s">
        <v>469</v>
      </c>
      <c r="G868" s="7" t="s">
        <v>486</v>
      </c>
      <c r="H868" s="7" t="s">
        <v>482</v>
      </c>
      <c r="I868" s="7" t="s">
        <v>553</v>
      </c>
      <c r="J868" s="4" t="s">
        <v>31</v>
      </c>
      <c r="K868" s="4" t="s">
        <v>76</v>
      </c>
      <c r="L868" s="4"/>
      <c r="M868" s="9">
        <f>M869</f>
        <v>251950</v>
      </c>
      <c r="N868" s="9">
        <f>N869</f>
        <v>251950</v>
      </c>
      <c r="O868" s="54">
        <f>O869</f>
        <v>0</v>
      </c>
      <c r="P868" s="9">
        <f t="shared" ref="P868:S868" si="375">P869</f>
        <v>251950</v>
      </c>
      <c r="Q868" s="62">
        <f t="shared" si="375"/>
        <v>0</v>
      </c>
      <c r="R868" s="9">
        <f t="shared" si="375"/>
        <v>251950</v>
      </c>
      <c r="S868" s="66">
        <f t="shared" si="375"/>
        <v>0</v>
      </c>
    </row>
    <row r="869" spans="1:19" ht="38.25" outlineLevel="7">
      <c r="A869" s="3" t="s">
        <v>77</v>
      </c>
      <c r="B869" s="4" t="s">
        <v>4</v>
      </c>
      <c r="C869" s="7" t="s">
        <v>482</v>
      </c>
      <c r="D869" s="7" t="s">
        <v>469</v>
      </c>
      <c r="E869" s="8" t="str">
        <f t="shared" si="357"/>
        <v>01 4 11 82300</v>
      </c>
      <c r="F869" s="7" t="s">
        <v>469</v>
      </c>
      <c r="G869" s="7" t="s">
        <v>486</v>
      </c>
      <c r="H869" s="7" t="s">
        <v>482</v>
      </c>
      <c r="I869" s="7" t="s">
        <v>553</v>
      </c>
      <c r="J869" s="4" t="s">
        <v>31</v>
      </c>
      <c r="K869" s="4" t="s">
        <v>76</v>
      </c>
      <c r="L869" s="4" t="s">
        <v>78</v>
      </c>
      <c r="M869" s="21">
        <v>251950</v>
      </c>
      <c r="N869" s="21">
        <v>251950</v>
      </c>
      <c r="O869" s="55">
        <v>0</v>
      </c>
      <c r="P869" s="21">
        <v>251950</v>
      </c>
      <c r="Q869" s="63">
        <v>0</v>
      </c>
      <c r="R869" s="21">
        <v>251950</v>
      </c>
      <c r="S869" s="67">
        <v>0</v>
      </c>
    </row>
    <row r="870" spans="1:19" ht="25.5">
      <c r="A870" s="3" t="s">
        <v>330</v>
      </c>
      <c r="B870" s="4" t="s">
        <v>331</v>
      </c>
      <c r="C870" s="7"/>
      <c r="D870" s="7"/>
      <c r="E870" s="8"/>
      <c r="F870" s="7" t="s">
        <v>468</v>
      </c>
      <c r="G870" s="7" t="s">
        <v>485</v>
      </c>
      <c r="H870" s="7" t="s">
        <v>468</v>
      </c>
      <c r="I870" s="7" t="s">
        <v>489</v>
      </c>
      <c r="J870" s="4"/>
      <c r="K870" s="4"/>
      <c r="L870" s="4"/>
      <c r="M870" s="9">
        <f>M871+M925+M933+M985+M1003</f>
        <v>47819524.530000001</v>
      </c>
      <c r="N870" s="9">
        <f>N871+N925+N933+N985+N1003</f>
        <v>179231542.72000003</v>
      </c>
      <c r="O870" s="54">
        <f>O871+O925+O933+O985+O1003</f>
        <v>0</v>
      </c>
      <c r="P870" s="9">
        <f t="shared" ref="P870:S870" si="376">P871+P925+P933+P985+P1003</f>
        <v>41142739.530000001</v>
      </c>
      <c r="Q870" s="62">
        <f t="shared" si="376"/>
        <v>0</v>
      </c>
      <c r="R870" s="9">
        <f t="shared" si="376"/>
        <v>41666544.370000005</v>
      </c>
      <c r="S870" s="66">
        <f t="shared" si="376"/>
        <v>0</v>
      </c>
    </row>
    <row r="871" spans="1:19" outlineLevel="1">
      <c r="A871" s="3" t="s">
        <v>5</v>
      </c>
      <c r="B871" s="4" t="s">
        <v>331</v>
      </c>
      <c r="C871" s="7" t="s">
        <v>469</v>
      </c>
      <c r="D871" s="7"/>
      <c r="E871" s="8"/>
      <c r="F871" s="7" t="s">
        <v>468</v>
      </c>
      <c r="G871" s="7" t="s">
        <v>485</v>
      </c>
      <c r="H871" s="7" t="s">
        <v>468</v>
      </c>
      <c r="I871" s="7" t="s">
        <v>489</v>
      </c>
      <c r="J871" s="4"/>
      <c r="K871" s="4"/>
      <c r="L871" s="4"/>
      <c r="M871" s="9">
        <f>M872</f>
        <v>8212426.6200000001</v>
      </c>
      <c r="N871" s="9">
        <f>N872</f>
        <v>8538549.9900000002</v>
      </c>
      <c r="O871" s="54">
        <f>O872</f>
        <v>0</v>
      </c>
      <c r="P871" s="9">
        <f t="shared" ref="P871:S871" si="377">P872</f>
        <v>8459698.9900000002</v>
      </c>
      <c r="Q871" s="62">
        <f t="shared" si="377"/>
        <v>0</v>
      </c>
      <c r="R871" s="9">
        <f t="shared" si="377"/>
        <v>8717294.120000001</v>
      </c>
      <c r="S871" s="66">
        <f t="shared" si="377"/>
        <v>0</v>
      </c>
    </row>
    <row r="872" spans="1:19" ht="25.5" outlineLevel="2">
      <c r="A872" s="3" t="s">
        <v>105</v>
      </c>
      <c r="B872" s="4" t="s">
        <v>331</v>
      </c>
      <c r="C872" s="7" t="s">
        <v>469</v>
      </c>
      <c r="D872" s="7" t="s">
        <v>473</v>
      </c>
      <c r="E872" s="8"/>
      <c r="F872" s="7" t="s">
        <v>468</v>
      </c>
      <c r="G872" s="7" t="s">
        <v>485</v>
      </c>
      <c r="H872" s="7" t="s">
        <v>468</v>
      </c>
      <c r="I872" s="7" t="s">
        <v>489</v>
      </c>
      <c r="J872" s="4"/>
      <c r="K872" s="4"/>
      <c r="L872" s="4"/>
      <c r="M872" s="9">
        <f>M873+M896+M902+M910+M916</f>
        <v>8212426.6200000001</v>
      </c>
      <c r="N872" s="9">
        <f>N873+N896+N902+N910+N916</f>
        <v>8538549.9900000002</v>
      </c>
      <c r="O872" s="54">
        <f>O873+O896+O902+O910+O916</f>
        <v>0</v>
      </c>
      <c r="P872" s="9">
        <f t="shared" ref="P872:S872" si="378">P873+P896+P902+P910+P916</f>
        <v>8459698.9900000002</v>
      </c>
      <c r="Q872" s="62">
        <f t="shared" si="378"/>
        <v>0</v>
      </c>
      <c r="R872" s="9">
        <f t="shared" si="378"/>
        <v>8717294.120000001</v>
      </c>
      <c r="S872" s="66">
        <f t="shared" si="378"/>
        <v>0</v>
      </c>
    </row>
    <row r="873" spans="1:19" ht="38.25" outlineLevel="3">
      <c r="A873" s="3" t="s">
        <v>60</v>
      </c>
      <c r="B873" s="4" t="s">
        <v>331</v>
      </c>
      <c r="C873" s="7" t="s">
        <v>469</v>
      </c>
      <c r="D873" s="7" t="s">
        <v>473</v>
      </c>
      <c r="E873" s="8" t="str">
        <f t="shared" ref="E873:E932" si="379">CONCATENATE(F873," ",G873," ",H873," ",I873)</f>
        <v>02 4 11 80040</v>
      </c>
      <c r="F873" s="7" t="s">
        <v>480</v>
      </c>
      <c r="G873" s="7" t="s">
        <v>486</v>
      </c>
      <c r="H873" s="7" t="s">
        <v>482</v>
      </c>
      <c r="I873" s="7" t="s">
        <v>496</v>
      </c>
      <c r="J873" s="4"/>
      <c r="K873" s="4"/>
      <c r="L873" s="4"/>
      <c r="M873" s="9">
        <f>M874+M885</f>
        <v>7041126.6200000001</v>
      </c>
      <c r="N873" s="9">
        <f>N874+N885</f>
        <v>7041126.6200000001</v>
      </c>
      <c r="O873" s="54">
        <f>O874+O885</f>
        <v>0</v>
      </c>
      <c r="P873" s="9">
        <f t="shared" ref="P873:S873" si="380">P874+P885</f>
        <v>7288398.9900000002</v>
      </c>
      <c r="Q873" s="62">
        <f t="shared" si="380"/>
        <v>0</v>
      </c>
      <c r="R873" s="9">
        <f t="shared" si="380"/>
        <v>7545994.1200000001</v>
      </c>
      <c r="S873" s="66">
        <f t="shared" si="380"/>
        <v>0</v>
      </c>
    </row>
    <row r="874" spans="1:19" ht="89.25" outlineLevel="4">
      <c r="A874" s="3" t="s">
        <v>8</v>
      </c>
      <c r="B874" s="4" t="s">
        <v>331</v>
      </c>
      <c r="C874" s="7" t="s">
        <v>469</v>
      </c>
      <c r="D874" s="7" t="s">
        <v>473</v>
      </c>
      <c r="E874" s="8" t="str">
        <f t="shared" si="379"/>
        <v>02 4 11 80040</v>
      </c>
      <c r="F874" s="7" t="s">
        <v>480</v>
      </c>
      <c r="G874" s="7" t="s">
        <v>486</v>
      </c>
      <c r="H874" s="7" t="s">
        <v>482</v>
      </c>
      <c r="I874" s="7" t="s">
        <v>496</v>
      </c>
      <c r="J874" s="4" t="s">
        <v>9</v>
      </c>
      <c r="K874" s="4"/>
      <c r="L874" s="4"/>
      <c r="M874" s="9">
        <f>M875</f>
        <v>6406399.6200000001</v>
      </c>
      <c r="N874" s="9">
        <f>N875</f>
        <v>6406399.6200000001</v>
      </c>
      <c r="O874" s="54">
        <f>O875</f>
        <v>0</v>
      </c>
      <c r="P874" s="9">
        <f t="shared" ref="P874:S874" si="381">P875</f>
        <v>6651480.5300000003</v>
      </c>
      <c r="Q874" s="62">
        <f t="shared" si="381"/>
        <v>0</v>
      </c>
      <c r="R874" s="9">
        <f t="shared" si="381"/>
        <v>6906883.4500000002</v>
      </c>
      <c r="S874" s="66">
        <f t="shared" si="381"/>
        <v>0</v>
      </c>
    </row>
    <row r="875" spans="1:19" ht="38.25" outlineLevel="5">
      <c r="A875" s="3" t="s">
        <v>10</v>
      </c>
      <c r="B875" s="4" t="s">
        <v>331</v>
      </c>
      <c r="C875" s="7" t="s">
        <v>469</v>
      </c>
      <c r="D875" s="7" t="s">
        <v>473</v>
      </c>
      <c r="E875" s="8" t="str">
        <f t="shared" si="379"/>
        <v>02 4 11 80040</v>
      </c>
      <c r="F875" s="7" t="s">
        <v>480</v>
      </c>
      <c r="G875" s="7" t="s">
        <v>486</v>
      </c>
      <c r="H875" s="7" t="s">
        <v>482</v>
      </c>
      <c r="I875" s="7" t="s">
        <v>496</v>
      </c>
      <c r="J875" s="4" t="s">
        <v>11</v>
      </c>
      <c r="K875" s="4"/>
      <c r="L875" s="4"/>
      <c r="M875" s="9">
        <f>M876+M879+M882</f>
        <v>6406399.6200000001</v>
      </c>
      <c r="N875" s="9">
        <f>N876+N879+N882</f>
        <v>6406399.6200000001</v>
      </c>
      <c r="O875" s="54">
        <f>O876+O879+O882</f>
        <v>0</v>
      </c>
      <c r="P875" s="9">
        <f t="shared" ref="P875:S875" si="382">P876+P879+P882</f>
        <v>6651480.5300000003</v>
      </c>
      <c r="Q875" s="62">
        <f t="shared" si="382"/>
        <v>0</v>
      </c>
      <c r="R875" s="9">
        <f t="shared" si="382"/>
        <v>6906883.4500000002</v>
      </c>
      <c r="S875" s="66">
        <f t="shared" si="382"/>
        <v>0</v>
      </c>
    </row>
    <row r="876" spans="1:19" ht="38.25" outlineLevel="6">
      <c r="A876" s="3" t="s">
        <v>12</v>
      </c>
      <c r="B876" s="4" t="s">
        <v>331</v>
      </c>
      <c r="C876" s="7" t="s">
        <v>469</v>
      </c>
      <c r="D876" s="7" t="s">
        <v>473</v>
      </c>
      <c r="E876" s="8" t="str">
        <f t="shared" si="379"/>
        <v>02 4 11 80040</v>
      </c>
      <c r="F876" s="7" t="s">
        <v>480</v>
      </c>
      <c r="G876" s="7" t="s">
        <v>486</v>
      </c>
      <c r="H876" s="7" t="s">
        <v>482</v>
      </c>
      <c r="I876" s="7" t="s">
        <v>496</v>
      </c>
      <c r="J876" s="4" t="s">
        <v>13</v>
      </c>
      <c r="K876" s="4"/>
      <c r="L876" s="4"/>
      <c r="M876" s="9">
        <f t="shared" ref="M876:S877" si="383">M877</f>
        <v>4705295</v>
      </c>
      <c r="N876" s="9">
        <f t="shared" si="383"/>
        <v>4705295</v>
      </c>
      <c r="O876" s="54">
        <f t="shared" si="383"/>
        <v>0</v>
      </c>
      <c r="P876" s="9">
        <f t="shared" si="383"/>
        <v>4893798</v>
      </c>
      <c r="Q876" s="62">
        <f t="shared" si="383"/>
        <v>0</v>
      </c>
      <c r="R876" s="9">
        <f t="shared" si="383"/>
        <v>5089960</v>
      </c>
      <c r="S876" s="66">
        <f t="shared" si="383"/>
        <v>0</v>
      </c>
    </row>
    <row r="877" spans="1:19" outlineLevel="7">
      <c r="A877" s="3" t="s">
        <v>51</v>
      </c>
      <c r="B877" s="4" t="s">
        <v>331</v>
      </c>
      <c r="C877" s="7" t="s">
        <v>469</v>
      </c>
      <c r="D877" s="7" t="s">
        <v>473</v>
      </c>
      <c r="E877" s="8" t="str">
        <f t="shared" si="379"/>
        <v>02 4 11 80040</v>
      </c>
      <c r="F877" s="7" t="s">
        <v>480</v>
      </c>
      <c r="G877" s="7" t="s">
        <v>486</v>
      </c>
      <c r="H877" s="7" t="s">
        <v>482</v>
      </c>
      <c r="I877" s="7" t="s">
        <v>496</v>
      </c>
      <c r="J877" s="4" t="s">
        <v>13</v>
      </c>
      <c r="K877" s="4" t="s">
        <v>52</v>
      </c>
      <c r="L877" s="4"/>
      <c r="M877" s="9">
        <f t="shared" si="383"/>
        <v>4705295</v>
      </c>
      <c r="N877" s="9">
        <f t="shared" si="383"/>
        <v>4705295</v>
      </c>
      <c r="O877" s="54">
        <f t="shared" si="383"/>
        <v>0</v>
      </c>
      <c r="P877" s="9">
        <f t="shared" si="383"/>
        <v>4893798</v>
      </c>
      <c r="Q877" s="62">
        <f t="shared" si="383"/>
        <v>0</v>
      </c>
      <c r="R877" s="9">
        <f t="shared" si="383"/>
        <v>5089960</v>
      </c>
      <c r="S877" s="66">
        <f t="shared" si="383"/>
        <v>0</v>
      </c>
    </row>
    <row r="878" spans="1:19" outlineLevel="7">
      <c r="A878" s="3" t="s">
        <v>16</v>
      </c>
      <c r="B878" s="4" t="s">
        <v>331</v>
      </c>
      <c r="C878" s="7" t="s">
        <v>469</v>
      </c>
      <c r="D878" s="7" t="s">
        <v>473</v>
      </c>
      <c r="E878" s="8" t="str">
        <f t="shared" si="379"/>
        <v>02 4 11 80040</v>
      </c>
      <c r="F878" s="7" t="s">
        <v>480</v>
      </c>
      <c r="G878" s="7" t="s">
        <v>486</v>
      </c>
      <c r="H878" s="7" t="s">
        <v>482</v>
      </c>
      <c r="I878" s="7" t="s">
        <v>496</v>
      </c>
      <c r="J878" s="4" t="s">
        <v>13</v>
      </c>
      <c r="K878" s="4" t="s">
        <v>52</v>
      </c>
      <c r="L878" s="4" t="s">
        <v>53</v>
      </c>
      <c r="M878" s="21">
        <v>4705295</v>
      </c>
      <c r="N878" s="21">
        <v>4705295</v>
      </c>
      <c r="O878" s="55">
        <v>0</v>
      </c>
      <c r="P878" s="21">
        <v>4893798</v>
      </c>
      <c r="Q878" s="63">
        <v>0</v>
      </c>
      <c r="R878" s="21">
        <v>5089960</v>
      </c>
      <c r="S878" s="67">
        <v>0</v>
      </c>
    </row>
    <row r="879" spans="1:19" ht="51" outlineLevel="6">
      <c r="A879" s="3" t="s">
        <v>18</v>
      </c>
      <c r="B879" s="4" t="s">
        <v>331</v>
      </c>
      <c r="C879" s="7" t="s">
        <v>469</v>
      </c>
      <c r="D879" s="7" t="s">
        <v>473</v>
      </c>
      <c r="E879" s="8" t="str">
        <f t="shared" si="379"/>
        <v>02 4 11 80040</v>
      </c>
      <c r="F879" s="7" t="s">
        <v>480</v>
      </c>
      <c r="G879" s="7" t="s">
        <v>486</v>
      </c>
      <c r="H879" s="7" t="s">
        <v>482</v>
      </c>
      <c r="I879" s="7" t="s">
        <v>496</v>
      </c>
      <c r="J879" s="4" t="s">
        <v>19</v>
      </c>
      <c r="K879" s="4"/>
      <c r="L879" s="4"/>
      <c r="M879" s="9">
        <f t="shared" ref="M879:S880" si="384">M880</f>
        <v>215216</v>
      </c>
      <c r="N879" s="9">
        <f t="shared" si="384"/>
        <v>215216</v>
      </c>
      <c r="O879" s="54">
        <f t="shared" si="384"/>
        <v>0</v>
      </c>
      <c r="P879" s="9">
        <f t="shared" si="384"/>
        <v>214866</v>
      </c>
      <c r="Q879" s="62">
        <f t="shared" si="384"/>
        <v>0</v>
      </c>
      <c r="R879" s="9">
        <f t="shared" si="384"/>
        <v>214866</v>
      </c>
      <c r="S879" s="66">
        <f t="shared" si="384"/>
        <v>0</v>
      </c>
    </row>
    <row r="880" spans="1:19" ht="38.25" outlineLevel="7">
      <c r="A880" s="3" t="s">
        <v>54</v>
      </c>
      <c r="B880" s="4" t="s">
        <v>331</v>
      </c>
      <c r="C880" s="7" t="s">
        <v>469</v>
      </c>
      <c r="D880" s="7" t="s">
        <v>473</v>
      </c>
      <c r="E880" s="8" t="str">
        <f t="shared" si="379"/>
        <v>02 4 11 80040</v>
      </c>
      <c r="F880" s="7" t="s">
        <v>480</v>
      </c>
      <c r="G880" s="7" t="s">
        <v>486</v>
      </c>
      <c r="H880" s="7" t="s">
        <v>482</v>
      </c>
      <c r="I880" s="7" t="s">
        <v>496</v>
      </c>
      <c r="J880" s="4" t="s">
        <v>19</v>
      </c>
      <c r="K880" s="4" t="s">
        <v>55</v>
      </c>
      <c r="L880" s="4"/>
      <c r="M880" s="9">
        <f t="shared" si="384"/>
        <v>215216</v>
      </c>
      <c r="N880" s="9">
        <f t="shared" si="384"/>
        <v>215216</v>
      </c>
      <c r="O880" s="54">
        <f t="shared" si="384"/>
        <v>0</v>
      </c>
      <c r="P880" s="9">
        <f t="shared" si="384"/>
        <v>214866</v>
      </c>
      <c r="Q880" s="62">
        <f t="shared" si="384"/>
        <v>0</v>
      </c>
      <c r="R880" s="9">
        <f t="shared" si="384"/>
        <v>214866</v>
      </c>
      <c r="S880" s="66">
        <f t="shared" si="384"/>
        <v>0</v>
      </c>
    </row>
    <row r="881" spans="1:19" ht="38.25" outlineLevel="7">
      <c r="A881" s="3" t="s">
        <v>20</v>
      </c>
      <c r="B881" s="4" t="s">
        <v>331</v>
      </c>
      <c r="C881" s="7" t="s">
        <v>469</v>
      </c>
      <c r="D881" s="7" t="s">
        <v>473</v>
      </c>
      <c r="E881" s="8" t="str">
        <f t="shared" si="379"/>
        <v>02 4 11 80040</v>
      </c>
      <c r="F881" s="7" t="s">
        <v>480</v>
      </c>
      <c r="G881" s="7" t="s">
        <v>486</v>
      </c>
      <c r="H881" s="7" t="s">
        <v>482</v>
      </c>
      <c r="I881" s="7" t="s">
        <v>496</v>
      </c>
      <c r="J881" s="4" t="s">
        <v>19</v>
      </c>
      <c r="K881" s="4" t="s">
        <v>55</v>
      </c>
      <c r="L881" s="4" t="s">
        <v>56</v>
      </c>
      <c r="M881" s="21">
        <v>215216</v>
      </c>
      <c r="N881" s="21">
        <v>215216</v>
      </c>
      <c r="O881" s="55">
        <v>0</v>
      </c>
      <c r="P881" s="21">
        <v>214866</v>
      </c>
      <c r="Q881" s="63">
        <v>0</v>
      </c>
      <c r="R881" s="21">
        <v>214866</v>
      </c>
      <c r="S881" s="67">
        <v>0</v>
      </c>
    </row>
    <row r="882" spans="1:19" ht="63.75" outlineLevel="6">
      <c r="A882" s="3" t="s">
        <v>22</v>
      </c>
      <c r="B882" s="4" t="s">
        <v>331</v>
      </c>
      <c r="C882" s="7" t="s">
        <v>469</v>
      </c>
      <c r="D882" s="7" t="s">
        <v>473</v>
      </c>
      <c r="E882" s="8" t="str">
        <f t="shared" si="379"/>
        <v>02 4 11 80040</v>
      </c>
      <c r="F882" s="7" t="s">
        <v>480</v>
      </c>
      <c r="G882" s="7" t="s">
        <v>486</v>
      </c>
      <c r="H882" s="7" t="s">
        <v>482</v>
      </c>
      <c r="I882" s="7" t="s">
        <v>496</v>
      </c>
      <c r="J882" s="4" t="s">
        <v>23</v>
      </c>
      <c r="K882" s="4"/>
      <c r="L882" s="4"/>
      <c r="M882" s="9">
        <f t="shared" ref="M882:S883" si="385">M883</f>
        <v>1485888.62</v>
      </c>
      <c r="N882" s="9">
        <f t="shared" si="385"/>
        <v>1485888.62</v>
      </c>
      <c r="O882" s="54">
        <f t="shared" si="385"/>
        <v>0</v>
      </c>
      <c r="P882" s="9">
        <f t="shared" si="385"/>
        <v>1542816.53</v>
      </c>
      <c r="Q882" s="62">
        <f t="shared" si="385"/>
        <v>0</v>
      </c>
      <c r="R882" s="9">
        <f t="shared" si="385"/>
        <v>1602057.45</v>
      </c>
      <c r="S882" s="66">
        <f t="shared" si="385"/>
        <v>0</v>
      </c>
    </row>
    <row r="883" spans="1:19" ht="25.5" outlineLevel="7">
      <c r="A883" s="3" t="s">
        <v>57</v>
      </c>
      <c r="B883" s="4" t="s">
        <v>331</v>
      </c>
      <c r="C883" s="7" t="s">
        <v>469</v>
      </c>
      <c r="D883" s="7" t="s">
        <v>473</v>
      </c>
      <c r="E883" s="8" t="str">
        <f t="shared" si="379"/>
        <v>02 4 11 80040</v>
      </c>
      <c r="F883" s="7" t="s">
        <v>480</v>
      </c>
      <c r="G883" s="7" t="s">
        <v>486</v>
      </c>
      <c r="H883" s="7" t="s">
        <v>482</v>
      </c>
      <c r="I883" s="7" t="s">
        <v>496</v>
      </c>
      <c r="J883" s="4" t="s">
        <v>23</v>
      </c>
      <c r="K883" s="4" t="s">
        <v>58</v>
      </c>
      <c r="L883" s="4"/>
      <c r="M883" s="9">
        <f t="shared" si="385"/>
        <v>1485888.62</v>
      </c>
      <c r="N883" s="9">
        <f t="shared" si="385"/>
        <v>1485888.62</v>
      </c>
      <c r="O883" s="54">
        <f t="shared" si="385"/>
        <v>0</v>
      </c>
      <c r="P883" s="9">
        <f t="shared" si="385"/>
        <v>1542816.53</v>
      </c>
      <c r="Q883" s="62">
        <f t="shared" si="385"/>
        <v>0</v>
      </c>
      <c r="R883" s="9">
        <f t="shared" si="385"/>
        <v>1602057.45</v>
      </c>
      <c r="S883" s="66">
        <f t="shared" si="385"/>
        <v>0</v>
      </c>
    </row>
    <row r="884" spans="1:19" ht="25.5" outlineLevel="7">
      <c r="A884" s="3" t="s">
        <v>24</v>
      </c>
      <c r="B884" s="4" t="s">
        <v>331</v>
      </c>
      <c r="C884" s="7" t="s">
        <v>469</v>
      </c>
      <c r="D884" s="7" t="s">
        <v>473</v>
      </c>
      <c r="E884" s="8" t="str">
        <f t="shared" si="379"/>
        <v>02 4 11 80040</v>
      </c>
      <c r="F884" s="7" t="s">
        <v>480</v>
      </c>
      <c r="G884" s="7" t="s">
        <v>486</v>
      </c>
      <c r="H884" s="7" t="s">
        <v>482</v>
      </c>
      <c r="I884" s="7" t="s">
        <v>496</v>
      </c>
      <c r="J884" s="4" t="s">
        <v>23</v>
      </c>
      <c r="K884" s="4" t="s">
        <v>58</v>
      </c>
      <c r="L884" s="4" t="s">
        <v>59</v>
      </c>
      <c r="M884" s="21">
        <v>1485888.62</v>
      </c>
      <c r="N884" s="21">
        <v>1485888.62</v>
      </c>
      <c r="O884" s="55">
        <v>0</v>
      </c>
      <c r="P884" s="21">
        <v>1542816.53</v>
      </c>
      <c r="Q884" s="63">
        <v>0</v>
      </c>
      <c r="R884" s="21">
        <v>1602057.45</v>
      </c>
      <c r="S884" s="67">
        <v>0</v>
      </c>
    </row>
    <row r="885" spans="1:19" ht="38.25" outlineLevel="4">
      <c r="A885" s="3" t="s">
        <v>26</v>
      </c>
      <c r="B885" s="4" t="s">
        <v>331</v>
      </c>
      <c r="C885" s="7" t="s">
        <v>469</v>
      </c>
      <c r="D885" s="7" t="s">
        <v>473</v>
      </c>
      <c r="E885" s="8" t="str">
        <f t="shared" si="379"/>
        <v>02 4 11 80040</v>
      </c>
      <c r="F885" s="7" t="s">
        <v>480</v>
      </c>
      <c r="G885" s="7" t="s">
        <v>486</v>
      </c>
      <c r="H885" s="7" t="s">
        <v>482</v>
      </c>
      <c r="I885" s="7" t="s">
        <v>496</v>
      </c>
      <c r="J885" s="4" t="s">
        <v>27</v>
      </c>
      <c r="K885" s="4"/>
      <c r="L885" s="4"/>
      <c r="M885" s="9">
        <f t="shared" ref="M885:S886" si="386">M886</f>
        <v>634727</v>
      </c>
      <c r="N885" s="9">
        <f t="shared" si="386"/>
        <v>634727</v>
      </c>
      <c r="O885" s="54">
        <f t="shared" si="386"/>
        <v>0</v>
      </c>
      <c r="P885" s="9">
        <f t="shared" si="386"/>
        <v>636918.46</v>
      </c>
      <c r="Q885" s="62">
        <f t="shared" si="386"/>
        <v>0</v>
      </c>
      <c r="R885" s="9">
        <f t="shared" si="386"/>
        <v>639110.66999999993</v>
      </c>
      <c r="S885" s="66">
        <f t="shared" si="386"/>
        <v>0</v>
      </c>
    </row>
    <row r="886" spans="1:19" ht="51" outlineLevel="5">
      <c r="A886" s="3" t="s">
        <v>28</v>
      </c>
      <c r="B886" s="4" t="s">
        <v>331</v>
      </c>
      <c r="C886" s="7" t="s">
        <v>469</v>
      </c>
      <c r="D886" s="7" t="s">
        <v>473</v>
      </c>
      <c r="E886" s="8" t="str">
        <f t="shared" si="379"/>
        <v>02 4 11 80040</v>
      </c>
      <c r="F886" s="7" t="s">
        <v>480</v>
      </c>
      <c r="G886" s="7" t="s">
        <v>486</v>
      </c>
      <c r="H886" s="7" t="s">
        <v>482</v>
      </c>
      <c r="I886" s="7" t="s">
        <v>496</v>
      </c>
      <c r="J886" s="4" t="s">
        <v>29</v>
      </c>
      <c r="K886" s="4"/>
      <c r="L886" s="4"/>
      <c r="M886" s="9">
        <f t="shared" si="386"/>
        <v>634727</v>
      </c>
      <c r="N886" s="9">
        <f t="shared" si="386"/>
        <v>634727</v>
      </c>
      <c r="O886" s="54">
        <f t="shared" si="386"/>
        <v>0</v>
      </c>
      <c r="P886" s="9">
        <f t="shared" si="386"/>
        <v>636918.46</v>
      </c>
      <c r="Q886" s="62">
        <f t="shared" si="386"/>
        <v>0</v>
      </c>
      <c r="R886" s="9">
        <f t="shared" si="386"/>
        <v>639110.66999999993</v>
      </c>
      <c r="S886" s="66">
        <f t="shared" si="386"/>
        <v>0</v>
      </c>
    </row>
    <row r="887" spans="1:19" ht="25.5" outlineLevel="6">
      <c r="A887" s="3" t="s">
        <v>30</v>
      </c>
      <c r="B887" s="4" t="s">
        <v>331</v>
      </c>
      <c r="C887" s="7" t="s">
        <v>469</v>
      </c>
      <c r="D887" s="7" t="s">
        <v>473</v>
      </c>
      <c r="E887" s="8" t="str">
        <f t="shared" si="379"/>
        <v>02 4 11 80040</v>
      </c>
      <c r="F887" s="7" t="s">
        <v>480</v>
      </c>
      <c r="G887" s="7" t="s">
        <v>486</v>
      </c>
      <c r="H887" s="7" t="s">
        <v>482</v>
      </c>
      <c r="I887" s="7" t="s">
        <v>496</v>
      </c>
      <c r="J887" s="4" t="s">
        <v>31</v>
      </c>
      <c r="K887" s="4"/>
      <c r="L887" s="4"/>
      <c r="M887" s="9">
        <f>M888+M890+M892+M894</f>
        <v>634727</v>
      </c>
      <c r="N887" s="9">
        <f>N888+N890+N892+N894</f>
        <v>634727</v>
      </c>
      <c r="O887" s="54">
        <f>O888+O890+O892+O894</f>
        <v>0</v>
      </c>
      <c r="P887" s="9">
        <f t="shared" ref="P887:S887" si="387">P888+P890+P892+P894</f>
        <v>636918.46</v>
      </c>
      <c r="Q887" s="62">
        <f t="shared" si="387"/>
        <v>0</v>
      </c>
      <c r="R887" s="9">
        <f t="shared" si="387"/>
        <v>639110.66999999993</v>
      </c>
      <c r="S887" s="66">
        <f t="shared" si="387"/>
        <v>0</v>
      </c>
    </row>
    <row r="888" spans="1:19" outlineLevel="7">
      <c r="A888" s="3" t="s">
        <v>61</v>
      </c>
      <c r="B888" s="4" t="s">
        <v>331</v>
      </c>
      <c r="C888" s="7" t="s">
        <v>469</v>
      </c>
      <c r="D888" s="7" t="s">
        <v>473</v>
      </c>
      <c r="E888" s="8" t="str">
        <f t="shared" si="379"/>
        <v>02 4 11 80040</v>
      </c>
      <c r="F888" s="7" t="s">
        <v>480</v>
      </c>
      <c r="G888" s="7" t="s">
        <v>486</v>
      </c>
      <c r="H888" s="7" t="s">
        <v>482</v>
      </c>
      <c r="I888" s="7" t="s">
        <v>496</v>
      </c>
      <c r="J888" s="4" t="s">
        <v>31</v>
      </c>
      <c r="K888" s="4" t="s">
        <v>62</v>
      </c>
      <c r="L888" s="4"/>
      <c r="M888" s="9">
        <f>M889</f>
        <v>126566</v>
      </c>
      <c r="N888" s="9">
        <f>N889</f>
        <v>126566</v>
      </c>
      <c r="O888" s="54">
        <f>O889</f>
        <v>0</v>
      </c>
      <c r="P888" s="9">
        <f t="shared" ref="P888:S888" si="388">P889</f>
        <v>128757.46</v>
      </c>
      <c r="Q888" s="62">
        <f t="shared" si="388"/>
        <v>0</v>
      </c>
      <c r="R888" s="9">
        <f t="shared" si="388"/>
        <v>130949.67</v>
      </c>
      <c r="S888" s="66">
        <f t="shared" si="388"/>
        <v>0</v>
      </c>
    </row>
    <row r="889" spans="1:19" outlineLevel="7">
      <c r="A889" s="3" t="s">
        <v>32</v>
      </c>
      <c r="B889" s="4" t="s">
        <v>331</v>
      </c>
      <c r="C889" s="7" t="s">
        <v>469</v>
      </c>
      <c r="D889" s="7" t="s">
        <v>473</v>
      </c>
      <c r="E889" s="8" t="str">
        <f t="shared" si="379"/>
        <v>02 4 11 80040</v>
      </c>
      <c r="F889" s="7" t="s">
        <v>480</v>
      </c>
      <c r="G889" s="7" t="s">
        <v>486</v>
      </c>
      <c r="H889" s="7" t="s">
        <v>482</v>
      </c>
      <c r="I889" s="7" t="s">
        <v>496</v>
      </c>
      <c r="J889" s="4" t="s">
        <v>31</v>
      </c>
      <c r="K889" s="4" t="s">
        <v>62</v>
      </c>
      <c r="L889" s="4" t="s">
        <v>63</v>
      </c>
      <c r="M889" s="21">
        <v>126566</v>
      </c>
      <c r="N889" s="21">
        <v>126566</v>
      </c>
      <c r="O889" s="55">
        <v>0</v>
      </c>
      <c r="P889" s="21">
        <v>128757.46</v>
      </c>
      <c r="Q889" s="63">
        <v>0</v>
      </c>
      <c r="R889" s="21">
        <v>130949.67</v>
      </c>
      <c r="S889" s="67">
        <v>0</v>
      </c>
    </row>
    <row r="890" spans="1:19" ht="25.5" outlineLevel="7">
      <c r="A890" s="3" t="s">
        <v>64</v>
      </c>
      <c r="B890" s="4" t="s">
        <v>331</v>
      </c>
      <c r="C890" s="7" t="s">
        <v>469</v>
      </c>
      <c r="D890" s="7" t="s">
        <v>473</v>
      </c>
      <c r="E890" s="8" t="str">
        <f t="shared" si="379"/>
        <v>02 4 11 80040</v>
      </c>
      <c r="F890" s="7" t="s">
        <v>480</v>
      </c>
      <c r="G890" s="7" t="s">
        <v>486</v>
      </c>
      <c r="H890" s="7" t="s">
        <v>482</v>
      </c>
      <c r="I890" s="7" t="s">
        <v>496</v>
      </c>
      <c r="J890" s="4" t="s">
        <v>31</v>
      </c>
      <c r="K890" s="4" t="s">
        <v>65</v>
      </c>
      <c r="L890" s="4"/>
      <c r="M890" s="9">
        <f>M891</f>
        <v>40000</v>
      </c>
      <c r="N890" s="9">
        <f>N891</f>
        <v>40000</v>
      </c>
      <c r="O890" s="54">
        <f>O891</f>
        <v>0</v>
      </c>
      <c r="P890" s="9">
        <f t="shared" ref="P890:S890" si="389">P891</f>
        <v>40000</v>
      </c>
      <c r="Q890" s="62">
        <f t="shared" si="389"/>
        <v>0</v>
      </c>
      <c r="R890" s="9">
        <f t="shared" si="389"/>
        <v>40000</v>
      </c>
      <c r="S890" s="66">
        <f t="shared" si="389"/>
        <v>0</v>
      </c>
    </row>
    <row r="891" spans="1:19" ht="25.5" outlineLevel="7">
      <c r="A891" s="3" t="s">
        <v>66</v>
      </c>
      <c r="B891" s="4" t="s">
        <v>331</v>
      </c>
      <c r="C891" s="7" t="s">
        <v>469</v>
      </c>
      <c r="D891" s="7" t="s">
        <v>473</v>
      </c>
      <c r="E891" s="8" t="str">
        <f t="shared" si="379"/>
        <v>02 4 11 80040</v>
      </c>
      <c r="F891" s="7" t="s">
        <v>480</v>
      </c>
      <c r="G891" s="7" t="s">
        <v>486</v>
      </c>
      <c r="H891" s="7" t="s">
        <v>482</v>
      </c>
      <c r="I891" s="7" t="s">
        <v>496</v>
      </c>
      <c r="J891" s="4" t="s">
        <v>31</v>
      </c>
      <c r="K891" s="4" t="s">
        <v>65</v>
      </c>
      <c r="L891" s="4" t="s">
        <v>67</v>
      </c>
      <c r="M891" s="21">
        <v>40000</v>
      </c>
      <c r="N891" s="21">
        <v>40000</v>
      </c>
      <c r="O891" s="55">
        <v>0</v>
      </c>
      <c r="P891" s="21">
        <v>40000</v>
      </c>
      <c r="Q891" s="63">
        <v>0</v>
      </c>
      <c r="R891" s="21">
        <v>40000</v>
      </c>
      <c r="S891" s="67">
        <v>0</v>
      </c>
    </row>
    <row r="892" spans="1:19" outlineLevel="7">
      <c r="A892" s="3" t="s">
        <v>68</v>
      </c>
      <c r="B892" s="4" t="s">
        <v>331</v>
      </c>
      <c r="C892" s="7" t="s">
        <v>469</v>
      </c>
      <c r="D892" s="7" t="s">
        <v>473</v>
      </c>
      <c r="E892" s="8" t="str">
        <f t="shared" si="379"/>
        <v>02 4 11 80040</v>
      </c>
      <c r="F892" s="7" t="s">
        <v>480</v>
      </c>
      <c r="G892" s="7" t="s">
        <v>486</v>
      </c>
      <c r="H892" s="7" t="s">
        <v>482</v>
      </c>
      <c r="I892" s="7" t="s">
        <v>496</v>
      </c>
      <c r="J892" s="4" t="s">
        <v>31</v>
      </c>
      <c r="K892" s="4" t="s">
        <v>69</v>
      </c>
      <c r="L892" s="4"/>
      <c r="M892" s="9">
        <f>M893</f>
        <v>335461</v>
      </c>
      <c r="N892" s="9">
        <f>N893</f>
        <v>335461</v>
      </c>
      <c r="O892" s="54">
        <f>O893</f>
        <v>0</v>
      </c>
      <c r="P892" s="9">
        <f t="shared" ref="P892:S892" si="390">P893</f>
        <v>335461</v>
      </c>
      <c r="Q892" s="62">
        <f t="shared" si="390"/>
        <v>0</v>
      </c>
      <c r="R892" s="9">
        <f t="shared" si="390"/>
        <v>335461</v>
      </c>
      <c r="S892" s="66">
        <f t="shared" si="390"/>
        <v>0</v>
      </c>
    </row>
    <row r="893" spans="1:19" outlineLevel="7">
      <c r="A893" s="3" t="s">
        <v>48</v>
      </c>
      <c r="B893" s="4" t="s">
        <v>331</v>
      </c>
      <c r="C893" s="7" t="s">
        <v>469</v>
      </c>
      <c r="D893" s="7" t="s">
        <v>473</v>
      </c>
      <c r="E893" s="8" t="str">
        <f t="shared" si="379"/>
        <v>02 4 11 80040</v>
      </c>
      <c r="F893" s="7" t="s">
        <v>480</v>
      </c>
      <c r="G893" s="7" t="s">
        <v>486</v>
      </c>
      <c r="H893" s="7" t="s">
        <v>482</v>
      </c>
      <c r="I893" s="7" t="s">
        <v>496</v>
      </c>
      <c r="J893" s="4" t="s">
        <v>31</v>
      </c>
      <c r="K893" s="4" t="s">
        <v>69</v>
      </c>
      <c r="L893" s="4" t="s">
        <v>70</v>
      </c>
      <c r="M893" s="21">
        <v>335461</v>
      </c>
      <c r="N893" s="21">
        <v>335461</v>
      </c>
      <c r="O893" s="55">
        <v>0</v>
      </c>
      <c r="P893" s="21">
        <v>335461</v>
      </c>
      <c r="Q893" s="63">
        <v>0</v>
      </c>
      <c r="R893" s="21">
        <v>335461</v>
      </c>
      <c r="S893" s="67">
        <v>0</v>
      </c>
    </row>
    <row r="894" spans="1:19" ht="38.25" outlineLevel="7">
      <c r="A894" s="3" t="s">
        <v>38</v>
      </c>
      <c r="B894" s="4" t="s">
        <v>331</v>
      </c>
      <c r="C894" s="7" t="s">
        <v>469</v>
      </c>
      <c r="D894" s="7" t="s">
        <v>473</v>
      </c>
      <c r="E894" s="8" t="str">
        <f t="shared" si="379"/>
        <v>02 4 11 80040</v>
      </c>
      <c r="F894" s="7" t="s">
        <v>480</v>
      </c>
      <c r="G894" s="7" t="s">
        <v>486</v>
      </c>
      <c r="H894" s="7" t="s">
        <v>482</v>
      </c>
      <c r="I894" s="7" t="s">
        <v>496</v>
      </c>
      <c r="J894" s="4" t="s">
        <v>31</v>
      </c>
      <c r="K894" s="4" t="s">
        <v>39</v>
      </c>
      <c r="L894" s="4"/>
      <c r="M894" s="9">
        <f>M895</f>
        <v>132700</v>
      </c>
      <c r="N894" s="9">
        <f>N895</f>
        <v>132700</v>
      </c>
      <c r="O894" s="54">
        <f>O895</f>
        <v>0</v>
      </c>
      <c r="P894" s="9">
        <f t="shared" ref="P894:S894" si="391">P895</f>
        <v>132700</v>
      </c>
      <c r="Q894" s="62">
        <f t="shared" si="391"/>
        <v>0</v>
      </c>
      <c r="R894" s="9">
        <f t="shared" si="391"/>
        <v>132700</v>
      </c>
      <c r="S894" s="66">
        <f t="shared" si="391"/>
        <v>0</v>
      </c>
    </row>
    <row r="895" spans="1:19" ht="38.25" outlineLevel="7">
      <c r="A895" s="3" t="s">
        <v>34</v>
      </c>
      <c r="B895" s="4" t="s">
        <v>331</v>
      </c>
      <c r="C895" s="7" t="s">
        <v>469</v>
      </c>
      <c r="D895" s="7" t="s">
        <v>473</v>
      </c>
      <c r="E895" s="8" t="str">
        <f t="shared" si="379"/>
        <v>02 4 11 80040</v>
      </c>
      <c r="F895" s="7" t="s">
        <v>480</v>
      </c>
      <c r="G895" s="7" t="s">
        <v>486</v>
      </c>
      <c r="H895" s="7" t="s">
        <v>482</v>
      </c>
      <c r="I895" s="7" t="s">
        <v>496</v>
      </c>
      <c r="J895" s="4" t="s">
        <v>31</v>
      </c>
      <c r="K895" s="4" t="s">
        <v>39</v>
      </c>
      <c r="L895" s="4" t="s">
        <v>74</v>
      </c>
      <c r="M895" s="21">
        <v>132700</v>
      </c>
      <c r="N895" s="21">
        <v>132700</v>
      </c>
      <c r="O895" s="55">
        <v>0</v>
      </c>
      <c r="P895" s="21">
        <v>132700</v>
      </c>
      <c r="Q895" s="63">
        <v>0</v>
      </c>
      <c r="R895" s="21">
        <v>132700</v>
      </c>
      <c r="S895" s="67">
        <v>0</v>
      </c>
    </row>
    <row r="896" spans="1:19" ht="51" outlineLevel="3">
      <c r="A896" s="3" t="s">
        <v>107</v>
      </c>
      <c r="B896" s="4" t="s">
        <v>331</v>
      </c>
      <c r="C896" s="7" t="s">
        <v>469</v>
      </c>
      <c r="D896" s="7" t="s">
        <v>473</v>
      </c>
      <c r="E896" s="8" t="str">
        <f t="shared" si="379"/>
        <v>02 4 11 80100</v>
      </c>
      <c r="F896" s="7" t="s">
        <v>480</v>
      </c>
      <c r="G896" s="7" t="s">
        <v>486</v>
      </c>
      <c r="H896" s="7" t="s">
        <v>482</v>
      </c>
      <c r="I896" s="7" t="s">
        <v>501</v>
      </c>
      <c r="J896" s="4"/>
      <c r="K896" s="4"/>
      <c r="L896" s="4"/>
      <c r="M896" s="9">
        <f t="shared" ref="M896:S900" si="392">M897</f>
        <v>110000</v>
      </c>
      <c r="N896" s="9">
        <f t="shared" si="392"/>
        <v>110000</v>
      </c>
      <c r="O896" s="54">
        <f t="shared" si="392"/>
        <v>0</v>
      </c>
      <c r="P896" s="9">
        <f t="shared" si="392"/>
        <v>110000</v>
      </c>
      <c r="Q896" s="62">
        <f t="shared" si="392"/>
        <v>0</v>
      </c>
      <c r="R896" s="9">
        <f t="shared" si="392"/>
        <v>110000</v>
      </c>
      <c r="S896" s="66">
        <f t="shared" si="392"/>
        <v>0</v>
      </c>
    </row>
    <row r="897" spans="1:19" ht="38.25" outlineLevel="4">
      <c r="A897" s="3" t="s">
        <v>26</v>
      </c>
      <c r="B897" s="4" t="s">
        <v>331</v>
      </c>
      <c r="C897" s="7" t="s">
        <v>469</v>
      </c>
      <c r="D897" s="7" t="s">
        <v>473</v>
      </c>
      <c r="E897" s="8" t="str">
        <f t="shared" si="379"/>
        <v>02 4 11 80100</v>
      </c>
      <c r="F897" s="7" t="s">
        <v>480</v>
      </c>
      <c r="G897" s="7" t="s">
        <v>486</v>
      </c>
      <c r="H897" s="7" t="s">
        <v>482</v>
      </c>
      <c r="I897" s="7" t="s">
        <v>501</v>
      </c>
      <c r="J897" s="4" t="s">
        <v>27</v>
      </c>
      <c r="K897" s="4"/>
      <c r="L897" s="4"/>
      <c r="M897" s="9">
        <f t="shared" si="392"/>
        <v>110000</v>
      </c>
      <c r="N897" s="9">
        <f t="shared" si="392"/>
        <v>110000</v>
      </c>
      <c r="O897" s="54">
        <f t="shared" si="392"/>
        <v>0</v>
      </c>
      <c r="P897" s="9">
        <f t="shared" si="392"/>
        <v>110000</v>
      </c>
      <c r="Q897" s="62">
        <f t="shared" si="392"/>
        <v>0</v>
      </c>
      <c r="R897" s="9">
        <f t="shared" si="392"/>
        <v>110000</v>
      </c>
      <c r="S897" s="66">
        <f t="shared" si="392"/>
        <v>0</v>
      </c>
    </row>
    <row r="898" spans="1:19" ht="51" outlineLevel="5">
      <c r="A898" s="3" t="s">
        <v>28</v>
      </c>
      <c r="B898" s="4" t="s">
        <v>331</v>
      </c>
      <c r="C898" s="7" t="s">
        <v>469</v>
      </c>
      <c r="D898" s="7" t="s">
        <v>473</v>
      </c>
      <c r="E898" s="8" t="str">
        <f t="shared" si="379"/>
        <v>02 4 11 80100</v>
      </c>
      <c r="F898" s="7" t="s">
        <v>480</v>
      </c>
      <c r="G898" s="7" t="s">
        <v>486</v>
      </c>
      <c r="H898" s="7" t="s">
        <v>482</v>
      </c>
      <c r="I898" s="7" t="s">
        <v>501</v>
      </c>
      <c r="J898" s="4" t="s">
        <v>29</v>
      </c>
      <c r="K898" s="4"/>
      <c r="L898" s="4"/>
      <c r="M898" s="9">
        <f t="shared" si="392"/>
        <v>110000</v>
      </c>
      <c r="N898" s="9">
        <f t="shared" si="392"/>
        <v>110000</v>
      </c>
      <c r="O898" s="54">
        <f t="shared" si="392"/>
        <v>0</v>
      </c>
      <c r="P898" s="9">
        <f t="shared" si="392"/>
        <v>110000</v>
      </c>
      <c r="Q898" s="62">
        <f t="shared" si="392"/>
        <v>0</v>
      </c>
      <c r="R898" s="9">
        <f t="shared" si="392"/>
        <v>110000</v>
      </c>
      <c r="S898" s="66">
        <f t="shared" si="392"/>
        <v>0</v>
      </c>
    </row>
    <row r="899" spans="1:19" ht="25.5" outlineLevel="6">
      <c r="A899" s="3" t="s">
        <v>30</v>
      </c>
      <c r="B899" s="4" t="s">
        <v>331</v>
      </c>
      <c r="C899" s="7" t="s">
        <v>469</v>
      </c>
      <c r="D899" s="7" t="s">
        <v>473</v>
      </c>
      <c r="E899" s="8" t="str">
        <f t="shared" si="379"/>
        <v>02 4 11 80100</v>
      </c>
      <c r="F899" s="7" t="s">
        <v>480</v>
      </c>
      <c r="G899" s="7" t="s">
        <v>486</v>
      </c>
      <c r="H899" s="7" t="s">
        <v>482</v>
      </c>
      <c r="I899" s="7" t="s">
        <v>501</v>
      </c>
      <c r="J899" s="4" t="s">
        <v>31</v>
      </c>
      <c r="K899" s="4"/>
      <c r="L899" s="4"/>
      <c r="M899" s="9">
        <f t="shared" si="392"/>
        <v>110000</v>
      </c>
      <c r="N899" s="9">
        <f t="shared" si="392"/>
        <v>110000</v>
      </c>
      <c r="O899" s="54">
        <f t="shared" si="392"/>
        <v>0</v>
      </c>
      <c r="P899" s="9">
        <f t="shared" si="392"/>
        <v>110000</v>
      </c>
      <c r="Q899" s="62">
        <f t="shared" si="392"/>
        <v>0</v>
      </c>
      <c r="R899" s="9">
        <f t="shared" si="392"/>
        <v>110000</v>
      </c>
      <c r="S899" s="66">
        <f t="shared" si="392"/>
        <v>0</v>
      </c>
    </row>
    <row r="900" spans="1:19" outlineLevel="7">
      <c r="A900" s="3" t="s">
        <v>68</v>
      </c>
      <c r="B900" s="4" t="s">
        <v>331</v>
      </c>
      <c r="C900" s="7" t="s">
        <v>469</v>
      </c>
      <c r="D900" s="7" t="s">
        <v>473</v>
      </c>
      <c r="E900" s="8" t="str">
        <f t="shared" si="379"/>
        <v>02 4 11 80100</v>
      </c>
      <c r="F900" s="7" t="s">
        <v>480</v>
      </c>
      <c r="G900" s="7" t="s">
        <v>486</v>
      </c>
      <c r="H900" s="7" t="s">
        <v>482</v>
      </c>
      <c r="I900" s="7" t="s">
        <v>501</v>
      </c>
      <c r="J900" s="4" t="s">
        <v>31</v>
      </c>
      <c r="K900" s="4" t="s">
        <v>69</v>
      </c>
      <c r="L900" s="4"/>
      <c r="M900" s="9">
        <f t="shared" si="392"/>
        <v>110000</v>
      </c>
      <c r="N900" s="9">
        <f t="shared" si="392"/>
        <v>110000</v>
      </c>
      <c r="O900" s="54">
        <f t="shared" si="392"/>
        <v>0</v>
      </c>
      <c r="P900" s="9">
        <f t="shared" si="392"/>
        <v>110000</v>
      </c>
      <c r="Q900" s="62">
        <f t="shared" si="392"/>
        <v>0</v>
      </c>
      <c r="R900" s="9">
        <f t="shared" si="392"/>
        <v>110000</v>
      </c>
      <c r="S900" s="66">
        <f t="shared" si="392"/>
        <v>0</v>
      </c>
    </row>
    <row r="901" spans="1:19" outlineLevel="7">
      <c r="A901" s="3" t="s">
        <v>48</v>
      </c>
      <c r="B901" s="4" t="s">
        <v>331</v>
      </c>
      <c r="C901" s="7" t="s">
        <v>469</v>
      </c>
      <c r="D901" s="7" t="s">
        <v>473</v>
      </c>
      <c r="E901" s="8" t="str">
        <f t="shared" si="379"/>
        <v>02 4 11 80100</v>
      </c>
      <c r="F901" s="7" t="s">
        <v>480</v>
      </c>
      <c r="G901" s="7" t="s">
        <v>486</v>
      </c>
      <c r="H901" s="7" t="s">
        <v>482</v>
      </c>
      <c r="I901" s="7" t="s">
        <v>501</v>
      </c>
      <c r="J901" s="4" t="s">
        <v>31</v>
      </c>
      <c r="K901" s="4" t="s">
        <v>69</v>
      </c>
      <c r="L901" s="4" t="s">
        <v>70</v>
      </c>
      <c r="M901" s="21">
        <v>110000</v>
      </c>
      <c r="N901" s="21">
        <v>110000</v>
      </c>
      <c r="O901" s="55">
        <v>0</v>
      </c>
      <c r="P901" s="21">
        <v>110000</v>
      </c>
      <c r="Q901" s="63">
        <v>0</v>
      </c>
      <c r="R901" s="21">
        <v>110000</v>
      </c>
      <c r="S901" s="67">
        <v>0</v>
      </c>
    </row>
    <row r="902" spans="1:19" ht="38.25" outlineLevel="3">
      <c r="A902" s="3" t="s">
        <v>332</v>
      </c>
      <c r="B902" s="4" t="s">
        <v>331</v>
      </c>
      <c r="C902" s="7" t="s">
        <v>469</v>
      </c>
      <c r="D902" s="7" t="s">
        <v>473</v>
      </c>
      <c r="E902" s="8" t="str">
        <f t="shared" si="379"/>
        <v>02 4 11 80900</v>
      </c>
      <c r="F902" s="7" t="s">
        <v>480</v>
      </c>
      <c r="G902" s="7" t="s">
        <v>486</v>
      </c>
      <c r="H902" s="7" t="s">
        <v>482</v>
      </c>
      <c r="I902" s="7" t="s">
        <v>554</v>
      </c>
      <c r="J902" s="4"/>
      <c r="K902" s="4"/>
      <c r="L902" s="4"/>
      <c r="M902" s="9">
        <f t="shared" ref="M902:S904" si="393">M903</f>
        <v>798500</v>
      </c>
      <c r="N902" s="9">
        <f t="shared" si="393"/>
        <v>998499.37</v>
      </c>
      <c r="O902" s="54">
        <f t="shared" si="393"/>
        <v>0</v>
      </c>
      <c r="P902" s="9">
        <f t="shared" si="393"/>
        <v>798500</v>
      </c>
      <c r="Q902" s="62">
        <f t="shared" si="393"/>
        <v>0</v>
      </c>
      <c r="R902" s="9">
        <f t="shared" si="393"/>
        <v>798500</v>
      </c>
      <c r="S902" s="66">
        <f t="shared" si="393"/>
        <v>0</v>
      </c>
    </row>
    <row r="903" spans="1:19" ht="38.25" outlineLevel="4">
      <c r="A903" s="3" t="s">
        <v>26</v>
      </c>
      <c r="B903" s="4" t="s">
        <v>331</v>
      </c>
      <c r="C903" s="7" t="s">
        <v>469</v>
      </c>
      <c r="D903" s="7" t="s">
        <v>473</v>
      </c>
      <c r="E903" s="8" t="str">
        <f t="shared" si="379"/>
        <v>02 4 11 80900</v>
      </c>
      <c r="F903" s="7" t="s">
        <v>480</v>
      </c>
      <c r="G903" s="7" t="s">
        <v>486</v>
      </c>
      <c r="H903" s="7" t="s">
        <v>482</v>
      </c>
      <c r="I903" s="7" t="s">
        <v>554</v>
      </c>
      <c r="J903" s="4" t="s">
        <v>27</v>
      </c>
      <c r="K903" s="4"/>
      <c r="L903" s="4"/>
      <c r="M903" s="9">
        <f t="shared" si="393"/>
        <v>798500</v>
      </c>
      <c r="N903" s="9">
        <f t="shared" si="393"/>
        <v>998499.37</v>
      </c>
      <c r="O903" s="54">
        <f t="shared" si="393"/>
        <v>0</v>
      </c>
      <c r="P903" s="9">
        <f t="shared" si="393"/>
        <v>798500</v>
      </c>
      <c r="Q903" s="62">
        <f t="shared" si="393"/>
        <v>0</v>
      </c>
      <c r="R903" s="9">
        <f t="shared" si="393"/>
        <v>798500</v>
      </c>
      <c r="S903" s="66">
        <f t="shared" si="393"/>
        <v>0</v>
      </c>
    </row>
    <row r="904" spans="1:19" ht="51" outlineLevel="5">
      <c r="A904" s="3" t="s">
        <v>28</v>
      </c>
      <c r="B904" s="4" t="s">
        <v>331</v>
      </c>
      <c r="C904" s="7" t="s">
        <v>469</v>
      </c>
      <c r="D904" s="7" t="s">
        <v>473</v>
      </c>
      <c r="E904" s="8" t="str">
        <f t="shared" si="379"/>
        <v>02 4 11 80900</v>
      </c>
      <c r="F904" s="7" t="s">
        <v>480</v>
      </c>
      <c r="G904" s="7" t="s">
        <v>486</v>
      </c>
      <c r="H904" s="7" t="s">
        <v>482</v>
      </c>
      <c r="I904" s="7" t="s">
        <v>554</v>
      </c>
      <c r="J904" s="4" t="s">
        <v>29</v>
      </c>
      <c r="K904" s="4"/>
      <c r="L904" s="4"/>
      <c r="M904" s="9">
        <f t="shared" si="393"/>
        <v>798500</v>
      </c>
      <c r="N904" s="9">
        <f t="shared" si="393"/>
        <v>998499.37</v>
      </c>
      <c r="O904" s="54">
        <f t="shared" si="393"/>
        <v>0</v>
      </c>
      <c r="P904" s="9">
        <f t="shared" si="393"/>
        <v>798500</v>
      </c>
      <c r="Q904" s="62">
        <f t="shared" si="393"/>
        <v>0</v>
      </c>
      <c r="R904" s="9">
        <f t="shared" si="393"/>
        <v>798500</v>
      </c>
      <c r="S904" s="66">
        <f t="shared" si="393"/>
        <v>0</v>
      </c>
    </row>
    <row r="905" spans="1:19" ht="25.5" outlineLevel="6">
      <c r="A905" s="3" t="s">
        <v>30</v>
      </c>
      <c r="B905" s="4" t="s">
        <v>331</v>
      </c>
      <c r="C905" s="7" t="s">
        <v>469</v>
      </c>
      <c r="D905" s="7" t="s">
        <v>473</v>
      </c>
      <c r="E905" s="8" t="str">
        <f t="shared" si="379"/>
        <v>02 4 11 80900</v>
      </c>
      <c r="F905" s="7" t="s">
        <v>480</v>
      </c>
      <c r="G905" s="7" t="s">
        <v>486</v>
      </c>
      <c r="H905" s="7" t="s">
        <v>482</v>
      </c>
      <c r="I905" s="7" t="s">
        <v>554</v>
      </c>
      <c r="J905" s="4" t="s">
        <v>31</v>
      </c>
      <c r="K905" s="4"/>
      <c r="L905" s="4"/>
      <c r="M905" s="9">
        <f>M906+M908</f>
        <v>798500</v>
      </c>
      <c r="N905" s="9">
        <f>N906+N908</f>
        <v>998499.37</v>
      </c>
      <c r="O905" s="54">
        <f>O906+O908</f>
        <v>0</v>
      </c>
      <c r="P905" s="9">
        <f t="shared" ref="P905:S905" si="394">P906+P908</f>
        <v>798500</v>
      </c>
      <c r="Q905" s="62">
        <f t="shared" si="394"/>
        <v>0</v>
      </c>
      <c r="R905" s="9">
        <f t="shared" si="394"/>
        <v>798500</v>
      </c>
      <c r="S905" s="66">
        <f t="shared" si="394"/>
        <v>0</v>
      </c>
    </row>
    <row r="906" spans="1:19" ht="25.5" outlineLevel="7">
      <c r="A906" s="3" t="s">
        <v>64</v>
      </c>
      <c r="B906" s="4" t="s">
        <v>331</v>
      </c>
      <c r="C906" s="7" t="s">
        <v>469</v>
      </c>
      <c r="D906" s="7" t="s">
        <v>473</v>
      </c>
      <c r="E906" s="8" t="str">
        <f t="shared" si="379"/>
        <v>02 4 11 80900</v>
      </c>
      <c r="F906" s="7" t="s">
        <v>480</v>
      </c>
      <c r="G906" s="7" t="s">
        <v>486</v>
      </c>
      <c r="H906" s="7" t="s">
        <v>482</v>
      </c>
      <c r="I906" s="7" t="s">
        <v>554</v>
      </c>
      <c r="J906" s="4" t="s">
        <v>31</v>
      </c>
      <c r="K906" s="4" t="s">
        <v>65</v>
      </c>
      <c r="L906" s="4"/>
      <c r="M906" s="9">
        <f>M907</f>
        <v>245000</v>
      </c>
      <c r="N906" s="9">
        <f>N907</f>
        <v>245000</v>
      </c>
      <c r="O906" s="54">
        <f>O907</f>
        <v>0</v>
      </c>
      <c r="P906" s="9">
        <f t="shared" ref="P906:S906" si="395">P907</f>
        <v>245000</v>
      </c>
      <c r="Q906" s="62">
        <f t="shared" si="395"/>
        <v>0</v>
      </c>
      <c r="R906" s="9">
        <f t="shared" si="395"/>
        <v>245000</v>
      </c>
      <c r="S906" s="66">
        <f t="shared" si="395"/>
        <v>0</v>
      </c>
    </row>
    <row r="907" spans="1:19" ht="25.5" outlineLevel="7">
      <c r="A907" s="3" t="s">
        <v>66</v>
      </c>
      <c r="B907" s="4" t="s">
        <v>331</v>
      </c>
      <c r="C907" s="7" t="s">
        <v>469</v>
      </c>
      <c r="D907" s="7" t="s">
        <v>473</v>
      </c>
      <c r="E907" s="8" t="str">
        <f t="shared" si="379"/>
        <v>02 4 11 80900</v>
      </c>
      <c r="F907" s="7" t="s">
        <v>480</v>
      </c>
      <c r="G907" s="7" t="s">
        <v>486</v>
      </c>
      <c r="H907" s="7" t="s">
        <v>482</v>
      </c>
      <c r="I907" s="7" t="s">
        <v>554</v>
      </c>
      <c r="J907" s="4" t="s">
        <v>31</v>
      </c>
      <c r="K907" s="4" t="s">
        <v>65</v>
      </c>
      <c r="L907" s="4" t="s">
        <v>67</v>
      </c>
      <c r="M907" s="21">
        <v>245000</v>
      </c>
      <c r="N907" s="21">
        <v>245000</v>
      </c>
      <c r="O907" s="55">
        <v>0</v>
      </c>
      <c r="P907" s="21">
        <v>245000</v>
      </c>
      <c r="Q907" s="63">
        <v>0</v>
      </c>
      <c r="R907" s="21">
        <v>245000</v>
      </c>
      <c r="S907" s="67">
        <v>0</v>
      </c>
    </row>
    <row r="908" spans="1:19" outlineLevel="7">
      <c r="A908" s="3" t="s">
        <v>68</v>
      </c>
      <c r="B908" s="4" t="s">
        <v>331</v>
      </c>
      <c r="C908" s="7" t="s">
        <v>469</v>
      </c>
      <c r="D908" s="7" t="s">
        <v>473</v>
      </c>
      <c r="E908" s="8" t="str">
        <f t="shared" si="379"/>
        <v>02 4 11 80900</v>
      </c>
      <c r="F908" s="7" t="s">
        <v>480</v>
      </c>
      <c r="G908" s="7" t="s">
        <v>486</v>
      </c>
      <c r="H908" s="7" t="s">
        <v>482</v>
      </c>
      <c r="I908" s="7" t="s">
        <v>554</v>
      </c>
      <c r="J908" s="4" t="s">
        <v>31</v>
      </c>
      <c r="K908" s="4" t="s">
        <v>69</v>
      </c>
      <c r="L908" s="4"/>
      <c r="M908" s="9">
        <f>M909</f>
        <v>553500</v>
      </c>
      <c r="N908" s="9">
        <f>N909</f>
        <v>753499.37</v>
      </c>
      <c r="O908" s="54">
        <f>O909</f>
        <v>0</v>
      </c>
      <c r="P908" s="9">
        <f t="shared" ref="P908:S908" si="396">P909</f>
        <v>553500</v>
      </c>
      <c r="Q908" s="62">
        <f t="shared" si="396"/>
        <v>0</v>
      </c>
      <c r="R908" s="9">
        <f t="shared" si="396"/>
        <v>553500</v>
      </c>
      <c r="S908" s="66">
        <f t="shared" si="396"/>
        <v>0</v>
      </c>
    </row>
    <row r="909" spans="1:19" outlineLevel="7">
      <c r="A909" s="3" t="s">
        <v>48</v>
      </c>
      <c r="B909" s="4" t="s">
        <v>331</v>
      </c>
      <c r="C909" s="7" t="s">
        <v>469</v>
      </c>
      <c r="D909" s="7" t="s">
        <v>473</v>
      </c>
      <c r="E909" s="8" t="str">
        <f t="shared" si="379"/>
        <v>02 4 11 80900</v>
      </c>
      <c r="F909" s="7" t="s">
        <v>480</v>
      </c>
      <c r="G909" s="7" t="s">
        <v>486</v>
      </c>
      <c r="H909" s="7" t="s">
        <v>482</v>
      </c>
      <c r="I909" s="7" t="s">
        <v>554</v>
      </c>
      <c r="J909" s="4" t="s">
        <v>31</v>
      </c>
      <c r="K909" s="4" t="s">
        <v>69</v>
      </c>
      <c r="L909" s="4" t="s">
        <v>70</v>
      </c>
      <c r="M909" s="21">
        <v>553500</v>
      </c>
      <c r="N909" s="21">
        <v>753499.37</v>
      </c>
      <c r="O909" s="55">
        <v>0</v>
      </c>
      <c r="P909" s="21">
        <v>553500</v>
      </c>
      <c r="Q909" s="63">
        <v>0</v>
      </c>
      <c r="R909" s="21">
        <v>553500</v>
      </c>
      <c r="S909" s="67">
        <v>0</v>
      </c>
    </row>
    <row r="910" spans="1:19" ht="38.25" outlineLevel="3">
      <c r="A910" s="3" t="s">
        <v>333</v>
      </c>
      <c r="B910" s="4" t="s">
        <v>331</v>
      </c>
      <c r="C910" s="7" t="s">
        <v>469</v>
      </c>
      <c r="D910" s="7" t="s">
        <v>473</v>
      </c>
      <c r="E910" s="8" t="str">
        <f t="shared" si="379"/>
        <v>02 4 11 80920</v>
      </c>
      <c r="F910" s="7" t="s">
        <v>480</v>
      </c>
      <c r="G910" s="7" t="s">
        <v>486</v>
      </c>
      <c r="H910" s="7" t="s">
        <v>482</v>
      </c>
      <c r="I910" s="7" t="s">
        <v>555</v>
      </c>
      <c r="J910" s="4"/>
      <c r="K910" s="4"/>
      <c r="L910" s="4"/>
      <c r="M910" s="9">
        <f t="shared" ref="M910:S914" si="397">M911</f>
        <v>262800</v>
      </c>
      <c r="N910" s="9">
        <f t="shared" si="397"/>
        <v>262800</v>
      </c>
      <c r="O910" s="54">
        <f t="shared" si="397"/>
        <v>0</v>
      </c>
      <c r="P910" s="9">
        <f t="shared" si="397"/>
        <v>262800</v>
      </c>
      <c r="Q910" s="62">
        <f t="shared" si="397"/>
        <v>0</v>
      </c>
      <c r="R910" s="9">
        <f t="shared" si="397"/>
        <v>262800</v>
      </c>
      <c r="S910" s="66">
        <f t="shared" si="397"/>
        <v>0</v>
      </c>
    </row>
    <row r="911" spans="1:19" ht="38.25" outlineLevel="4">
      <c r="A911" s="3" t="s">
        <v>26</v>
      </c>
      <c r="B911" s="4" t="s">
        <v>331</v>
      </c>
      <c r="C911" s="7" t="s">
        <v>469</v>
      </c>
      <c r="D911" s="7" t="s">
        <v>473</v>
      </c>
      <c r="E911" s="8" t="str">
        <f t="shared" si="379"/>
        <v>02 4 11 80920</v>
      </c>
      <c r="F911" s="7" t="s">
        <v>480</v>
      </c>
      <c r="G911" s="7" t="s">
        <v>486</v>
      </c>
      <c r="H911" s="7" t="s">
        <v>482</v>
      </c>
      <c r="I911" s="7" t="s">
        <v>555</v>
      </c>
      <c r="J911" s="4" t="s">
        <v>27</v>
      </c>
      <c r="K911" s="4"/>
      <c r="L911" s="4"/>
      <c r="M911" s="9">
        <f t="shared" si="397"/>
        <v>262800</v>
      </c>
      <c r="N911" s="9">
        <f t="shared" si="397"/>
        <v>262800</v>
      </c>
      <c r="O911" s="54">
        <f t="shared" si="397"/>
        <v>0</v>
      </c>
      <c r="P911" s="9">
        <f t="shared" si="397"/>
        <v>262800</v>
      </c>
      <c r="Q911" s="62">
        <f t="shared" si="397"/>
        <v>0</v>
      </c>
      <c r="R911" s="9">
        <f t="shared" si="397"/>
        <v>262800</v>
      </c>
      <c r="S911" s="66">
        <f t="shared" si="397"/>
        <v>0</v>
      </c>
    </row>
    <row r="912" spans="1:19" ht="51" outlineLevel="5">
      <c r="A912" s="3" t="s">
        <v>28</v>
      </c>
      <c r="B912" s="4" t="s">
        <v>331</v>
      </c>
      <c r="C912" s="7" t="s">
        <v>469</v>
      </c>
      <c r="D912" s="7" t="s">
        <v>473</v>
      </c>
      <c r="E912" s="8" t="str">
        <f t="shared" si="379"/>
        <v>02 4 11 80920</v>
      </c>
      <c r="F912" s="7" t="s">
        <v>480</v>
      </c>
      <c r="G912" s="7" t="s">
        <v>486</v>
      </c>
      <c r="H912" s="7" t="s">
        <v>482</v>
      </c>
      <c r="I912" s="7" t="s">
        <v>555</v>
      </c>
      <c r="J912" s="4" t="s">
        <v>29</v>
      </c>
      <c r="K912" s="4"/>
      <c r="L912" s="4"/>
      <c r="M912" s="9">
        <f t="shared" si="397"/>
        <v>262800</v>
      </c>
      <c r="N912" s="9">
        <f t="shared" si="397"/>
        <v>262800</v>
      </c>
      <c r="O912" s="54">
        <f t="shared" si="397"/>
        <v>0</v>
      </c>
      <c r="P912" s="9">
        <f t="shared" si="397"/>
        <v>262800</v>
      </c>
      <c r="Q912" s="62">
        <f t="shared" si="397"/>
        <v>0</v>
      </c>
      <c r="R912" s="9">
        <f t="shared" si="397"/>
        <v>262800</v>
      </c>
      <c r="S912" s="66">
        <f t="shared" si="397"/>
        <v>0</v>
      </c>
    </row>
    <row r="913" spans="1:19" ht="25.5" outlineLevel="6">
      <c r="A913" s="3" t="s">
        <v>30</v>
      </c>
      <c r="B913" s="4" t="s">
        <v>331</v>
      </c>
      <c r="C913" s="7" t="s">
        <v>469</v>
      </c>
      <c r="D913" s="7" t="s">
        <v>473</v>
      </c>
      <c r="E913" s="8" t="str">
        <f t="shared" si="379"/>
        <v>02 4 11 80920</v>
      </c>
      <c r="F913" s="7" t="s">
        <v>480</v>
      </c>
      <c r="G913" s="7" t="s">
        <v>486</v>
      </c>
      <c r="H913" s="7" t="s">
        <v>482</v>
      </c>
      <c r="I913" s="7" t="s">
        <v>555</v>
      </c>
      <c r="J913" s="4" t="s">
        <v>31</v>
      </c>
      <c r="K913" s="4"/>
      <c r="L913" s="4"/>
      <c r="M913" s="9">
        <f t="shared" si="397"/>
        <v>262800</v>
      </c>
      <c r="N913" s="9">
        <f t="shared" si="397"/>
        <v>262800</v>
      </c>
      <c r="O913" s="54">
        <f t="shared" si="397"/>
        <v>0</v>
      </c>
      <c r="P913" s="9">
        <f t="shared" si="397"/>
        <v>262800</v>
      </c>
      <c r="Q913" s="62">
        <f t="shared" si="397"/>
        <v>0</v>
      </c>
      <c r="R913" s="9">
        <f t="shared" si="397"/>
        <v>262800</v>
      </c>
      <c r="S913" s="66">
        <f t="shared" si="397"/>
        <v>0</v>
      </c>
    </row>
    <row r="914" spans="1:19" outlineLevel="7">
      <c r="A914" s="3" t="s">
        <v>68</v>
      </c>
      <c r="B914" s="4" t="s">
        <v>331</v>
      </c>
      <c r="C914" s="7" t="s">
        <v>469</v>
      </c>
      <c r="D914" s="7" t="s">
        <v>473</v>
      </c>
      <c r="E914" s="8" t="str">
        <f t="shared" si="379"/>
        <v>02 4 11 80920</v>
      </c>
      <c r="F914" s="7" t="s">
        <v>480</v>
      </c>
      <c r="G914" s="7" t="s">
        <v>486</v>
      </c>
      <c r="H914" s="7" t="s">
        <v>482</v>
      </c>
      <c r="I914" s="7" t="s">
        <v>555</v>
      </c>
      <c r="J914" s="4" t="s">
        <v>31</v>
      </c>
      <c r="K914" s="4" t="s">
        <v>69</v>
      </c>
      <c r="L914" s="4"/>
      <c r="M914" s="9">
        <f t="shared" si="397"/>
        <v>262800</v>
      </c>
      <c r="N914" s="9">
        <f t="shared" si="397"/>
        <v>262800</v>
      </c>
      <c r="O914" s="54">
        <f t="shared" si="397"/>
        <v>0</v>
      </c>
      <c r="P914" s="9">
        <f t="shared" si="397"/>
        <v>262800</v>
      </c>
      <c r="Q914" s="62">
        <f t="shared" si="397"/>
        <v>0</v>
      </c>
      <c r="R914" s="9">
        <f t="shared" si="397"/>
        <v>262800</v>
      </c>
      <c r="S914" s="66">
        <f t="shared" si="397"/>
        <v>0</v>
      </c>
    </row>
    <row r="915" spans="1:19" outlineLevel="7">
      <c r="A915" s="3" t="s">
        <v>48</v>
      </c>
      <c r="B915" s="4" t="s">
        <v>331</v>
      </c>
      <c r="C915" s="7" t="s">
        <v>469</v>
      </c>
      <c r="D915" s="7" t="s">
        <v>473</v>
      </c>
      <c r="E915" s="8" t="str">
        <f t="shared" si="379"/>
        <v>02 4 11 80920</v>
      </c>
      <c r="F915" s="7" t="s">
        <v>480</v>
      </c>
      <c r="G915" s="7" t="s">
        <v>486</v>
      </c>
      <c r="H915" s="7" t="s">
        <v>482</v>
      </c>
      <c r="I915" s="7" t="s">
        <v>555</v>
      </c>
      <c r="J915" s="4" t="s">
        <v>31</v>
      </c>
      <c r="K915" s="4" t="s">
        <v>69</v>
      </c>
      <c r="L915" s="4" t="s">
        <v>70</v>
      </c>
      <c r="M915" s="21">
        <v>262800</v>
      </c>
      <c r="N915" s="21">
        <v>262800</v>
      </c>
      <c r="O915" s="55">
        <v>0</v>
      </c>
      <c r="P915" s="21">
        <v>262800</v>
      </c>
      <c r="Q915" s="63">
        <v>0</v>
      </c>
      <c r="R915" s="21">
        <v>262800</v>
      </c>
      <c r="S915" s="67">
        <v>0</v>
      </c>
    </row>
    <row r="916" spans="1:19" ht="51" outlineLevel="3">
      <c r="A916" s="3" t="s">
        <v>95</v>
      </c>
      <c r="B916" s="4" t="s">
        <v>331</v>
      </c>
      <c r="C916" s="7" t="s">
        <v>469</v>
      </c>
      <c r="D916" s="7" t="s">
        <v>473</v>
      </c>
      <c r="E916" s="8" t="str">
        <f t="shared" si="379"/>
        <v>70 0 00 55490</v>
      </c>
      <c r="F916" s="7" t="s">
        <v>483</v>
      </c>
      <c r="G916" s="7" t="s">
        <v>485</v>
      </c>
      <c r="H916" s="7" t="s">
        <v>468</v>
      </c>
      <c r="I916" s="7" t="s">
        <v>497</v>
      </c>
      <c r="J916" s="4"/>
      <c r="K916" s="4"/>
      <c r="L916" s="4"/>
      <c r="M916" s="9">
        <f t="shared" ref="M916:S917" si="398">M917</f>
        <v>0</v>
      </c>
      <c r="N916" s="9">
        <f t="shared" si="398"/>
        <v>126124</v>
      </c>
      <c r="O916" s="54">
        <f t="shared" si="398"/>
        <v>0</v>
      </c>
      <c r="P916" s="9">
        <f t="shared" si="398"/>
        <v>0</v>
      </c>
      <c r="Q916" s="62">
        <f t="shared" si="398"/>
        <v>0</v>
      </c>
      <c r="R916" s="9">
        <f t="shared" si="398"/>
        <v>0</v>
      </c>
      <c r="S916" s="66">
        <f t="shared" si="398"/>
        <v>0</v>
      </c>
    </row>
    <row r="917" spans="1:19" ht="89.25" outlineLevel="4">
      <c r="A917" s="3" t="s">
        <v>8</v>
      </c>
      <c r="B917" s="4" t="s">
        <v>331</v>
      </c>
      <c r="C917" s="7" t="s">
        <v>469</v>
      </c>
      <c r="D917" s="7" t="s">
        <v>473</v>
      </c>
      <c r="E917" s="8" t="str">
        <f t="shared" si="379"/>
        <v>70 0 00 55490</v>
      </c>
      <c r="F917" s="7" t="s">
        <v>483</v>
      </c>
      <c r="G917" s="7" t="s">
        <v>485</v>
      </c>
      <c r="H917" s="7" t="s">
        <v>468</v>
      </c>
      <c r="I917" s="7" t="s">
        <v>497</v>
      </c>
      <c r="J917" s="4" t="s">
        <v>9</v>
      </c>
      <c r="K917" s="4"/>
      <c r="L917" s="4"/>
      <c r="M917" s="9">
        <f t="shared" si="398"/>
        <v>0</v>
      </c>
      <c r="N917" s="9">
        <f t="shared" si="398"/>
        <v>126124</v>
      </c>
      <c r="O917" s="54">
        <f t="shared" si="398"/>
        <v>0</v>
      </c>
      <c r="P917" s="9">
        <f t="shared" si="398"/>
        <v>0</v>
      </c>
      <c r="Q917" s="62">
        <f t="shared" si="398"/>
        <v>0</v>
      </c>
      <c r="R917" s="9">
        <f t="shared" si="398"/>
        <v>0</v>
      </c>
      <c r="S917" s="66">
        <f t="shared" si="398"/>
        <v>0</v>
      </c>
    </row>
    <row r="918" spans="1:19" ht="38.25" outlineLevel="5">
      <c r="A918" s="3" t="s">
        <v>10</v>
      </c>
      <c r="B918" s="4" t="s">
        <v>331</v>
      </c>
      <c r="C918" s="7" t="s">
        <v>469</v>
      </c>
      <c r="D918" s="7" t="s">
        <v>473</v>
      </c>
      <c r="E918" s="8" t="str">
        <f t="shared" si="379"/>
        <v>70 0 00 55490</v>
      </c>
      <c r="F918" s="7" t="s">
        <v>483</v>
      </c>
      <c r="G918" s="7" t="s">
        <v>485</v>
      </c>
      <c r="H918" s="7" t="s">
        <v>468</v>
      </c>
      <c r="I918" s="7" t="s">
        <v>497</v>
      </c>
      <c r="J918" s="4" t="s">
        <v>11</v>
      </c>
      <c r="K918" s="4"/>
      <c r="L918" s="4"/>
      <c r="M918" s="9">
        <f>M919+M922</f>
        <v>0</v>
      </c>
      <c r="N918" s="9">
        <f>N919+N922</f>
        <v>126124</v>
      </c>
      <c r="O918" s="54">
        <f>O919+O922</f>
        <v>0</v>
      </c>
      <c r="P918" s="9">
        <f t="shared" ref="P918:S918" si="399">P919+P922</f>
        <v>0</v>
      </c>
      <c r="Q918" s="62">
        <f t="shared" si="399"/>
        <v>0</v>
      </c>
      <c r="R918" s="9">
        <f t="shared" si="399"/>
        <v>0</v>
      </c>
      <c r="S918" s="66">
        <f t="shared" si="399"/>
        <v>0</v>
      </c>
    </row>
    <row r="919" spans="1:19" ht="38.25" outlineLevel="6">
      <c r="A919" s="3" t="s">
        <v>12</v>
      </c>
      <c r="B919" s="4" t="s">
        <v>331</v>
      </c>
      <c r="C919" s="7" t="s">
        <v>469</v>
      </c>
      <c r="D919" s="7" t="s">
        <v>473</v>
      </c>
      <c r="E919" s="8" t="str">
        <f t="shared" si="379"/>
        <v>70 0 00 55490</v>
      </c>
      <c r="F919" s="7" t="s">
        <v>483</v>
      </c>
      <c r="G919" s="7" t="s">
        <v>485</v>
      </c>
      <c r="H919" s="7" t="s">
        <v>468</v>
      </c>
      <c r="I919" s="7" t="s">
        <v>497</v>
      </c>
      <c r="J919" s="4" t="s">
        <v>13</v>
      </c>
      <c r="K919" s="4"/>
      <c r="L919" s="4"/>
      <c r="M919" s="9">
        <f t="shared" ref="M919:S920" si="400">M920</f>
        <v>0</v>
      </c>
      <c r="N919" s="9">
        <f t="shared" si="400"/>
        <v>96869.43</v>
      </c>
      <c r="O919" s="54">
        <f t="shared" si="400"/>
        <v>0</v>
      </c>
      <c r="P919" s="9">
        <f t="shared" si="400"/>
        <v>0</v>
      </c>
      <c r="Q919" s="62">
        <f t="shared" si="400"/>
        <v>0</v>
      </c>
      <c r="R919" s="9">
        <f t="shared" si="400"/>
        <v>0</v>
      </c>
      <c r="S919" s="66">
        <f t="shared" si="400"/>
        <v>0</v>
      </c>
    </row>
    <row r="920" spans="1:19" outlineLevel="7">
      <c r="A920" s="3" t="s">
        <v>51</v>
      </c>
      <c r="B920" s="4" t="s">
        <v>331</v>
      </c>
      <c r="C920" s="7" t="s">
        <v>469</v>
      </c>
      <c r="D920" s="7" t="s">
        <v>473</v>
      </c>
      <c r="E920" s="8" t="str">
        <f t="shared" si="379"/>
        <v>70 0 00 55490</v>
      </c>
      <c r="F920" s="7" t="s">
        <v>483</v>
      </c>
      <c r="G920" s="7" t="s">
        <v>485</v>
      </c>
      <c r="H920" s="7" t="s">
        <v>468</v>
      </c>
      <c r="I920" s="7" t="s">
        <v>497</v>
      </c>
      <c r="J920" s="4" t="s">
        <v>13</v>
      </c>
      <c r="K920" s="4" t="s">
        <v>52</v>
      </c>
      <c r="L920" s="4"/>
      <c r="M920" s="9">
        <f t="shared" si="400"/>
        <v>0</v>
      </c>
      <c r="N920" s="9">
        <f t="shared" si="400"/>
        <v>96869.43</v>
      </c>
      <c r="O920" s="54">
        <f t="shared" si="400"/>
        <v>0</v>
      </c>
      <c r="P920" s="9">
        <f t="shared" si="400"/>
        <v>0</v>
      </c>
      <c r="Q920" s="62">
        <f t="shared" si="400"/>
        <v>0</v>
      </c>
      <c r="R920" s="9">
        <f t="shared" si="400"/>
        <v>0</v>
      </c>
      <c r="S920" s="66">
        <f t="shared" si="400"/>
        <v>0</v>
      </c>
    </row>
    <row r="921" spans="1:19" outlineLevel="7">
      <c r="A921" s="3" t="s">
        <v>16</v>
      </c>
      <c r="B921" s="4" t="s">
        <v>331</v>
      </c>
      <c r="C921" s="7" t="s">
        <v>469</v>
      </c>
      <c r="D921" s="7" t="s">
        <v>473</v>
      </c>
      <c r="E921" s="8" t="str">
        <f t="shared" si="379"/>
        <v>70 0 00 55490</v>
      </c>
      <c r="F921" s="7" t="s">
        <v>483</v>
      </c>
      <c r="G921" s="7" t="s">
        <v>485</v>
      </c>
      <c r="H921" s="7" t="s">
        <v>468</v>
      </c>
      <c r="I921" s="7" t="s">
        <v>497</v>
      </c>
      <c r="J921" s="4" t="s">
        <v>13</v>
      </c>
      <c r="K921" s="4" t="s">
        <v>52</v>
      </c>
      <c r="L921" s="4" t="s">
        <v>17</v>
      </c>
      <c r="M921" s="21">
        <v>0</v>
      </c>
      <c r="N921" s="21">
        <v>96869.43</v>
      </c>
      <c r="O921" s="55">
        <v>0</v>
      </c>
      <c r="P921" s="21">
        <v>0</v>
      </c>
      <c r="Q921" s="63">
        <v>0</v>
      </c>
      <c r="R921" s="21">
        <v>0</v>
      </c>
      <c r="S921" s="67">
        <v>0</v>
      </c>
    </row>
    <row r="922" spans="1:19" ht="63.75" outlineLevel="6">
      <c r="A922" s="3" t="s">
        <v>22</v>
      </c>
      <c r="B922" s="4" t="s">
        <v>331</v>
      </c>
      <c r="C922" s="7" t="s">
        <v>469</v>
      </c>
      <c r="D922" s="7" t="s">
        <v>473</v>
      </c>
      <c r="E922" s="8" t="str">
        <f t="shared" si="379"/>
        <v>70 0 00 55490</v>
      </c>
      <c r="F922" s="7" t="s">
        <v>483</v>
      </c>
      <c r="G922" s="7" t="s">
        <v>485</v>
      </c>
      <c r="H922" s="7" t="s">
        <v>468</v>
      </c>
      <c r="I922" s="7" t="s">
        <v>497</v>
      </c>
      <c r="J922" s="4" t="s">
        <v>23</v>
      </c>
      <c r="K922" s="4"/>
      <c r="L922" s="4"/>
      <c r="M922" s="9">
        <f t="shared" ref="M922:S923" si="401">M923</f>
        <v>0</v>
      </c>
      <c r="N922" s="9">
        <f t="shared" si="401"/>
        <v>29254.57</v>
      </c>
      <c r="O922" s="54">
        <f t="shared" si="401"/>
        <v>0</v>
      </c>
      <c r="P922" s="9">
        <f t="shared" si="401"/>
        <v>0</v>
      </c>
      <c r="Q922" s="62">
        <f t="shared" si="401"/>
        <v>0</v>
      </c>
      <c r="R922" s="9">
        <f t="shared" si="401"/>
        <v>0</v>
      </c>
      <c r="S922" s="66">
        <f t="shared" si="401"/>
        <v>0</v>
      </c>
    </row>
    <row r="923" spans="1:19" ht="25.5" outlineLevel="7">
      <c r="A923" s="3" t="s">
        <v>57</v>
      </c>
      <c r="B923" s="4" t="s">
        <v>331</v>
      </c>
      <c r="C923" s="7" t="s">
        <v>469</v>
      </c>
      <c r="D923" s="7" t="s">
        <v>473</v>
      </c>
      <c r="E923" s="8" t="str">
        <f t="shared" si="379"/>
        <v>70 0 00 55490</v>
      </c>
      <c r="F923" s="7" t="s">
        <v>483</v>
      </c>
      <c r="G923" s="7" t="s">
        <v>485</v>
      </c>
      <c r="H923" s="7" t="s">
        <v>468</v>
      </c>
      <c r="I923" s="7" t="s">
        <v>497</v>
      </c>
      <c r="J923" s="4" t="s">
        <v>23</v>
      </c>
      <c r="K923" s="4" t="s">
        <v>58</v>
      </c>
      <c r="L923" s="4"/>
      <c r="M923" s="9">
        <f t="shared" si="401"/>
        <v>0</v>
      </c>
      <c r="N923" s="9">
        <f t="shared" si="401"/>
        <v>29254.57</v>
      </c>
      <c r="O923" s="54">
        <f t="shared" si="401"/>
        <v>0</v>
      </c>
      <c r="P923" s="9">
        <f t="shared" si="401"/>
        <v>0</v>
      </c>
      <c r="Q923" s="62">
        <f t="shared" si="401"/>
        <v>0</v>
      </c>
      <c r="R923" s="9">
        <f t="shared" si="401"/>
        <v>0</v>
      </c>
      <c r="S923" s="66">
        <f t="shared" si="401"/>
        <v>0</v>
      </c>
    </row>
    <row r="924" spans="1:19" ht="25.5" outlineLevel="7">
      <c r="A924" s="3" t="s">
        <v>24</v>
      </c>
      <c r="B924" s="4" t="s">
        <v>331</v>
      </c>
      <c r="C924" s="7" t="s">
        <v>469</v>
      </c>
      <c r="D924" s="7" t="s">
        <v>473</v>
      </c>
      <c r="E924" s="8" t="str">
        <f t="shared" si="379"/>
        <v>70 0 00 55490</v>
      </c>
      <c r="F924" s="7" t="s">
        <v>483</v>
      </c>
      <c r="G924" s="7" t="s">
        <v>485</v>
      </c>
      <c r="H924" s="7" t="s">
        <v>468</v>
      </c>
      <c r="I924" s="7" t="s">
        <v>497</v>
      </c>
      <c r="J924" s="4" t="s">
        <v>23</v>
      </c>
      <c r="K924" s="4" t="s">
        <v>58</v>
      </c>
      <c r="L924" s="4" t="s">
        <v>25</v>
      </c>
      <c r="M924" s="21">
        <v>0</v>
      </c>
      <c r="N924" s="21">
        <v>29254.57</v>
      </c>
      <c r="O924" s="55">
        <v>0</v>
      </c>
      <c r="P924" s="21">
        <v>0</v>
      </c>
      <c r="Q924" s="63">
        <v>0</v>
      </c>
      <c r="R924" s="21">
        <v>0</v>
      </c>
      <c r="S924" s="67">
        <v>0</v>
      </c>
    </row>
    <row r="925" spans="1:19" outlineLevel="1">
      <c r="A925" s="3" t="s">
        <v>177</v>
      </c>
      <c r="B925" s="4" t="s">
        <v>331</v>
      </c>
      <c r="C925" s="7" t="s">
        <v>470</v>
      </c>
      <c r="D925" s="7"/>
      <c r="E925" s="8"/>
      <c r="F925" s="7" t="s">
        <v>468</v>
      </c>
      <c r="G925" s="7" t="s">
        <v>485</v>
      </c>
      <c r="H925" s="7" t="s">
        <v>468</v>
      </c>
      <c r="I925" s="7" t="s">
        <v>489</v>
      </c>
      <c r="J925" s="4"/>
      <c r="K925" s="4"/>
      <c r="L925" s="4"/>
      <c r="M925" s="9">
        <f t="shared" ref="M925:S931" si="402">M926</f>
        <v>4000</v>
      </c>
      <c r="N925" s="9">
        <f t="shared" si="402"/>
        <v>4000</v>
      </c>
      <c r="O925" s="54">
        <f t="shared" si="402"/>
        <v>0</v>
      </c>
      <c r="P925" s="9">
        <f t="shared" si="402"/>
        <v>4000</v>
      </c>
      <c r="Q925" s="62">
        <f t="shared" si="402"/>
        <v>0</v>
      </c>
      <c r="R925" s="9">
        <f t="shared" si="402"/>
        <v>4000</v>
      </c>
      <c r="S925" s="66">
        <f t="shared" si="402"/>
        <v>0</v>
      </c>
    </row>
    <row r="926" spans="1:19" ht="25.5" outlineLevel="2">
      <c r="A926" s="3" t="s">
        <v>219</v>
      </c>
      <c r="B926" s="4" t="s">
        <v>331</v>
      </c>
      <c r="C926" s="7" t="s">
        <v>470</v>
      </c>
      <c r="D926" s="7" t="s">
        <v>479</v>
      </c>
      <c r="E926" s="8"/>
      <c r="F926" s="7" t="s">
        <v>468</v>
      </c>
      <c r="G926" s="7" t="s">
        <v>485</v>
      </c>
      <c r="H926" s="7" t="s">
        <v>468</v>
      </c>
      <c r="I926" s="7" t="s">
        <v>489</v>
      </c>
      <c r="J926" s="4"/>
      <c r="K926" s="4"/>
      <c r="L926" s="4"/>
      <c r="M926" s="9">
        <f t="shared" si="402"/>
        <v>4000</v>
      </c>
      <c r="N926" s="9">
        <f t="shared" si="402"/>
        <v>4000</v>
      </c>
      <c r="O926" s="54">
        <f t="shared" si="402"/>
        <v>0</v>
      </c>
      <c r="P926" s="9">
        <f t="shared" si="402"/>
        <v>4000</v>
      </c>
      <c r="Q926" s="62">
        <f t="shared" si="402"/>
        <v>0</v>
      </c>
      <c r="R926" s="9">
        <f t="shared" si="402"/>
        <v>4000</v>
      </c>
      <c r="S926" s="66">
        <f t="shared" si="402"/>
        <v>0</v>
      </c>
    </row>
    <row r="927" spans="1:19" ht="25.5" outlineLevel="3">
      <c r="A927" s="3" t="s">
        <v>220</v>
      </c>
      <c r="B927" s="4" t="s">
        <v>331</v>
      </c>
      <c r="C927" s="7" t="s">
        <v>470</v>
      </c>
      <c r="D927" s="7" t="s">
        <v>479</v>
      </c>
      <c r="E927" s="8" t="str">
        <f t="shared" si="379"/>
        <v>01 4 11 82440</v>
      </c>
      <c r="F927" s="7" t="s">
        <v>469</v>
      </c>
      <c r="G927" s="7" t="s">
        <v>486</v>
      </c>
      <c r="H927" s="7" t="s">
        <v>482</v>
      </c>
      <c r="I927" s="7" t="s">
        <v>521</v>
      </c>
      <c r="J927" s="4"/>
      <c r="K927" s="4"/>
      <c r="L927" s="4"/>
      <c r="M927" s="9">
        <f t="shared" si="402"/>
        <v>4000</v>
      </c>
      <c r="N927" s="9">
        <f t="shared" si="402"/>
        <v>4000</v>
      </c>
      <c r="O927" s="54">
        <f t="shared" si="402"/>
        <v>0</v>
      </c>
      <c r="P927" s="9">
        <f t="shared" si="402"/>
        <v>4000</v>
      </c>
      <c r="Q927" s="62">
        <f t="shared" si="402"/>
        <v>0</v>
      </c>
      <c r="R927" s="9">
        <f t="shared" si="402"/>
        <v>4000</v>
      </c>
      <c r="S927" s="66">
        <f t="shared" si="402"/>
        <v>0</v>
      </c>
    </row>
    <row r="928" spans="1:19" ht="38.25" outlineLevel="4">
      <c r="A928" s="3" t="s">
        <v>26</v>
      </c>
      <c r="B928" s="4" t="s">
        <v>331</v>
      </c>
      <c r="C928" s="7" t="s">
        <v>470</v>
      </c>
      <c r="D928" s="7" t="s">
        <v>479</v>
      </c>
      <c r="E928" s="8" t="str">
        <f t="shared" si="379"/>
        <v>01 4 11 82440</v>
      </c>
      <c r="F928" s="7" t="s">
        <v>469</v>
      </c>
      <c r="G928" s="7" t="s">
        <v>486</v>
      </c>
      <c r="H928" s="7" t="s">
        <v>482</v>
      </c>
      <c r="I928" s="7" t="s">
        <v>521</v>
      </c>
      <c r="J928" s="4" t="s">
        <v>27</v>
      </c>
      <c r="K928" s="4"/>
      <c r="L928" s="4"/>
      <c r="M928" s="9">
        <f t="shared" si="402"/>
        <v>4000</v>
      </c>
      <c r="N928" s="9">
        <f t="shared" si="402"/>
        <v>4000</v>
      </c>
      <c r="O928" s="54">
        <f t="shared" si="402"/>
        <v>0</v>
      </c>
      <c r="P928" s="9">
        <f t="shared" si="402"/>
        <v>4000</v>
      </c>
      <c r="Q928" s="62">
        <f t="shared" si="402"/>
        <v>0</v>
      </c>
      <c r="R928" s="9">
        <f t="shared" si="402"/>
        <v>4000</v>
      </c>
      <c r="S928" s="66">
        <f t="shared" si="402"/>
        <v>0</v>
      </c>
    </row>
    <row r="929" spans="1:19" ht="51" outlineLevel="5">
      <c r="A929" s="3" t="s">
        <v>28</v>
      </c>
      <c r="B929" s="4" t="s">
        <v>331</v>
      </c>
      <c r="C929" s="7" t="s">
        <v>470</v>
      </c>
      <c r="D929" s="7" t="s">
        <v>479</v>
      </c>
      <c r="E929" s="8" t="str">
        <f t="shared" si="379"/>
        <v>01 4 11 82440</v>
      </c>
      <c r="F929" s="7" t="s">
        <v>469</v>
      </c>
      <c r="G929" s="7" t="s">
        <v>486</v>
      </c>
      <c r="H929" s="7" t="s">
        <v>482</v>
      </c>
      <c r="I929" s="7" t="s">
        <v>521</v>
      </c>
      <c r="J929" s="4" t="s">
        <v>29</v>
      </c>
      <c r="K929" s="4"/>
      <c r="L929" s="4"/>
      <c r="M929" s="9">
        <f t="shared" si="402"/>
        <v>4000</v>
      </c>
      <c r="N929" s="9">
        <f t="shared" si="402"/>
        <v>4000</v>
      </c>
      <c r="O929" s="54">
        <f t="shared" si="402"/>
        <v>0</v>
      </c>
      <c r="P929" s="9">
        <f t="shared" si="402"/>
        <v>4000</v>
      </c>
      <c r="Q929" s="62">
        <f t="shared" si="402"/>
        <v>0</v>
      </c>
      <c r="R929" s="9">
        <f t="shared" si="402"/>
        <v>4000</v>
      </c>
      <c r="S929" s="66">
        <f t="shared" si="402"/>
        <v>0</v>
      </c>
    </row>
    <row r="930" spans="1:19" ht="25.5" outlineLevel="6">
      <c r="A930" s="3" t="s">
        <v>30</v>
      </c>
      <c r="B930" s="4" t="s">
        <v>331</v>
      </c>
      <c r="C930" s="7" t="s">
        <v>470</v>
      </c>
      <c r="D930" s="7" t="s">
        <v>479</v>
      </c>
      <c r="E930" s="8" t="str">
        <f t="shared" si="379"/>
        <v>01 4 11 82440</v>
      </c>
      <c r="F930" s="7" t="s">
        <v>469</v>
      </c>
      <c r="G930" s="7" t="s">
        <v>486</v>
      </c>
      <c r="H930" s="7" t="s">
        <v>482</v>
      </c>
      <c r="I930" s="7" t="s">
        <v>521</v>
      </c>
      <c r="J930" s="4" t="s">
        <v>31</v>
      </c>
      <c r="K930" s="4"/>
      <c r="L930" s="4"/>
      <c r="M930" s="9">
        <f t="shared" si="402"/>
        <v>4000</v>
      </c>
      <c r="N930" s="9">
        <f t="shared" si="402"/>
        <v>4000</v>
      </c>
      <c r="O930" s="54">
        <f t="shared" si="402"/>
        <v>0</v>
      </c>
      <c r="P930" s="9">
        <f t="shared" si="402"/>
        <v>4000</v>
      </c>
      <c r="Q930" s="62">
        <f t="shared" si="402"/>
        <v>0</v>
      </c>
      <c r="R930" s="9">
        <f t="shared" si="402"/>
        <v>4000</v>
      </c>
      <c r="S930" s="66">
        <f t="shared" si="402"/>
        <v>0</v>
      </c>
    </row>
    <row r="931" spans="1:19" outlineLevel="7">
      <c r="A931" s="3" t="s">
        <v>68</v>
      </c>
      <c r="B931" s="4" t="s">
        <v>331</v>
      </c>
      <c r="C931" s="7" t="s">
        <v>470</v>
      </c>
      <c r="D931" s="7" t="s">
        <v>479</v>
      </c>
      <c r="E931" s="8" t="str">
        <f t="shared" si="379"/>
        <v>01 4 11 82440</v>
      </c>
      <c r="F931" s="7" t="s">
        <v>469</v>
      </c>
      <c r="G931" s="7" t="s">
        <v>486</v>
      </c>
      <c r="H931" s="7" t="s">
        <v>482</v>
      </c>
      <c r="I931" s="7" t="s">
        <v>521</v>
      </c>
      <c r="J931" s="4" t="s">
        <v>31</v>
      </c>
      <c r="K931" s="4" t="s">
        <v>69</v>
      </c>
      <c r="L931" s="4"/>
      <c r="M931" s="9">
        <f t="shared" si="402"/>
        <v>4000</v>
      </c>
      <c r="N931" s="9">
        <f t="shared" si="402"/>
        <v>4000</v>
      </c>
      <c r="O931" s="54">
        <f t="shared" si="402"/>
        <v>0</v>
      </c>
      <c r="P931" s="9">
        <f t="shared" si="402"/>
        <v>4000</v>
      </c>
      <c r="Q931" s="62">
        <f t="shared" si="402"/>
        <v>0</v>
      </c>
      <c r="R931" s="9">
        <f t="shared" si="402"/>
        <v>4000</v>
      </c>
      <c r="S931" s="66">
        <f t="shared" si="402"/>
        <v>0</v>
      </c>
    </row>
    <row r="932" spans="1:19" outlineLevel="7">
      <c r="A932" s="3" t="s">
        <v>48</v>
      </c>
      <c r="B932" s="4" t="s">
        <v>331</v>
      </c>
      <c r="C932" s="7" t="s">
        <v>470</v>
      </c>
      <c r="D932" s="7" t="s">
        <v>479</v>
      </c>
      <c r="E932" s="8" t="str">
        <f t="shared" si="379"/>
        <v>01 4 11 82440</v>
      </c>
      <c r="F932" s="7" t="s">
        <v>469</v>
      </c>
      <c r="G932" s="7" t="s">
        <v>486</v>
      </c>
      <c r="H932" s="7" t="s">
        <v>482</v>
      </c>
      <c r="I932" s="7" t="s">
        <v>521</v>
      </c>
      <c r="J932" s="4" t="s">
        <v>31</v>
      </c>
      <c r="K932" s="4" t="s">
        <v>69</v>
      </c>
      <c r="L932" s="4" t="s">
        <v>70</v>
      </c>
      <c r="M932" s="21">
        <v>4000</v>
      </c>
      <c r="N932" s="21">
        <v>4000</v>
      </c>
      <c r="O932" s="55">
        <v>0</v>
      </c>
      <c r="P932" s="21">
        <v>4000</v>
      </c>
      <c r="Q932" s="63">
        <v>0</v>
      </c>
      <c r="R932" s="21">
        <v>4000</v>
      </c>
      <c r="S932" s="67">
        <v>0</v>
      </c>
    </row>
    <row r="933" spans="1:19" ht="25.5" outlineLevel="1">
      <c r="A933" s="3" t="s">
        <v>223</v>
      </c>
      <c r="B933" s="4" t="s">
        <v>331</v>
      </c>
      <c r="C933" s="7" t="s">
        <v>471</v>
      </c>
      <c r="D933" s="7"/>
      <c r="E933" s="8"/>
      <c r="F933" s="7" t="s">
        <v>468</v>
      </c>
      <c r="G933" s="7" t="s">
        <v>485</v>
      </c>
      <c r="H933" s="7" t="s">
        <v>468</v>
      </c>
      <c r="I933" s="7" t="s">
        <v>489</v>
      </c>
      <c r="J933" s="4"/>
      <c r="K933" s="4"/>
      <c r="L933" s="4"/>
      <c r="M933" s="9">
        <f>M934</f>
        <v>2000000</v>
      </c>
      <c r="N933" s="9">
        <f>N934</f>
        <v>137631190.51000002</v>
      </c>
      <c r="O933" s="54">
        <f>O934</f>
        <v>0</v>
      </c>
      <c r="P933" s="9">
        <f t="shared" ref="P933:S933" si="403">P934</f>
        <v>2443649.7400000002</v>
      </c>
      <c r="Q933" s="62">
        <f t="shared" si="403"/>
        <v>0</v>
      </c>
      <c r="R933" s="9">
        <f t="shared" si="403"/>
        <v>2709859.45</v>
      </c>
      <c r="S933" s="66">
        <f t="shared" si="403"/>
        <v>0</v>
      </c>
    </row>
    <row r="934" spans="1:19" outlineLevel="2">
      <c r="A934" s="3" t="s">
        <v>224</v>
      </c>
      <c r="B934" s="4" t="s">
        <v>331</v>
      </c>
      <c r="C934" s="7" t="s">
        <v>471</v>
      </c>
      <c r="D934" s="7" t="s">
        <v>469</v>
      </c>
      <c r="E934" s="8"/>
      <c r="F934" s="7" t="s">
        <v>468</v>
      </c>
      <c r="G934" s="7" t="s">
        <v>485</v>
      </c>
      <c r="H934" s="7" t="s">
        <v>468</v>
      </c>
      <c r="I934" s="7" t="s">
        <v>489</v>
      </c>
      <c r="J934" s="4"/>
      <c r="K934" s="4"/>
      <c r="L934" s="4"/>
      <c r="M934" s="9">
        <f>M935+M952+M963+M974+M941</f>
        <v>2000000</v>
      </c>
      <c r="N934" s="9">
        <f>N935+N952+N963+N974+N941</f>
        <v>137631190.51000002</v>
      </c>
      <c r="O934" s="54">
        <f>O935+O952+O963+O974+O941</f>
        <v>0</v>
      </c>
      <c r="P934" s="9">
        <f t="shared" ref="P934:S934" si="404">P935+P952+P963+P974+P941</f>
        <v>2443649.7400000002</v>
      </c>
      <c r="Q934" s="62">
        <f t="shared" si="404"/>
        <v>0</v>
      </c>
      <c r="R934" s="9">
        <f t="shared" si="404"/>
        <v>2709859.45</v>
      </c>
      <c r="S934" s="66">
        <f t="shared" si="404"/>
        <v>0</v>
      </c>
    </row>
    <row r="935" spans="1:19" ht="63.75" outlineLevel="3">
      <c r="A935" s="3" t="s">
        <v>334</v>
      </c>
      <c r="B935" s="4" t="s">
        <v>331</v>
      </c>
      <c r="C935" s="7" t="s">
        <v>471</v>
      </c>
      <c r="D935" s="7" t="s">
        <v>469</v>
      </c>
      <c r="E935" s="8" t="str">
        <f t="shared" ref="E935:E998" si="405">CONCATENATE(F935," ",G935," ",H935," ",I935)</f>
        <v>02 4 11 81830</v>
      </c>
      <c r="F935" s="7" t="s">
        <v>480</v>
      </c>
      <c r="G935" s="7" t="s">
        <v>486</v>
      </c>
      <c r="H935" s="7" t="s">
        <v>482</v>
      </c>
      <c r="I935" s="7" t="s">
        <v>556</v>
      </c>
      <c r="J935" s="4"/>
      <c r="K935" s="4"/>
      <c r="L935" s="4"/>
      <c r="M935" s="9">
        <f t="shared" ref="M935:S939" si="406">M936</f>
        <v>1000000</v>
      </c>
      <c r="N935" s="9">
        <f t="shared" si="406"/>
        <v>2218227.9900000002</v>
      </c>
      <c r="O935" s="54">
        <f t="shared" si="406"/>
        <v>0</v>
      </c>
      <c r="P935" s="9">
        <f t="shared" si="406"/>
        <v>1000000</v>
      </c>
      <c r="Q935" s="62">
        <f t="shared" si="406"/>
        <v>0</v>
      </c>
      <c r="R935" s="9">
        <f t="shared" si="406"/>
        <v>1000000</v>
      </c>
      <c r="S935" s="66">
        <f t="shared" si="406"/>
        <v>0</v>
      </c>
    </row>
    <row r="936" spans="1:19" ht="38.25" outlineLevel="4">
      <c r="A936" s="3" t="s">
        <v>26</v>
      </c>
      <c r="B936" s="4" t="s">
        <v>331</v>
      </c>
      <c r="C936" s="7" t="s">
        <v>471</v>
      </c>
      <c r="D936" s="7" t="s">
        <v>469</v>
      </c>
      <c r="E936" s="8" t="str">
        <f t="shared" si="405"/>
        <v>02 4 11 81830</v>
      </c>
      <c r="F936" s="7" t="s">
        <v>480</v>
      </c>
      <c r="G936" s="7" t="s">
        <v>486</v>
      </c>
      <c r="H936" s="7" t="s">
        <v>482</v>
      </c>
      <c r="I936" s="7" t="s">
        <v>556</v>
      </c>
      <c r="J936" s="4" t="s">
        <v>27</v>
      </c>
      <c r="K936" s="4"/>
      <c r="L936" s="4"/>
      <c r="M936" s="9">
        <f t="shared" si="406"/>
        <v>1000000</v>
      </c>
      <c r="N936" s="9">
        <f t="shared" si="406"/>
        <v>2218227.9900000002</v>
      </c>
      <c r="O936" s="54">
        <f t="shared" si="406"/>
        <v>0</v>
      </c>
      <c r="P936" s="9">
        <f t="shared" si="406"/>
        <v>1000000</v>
      </c>
      <c r="Q936" s="62">
        <f t="shared" si="406"/>
        <v>0</v>
      </c>
      <c r="R936" s="9">
        <f t="shared" si="406"/>
        <v>1000000</v>
      </c>
      <c r="S936" s="66">
        <f t="shared" si="406"/>
        <v>0</v>
      </c>
    </row>
    <row r="937" spans="1:19" ht="51" outlineLevel="5">
      <c r="A937" s="3" t="s">
        <v>28</v>
      </c>
      <c r="B937" s="4" t="s">
        <v>331</v>
      </c>
      <c r="C937" s="7" t="s">
        <v>471</v>
      </c>
      <c r="D937" s="7" t="s">
        <v>469</v>
      </c>
      <c r="E937" s="8" t="str">
        <f t="shared" si="405"/>
        <v>02 4 11 81830</v>
      </c>
      <c r="F937" s="7" t="s">
        <v>480</v>
      </c>
      <c r="G937" s="7" t="s">
        <v>486</v>
      </c>
      <c r="H937" s="7" t="s">
        <v>482</v>
      </c>
      <c r="I937" s="7" t="s">
        <v>556</v>
      </c>
      <c r="J937" s="4" t="s">
        <v>29</v>
      </c>
      <c r="K937" s="4"/>
      <c r="L937" s="4"/>
      <c r="M937" s="9">
        <f t="shared" si="406"/>
        <v>1000000</v>
      </c>
      <c r="N937" s="9">
        <f t="shared" si="406"/>
        <v>2218227.9900000002</v>
      </c>
      <c r="O937" s="54">
        <f t="shared" si="406"/>
        <v>0</v>
      </c>
      <c r="P937" s="9">
        <f t="shared" si="406"/>
        <v>1000000</v>
      </c>
      <c r="Q937" s="62">
        <f t="shared" si="406"/>
        <v>0</v>
      </c>
      <c r="R937" s="9">
        <f t="shared" si="406"/>
        <v>1000000</v>
      </c>
      <c r="S937" s="66">
        <f t="shared" si="406"/>
        <v>0</v>
      </c>
    </row>
    <row r="938" spans="1:19" ht="25.5" outlineLevel="6">
      <c r="A938" s="3" t="s">
        <v>30</v>
      </c>
      <c r="B938" s="4" t="s">
        <v>331</v>
      </c>
      <c r="C938" s="7" t="s">
        <v>471</v>
      </c>
      <c r="D938" s="7" t="s">
        <v>469</v>
      </c>
      <c r="E938" s="8" t="str">
        <f t="shared" si="405"/>
        <v>02 4 11 81830</v>
      </c>
      <c r="F938" s="7" t="s">
        <v>480</v>
      </c>
      <c r="G938" s="7" t="s">
        <v>486</v>
      </c>
      <c r="H938" s="7" t="s">
        <v>482</v>
      </c>
      <c r="I938" s="7" t="s">
        <v>556</v>
      </c>
      <c r="J938" s="4" t="s">
        <v>31</v>
      </c>
      <c r="K938" s="4"/>
      <c r="L938" s="4"/>
      <c r="M938" s="9">
        <f t="shared" si="406"/>
        <v>1000000</v>
      </c>
      <c r="N938" s="9">
        <f t="shared" si="406"/>
        <v>2218227.9900000002</v>
      </c>
      <c r="O938" s="54">
        <f t="shared" si="406"/>
        <v>0</v>
      </c>
      <c r="P938" s="9">
        <f t="shared" si="406"/>
        <v>1000000</v>
      </c>
      <c r="Q938" s="62">
        <f t="shared" si="406"/>
        <v>0</v>
      </c>
      <c r="R938" s="9">
        <f t="shared" si="406"/>
        <v>1000000</v>
      </c>
      <c r="S938" s="66">
        <f t="shared" si="406"/>
        <v>0</v>
      </c>
    </row>
    <row r="939" spans="1:19" ht="25.5" outlineLevel="7">
      <c r="A939" s="3" t="s">
        <v>64</v>
      </c>
      <c r="B939" s="4" t="s">
        <v>331</v>
      </c>
      <c r="C939" s="7" t="s">
        <v>471</v>
      </c>
      <c r="D939" s="7" t="s">
        <v>469</v>
      </c>
      <c r="E939" s="8" t="str">
        <f t="shared" si="405"/>
        <v>02 4 11 81830</v>
      </c>
      <c r="F939" s="7" t="s">
        <v>480</v>
      </c>
      <c r="G939" s="7" t="s">
        <v>486</v>
      </c>
      <c r="H939" s="7" t="s">
        <v>482</v>
      </c>
      <c r="I939" s="7" t="s">
        <v>556</v>
      </c>
      <c r="J939" s="4" t="s">
        <v>31</v>
      </c>
      <c r="K939" s="4" t="s">
        <v>65</v>
      </c>
      <c r="L939" s="4"/>
      <c r="M939" s="9">
        <f t="shared" si="406"/>
        <v>1000000</v>
      </c>
      <c r="N939" s="9">
        <f t="shared" si="406"/>
        <v>2218227.9900000002</v>
      </c>
      <c r="O939" s="54">
        <f t="shared" si="406"/>
        <v>0</v>
      </c>
      <c r="P939" s="9">
        <f t="shared" si="406"/>
        <v>1000000</v>
      </c>
      <c r="Q939" s="62">
        <f t="shared" si="406"/>
        <v>0</v>
      </c>
      <c r="R939" s="9">
        <f t="shared" si="406"/>
        <v>1000000</v>
      </c>
      <c r="S939" s="66">
        <f t="shared" si="406"/>
        <v>0</v>
      </c>
    </row>
    <row r="940" spans="1:19" ht="25.5" outlineLevel="7">
      <c r="A940" s="3" t="s">
        <v>66</v>
      </c>
      <c r="B940" s="4" t="s">
        <v>331</v>
      </c>
      <c r="C940" s="7" t="s">
        <v>471</v>
      </c>
      <c r="D940" s="7" t="s">
        <v>469</v>
      </c>
      <c r="E940" s="8" t="str">
        <f t="shared" si="405"/>
        <v>02 4 11 81830</v>
      </c>
      <c r="F940" s="7" t="s">
        <v>480</v>
      </c>
      <c r="G940" s="7" t="s">
        <v>486</v>
      </c>
      <c r="H940" s="7" t="s">
        <v>482</v>
      </c>
      <c r="I940" s="7" t="s">
        <v>556</v>
      </c>
      <c r="J940" s="4" t="s">
        <v>31</v>
      </c>
      <c r="K940" s="4" t="s">
        <v>65</v>
      </c>
      <c r="L940" s="4" t="s">
        <v>67</v>
      </c>
      <c r="M940" s="21">
        <v>1000000</v>
      </c>
      <c r="N940" s="21">
        <v>2218227.9900000002</v>
      </c>
      <c r="O940" s="55">
        <v>0</v>
      </c>
      <c r="P940" s="21">
        <v>1000000</v>
      </c>
      <c r="Q940" s="63">
        <v>0</v>
      </c>
      <c r="R940" s="21">
        <v>1000000</v>
      </c>
      <c r="S940" s="67">
        <v>0</v>
      </c>
    </row>
    <row r="941" spans="1:19" ht="25.5" outlineLevel="3">
      <c r="A941" s="3" t="s">
        <v>225</v>
      </c>
      <c r="B941" s="4" t="s">
        <v>331</v>
      </c>
      <c r="C941" s="7" t="s">
        <v>471</v>
      </c>
      <c r="D941" s="7" t="s">
        <v>469</v>
      </c>
      <c r="E941" s="8" t="str">
        <f t="shared" si="405"/>
        <v>02 4 11 81870</v>
      </c>
      <c r="F941" s="7" t="s">
        <v>480</v>
      </c>
      <c r="G941" s="7" t="s">
        <v>486</v>
      </c>
      <c r="H941" s="7" t="s">
        <v>482</v>
      </c>
      <c r="I941" s="7" t="s">
        <v>522</v>
      </c>
      <c r="J941" s="4"/>
      <c r="K941" s="4"/>
      <c r="L941" s="4"/>
      <c r="M941" s="9">
        <f>M942+M947</f>
        <v>1000000</v>
      </c>
      <c r="N941" s="9">
        <f>N942+N947</f>
        <v>1609910.06</v>
      </c>
      <c r="O941" s="54">
        <f>O942+O947</f>
        <v>0</v>
      </c>
      <c r="P941" s="9">
        <f t="shared" ref="P941:S941" si="407">P942+P947</f>
        <v>1000000</v>
      </c>
      <c r="Q941" s="62">
        <f t="shared" si="407"/>
        <v>0</v>
      </c>
      <c r="R941" s="9">
        <f t="shared" si="407"/>
        <v>1000000</v>
      </c>
      <c r="S941" s="66">
        <f t="shared" si="407"/>
        <v>0</v>
      </c>
    </row>
    <row r="942" spans="1:19" ht="38.25" outlineLevel="4">
      <c r="A942" s="3" t="s">
        <v>26</v>
      </c>
      <c r="B942" s="4" t="s">
        <v>331</v>
      </c>
      <c r="C942" s="7" t="s">
        <v>471</v>
      </c>
      <c r="D942" s="7" t="s">
        <v>469</v>
      </c>
      <c r="E942" s="8" t="str">
        <f t="shared" si="405"/>
        <v>02 4 11 81870</v>
      </c>
      <c r="F942" s="7" t="s">
        <v>480</v>
      </c>
      <c r="G942" s="7" t="s">
        <v>486</v>
      </c>
      <c r="H942" s="7" t="s">
        <v>482</v>
      </c>
      <c r="I942" s="7" t="s">
        <v>522</v>
      </c>
      <c r="J942" s="4" t="s">
        <v>27</v>
      </c>
      <c r="K942" s="4"/>
      <c r="L942" s="4"/>
      <c r="M942" s="9">
        <f t="shared" ref="M942:S945" si="408">M943</f>
        <v>1000000</v>
      </c>
      <c r="N942" s="9">
        <f t="shared" si="408"/>
        <v>1594989.06</v>
      </c>
      <c r="O942" s="54">
        <f t="shared" si="408"/>
        <v>0</v>
      </c>
      <c r="P942" s="9">
        <f t="shared" si="408"/>
        <v>1000000</v>
      </c>
      <c r="Q942" s="62">
        <f t="shared" si="408"/>
        <v>0</v>
      </c>
      <c r="R942" s="9">
        <f t="shared" si="408"/>
        <v>1000000</v>
      </c>
      <c r="S942" s="66">
        <f t="shared" si="408"/>
        <v>0</v>
      </c>
    </row>
    <row r="943" spans="1:19" ht="51" outlineLevel="5">
      <c r="A943" s="3" t="s">
        <v>28</v>
      </c>
      <c r="B943" s="4" t="s">
        <v>331</v>
      </c>
      <c r="C943" s="7" t="s">
        <v>471</v>
      </c>
      <c r="D943" s="7" t="s">
        <v>469</v>
      </c>
      <c r="E943" s="8" t="str">
        <f t="shared" si="405"/>
        <v>02 4 11 81870</v>
      </c>
      <c r="F943" s="7" t="s">
        <v>480</v>
      </c>
      <c r="G943" s="7" t="s">
        <v>486</v>
      </c>
      <c r="H943" s="7" t="s">
        <v>482</v>
      </c>
      <c r="I943" s="7" t="s">
        <v>522</v>
      </c>
      <c r="J943" s="4" t="s">
        <v>29</v>
      </c>
      <c r="K943" s="4"/>
      <c r="L943" s="4"/>
      <c r="M943" s="9">
        <f t="shared" si="408"/>
        <v>1000000</v>
      </c>
      <c r="N943" s="9">
        <f t="shared" si="408"/>
        <v>1594989.06</v>
      </c>
      <c r="O943" s="54">
        <f t="shared" si="408"/>
        <v>0</v>
      </c>
      <c r="P943" s="9">
        <f t="shared" si="408"/>
        <v>1000000</v>
      </c>
      <c r="Q943" s="62">
        <f t="shared" si="408"/>
        <v>0</v>
      </c>
      <c r="R943" s="9">
        <f t="shared" si="408"/>
        <v>1000000</v>
      </c>
      <c r="S943" s="66">
        <f t="shared" si="408"/>
        <v>0</v>
      </c>
    </row>
    <row r="944" spans="1:19" ht="25.5" outlineLevel="6">
      <c r="A944" s="3" t="s">
        <v>135</v>
      </c>
      <c r="B944" s="4" t="s">
        <v>331</v>
      </c>
      <c r="C944" s="7" t="s">
        <v>471</v>
      </c>
      <c r="D944" s="7" t="s">
        <v>469</v>
      </c>
      <c r="E944" s="8" t="str">
        <f t="shared" si="405"/>
        <v>02 4 11 81870</v>
      </c>
      <c r="F944" s="7" t="s">
        <v>480</v>
      </c>
      <c r="G944" s="7" t="s">
        <v>486</v>
      </c>
      <c r="H944" s="7" t="s">
        <v>482</v>
      </c>
      <c r="I944" s="7" t="s">
        <v>522</v>
      </c>
      <c r="J944" s="4" t="s">
        <v>136</v>
      </c>
      <c r="K944" s="4"/>
      <c r="L944" s="4"/>
      <c r="M944" s="9">
        <f t="shared" si="408"/>
        <v>1000000</v>
      </c>
      <c r="N944" s="9">
        <f t="shared" si="408"/>
        <v>1594989.06</v>
      </c>
      <c r="O944" s="54">
        <f t="shared" si="408"/>
        <v>0</v>
      </c>
      <c r="P944" s="9">
        <f t="shared" si="408"/>
        <v>1000000</v>
      </c>
      <c r="Q944" s="62">
        <f t="shared" si="408"/>
        <v>0</v>
      </c>
      <c r="R944" s="9">
        <f t="shared" si="408"/>
        <v>1000000</v>
      </c>
      <c r="S944" s="66">
        <f t="shared" si="408"/>
        <v>0</v>
      </c>
    </row>
    <row r="945" spans="1:19" outlineLevel="7">
      <c r="A945" s="3" t="s">
        <v>115</v>
      </c>
      <c r="B945" s="4" t="s">
        <v>331</v>
      </c>
      <c r="C945" s="7" t="s">
        <v>471</v>
      </c>
      <c r="D945" s="7" t="s">
        <v>469</v>
      </c>
      <c r="E945" s="8" t="str">
        <f t="shared" si="405"/>
        <v>02 4 11 81870</v>
      </c>
      <c r="F945" s="7" t="s">
        <v>480</v>
      </c>
      <c r="G945" s="7" t="s">
        <v>486</v>
      </c>
      <c r="H945" s="7" t="s">
        <v>482</v>
      </c>
      <c r="I945" s="7" t="s">
        <v>522</v>
      </c>
      <c r="J945" s="4" t="s">
        <v>136</v>
      </c>
      <c r="K945" s="4" t="s">
        <v>116</v>
      </c>
      <c r="L945" s="4"/>
      <c r="M945" s="9">
        <f t="shared" si="408"/>
        <v>1000000</v>
      </c>
      <c r="N945" s="9">
        <f t="shared" si="408"/>
        <v>1594989.06</v>
      </c>
      <c r="O945" s="54">
        <f t="shared" si="408"/>
        <v>0</v>
      </c>
      <c r="P945" s="9">
        <f t="shared" si="408"/>
        <v>1000000</v>
      </c>
      <c r="Q945" s="62">
        <f t="shared" si="408"/>
        <v>0</v>
      </c>
      <c r="R945" s="9">
        <f t="shared" si="408"/>
        <v>1000000</v>
      </c>
      <c r="S945" s="66">
        <f t="shared" si="408"/>
        <v>0</v>
      </c>
    </row>
    <row r="946" spans="1:19" outlineLevel="7">
      <c r="A946" s="3" t="s">
        <v>117</v>
      </c>
      <c r="B946" s="4" t="s">
        <v>331</v>
      </c>
      <c r="C946" s="7" t="s">
        <v>471</v>
      </c>
      <c r="D946" s="7" t="s">
        <v>469</v>
      </c>
      <c r="E946" s="8" t="str">
        <f t="shared" si="405"/>
        <v>02 4 11 81870</v>
      </c>
      <c r="F946" s="7" t="s">
        <v>480</v>
      </c>
      <c r="G946" s="7" t="s">
        <v>486</v>
      </c>
      <c r="H946" s="7" t="s">
        <v>482</v>
      </c>
      <c r="I946" s="7" t="s">
        <v>522</v>
      </c>
      <c r="J946" s="4" t="s">
        <v>136</v>
      </c>
      <c r="K946" s="4" t="s">
        <v>116</v>
      </c>
      <c r="L946" s="4" t="s">
        <v>118</v>
      </c>
      <c r="M946" s="21">
        <v>1000000</v>
      </c>
      <c r="N946" s="21">
        <v>1594989.06</v>
      </c>
      <c r="O946" s="55">
        <v>0</v>
      </c>
      <c r="P946" s="21">
        <v>1000000</v>
      </c>
      <c r="Q946" s="63">
        <v>0</v>
      </c>
      <c r="R946" s="21">
        <v>1000000</v>
      </c>
      <c r="S946" s="67">
        <v>0</v>
      </c>
    </row>
    <row r="947" spans="1:19" outlineLevel="4">
      <c r="A947" s="3" t="s">
        <v>79</v>
      </c>
      <c r="B947" s="4" t="s">
        <v>331</v>
      </c>
      <c r="C947" s="7" t="s">
        <v>471</v>
      </c>
      <c r="D947" s="7" t="s">
        <v>469</v>
      </c>
      <c r="E947" s="8" t="str">
        <f t="shared" si="405"/>
        <v>02 4 11 81870</v>
      </c>
      <c r="F947" s="7" t="s">
        <v>480</v>
      </c>
      <c r="G947" s="7" t="s">
        <v>486</v>
      </c>
      <c r="H947" s="7" t="s">
        <v>482</v>
      </c>
      <c r="I947" s="7" t="s">
        <v>522</v>
      </c>
      <c r="J947" s="4" t="s">
        <v>80</v>
      </c>
      <c r="K947" s="4"/>
      <c r="L947" s="4"/>
      <c r="M947" s="9">
        <f t="shared" ref="M947:S950" si="409">M948</f>
        <v>0</v>
      </c>
      <c r="N947" s="9">
        <f t="shared" si="409"/>
        <v>14921</v>
      </c>
      <c r="O947" s="54">
        <f t="shared" si="409"/>
        <v>0</v>
      </c>
      <c r="P947" s="9">
        <f t="shared" si="409"/>
        <v>0</v>
      </c>
      <c r="Q947" s="62">
        <f t="shared" si="409"/>
        <v>0</v>
      </c>
      <c r="R947" s="9">
        <f t="shared" si="409"/>
        <v>0</v>
      </c>
      <c r="S947" s="66">
        <f t="shared" si="409"/>
        <v>0</v>
      </c>
    </row>
    <row r="948" spans="1:19" outlineLevel="5">
      <c r="A948" s="3" t="s">
        <v>143</v>
      </c>
      <c r="B948" s="4" t="s">
        <v>331</v>
      </c>
      <c r="C948" s="7" t="s">
        <v>471</v>
      </c>
      <c r="D948" s="7" t="s">
        <v>469</v>
      </c>
      <c r="E948" s="8" t="str">
        <f t="shared" si="405"/>
        <v>02 4 11 81870</v>
      </c>
      <c r="F948" s="7" t="s">
        <v>480</v>
      </c>
      <c r="G948" s="7" t="s">
        <v>486</v>
      </c>
      <c r="H948" s="7" t="s">
        <v>482</v>
      </c>
      <c r="I948" s="7" t="s">
        <v>522</v>
      </c>
      <c r="J948" s="4" t="s">
        <v>144</v>
      </c>
      <c r="K948" s="4"/>
      <c r="L948" s="4"/>
      <c r="M948" s="9">
        <f t="shared" si="409"/>
        <v>0</v>
      </c>
      <c r="N948" s="9">
        <f t="shared" si="409"/>
        <v>14921</v>
      </c>
      <c r="O948" s="54">
        <f t="shared" si="409"/>
        <v>0</v>
      </c>
      <c r="P948" s="9">
        <f t="shared" si="409"/>
        <v>0</v>
      </c>
      <c r="Q948" s="62">
        <f t="shared" si="409"/>
        <v>0</v>
      </c>
      <c r="R948" s="9">
        <f t="shared" si="409"/>
        <v>0</v>
      </c>
      <c r="S948" s="66">
        <f t="shared" si="409"/>
        <v>0</v>
      </c>
    </row>
    <row r="949" spans="1:19" ht="51" outlineLevel="6">
      <c r="A949" s="3" t="s">
        <v>145</v>
      </c>
      <c r="B949" s="4" t="s">
        <v>331</v>
      </c>
      <c r="C949" s="7" t="s">
        <v>471</v>
      </c>
      <c r="D949" s="7" t="s">
        <v>469</v>
      </c>
      <c r="E949" s="8" t="str">
        <f t="shared" si="405"/>
        <v>02 4 11 81870</v>
      </c>
      <c r="F949" s="7" t="s">
        <v>480</v>
      </c>
      <c r="G949" s="7" t="s">
        <v>486</v>
      </c>
      <c r="H949" s="7" t="s">
        <v>482</v>
      </c>
      <c r="I949" s="7" t="s">
        <v>522</v>
      </c>
      <c r="J949" s="4" t="s">
        <v>146</v>
      </c>
      <c r="K949" s="4"/>
      <c r="L949" s="4"/>
      <c r="M949" s="9">
        <f t="shared" si="409"/>
        <v>0</v>
      </c>
      <c r="N949" s="9">
        <f t="shared" si="409"/>
        <v>14921</v>
      </c>
      <c r="O949" s="54">
        <f t="shared" si="409"/>
        <v>0</v>
      </c>
      <c r="P949" s="9">
        <f t="shared" si="409"/>
        <v>0</v>
      </c>
      <c r="Q949" s="62">
        <f t="shared" si="409"/>
        <v>0</v>
      </c>
      <c r="R949" s="9">
        <f t="shared" si="409"/>
        <v>0</v>
      </c>
      <c r="S949" s="66">
        <f t="shared" si="409"/>
        <v>0</v>
      </c>
    </row>
    <row r="950" spans="1:19" ht="25.5" outlineLevel="7">
      <c r="A950" s="3" t="s">
        <v>91</v>
      </c>
      <c r="B950" s="4" t="s">
        <v>331</v>
      </c>
      <c r="C950" s="7" t="s">
        <v>471</v>
      </c>
      <c r="D950" s="7" t="s">
        <v>469</v>
      </c>
      <c r="E950" s="8" t="str">
        <f t="shared" si="405"/>
        <v>02 4 11 81870</v>
      </c>
      <c r="F950" s="7" t="s">
        <v>480</v>
      </c>
      <c r="G950" s="7" t="s">
        <v>486</v>
      </c>
      <c r="H950" s="7" t="s">
        <v>482</v>
      </c>
      <c r="I950" s="7" t="s">
        <v>522</v>
      </c>
      <c r="J950" s="4" t="s">
        <v>146</v>
      </c>
      <c r="K950" s="4" t="s">
        <v>92</v>
      </c>
      <c r="L950" s="4"/>
      <c r="M950" s="9">
        <f t="shared" si="409"/>
        <v>0</v>
      </c>
      <c r="N950" s="9">
        <f t="shared" si="409"/>
        <v>14921</v>
      </c>
      <c r="O950" s="54">
        <f t="shared" si="409"/>
        <v>0</v>
      </c>
      <c r="P950" s="9">
        <f t="shared" si="409"/>
        <v>0</v>
      </c>
      <c r="Q950" s="62">
        <f t="shared" si="409"/>
        <v>0</v>
      </c>
      <c r="R950" s="9">
        <f t="shared" si="409"/>
        <v>0</v>
      </c>
      <c r="S950" s="66">
        <f t="shared" si="409"/>
        <v>0</v>
      </c>
    </row>
    <row r="951" spans="1:19" ht="25.5" outlineLevel="7">
      <c r="A951" s="3" t="s">
        <v>93</v>
      </c>
      <c r="B951" s="4" t="s">
        <v>331</v>
      </c>
      <c r="C951" s="7" t="s">
        <v>471</v>
      </c>
      <c r="D951" s="7" t="s">
        <v>469</v>
      </c>
      <c r="E951" s="8" t="str">
        <f t="shared" si="405"/>
        <v>02 4 11 81870</v>
      </c>
      <c r="F951" s="7" t="s">
        <v>480</v>
      </c>
      <c r="G951" s="7" t="s">
        <v>486</v>
      </c>
      <c r="H951" s="7" t="s">
        <v>482</v>
      </c>
      <c r="I951" s="7" t="s">
        <v>522</v>
      </c>
      <c r="J951" s="4" t="s">
        <v>146</v>
      </c>
      <c r="K951" s="4" t="s">
        <v>92</v>
      </c>
      <c r="L951" s="4" t="s">
        <v>94</v>
      </c>
      <c r="M951" s="21">
        <v>0</v>
      </c>
      <c r="N951" s="21">
        <v>14921</v>
      </c>
      <c r="O951" s="55">
        <v>0</v>
      </c>
      <c r="P951" s="21">
        <v>0</v>
      </c>
      <c r="Q951" s="63">
        <v>0</v>
      </c>
      <c r="R951" s="21">
        <v>0</v>
      </c>
      <c r="S951" s="67">
        <v>0</v>
      </c>
    </row>
    <row r="952" spans="1:19" ht="76.5" outlineLevel="3">
      <c r="A952" s="3" t="s">
        <v>335</v>
      </c>
      <c r="B952" s="4" t="s">
        <v>331</v>
      </c>
      <c r="C952" s="7" t="s">
        <v>471</v>
      </c>
      <c r="D952" s="7" t="s">
        <v>469</v>
      </c>
      <c r="E952" s="8" t="str">
        <f t="shared" si="405"/>
        <v>08 1 F3 67483</v>
      </c>
      <c r="F952" s="7" t="s">
        <v>478</v>
      </c>
      <c r="G952" s="7" t="s">
        <v>487</v>
      </c>
      <c r="H952" s="7" t="s">
        <v>557</v>
      </c>
      <c r="I952" s="7" t="s">
        <v>558</v>
      </c>
      <c r="J952" s="4"/>
      <c r="K952" s="4"/>
      <c r="L952" s="4"/>
      <c r="M952" s="9">
        <f>M953+M958</f>
        <v>0</v>
      </c>
      <c r="N952" s="9">
        <f>N953+N958</f>
        <v>131140371.72</v>
      </c>
      <c r="O952" s="54">
        <f>O953+O958</f>
        <v>0</v>
      </c>
      <c r="P952" s="9">
        <f t="shared" ref="P952:S952" si="410">P953+P958</f>
        <v>0</v>
      </c>
      <c r="Q952" s="62">
        <f t="shared" si="410"/>
        <v>0</v>
      </c>
      <c r="R952" s="9">
        <f t="shared" si="410"/>
        <v>0</v>
      </c>
      <c r="S952" s="66">
        <f t="shared" si="410"/>
        <v>0</v>
      </c>
    </row>
    <row r="953" spans="1:19" ht="38.25" outlineLevel="4">
      <c r="A953" s="3" t="s">
        <v>228</v>
      </c>
      <c r="B953" s="4" t="s">
        <v>331</v>
      </c>
      <c r="C953" s="7" t="s">
        <v>471</v>
      </c>
      <c r="D953" s="7" t="s">
        <v>469</v>
      </c>
      <c r="E953" s="8" t="str">
        <f t="shared" si="405"/>
        <v>08 1 F3 67483</v>
      </c>
      <c r="F953" s="7" t="s">
        <v>478</v>
      </c>
      <c r="G953" s="7" t="s">
        <v>487</v>
      </c>
      <c r="H953" s="7" t="s">
        <v>557</v>
      </c>
      <c r="I953" s="7" t="s">
        <v>558</v>
      </c>
      <c r="J953" s="4" t="s">
        <v>229</v>
      </c>
      <c r="K953" s="4"/>
      <c r="L953" s="4"/>
      <c r="M953" s="9">
        <f t="shared" ref="M953:S956" si="411">M954</f>
        <v>0</v>
      </c>
      <c r="N953" s="9">
        <f t="shared" si="411"/>
        <v>116438871.72</v>
      </c>
      <c r="O953" s="54">
        <f t="shared" si="411"/>
        <v>0</v>
      </c>
      <c r="P953" s="9">
        <f t="shared" si="411"/>
        <v>0</v>
      </c>
      <c r="Q953" s="62">
        <f t="shared" si="411"/>
        <v>0</v>
      </c>
      <c r="R953" s="9">
        <f t="shared" si="411"/>
        <v>0</v>
      </c>
      <c r="S953" s="66">
        <f t="shared" si="411"/>
        <v>0</v>
      </c>
    </row>
    <row r="954" spans="1:19" outlineLevel="5">
      <c r="A954" s="3" t="s">
        <v>230</v>
      </c>
      <c r="B954" s="4" t="s">
        <v>331</v>
      </c>
      <c r="C954" s="7" t="s">
        <v>471</v>
      </c>
      <c r="D954" s="7" t="s">
        <v>469</v>
      </c>
      <c r="E954" s="8" t="str">
        <f t="shared" si="405"/>
        <v>08 1 F3 67483</v>
      </c>
      <c r="F954" s="7" t="s">
        <v>478</v>
      </c>
      <c r="G954" s="7" t="s">
        <v>487</v>
      </c>
      <c r="H954" s="7" t="s">
        <v>557</v>
      </c>
      <c r="I954" s="7" t="s">
        <v>558</v>
      </c>
      <c r="J954" s="4" t="s">
        <v>231</v>
      </c>
      <c r="K954" s="4"/>
      <c r="L954" s="4"/>
      <c r="M954" s="9">
        <f t="shared" si="411"/>
        <v>0</v>
      </c>
      <c r="N954" s="9">
        <f t="shared" si="411"/>
        <v>116438871.72</v>
      </c>
      <c r="O954" s="54">
        <f t="shared" si="411"/>
        <v>0</v>
      </c>
      <c r="P954" s="9">
        <f t="shared" si="411"/>
        <v>0</v>
      </c>
      <c r="Q954" s="62">
        <f t="shared" si="411"/>
        <v>0</v>
      </c>
      <c r="R954" s="9">
        <f t="shared" si="411"/>
        <v>0</v>
      </c>
      <c r="S954" s="66">
        <f t="shared" si="411"/>
        <v>0</v>
      </c>
    </row>
    <row r="955" spans="1:19" ht="51" outlineLevel="6">
      <c r="A955" s="3" t="s">
        <v>336</v>
      </c>
      <c r="B955" s="4" t="s">
        <v>331</v>
      </c>
      <c r="C955" s="7" t="s">
        <v>471</v>
      </c>
      <c r="D955" s="7" t="s">
        <v>469</v>
      </c>
      <c r="E955" s="8" t="str">
        <f t="shared" si="405"/>
        <v>08 1 F3 67483</v>
      </c>
      <c r="F955" s="7" t="s">
        <v>478</v>
      </c>
      <c r="G955" s="7" t="s">
        <v>487</v>
      </c>
      <c r="H955" s="7" t="s">
        <v>557</v>
      </c>
      <c r="I955" s="7" t="s">
        <v>558</v>
      </c>
      <c r="J955" s="4" t="s">
        <v>337</v>
      </c>
      <c r="K955" s="4"/>
      <c r="L955" s="4"/>
      <c r="M955" s="9">
        <f t="shared" si="411"/>
        <v>0</v>
      </c>
      <c r="N955" s="9">
        <f t="shared" si="411"/>
        <v>116438871.72</v>
      </c>
      <c r="O955" s="54">
        <f t="shared" si="411"/>
        <v>0</v>
      </c>
      <c r="P955" s="9">
        <f t="shared" si="411"/>
        <v>0</v>
      </c>
      <c r="Q955" s="62">
        <f t="shared" si="411"/>
        <v>0</v>
      </c>
      <c r="R955" s="9">
        <f t="shared" si="411"/>
        <v>0</v>
      </c>
      <c r="S955" s="66">
        <f t="shared" si="411"/>
        <v>0</v>
      </c>
    </row>
    <row r="956" spans="1:19" ht="89.25" outlineLevel="7">
      <c r="A956" s="3" t="s">
        <v>338</v>
      </c>
      <c r="B956" s="4" t="s">
        <v>331</v>
      </c>
      <c r="C956" s="7" t="s">
        <v>471</v>
      </c>
      <c r="D956" s="7" t="s">
        <v>469</v>
      </c>
      <c r="E956" s="8" t="str">
        <f t="shared" si="405"/>
        <v>08 1 F3 67483</v>
      </c>
      <c r="F956" s="7" t="s">
        <v>478</v>
      </c>
      <c r="G956" s="7" t="s">
        <v>487</v>
      </c>
      <c r="H956" s="7" t="s">
        <v>557</v>
      </c>
      <c r="I956" s="7" t="s">
        <v>558</v>
      </c>
      <c r="J956" s="4" t="s">
        <v>337</v>
      </c>
      <c r="K956" s="4" t="s">
        <v>339</v>
      </c>
      <c r="L956" s="4"/>
      <c r="M956" s="23">
        <f t="shared" si="411"/>
        <v>0</v>
      </c>
      <c r="N956" s="23">
        <f t="shared" si="411"/>
        <v>116438871.72</v>
      </c>
      <c r="O956" s="56">
        <f t="shared" si="411"/>
        <v>0</v>
      </c>
      <c r="P956" s="23">
        <f t="shared" si="411"/>
        <v>0</v>
      </c>
      <c r="Q956" s="64">
        <f t="shared" si="411"/>
        <v>0</v>
      </c>
      <c r="R956" s="23">
        <f t="shared" si="411"/>
        <v>0</v>
      </c>
      <c r="S956" s="68">
        <f t="shared" si="411"/>
        <v>0</v>
      </c>
    </row>
    <row r="957" spans="1:19" ht="25.5" outlineLevel="7">
      <c r="A957" s="3" t="s">
        <v>43</v>
      </c>
      <c r="B957" s="4" t="s">
        <v>331</v>
      </c>
      <c r="C957" s="7" t="s">
        <v>471</v>
      </c>
      <c r="D957" s="7" t="s">
        <v>469</v>
      </c>
      <c r="E957" s="8" t="str">
        <f t="shared" si="405"/>
        <v>08 1 F3 67483</v>
      </c>
      <c r="F957" s="7" t="s">
        <v>478</v>
      </c>
      <c r="G957" s="7" t="s">
        <v>487</v>
      </c>
      <c r="H957" s="7" t="s">
        <v>557</v>
      </c>
      <c r="I957" s="7" t="s">
        <v>558</v>
      </c>
      <c r="J957" s="4" t="s">
        <v>337</v>
      </c>
      <c r="K957" s="4" t="s">
        <v>339</v>
      </c>
      <c r="L957" s="4" t="s">
        <v>256</v>
      </c>
      <c r="M957" s="21">
        <v>0</v>
      </c>
      <c r="N957" s="21">
        <v>116438871.72</v>
      </c>
      <c r="O957" s="55">
        <v>0</v>
      </c>
      <c r="P957" s="21">
        <v>0</v>
      </c>
      <c r="Q957" s="63">
        <v>0</v>
      </c>
      <c r="R957" s="21">
        <v>0</v>
      </c>
      <c r="S957" s="67">
        <v>0</v>
      </c>
    </row>
    <row r="958" spans="1:19" outlineLevel="4">
      <c r="A958" s="3" t="s">
        <v>79</v>
      </c>
      <c r="B958" s="4" t="s">
        <v>331</v>
      </c>
      <c r="C958" s="7" t="s">
        <v>471</v>
      </c>
      <c r="D958" s="7" t="s">
        <v>469</v>
      </c>
      <c r="E958" s="8" t="str">
        <f t="shared" si="405"/>
        <v>08 1 F3 67483</v>
      </c>
      <c r="F958" s="7" t="s">
        <v>478</v>
      </c>
      <c r="G958" s="7" t="s">
        <v>487</v>
      </c>
      <c r="H958" s="7" t="s">
        <v>557</v>
      </c>
      <c r="I958" s="7" t="s">
        <v>558</v>
      </c>
      <c r="J958" s="4" t="s">
        <v>80</v>
      </c>
      <c r="K958" s="4"/>
      <c r="L958" s="4"/>
      <c r="M958" s="9">
        <f t="shared" ref="M958:S961" si="412">M959</f>
        <v>0</v>
      </c>
      <c r="N958" s="9">
        <f t="shared" si="412"/>
        <v>14701500</v>
      </c>
      <c r="O958" s="54">
        <f t="shared" si="412"/>
        <v>0</v>
      </c>
      <c r="P958" s="9">
        <f t="shared" si="412"/>
        <v>0</v>
      </c>
      <c r="Q958" s="62">
        <f t="shared" si="412"/>
        <v>0</v>
      </c>
      <c r="R958" s="9">
        <f t="shared" si="412"/>
        <v>0</v>
      </c>
      <c r="S958" s="66">
        <f t="shared" si="412"/>
        <v>0</v>
      </c>
    </row>
    <row r="959" spans="1:19" ht="25.5" outlineLevel="5">
      <c r="A959" s="3" t="s">
        <v>81</v>
      </c>
      <c r="B959" s="4" t="s">
        <v>331</v>
      </c>
      <c r="C959" s="7" t="s">
        <v>471</v>
      </c>
      <c r="D959" s="7" t="s">
        <v>469</v>
      </c>
      <c r="E959" s="8" t="str">
        <f t="shared" si="405"/>
        <v>08 1 F3 67483</v>
      </c>
      <c r="F959" s="7" t="s">
        <v>478</v>
      </c>
      <c r="G959" s="7" t="s">
        <v>487</v>
      </c>
      <c r="H959" s="7" t="s">
        <v>557</v>
      </c>
      <c r="I959" s="7" t="s">
        <v>558</v>
      </c>
      <c r="J959" s="4" t="s">
        <v>82</v>
      </c>
      <c r="K959" s="4"/>
      <c r="L959" s="4"/>
      <c r="M959" s="9">
        <f t="shared" si="412"/>
        <v>0</v>
      </c>
      <c r="N959" s="9">
        <f t="shared" si="412"/>
        <v>14701500</v>
      </c>
      <c r="O959" s="54">
        <f t="shared" si="412"/>
        <v>0</v>
      </c>
      <c r="P959" s="9">
        <f t="shared" si="412"/>
        <v>0</v>
      </c>
      <c r="Q959" s="62">
        <f t="shared" si="412"/>
        <v>0</v>
      </c>
      <c r="R959" s="9">
        <f t="shared" si="412"/>
        <v>0</v>
      </c>
      <c r="S959" s="66">
        <f t="shared" si="412"/>
        <v>0</v>
      </c>
    </row>
    <row r="960" spans="1:19" outlineLevel="6">
      <c r="A960" s="3" t="s">
        <v>89</v>
      </c>
      <c r="B960" s="4" t="s">
        <v>331</v>
      </c>
      <c r="C960" s="7" t="s">
        <v>471</v>
      </c>
      <c r="D960" s="7" t="s">
        <v>469</v>
      </c>
      <c r="E960" s="8" t="str">
        <f t="shared" si="405"/>
        <v>08 1 F3 67483</v>
      </c>
      <c r="F960" s="7" t="s">
        <v>478</v>
      </c>
      <c r="G960" s="7" t="s">
        <v>487</v>
      </c>
      <c r="H960" s="7" t="s">
        <v>557</v>
      </c>
      <c r="I960" s="7" t="s">
        <v>558</v>
      </c>
      <c r="J960" s="4" t="s">
        <v>90</v>
      </c>
      <c r="K960" s="4"/>
      <c r="L960" s="4"/>
      <c r="M960" s="9">
        <f t="shared" si="412"/>
        <v>0</v>
      </c>
      <c r="N960" s="9">
        <f t="shared" si="412"/>
        <v>14701500</v>
      </c>
      <c r="O960" s="54">
        <f t="shared" si="412"/>
        <v>0</v>
      </c>
      <c r="P960" s="9">
        <f t="shared" si="412"/>
        <v>0</v>
      </c>
      <c r="Q960" s="62">
        <f t="shared" si="412"/>
        <v>0</v>
      </c>
      <c r="R960" s="9">
        <f t="shared" si="412"/>
        <v>0</v>
      </c>
      <c r="S960" s="66">
        <f t="shared" si="412"/>
        <v>0</v>
      </c>
    </row>
    <row r="961" spans="1:19" ht="89.25" outlineLevel="7">
      <c r="A961" s="3" t="s">
        <v>338</v>
      </c>
      <c r="B961" s="4" t="s">
        <v>331</v>
      </c>
      <c r="C961" s="7" t="s">
        <v>471</v>
      </c>
      <c r="D961" s="7" t="s">
        <v>469</v>
      </c>
      <c r="E961" s="8" t="str">
        <f t="shared" si="405"/>
        <v>08 1 F3 67483</v>
      </c>
      <c r="F961" s="7" t="s">
        <v>478</v>
      </c>
      <c r="G961" s="7" t="s">
        <v>487</v>
      </c>
      <c r="H961" s="7" t="s">
        <v>557</v>
      </c>
      <c r="I961" s="7" t="s">
        <v>558</v>
      </c>
      <c r="J961" s="4" t="s">
        <v>90</v>
      </c>
      <c r="K961" s="4" t="s">
        <v>339</v>
      </c>
      <c r="L961" s="4"/>
      <c r="M961" s="9">
        <f t="shared" si="412"/>
        <v>0</v>
      </c>
      <c r="N961" s="9">
        <f t="shared" si="412"/>
        <v>14701500</v>
      </c>
      <c r="O961" s="54">
        <f t="shared" si="412"/>
        <v>0</v>
      </c>
      <c r="P961" s="9">
        <f t="shared" si="412"/>
        <v>0</v>
      </c>
      <c r="Q961" s="62">
        <f t="shared" si="412"/>
        <v>0</v>
      </c>
      <c r="R961" s="9">
        <f t="shared" si="412"/>
        <v>0</v>
      </c>
      <c r="S961" s="66">
        <f t="shared" si="412"/>
        <v>0</v>
      </c>
    </row>
    <row r="962" spans="1:19" ht="25.5" outlineLevel="7">
      <c r="A962" s="3" t="s">
        <v>340</v>
      </c>
      <c r="B962" s="4" t="s">
        <v>331</v>
      </c>
      <c r="C962" s="7" t="s">
        <v>471</v>
      </c>
      <c r="D962" s="7" t="s">
        <v>469</v>
      </c>
      <c r="E962" s="8" t="str">
        <f t="shared" si="405"/>
        <v>08 1 F3 67483</v>
      </c>
      <c r="F962" s="7" t="s">
        <v>478</v>
      </c>
      <c r="G962" s="7" t="s">
        <v>487</v>
      </c>
      <c r="H962" s="7" t="s">
        <v>557</v>
      </c>
      <c r="I962" s="7" t="s">
        <v>558</v>
      </c>
      <c r="J962" s="4" t="s">
        <v>90</v>
      </c>
      <c r="K962" s="4" t="s">
        <v>339</v>
      </c>
      <c r="L962" s="4" t="s">
        <v>341</v>
      </c>
      <c r="M962" s="21">
        <v>0</v>
      </c>
      <c r="N962" s="21">
        <v>14701500</v>
      </c>
      <c r="O962" s="55">
        <v>0</v>
      </c>
      <c r="P962" s="21">
        <v>0</v>
      </c>
      <c r="Q962" s="63">
        <v>0</v>
      </c>
      <c r="R962" s="21">
        <v>0</v>
      </c>
      <c r="S962" s="67">
        <v>0</v>
      </c>
    </row>
    <row r="963" spans="1:19" ht="51" outlineLevel="3">
      <c r="A963" s="3" t="s">
        <v>342</v>
      </c>
      <c r="B963" s="4" t="s">
        <v>331</v>
      </c>
      <c r="C963" s="7" t="s">
        <v>471</v>
      </c>
      <c r="D963" s="7" t="s">
        <v>469</v>
      </c>
      <c r="E963" s="8" t="str">
        <f t="shared" si="405"/>
        <v>08 1 F3 67484</v>
      </c>
      <c r="F963" s="7" t="s">
        <v>478</v>
      </c>
      <c r="G963" s="7" t="s">
        <v>487</v>
      </c>
      <c r="H963" s="7" t="s">
        <v>557</v>
      </c>
      <c r="I963" s="7" t="s">
        <v>559</v>
      </c>
      <c r="J963" s="4"/>
      <c r="K963" s="4"/>
      <c r="L963" s="4"/>
      <c r="M963" s="9">
        <f>M964+M969</f>
        <v>0</v>
      </c>
      <c r="N963" s="9">
        <f>N964+N969</f>
        <v>1324650.22</v>
      </c>
      <c r="O963" s="54">
        <f>O964+O969</f>
        <v>0</v>
      </c>
      <c r="P963" s="9">
        <f t="shared" ref="P963:S963" si="413">P964+P969</f>
        <v>0</v>
      </c>
      <c r="Q963" s="62">
        <f t="shared" si="413"/>
        <v>0</v>
      </c>
      <c r="R963" s="9">
        <f t="shared" si="413"/>
        <v>0</v>
      </c>
      <c r="S963" s="66">
        <f t="shared" si="413"/>
        <v>0</v>
      </c>
    </row>
    <row r="964" spans="1:19" ht="38.25" outlineLevel="4">
      <c r="A964" s="3" t="s">
        <v>228</v>
      </c>
      <c r="B964" s="4" t="s">
        <v>331</v>
      </c>
      <c r="C964" s="7" t="s">
        <v>471</v>
      </c>
      <c r="D964" s="7" t="s">
        <v>469</v>
      </c>
      <c r="E964" s="8" t="str">
        <f t="shared" si="405"/>
        <v>08 1 F3 67484</v>
      </c>
      <c r="F964" s="7" t="s">
        <v>478</v>
      </c>
      <c r="G964" s="7" t="s">
        <v>487</v>
      </c>
      <c r="H964" s="7" t="s">
        <v>557</v>
      </c>
      <c r="I964" s="7" t="s">
        <v>559</v>
      </c>
      <c r="J964" s="4" t="s">
        <v>229</v>
      </c>
      <c r="K964" s="4"/>
      <c r="L964" s="4"/>
      <c r="M964" s="9">
        <f t="shared" ref="M964:S967" si="414">M965</f>
        <v>0</v>
      </c>
      <c r="N964" s="9">
        <f t="shared" si="414"/>
        <v>1176150.22</v>
      </c>
      <c r="O964" s="54">
        <f t="shared" si="414"/>
        <v>0</v>
      </c>
      <c r="P964" s="9">
        <f t="shared" si="414"/>
        <v>0</v>
      </c>
      <c r="Q964" s="62">
        <f t="shared" si="414"/>
        <v>0</v>
      </c>
      <c r="R964" s="9">
        <f t="shared" si="414"/>
        <v>0</v>
      </c>
      <c r="S964" s="66">
        <f t="shared" si="414"/>
        <v>0</v>
      </c>
    </row>
    <row r="965" spans="1:19" outlineLevel="5">
      <c r="A965" s="3" t="s">
        <v>230</v>
      </c>
      <c r="B965" s="4" t="s">
        <v>331</v>
      </c>
      <c r="C965" s="7" t="s">
        <v>471</v>
      </c>
      <c r="D965" s="7" t="s">
        <v>469</v>
      </c>
      <c r="E965" s="8" t="str">
        <f t="shared" si="405"/>
        <v>08 1 F3 67484</v>
      </c>
      <c r="F965" s="7" t="s">
        <v>478</v>
      </c>
      <c r="G965" s="7" t="s">
        <v>487</v>
      </c>
      <c r="H965" s="7" t="s">
        <v>557</v>
      </c>
      <c r="I965" s="7" t="s">
        <v>559</v>
      </c>
      <c r="J965" s="4" t="s">
        <v>231</v>
      </c>
      <c r="K965" s="4"/>
      <c r="L965" s="4"/>
      <c r="M965" s="9">
        <f t="shared" si="414"/>
        <v>0</v>
      </c>
      <c r="N965" s="9">
        <f t="shared" si="414"/>
        <v>1176150.22</v>
      </c>
      <c r="O965" s="54">
        <f t="shared" si="414"/>
        <v>0</v>
      </c>
      <c r="P965" s="9">
        <f t="shared" si="414"/>
        <v>0</v>
      </c>
      <c r="Q965" s="62">
        <f t="shared" si="414"/>
        <v>0</v>
      </c>
      <c r="R965" s="9">
        <f t="shared" si="414"/>
        <v>0</v>
      </c>
      <c r="S965" s="66">
        <f t="shared" si="414"/>
        <v>0</v>
      </c>
    </row>
    <row r="966" spans="1:19" ht="51" outlineLevel="6">
      <c r="A966" s="3" t="s">
        <v>336</v>
      </c>
      <c r="B966" s="4" t="s">
        <v>331</v>
      </c>
      <c r="C966" s="7" t="s">
        <v>471</v>
      </c>
      <c r="D966" s="7" t="s">
        <v>469</v>
      </c>
      <c r="E966" s="8" t="str">
        <f t="shared" si="405"/>
        <v>08 1 F3 67484</v>
      </c>
      <c r="F966" s="7" t="s">
        <v>478</v>
      </c>
      <c r="G966" s="7" t="s">
        <v>487</v>
      </c>
      <c r="H966" s="7" t="s">
        <v>557</v>
      </c>
      <c r="I966" s="7" t="s">
        <v>559</v>
      </c>
      <c r="J966" s="4" t="s">
        <v>337</v>
      </c>
      <c r="K966" s="4"/>
      <c r="L966" s="4"/>
      <c r="M966" s="9">
        <f t="shared" si="414"/>
        <v>0</v>
      </c>
      <c r="N966" s="9">
        <f t="shared" si="414"/>
        <v>1176150.22</v>
      </c>
      <c r="O966" s="54">
        <f t="shared" si="414"/>
        <v>0</v>
      </c>
      <c r="P966" s="9">
        <f t="shared" si="414"/>
        <v>0</v>
      </c>
      <c r="Q966" s="62">
        <f t="shared" si="414"/>
        <v>0</v>
      </c>
      <c r="R966" s="9">
        <f t="shared" si="414"/>
        <v>0</v>
      </c>
      <c r="S966" s="66">
        <f t="shared" si="414"/>
        <v>0</v>
      </c>
    </row>
    <row r="967" spans="1:19" ht="89.25" outlineLevel="7">
      <c r="A967" s="3" t="s">
        <v>338</v>
      </c>
      <c r="B967" s="4" t="s">
        <v>331</v>
      </c>
      <c r="C967" s="7" t="s">
        <v>471</v>
      </c>
      <c r="D967" s="7" t="s">
        <v>469</v>
      </c>
      <c r="E967" s="8" t="str">
        <f t="shared" si="405"/>
        <v>08 1 F3 67484</v>
      </c>
      <c r="F967" s="7" t="s">
        <v>478</v>
      </c>
      <c r="G967" s="7" t="s">
        <v>487</v>
      </c>
      <c r="H967" s="7" t="s">
        <v>557</v>
      </c>
      <c r="I967" s="7" t="s">
        <v>559</v>
      </c>
      <c r="J967" s="4" t="s">
        <v>337</v>
      </c>
      <c r="K967" s="4" t="s">
        <v>343</v>
      </c>
      <c r="L967" s="4"/>
      <c r="M967" s="9">
        <f t="shared" si="414"/>
        <v>0</v>
      </c>
      <c r="N967" s="9">
        <f t="shared" si="414"/>
        <v>1176150.22</v>
      </c>
      <c r="O967" s="54">
        <f t="shared" si="414"/>
        <v>0</v>
      </c>
      <c r="P967" s="9">
        <f t="shared" si="414"/>
        <v>0</v>
      </c>
      <c r="Q967" s="62">
        <f t="shared" si="414"/>
        <v>0</v>
      </c>
      <c r="R967" s="9">
        <f t="shared" si="414"/>
        <v>0</v>
      </c>
      <c r="S967" s="66">
        <f t="shared" si="414"/>
        <v>0</v>
      </c>
    </row>
    <row r="968" spans="1:19" ht="25.5" outlineLevel="7">
      <c r="A968" s="3" t="s">
        <v>43</v>
      </c>
      <c r="B968" s="4" t="s">
        <v>331</v>
      </c>
      <c r="C968" s="7" t="s">
        <v>471</v>
      </c>
      <c r="D968" s="7" t="s">
        <v>469</v>
      </c>
      <c r="E968" s="8" t="str">
        <f t="shared" si="405"/>
        <v>08 1 F3 67484</v>
      </c>
      <c r="F968" s="7" t="s">
        <v>478</v>
      </c>
      <c r="G968" s="7" t="s">
        <v>487</v>
      </c>
      <c r="H968" s="7" t="s">
        <v>557</v>
      </c>
      <c r="I968" s="7" t="s">
        <v>559</v>
      </c>
      <c r="J968" s="4" t="s">
        <v>337</v>
      </c>
      <c r="K968" s="4" t="s">
        <v>343</v>
      </c>
      <c r="L968" s="4" t="s">
        <v>44</v>
      </c>
      <c r="M968" s="21">
        <v>0</v>
      </c>
      <c r="N968" s="21">
        <v>1176150.22</v>
      </c>
      <c r="O968" s="55">
        <v>0</v>
      </c>
      <c r="P968" s="21">
        <v>0</v>
      </c>
      <c r="Q968" s="63">
        <v>0</v>
      </c>
      <c r="R968" s="21">
        <v>0</v>
      </c>
      <c r="S968" s="67">
        <v>0</v>
      </c>
    </row>
    <row r="969" spans="1:19" outlineLevel="4">
      <c r="A969" s="3" t="s">
        <v>79</v>
      </c>
      <c r="B969" s="4" t="s">
        <v>331</v>
      </c>
      <c r="C969" s="7" t="s">
        <v>471</v>
      </c>
      <c r="D969" s="7" t="s">
        <v>469</v>
      </c>
      <c r="E969" s="8" t="str">
        <f t="shared" si="405"/>
        <v>08 1 F3 67484</v>
      </c>
      <c r="F969" s="7" t="s">
        <v>478</v>
      </c>
      <c r="G969" s="7" t="s">
        <v>487</v>
      </c>
      <c r="H969" s="7" t="s">
        <v>557</v>
      </c>
      <c r="I969" s="7" t="s">
        <v>559</v>
      </c>
      <c r="J969" s="4" t="s">
        <v>80</v>
      </c>
      <c r="K969" s="4"/>
      <c r="L969" s="4"/>
      <c r="M969" s="9">
        <f t="shared" ref="M969:S972" si="415">M970</f>
        <v>0</v>
      </c>
      <c r="N969" s="9">
        <f t="shared" si="415"/>
        <v>148500</v>
      </c>
      <c r="O969" s="54">
        <f t="shared" si="415"/>
        <v>0</v>
      </c>
      <c r="P969" s="9">
        <f t="shared" si="415"/>
        <v>0</v>
      </c>
      <c r="Q969" s="62">
        <f t="shared" si="415"/>
        <v>0</v>
      </c>
      <c r="R969" s="9">
        <f t="shared" si="415"/>
        <v>0</v>
      </c>
      <c r="S969" s="66">
        <f t="shared" si="415"/>
        <v>0</v>
      </c>
    </row>
    <row r="970" spans="1:19" ht="25.5" outlineLevel="5">
      <c r="A970" s="3" t="s">
        <v>81</v>
      </c>
      <c r="B970" s="4" t="s">
        <v>331</v>
      </c>
      <c r="C970" s="7" t="s">
        <v>471</v>
      </c>
      <c r="D970" s="7" t="s">
        <v>469</v>
      </c>
      <c r="E970" s="8" t="str">
        <f t="shared" si="405"/>
        <v>08 1 F3 67484</v>
      </c>
      <c r="F970" s="7" t="s">
        <v>478</v>
      </c>
      <c r="G970" s="7" t="s">
        <v>487</v>
      </c>
      <c r="H970" s="7" t="s">
        <v>557</v>
      </c>
      <c r="I970" s="7" t="s">
        <v>559</v>
      </c>
      <c r="J970" s="4" t="s">
        <v>82</v>
      </c>
      <c r="K970" s="4"/>
      <c r="L970" s="4"/>
      <c r="M970" s="9">
        <f t="shared" si="415"/>
        <v>0</v>
      </c>
      <c r="N970" s="9">
        <f t="shared" si="415"/>
        <v>148500</v>
      </c>
      <c r="O970" s="54">
        <f t="shared" si="415"/>
        <v>0</v>
      </c>
      <c r="P970" s="9">
        <f t="shared" si="415"/>
        <v>0</v>
      </c>
      <c r="Q970" s="62">
        <f t="shared" si="415"/>
        <v>0</v>
      </c>
      <c r="R970" s="9">
        <f t="shared" si="415"/>
        <v>0</v>
      </c>
      <c r="S970" s="66">
        <f t="shared" si="415"/>
        <v>0</v>
      </c>
    </row>
    <row r="971" spans="1:19" outlineLevel="6">
      <c r="A971" s="3" t="s">
        <v>89</v>
      </c>
      <c r="B971" s="4" t="s">
        <v>331</v>
      </c>
      <c r="C971" s="7" t="s">
        <v>471</v>
      </c>
      <c r="D971" s="7" t="s">
        <v>469</v>
      </c>
      <c r="E971" s="8" t="str">
        <f t="shared" si="405"/>
        <v>08 1 F3 67484</v>
      </c>
      <c r="F971" s="7" t="s">
        <v>478</v>
      </c>
      <c r="G971" s="7" t="s">
        <v>487</v>
      </c>
      <c r="H971" s="7" t="s">
        <v>557</v>
      </c>
      <c r="I971" s="7" t="s">
        <v>559</v>
      </c>
      <c r="J971" s="4" t="s">
        <v>90</v>
      </c>
      <c r="K971" s="4"/>
      <c r="L971" s="4"/>
      <c r="M971" s="9">
        <f t="shared" si="415"/>
        <v>0</v>
      </c>
      <c r="N971" s="9">
        <f t="shared" si="415"/>
        <v>148500</v>
      </c>
      <c r="O971" s="54">
        <f t="shared" si="415"/>
        <v>0</v>
      </c>
      <c r="P971" s="9">
        <f t="shared" si="415"/>
        <v>0</v>
      </c>
      <c r="Q971" s="62">
        <f t="shared" si="415"/>
        <v>0</v>
      </c>
      <c r="R971" s="9">
        <f t="shared" si="415"/>
        <v>0</v>
      </c>
      <c r="S971" s="66">
        <f t="shared" si="415"/>
        <v>0</v>
      </c>
    </row>
    <row r="972" spans="1:19" ht="89.25" outlineLevel="7">
      <c r="A972" s="3" t="s">
        <v>338</v>
      </c>
      <c r="B972" s="4" t="s">
        <v>331</v>
      </c>
      <c r="C972" s="7" t="s">
        <v>471</v>
      </c>
      <c r="D972" s="7" t="s">
        <v>469</v>
      </c>
      <c r="E972" s="8" t="str">
        <f t="shared" si="405"/>
        <v>08 1 F3 67484</v>
      </c>
      <c r="F972" s="7" t="s">
        <v>478</v>
      </c>
      <c r="G972" s="7" t="s">
        <v>487</v>
      </c>
      <c r="H972" s="7" t="s">
        <v>557</v>
      </c>
      <c r="I972" s="7" t="s">
        <v>559</v>
      </c>
      <c r="J972" s="4" t="s">
        <v>90</v>
      </c>
      <c r="K972" s="4" t="s">
        <v>343</v>
      </c>
      <c r="L972" s="4"/>
      <c r="M972" s="9">
        <f t="shared" si="415"/>
        <v>0</v>
      </c>
      <c r="N972" s="9">
        <f t="shared" si="415"/>
        <v>148500</v>
      </c>
      <c r="O972" s="54">
        <f t="shared" si="415"/>
        <v>0</v>
      </c>
      <c r="P972" s="9">
        <f t="shared" si="415"/>
        <v>0</v>
      </c>
      <c r="Q972" s="62">
        <f t="shared" si="415"/>
        <v>0</v>
      </c>
      <c r="R972" s="9">
        <f t="shared" si="415"/>
        <v>0</v>
      </c>
      <c r="S972" s="66">
        <f t="shared" si="415"/>
        <v>0</v>
      </c>
    </row>
    <row r="973" spans="1:19" ht="25.5" outlineLevel="7">
      <c r="A973" s="3" t="s">
        <v>340</v>
      </c>
      <c r="B973" s="4" t="s">
        <v>331</v>
      </c>
      <c r="C973" s="7" t="s">
        <v>471</v>
      </c>
      <c r="D973" s="7" t="s">
        <v>469</v>
      </c>
      <c r="E973" s="8" t="str">
        <f t="shared" si="405"/>
        <v>08 1 F3 67484</v>
      </c>
      <c r="F973" s="7" t="s">
        <v>478</v>
      </c>
      <c r="G973" s="7" t="s">
        <v>487</v>
      </c>
      <c r="H973" s="7" t="s">
        <v>557</v>
      </c>
      <c r="I973" s="7" t="s">
        <v>559</v>
      </c>
      <c r="J973" s="4" t="s">
        <v>90</v>
      </c>
      <c r="K973" s="4" t="s">
        <v>343</v>
      </c>
      <c r="L973" s="4" t="s">
        <v>344</v>
      </c>
      <c r="M973" s="21">
        <v>0</v>
      </c>
      <c r="N973" s="21">
        <v>148500</v>
      </c>
      <c r="O973" s="55">
        <v>0</v>
      </c>
      <c r="P973" s="21">
        <v>0</v>
      </c>
      <c r="Q973" s="63">
        <v>0</v>
      </c>
      <c r="R973" s="21">
        <v>0</v>
      </c>
      <c r="S973" s="67">
        <v>0</v>
      </c>
    </row>
    <row r="974" spans="1:19" ht="38.25" outlineLevel="3">
      <c r="A974" s="3" t="s">
        <v>345</v>
      </c>
      <c r="B974" s="4" t="s">
        <v>331</v>
      </c>
      <c r="C974" s="7" t="s">
        <v>471</v>
      </c>
      <c r="D974" s="7" t="s">
        <v>469</v>
      </c>
      <c r="E974" s="8" t="str">
        <f t="shared" si="405"/>
        <v>08 1 F3 6748S</v>
      </c>
      <c r="F974" s="7" t="s">
        <v>478</v>
      </c>
      <c r="G974" s="7" t="s">
        <v>487</v>
      </c>
      <c r="H974" s="7" t="s">
        <v>557</v>
      </c>
      <c r="I974" s="7" t="s">
        <v>560</v>
      </c>
      <c r="J974" s="4"/>
      <c r="K974" s="4"/>
      <c r="L974" s="4"/>
      <c r="M974" s="9">
        <f>M975+M980</f>
        <v>0</v>
      </c>
      <c r="N974" s="9">
        <f>N975+N980</f>
        <v>1338030.52</v>
      </c>
      <c r="O974" s="54">
        <f>O975+O980</f>
        <v>0</v>
      </c>
      <c r="P974" s="9">
        <f t="shared" ref="P974:S974" si="416">P975+P980</f>
        <v>443649.74</v>
      </c>
      <c r="Q974" s="62">
        <f t="shared" si="416"/>
        <v>0</v>
      </c>
      <c r="R974" s="9">
        <f t="shared" si="416"/>
        <v>709859.45</v>
      </c>
      <c r="S974" s="66">
        <f t="shared" si="416"/>
        <v>0</v>
      </c>
    </row>
    <row r="975" spans="1:19" ht="38.25" outlineLevel="4">
      <c r="A975" s="3" t="s">
        <v>228</v>
      </c>
      <c r="B975" s="4" t="s">
        <v>331</v>
      </c>
      <c r="C975" s="7" t="s">
        <v>471</v>
      </c>
      <c r="D975" s="7" t="s">
        <v>469</v>
      </c>
      <c r="E975" s="8" t="str">
        <f t="shared" si="405"/>
        <v>08 1 F3 6748S</v>
      </c>
      <c r="F975" s="7" t="s">
        <v>478</v>
      </c>
      <c r="G975" s="7" t="s">
        <v>487</v>
      </c>
      <c r="H975" s="7" t="s">
        <v>557</v>
      </c>
      <c r="I975" s="7" t="s">
        <v>560</v>
      </c>
      <c r="J975" s="4" t="s">
        <v>229</v>
      </c>
      <c r="K975" s="4"/>
      <c r="L975" s="4"/>
      <c r="M975" s="9">
        <f t="shared" ref="M975:S978" si="417">M976</f>
        <v>0</v>
      </c>
      <c r="N975" s="9">
        <f t="shared" si="417"/>
        <v>1188030.52</v>
      </c>
      <c r="O975" s="54">
        <f t="shared" si="417"/>
        <v>0</v>
      </c>
      <c r="P975" s="9">
        <f t="shared" si="417"/>
        <v>443649.74</v>
      </c>
      <c r="Q975" s="62">
        <f t="shared" si="417"/>
        <v>0</v>
      </c>
      <c r="R975" s="9">
        <f t="shared" si="417"/>
        <v>709859.45</v>
      </c>
      <c r="S975" s="66">
        <f t="shared" si="417"/>
        <v>0</v>
      </c>
    </row>
    <row r="976" spans="1:19" outlineLevel="5">
      <c r="A976" s="3" t="s">
        <v>230</v>
      </c>
      <c r="B976" s="4" t="s">
        <v>331</v>
      </c>
      <c r="C976" s="7" t="s">
        <v>471</v>
      </c>
      <c r="D976" s="7" t="s">
        <v>469</v>
      </c>
      <c r="E976" s="8" t="str">
        <f t="shared" si="405"/>
        <v>08 1 F3 6748S</v>
      </c>
      <c r="F976" s="7" t="s">
        <v>478</v>
      </c>
      <c r="G976" s="7" t="s">
        <v>487</v>
      </c>
      <c r="H976" s="7" t="s">
        <v>557</v>
      </c>
      <c r="I976" s="7" t="s">
        <v>560</v>
      </c>
      <c r="J976" s="4" t="s">
        <v>231</v>
      </c>
      <c r="K976" s="4"/>
      <c r="L976" s="4"/>
      <c r="M976" s="9">
        <f t="shared" si="417"/>
        <v>0</v>
      </c>
      <c r="N976" s="9">
        <f t="shared" si="417"/>
        <v>1188030.52</v>
      </c>
      <c r="O976" s="54">
        <f t="shared" si="417"/>
        <v>0</v>
      </c>
      <c r="P976" s="9">
        <f t="shared" si="417"/>
        <v>443649.74</v>
      </c>
      <c r="Q976" s="62">
        <f t="shared" si="417"/>
        <v>0</v>
      </c>
      <c r="R976" s="9">
        <f t="shared" si="417"/>
        <v>709859.45</v>
      </c>
      <c r="S976" s="66">
        <f t="shared" si="417"/>
        <v>0</v>
      </c>
    </row>
    <row r="977" spans="1:19" ht="51" outlineLevel="6">
      <c r="A977" s="3" t="s">
        <v>336</v>
      </c>
      <c r="B977" s="4" t="s">
        <v>331</v>
      </c>
      <c r="C977" s="7" t="s">
        <v>471</v>
      </c>
      <c r="D977" s="7" t="s">
        <v>469</v>
      </c>
      <c r="E977" s="8" t="str">
        <f t="shared" si="405"/>
        <v>08 1 F3 6748S</v>
      </c>
      <c r="F977" s="7" t="s">
        <v>478</v>
      </c>
      <c r="G977" s="7" t="s">
        <v>487</v>
      </c>
      <c r="H977" s="7" t="s">
        <v>557</v>
      </c>
      <c r="I977" s="7" t="s">
        <v>560</v>
      </c>
      <c r="J977" s="4" t="s">
        <v>337</v>
      </c>
      <c r="K977" s="4"/>
      <c r="L977" s="4"/>
      <c r="M977" s="9">
        <f t="shared" si="417"/>
        <v>0</v>
      </c>
      <c r="N977" s="9">
        <f t="shared" si="417"/>
        <v>1188030.52</v>
      </c>
      <c r="O977" s="54">
        <f t="shared" si="417"/>
        <v>0</v>
      </c>
      <c r="P977" s="9">
        <f t="shared" si="417"/>
        <v>443649.74</v>
      </c>
      <c r="Q977" s="62">
        <f t="shared" si="417"/>
        <v>0</v>
      </c>
      <c r="R977" s="9">
        <f t="shared" si="417"/>
        <v>709859.45</v>
      </c>
      <c r="S977" s="66">
        <f t="shared" si="417"/>
        <v>0</v>
      </c>
    </row>
    <row r="978" spans="1:19" ht="25.5" outlineLevel="7">
      <c r="A978" s="3" t="s">
        <v>71</v>
      </c>
      <c r="B978" s="4" t="s">
        <v>331</v>
      </c>
      <c r="C978" s="7" t="s">
        <v>471</v>
      </c>
      <c r="D978" s="7" t="s">
        <v>469</v>
      </c>
      <c r="E978" s="8" t="str">
        <f t="shared" si="405"/>
        <v>08 1 F3 6748S</v>
      </c>
      <c r="F978" s="7" t="s">
        <v>478</v>
      </c>
      <c r="G978" s="7" t="s">
        <v>487</v>
      </c>
      <c r="H978" s="7" t="s">
        <v>557</v>
      </c>
      <c r="I978" s="7" t="s">
        <v>560</v>
      </c>
      <c r="J978" s="4" t="s">
        <v>337</v>
      </c>
      <c r="K978" s="4" t="s">
        <v>72</v>
      </c>
      <c r="L978" s="4"/>
      <c r="M978" s="9">
        <f t="shared" si="417"/>
        <v>0</v>
      </c>
      <c r="N978" s="9">
        <f t="shared" si="417"/>
        <v>1188030.52</v>
      </c>
      <c r="O978" s="54">
        <f t="shared" si="417"/>
        <v>0</v>
      </c>
      <c r="P978" s="9">
        <f t="shared" si="417"/>
        <v>443649.74</v>
      </c>
      <c r="Q978" s="62">
        <f t="shared" si="417"/>
        <v>0</v>
      </c>
      <c r="R978" s="9">
        <f t="shared" si="417"/>
        <v>709859.45</v>
      </c>
      <c r="S978" s="66">
        <f t="shared" si="417"/>
        <v>0</v>
      </c>
    </row>
    <row r="979" spans="1:19" ht="25.5" outlineLevel="7">
      <c r="A979" s="3" t="s">
        <v>43</v>
      </c>
      <c r="B979" s="4" t="s">
        <v>331</v>
      </c>
      <c r="C979" s="7" t="s">
        <v>471</v>
      </c>
      <c r="D979" s="7" t="s">
        <v>469</v>
      </c>
      <c r="E979" s="8" t="str">
        <f t="shared" si="405"/>
        <v>08 1 F3 6748S</v>
      </c>
      <c r="F979" s="7" t="s">
        <v>478</v>
      </c>
      <c r="G979" s="7" t="s">
        <v>487</v>
      </c>
      <c r="H979" s="7" t="s">
        <v>557</v>
      </c>
      <c r="I979" s="7" t="s">
        <v>560</v>
      </c>
      <c r="J979" s="4" t="s">
        <v>337</v>
      </c>
      <c r="K979" s="4" t="s">
        <v>72</v>
      </c>
      <c r="L979" s="4" t="s">
        <v>73</v>
      </c>
      <c r="M979" s="21">
        <v>0</v>
      </c>
      <c r="N979" s="21">
        <v>1188030.52</v>
      </c>
      <c r="O979" s="55">
        <v>0</v>
      </c>
      <c r="P979" s="21">
        <v>443649.74</v>
      </c>
      <c r="Q979" s="63">
        <v>0</v>
      </c>
      <c r="R979" s="21">
        <v>709859.45</v>
      </c>
      <c r="S979" s="67">
        <v>0</v>
      </c>
    </row>
    <row r="980" spans="1:19" outlineLevel="4">
      <c r="A980" s="3" t="s">
        <v>79</v>
      </c>
      <c r="B980" s="4" t="s">
        <v>331</v>
      </c>
      <c r="C980" s="7" t="s">
        <v>471</v>
      </c>
      <c r="D980" s="7" t="s">
        <v>469</v>
      </c>
      <c r="E980" s="8" t="str">
        <f t="shared" si="405"/>
        <v>08 1 F3 6748S</v>
      </c>
      <c r="F980" s="7" t="s">
        <v>478</v>
      </c>
      <c r="G980" s="7" t="s">
        <v>487</v>
      </c>
      <c r="H980" s="7" t="s">
        <v>557</v>
      </c>
      <c r="I980" s="7" t="s">
        <v>560</v>
      </c>
      <c r="J980" s="4" t="s">
        <v>80</v>
      </c>
      <c r="K980" s="4"/>
      <c r="L980" s="4"/>
      <c r="M980" s="9">
        <f t="shared" ref="M980:S983" si="418">M981</f>
        <v>0</v>
      </c>
      <c r="N980" s="9">
        <f t="shared" si="418"/>
        <v>150000</v>
      </c>
      <c r="O980" s="54">
        <f t="shared" si="418"/>
        <v>0</v>
      </c>
      <c r="P980" s="9">
        <f t="shared" si="418"/>
        <v>0</v>
      </c>
      <c r="Q980" s="62">
        <f t="shared" si="418"/>
        <v>0</v>
      </c>
      <c r="R980" s="9">
        <f t="shared" si="418"/>
        <v>0</v>
      </c>
      <c r="S980" s="66">
        <f t="shared" si="418"/>
        <v>0</v>
      </c>
    </row>
    <row r="981" spans="1:19" ht="25.5" outlineLevel="5">
      <c r="A981" s="3" t="s">
        <v>81</v>
      </c>
      <c r="B981" s="4" t="s">
        <v>331</v>
      </c>
      <c r="C981" s="7" t="s">
        <v>471</v>
      </c>
      <c r="D981" s="7" t="s">
        <v>469</v>
      </c>
      <c r="E981" s="8" t="str">
        <f t="shared" si="405"/>
        <v>08 1 F3 6748S</v>
      </c>
      <c r="F981" s="7" t="s">
        <v>478</v>
      </c>
      <c r="G981" s="7" t="s">
        <v>487</v>
      </c>
      <c r="H981" s="7" t="s">
        <v>557</v>
      </c>
      <c r="I981" s="7" t="s">
        <v>560</v>
      </c>
      <c r="J981" s="4" t="s">
        <v>82</v>
      </c>
      <c r="K981" s="4"/>
      <c r="L981" s="4"/>
      <c r="M981" s="9">
        <f t="shared" si="418"/>
        <v>0</v>
      </c>
      <c r="N981" s="9">
        <f t="shared" si="418"/>
        <v>150000</v>
      </c>
      <c r="O981" s="54">
        <f t="shared" si="418"/>
        <v>0</v>
      </c>
      <c r="P981" s="9">
        <f t="shared" si="418"/>
        <v>0</v>
      </c>
      <c r="Q981" s="62">
        <f t="shared" si="418"/>
        <v>0</v>
      </c>
      <c r="R981" s="9">
        <f t="shared" si="418"/>
        <v>0</v>
      </c>
      <c r="S981" s="66">
        <f t="shared" si="418"/>
        <v>0</v>
      </c>
    </row>
    <row r="982" spans="1:19" outlineLevel="6">
      <c r="A982" s="3" t="s">
        <v>89</v>
      </c>
      <c r="B982" s="4" t="s">
        <v>331</v>
      </c>
      <c r="C982" s="7" t="s">
        <v>471</v>
      </c>
      <c r="D982" s="7" t="s">
        <v>469</v>
      </c>
      <c r="E982" s="8" t="str">
        <f t="shared" si="405"/>
        <v>08 1 F3 6748S</v>
      </c>
      <c r="F982" s="7" t="s">
        <v>478</v>
      </c>
      <c r="G982" s="7" t="s">
        <v>487</v>
      </c>
      <c r="H982" s="7" t="s">
        <v>557</v>
      </c>
      <c r="I982" s="7" t="s">
        <v>560</v>
      </c>
      <c r="J982" s="4" t="s">
        <v>90</v>
      </c>
      <c r="K982" s="4"/>
      <c r="L982" s="4"/>
      <c r="M982" s="9">
        <f t="shared" si="418"/>
        <v>0</v>
      </c>
      <c r="N982" s="9">
        <f t="shared" si="418"/>
        <v>150000</v>
      </c>
      <c r="O982" s="54">
        <f t="shared" si="418"/>
        <v>0</v>
      </c>
      <c r="P982" s="9">
        <f t="shared" si="418"/>
        <v>0</v>
      </c>
      <c r="Q982" s="62">
        <f t="shared" si="418"/>
        <v>0</v>
      </c>
      <c r="R982" s="9">
        <f t="shared" si="418"/>
        <v>0</v>
      </c>
      <c r="S982" s="66">
        <f t="shared" si="418"/>
        <v>0</v>
      </c>
    </row>
    <row r="983" spans="1:19" ht="25.5" outlineLevel="7">
      <c r="A983" s="3" t="s">
        <v>346</v>
      </c>
      <c r="B983" s="4" t="s">
        <v>331</v>
      </c>
      <c r="C983" s="7" t="s">
        <v>471</v>
      </c>
      <c r="D983" s="7" t="s">
        <v>469</v>
      </c>
      <c r="E983" s="8" t="str">
        <f t="shared" si="405"/>
        <v>08 1 F3 6748S</v>
      </c>
      <c r="F983" s="7" t="s">
        <v>478</v>
      </c>
      <c r="G983" s="7" t="s">
        <v>487</v>
      </c>
      <c r="H983" s="7" t="s">
        <v>557</v>
      </c>
      <c r="I983" s="7" t="s">
        <v>560</v>
      </c>
      <c r="J983" s="4" t="s">
        <v>90</v>
      </c>
      <c r="K983" s="4" t="s">
        <v>347</v>
      </c>
      <c r="L983" s="4"/>
      <c r="M983" s="9">
        <f t="shared" si="418"/>
        <v>0</v>
      </c>
      <c r="N983" s="9">
        <f t="shared" si="418"/>
        <v>150000</v>
      </c>
      <c r="O983" s="54">
        <f t="shared" si="418"/>
        <v>0</v>
      </c>
      <c r="P983" s="9">
        <f t="shared" si="418"/>
        <v>0</v>
      </c>
      <c r="Q983" s="62">
        <f t="shared" si="418"/>
        <v>0</v>
      </c>
      <c r="R983" s="9">
        <f t="shared" si="418"/>
        <v>0</v>
      </c>
      <c r="S983" s="66">
        <f t="shared" si="418"/>
        <v>0</v>
      </c>
    </row>
    <row r="984" spans="1:19" ht="25.5" outlineLevel="7">
      <c r="A984" s="3" t="s">
        <v>340</v>
      </c>
      <c r="B984" s="4" t="s">
        <v>331</v>
      </c>
      <c r="C984" s="7" t="s">
        <v>471</v>
      </c>
      <c r="D984" s="7" t="s">
        <v>469</v>
      </c>
      <c r="E984" s="8" t="str">
        <f t="shared" si="405"/>
        <v>08 1 F3 6748S</v>
      </c>
      <c r="F984" s="7" t="s">
        <v>478</v>
      </c>
      <c r="G984" s="7" t="s">
        <v>487</v>
      </c>
      <c r="H984" s="7" t="s">
        <v>557</v>
      </c>
      <c r="I984" s="7" t="s">
        <v>560</v>
      </c>
      <c r="J984" s="4" t="s">
        <v>90</v>
      </c>
      <c r="K984" s="4" t="s">
        <v>347</v>
      </c>
      <c r="L984" s="4" t="s">
        <v>348</v>
      </c>
      <c r="M984" s="21">
        <v>0</v>
      </c>
      <c r="N984" s="21">
        <v>150000</v>
      </c>
      <c r="O984" s="55">
        <v>0</v>
      </c>
      <c r="P984" s="21">
        <v>0</v>
      </c>
      <c r="Q984" s="63">
        <v>0</v>
      </c>
      <c r="R984" s="21">
        <v>0</v>
      </c>
      <c r="S984" s="67">
        <v>0</v>
      </c>
    </row>
    <row r="985" spans="1:19" outlineLevel="1">
      <c r="A985" s="3" t="s">
        <v>291</v>
      </c>
      <c r="B985" s="4" t="s">
        <v>331</v>
      </c>
      <c r="C985" s="7" t="s">
        <v>476</v>
      </c>
      <c r="D985" s="7"/>
      <c r="E985" s="8"/>
      <c r="F985" s="7" t="s">
        <v>468</v>
      </c>
      <c r="G985" s="7" t="s">
        <v>485</v>
      </c>
      <c r="H985" s="7" t="s">
        <v>468</v>
      </c>
      <c r="I985" s="7" t="s">
        <v>489</v>
      </c>
      <c r="J985" s="4"/>
      <c r="K985" s="4"/>
      <c r="L985" s="4"/>
      <c r="M985" s="9">
        <f>M986</f>
        <v>30218057.91</v>
      </c>
      <c r="N985" s="9">
        <f>N986</f>
        <v>30203074.219999999</v>
      </c>
      <c r="O985" s="54">
        <f>O986</f>
        <v>0</v>
      </c>
      <c r="P985" s="9">
        <f t="shared" ref="P985:S985" si="419">P986</f>
        <v>30235390.800000001</v>
      </c>
      <c r="Q985" s="62">
        <f t="shared" si="419"/>
        <v>0</v>
      </c>
      <c r="R985" s="9">
        <f t="shared" si="419"/>
        <v>30235390.800000001</v>
      </c>
      <c r="S985" s="66">
        <f t="shared" si="419"/>
        <v>0</v>
      </c>
    </row>
    <row r="986" spans="1:19" outlineLevel="2">
      <c r="A986" s="3" t="s">
        <v>311</v>
      </c>
      <c r="B986" s="4" t="s">
        <v>331</v>
      </c>
      <c r="C986" s="7" t="s">
        <v>476</v>
      </c>
      <c r="D986" s="7" t="s">
        <v>470</v>
      </c>
      <c r="E986" s="8"/>
      <c r="F986" s="7" t="s">
        <v>468</v>
      </c>
      <c r="G986" s="7" t="s">
        <v>485</v>
      </c>
      <c r="H986" s="7" t="s">
        <v>468</v>
      </c>
      <c r="I986" s="7" t="s">
        <v>489</v>
      </c>
      <c r="J986" s="4"/>
      <c r="K986" s="4"/>
      <c r="L986" s="4"/>
      <c r="M986" s="9">
        <f>M987+M996</f>
        <v>30218057.91</v>
      </c>
      <c r="N986" s="9">
        <f>N987+N996</f>
        <v>30203074.219999999</v>
      </c>
      <c r="O986" s="54">
        <f>O987+O996</f>
        <v>0</v>
      </c>
      <c r="P986" s="9">
        <f t="shared" ref="P986:S986" si="420">P987+P996</f>
        <v>30235390.800000001</v>
      </c>
      <c r="Q986" s="62">
        <f t="shared" si="420"/>
        <v>0</v>
      </c>
      <c r="R986" s="9">
        <f t="shared" si="420"/>
        <v>30235390.800000001</v>
      </c>
      <c r="S986" s="66">
        <f t="shared" si="420"/>
        <v>0</v>
      </c>
    </row>
    <row r="987" spans="1:19" ht="76.5" outlineLevel="3">
      <c r="A987" s="3" t="s">
        <v>349</v>
      </c>
      <c r="B987" s="4" t="s">
        <v>331</v>
      </c>
      <c r="C987" s="7" t="s">
        <v>476</v>
      </c>
      <c r="D987" s="7" t="s">
        <v>470</v>
      </c>
      <c r="E987" s="8" t="str">
        <f t="shared" si="405"/>
        <v>02 4 11 R0820</v>
      </c>
      <c r="F987" s="7" t="s">
        <v>480</v>
      </c>
      <c r="G987" s="7" t="s">
        <v>486</v>
      </c>
      <c r="H987" s="7" t="s">
        <v>482</v>
      </c>
      <c r="I987" s="7" t="s">
        <v>561</v>
      </c>
      <c r="J987" s="4"/>
      <c r="K987" s="4"/>
      <c r="L987" s="4"/>
      <c r="M987" s="9">
        <f t="shared" ref="M987:S989" si="421">M988</f>
        <v>29335020</v>
      </c>
      <c r="N987" s="9">
        <f t="shared" si="421"/>
        <v>29335020</v>
      </c>
      <c r="O987" s="54">
        <f t="shared" si="421"/>
        <v>0</v>
      </c>
      <c r="P987" s="9">
        <f t="shared" si="421"/>
        <v>29335020</v>
      </c>
      <c r="Q987" s="62">
        <f t="shared" si="421"/>
        <v>0</v>
      </c>
      <c r="R987" s="9">
        <f t="shared" si="421"/>
        <v>29335020</v>
      </c>
      <c r="S987" s="66">
        <f t="shared" si="421"/>
        <v>0</v>
      </c>
    </row>
    <row r="988" spans="1:19" ht="38.25" outlineLevel="4">
      <c r="A988" s="3" t="s">
        <v>228</v>
      </c>
      <c r="B988" s="4" t="s">
        <v>331</v>
      </c>
      <c r="C988" s="7" t="s">
        <v>476</v>
      </c>
      <c r="D988" s="7" t="s">
        <v>470</v>
      </c>
      <c r="E988" s="8" t="str">
        <f t="shared" si="405"/>
        <v>02 4 11 R0820</v>
      </c>
      <c r="F988" s="7" t="s">
        <v>480</v>
      </c>
      <c r="G988" s="7" t="s">
        <v>486</v>
      </c>
      <c r="H988" s="7" t="s">
        <v>482</v>
      </c>
      <c r="I988" s="7" t="s">
        <v>561</v>
      </c>
      <c r="J988" s="4" t="s">
        <v>229</v>
      </c>
      <c r="K988" s="4"/>
      <c r="L988" s="4"/>
      <c r="M988" s="9">
        <f t="shared" si="421"/>
        <v>29335020</v>
      </c>
      <c r="N988" s="9">
        <f t="shared" si="421"/>
        <v>29335020</v>
      </c>
      <c r="O988" s="54">
        <f t="shared" si="421"/>
        <v>0</v>
      </c>
      <c r="P988" s="9">
        <f t="shared" si="421"/>
        <v>29335020</v>
      </c>
      <c r="Q988" s="62">
        <f t="shared" si="421"/>
        <v>0</v>
      </c>
      <c r="R988" s="9">
        <f t="shared" si="421"/>
        <v>29335020</v>
      </c>
      <c r="S988" s="66">
        <f t="shared" si="421"/>
        <v>0</v>
      </c>
    </row>
    <row r="989" spans="1:19" outlineLevel="5">
      <c r="A989" s="3" t="s">
        <v>230</v>
      </c>
      <c r="B989" s="4" t="s">
        <v>331</v>
      </c>
      <c r="C989" s="7" t="s">
        <v>476</v>
      </c>
      <c r="D989" s="7" t="s">
        <v>470</v>
      </c>
      <c r="E989" s="8" t="str">
        <f t="shared" si="405"/>
        <v>02 4 11 R0820</v>
      </c>
      <c r="F989" s="7" t="s">
        <v>480</v>
      </c>
      <c r="G989" s="7" t="s">
        <v>486</v>
      </c>
      <c r="H989" s="7" t="s">
        <v>482</v>
      </c>
      <c r="I989" s="7" t="s">
        <v>561</v>
      </c>
      <c r="J989" s="4" t="s">
        <v>231</v>
      </c>
      <c r="K989" s="4"/>
      <c r="L989" s="4"/>
      <c r="M989" s="9">
        <f t="shared" si="421"/>
        <v>29335020</v>
      </c>
      <c r="N989" s="9">
        <f t="shared" si="421"/>
        <v>29335020</v>
      </c>
      <c r="O989" s="54">
        <f t="shared" si="421"/>
        <v>0</v>
      </c>
      <c r="P989" s="9">
        <f t="shared" si="421"/>
        <v>29335020</v>
      </c>
      <c r="Q989" s="62">
        <f t="shared" si="421"/>
        <v>0</v>
      </c>
      <c r="R989" s="9">
        <f t="shared" si="421"/>
        <v>29335020</v>
      </c>
      <c r="S989" s="66">
        <f t="shared" si="421"/>
        <v>0</v>
      </c>
    </row>
    <row r="990" spans="1:19" ht="51" outlineLevel="6">
      <c r="A990" s="3" t="s">
        <v>336</v>
      </c>
      <c r="B990" s="4" t="s">
        <v>331</v>
      </c>
      <c r="C990" s="7" t="s">
        <v>476</v>
      </c>
      <c r="D990" s="7" t="s">
        <v>470</v>
      </c>
      <c r="E990" s="8" t="str">
        <f t="shared" si="405"/>
        <v>02 4 11 R0820</v>
      </c>
      <c r="F990" s="7" t="s">
        <v>480</v>
      </c>
      <c r="G990" s="7" t="s">
        <v>486</v>
      </c>
      <c r="H990" s="7" t="s">
        <v>482</v>
      </c>
      <c r="I990" s="7" t="s">
        <v>561</v>
      </c>
      <c r="J990" s="4" t="s">
        <v>337</v>
      </c>
      <c r="K990" s="4"/>
      <c r="L990" s="4"/>
      <c r="M990" s="9">
        <f>M991+M994</f>
        <v>29335020</v>
      </c>
      <c r="N990" s="9">
        <f>N991+N994</f>
        <v>29335020</v>
      </c>
      <c r="O990" s="54">
        <f>O991+O994</f>
        <v>0</v>
      </c>
      <c r="P990" s="9">
        <f t="shared" ref="P990:S990" si="422">P991+P994</f>
        <v>29335020</v>
      </c>
      <c r="Q990" s="62">
        <f t="shared" si="422"/>
        <v>0</v>
      </c>
      <c r="R990" s="9">
        <f t="shared" si="422"/>
        <v>29335020</v>
      </c>
      <c r="S990" s="66">
        <f t="shared" si="422"/>
        <v>0</v>
      </c>
    </row>
    <row r="991" spans="1:19" ht="76.5" outlineLevel="7">
      <c r="A991" s="3" t="s">
        <v>350</v>
      </c>
      <c r="B991" s="4" t="s">
        <v>331</v>
      </c>
      <c r="C991" s="7" t="s">
        <v>476</v>
      </c>
      <c r="D991" s="7" t="s">
        <v>470</v>
      </c>
      <c r="E991" s="8" t="str">
        <f t="shared" si="405"/>
        <v>02 4 11 R0820</v>
      </c>
      <c r="F991" s="7" t="s">
        <v>480</v>
      </c>
      <c r="G991" s="7" t="s">
        <v>486</v>
      </c>
      <c r="H991" s="7" t="s">
        <v>482</v>
      </c>
      <c r="I991" s="7" t="s">
        <v>561</v>
      </c>
      <c r="J991" s="4" t="s">
        <v>337</v>
      </c>
      <c r="K991" s="4" t="s">
        <v>351</v>
      </c>
      <c r="L991" s="4"/>
      <c r="M991" s="9">
        <f>M992+M993</f>
        <v>0</v>
      </c>
      <c r="N991" s="9">
        <f>N992+N993</f>
        <v>11282700</v>
      </c>
      <c r="O991" s="54">
        <f>O992+O993</f>
        <v>0</v>
      </c>
      <c r="P991" s="9">
        <f t="shared" ref="P991:S991" si="423">P992+P993</f>
        <v>18052320</v>
      </c>
      <c r="Q991" s="62">
        <f t="shared" si="423"/>
        <v>0</v>
      </c>
      <c r="R991" s="9">
        <f t="shared" si="423"/>
        <v>18052320</v>
      </c>
      <c r="S991" s="66">
        <f t="shared" si="423"/>
        <v>0</v>
      </c>
    </row>
    <row r="992" spans="1:19" ht="25.5" outlineLevel="7">
      <c r="A992" s="3" t="s">
        <v>43</v>
      </c>
      <c r="B992" s="4" t="s">
        <v>331</v>
      </c>
      <c r="C992" s="7" t="s">
        <v>476</v>
      </c>
      <c r="D992" s="7" t="s">
        <v>470</v>
      </c>
      <c r="E992" s="8" t="str">
        <f t="shared" si="405"/>
        <v>02 4 11 R0820</v>
      </c>
      <c r="F992" s="7" t="s">
        <v>480</v>
      </c>
      <c r="G992" s="7" t="s">
        <v>486</v>
      </c>
      <c r="H992" s="7" t="s">
        <v>482</v>
      </c>
      <c r="I992" s="7" t="s">
        <v>561</v>
      </c>
      <c r="J992" s="4" t="s">
        <v>337</v>
      </c>
      <c r="K992" s="4" t="s">
        <v>351</v>
      </c>
      <c r="L992" s="4" t="s">
        <v>44</v>
      </c>
      <c r="M992" s="21">
        <v>0</v>
      </c>
      <c r="N992" s="21">
        <v>676962</v>
      </c>
      <c r="O992" s="55">
        <v>0</v>
      </c>
      <c r="P992" s="21">
        <v>1083139.2</v>
      </c>
      <c r="Q992" s="63">
        <v>0</v>
      </c>
      <c r="R992" s="21">
        <v>1083139.2</v>
      </c>
      <c r="S992" s="67">
        <v>0</v>
      </c>
    </row>
    <row r="993" spans="1:19" ht="25.5" outlineLevel="7">
      <c r="A993" s="3" t="s">
        <v>43</v>
      </c>
      <c r="B993" s="4" t="s">
        <v>331</v>
      </c>
      <c r="C993" s="7" t="s">
        <v>476</v>
      </c>
      <c r="D993" s="7" t="s">
        <v>470</v>
      </c>
      <c r="E993" s="8" t="str">
        <f t="shared" si="405"/>
        <v>02 4 11 R0820</v>
      </c>
      <c r="F993" s="7" t="s">
        <v>480</v>
      </c>
      <c r="G993" s="7" t="s">
        <v>486</v>
      </c>
      <c r="H993" s="7" t="s">
        <v>482</v>
      </c>
      <c r="I993" s="7" t="s">
        <v>561</v>
      </c>
      <c r="J993" s="4" t="s">
        <v>337</v>
      </c>
      <c r="K993" s="4" t="s">
        <v>351</v>
      </c>
      <c r="L993" s="4" t="s">
        <v>256</v>
      </c>
      <c r="M993" s="21">
        <v>0</v>
      </c>
      <c r="N993" s="21">
        <v>10605738</v>
      </c>
      <c r="O993" s="55">
        <v>0</v>
      </c>
      <c r="P993" s="21">
        <v>16969180.800000001</v>
      </c>
      <c r="Q993" s="63">
        <v>0</v>
      </c>
      <c r="R993" s="21">
        <v>16969180.800000001</v>
      </c>
      <c r="S993" s="67">
        <v>0</v>
      </c>
    </row>
    <row r="994" spans="1:19" ht="76.5" outlineLevel="7">
      <c r="A994" s="3" t="s">
        <v>352</v>
      </c>
      <c r="B994" s="4" t="s">
        <v>331</v>
      </c>
      <c r="C994" s="7" t="s">
        <v>476</v>
      </c>
      <c r="D994" s="7" t="s">
        <v>470</v>
      </c>
      <c r="E994" s="8" t="str">
        <f t="shared" si="405"/>
        <v>02 4 11 R0820</v>
      </c>
      <c r="F994" s="7" t="s">
        <v>480</v>
      </c>
      <c r="G994" s="7" t="s">
        <v>486</v>
      </c>
      <c r="H994" s="7" t="s">
        <v>482</v>
      </c>
      <c r="I994" s="7" t="s">
        <v>561</v>
      </c>
      <c r="J994" s="4" t="s">
        <v>337</v>
      </c>
      <c r="K994" s="4" t="s">
        <v>353</v>
      </c>
      <c r="L994" s="4"/>
      <c r="M994" s="9">
        <f>M995</f>
        <v>29335020</v>
      </c>
      <c r="N994" s="9">
        <f>N995</f>
        <v>18052320</v>
      </c>
      <c r="O994" s="54">
        <f>O995</f>
        <v>0</v>
      </c>
      <c r="P994" s="9">
        <f t="shared" ref="P994:S994" si="424">P995</f>
        <v>11282700</v>
      </c>
      <c r="Q994" s="62">
        <f t="shared" si="424"/>
        <v>0</v>
      </c>
      <c r="R994" s="9">
        <f t="shared" si="424"/>
        <v>11282700</v>
      </c>
      <c r="S994" s="66">
        <f t="shared" si="424"/>
        <v>0</v>
      </c>
    </row>
    <row r="995" spans="1:19" ht="25.5" outlineLevel="7">
      <c r="A995" s="3" t="s">
        <v>43</v>
      </c>
      <c r="B995" s="4" t="s">
        <v>331</v>
      </c>
      <c r="C995" s="7" t="s">
        <v>476</v>
      </c>
      <c r="D995" s="7" t="s">
        <v>470</v>
      </c>
      <c r="E995" s="8" t="str">
        <f t="shared" si="405"/>
        <v>02 4 11 R0820</v>
      </c>
      <c r="F995" s="7" t="s">
        <v>480</v>
      </c>
      <c r="G995" s="7" t="s">
        <v>486</v>
      </c>
      <c r="H995" s="7" t="s">
        <v>482</v>
      </c>
      <c r="I995" s="7" t="s">
        <v>561</v>
      </c>
      <c r="J995" s="4" t="s">
        <v>337</v>
      </c>
      <c r="K995" s="4" t="s">
        <v>353</v>
      </c>
      <c r="L995" s="4" t="s">
        <v>44</v>
      </c>
      <c r="M995" s="21">
        <v>29335020</v>
      </c>
      <c r="N995" s="21">
        <v>18052320</v>
      </c>
      <c r="O995" s="55">
        <v>0</v>
      </c>
      <c r="P995" s="21">
        <v>11282700</v>
      </c>
      <c r="Q995" s="63">
        <v>0</v>
      </c>
      <c r="R995" s="21">
        <v>11282700</v>
      </c>
      <c r="S995" s="67">
        <v>0</v>
      </c>
    </row>
    <row r="996" spans="1:19" ht="25.5" outlineLevel="3">
      <c r="A996" s="3" t="s">
        <v>354</v>
      </c>
      <c r="B996" s="4" t="s">
        <v>331</v>
      </c>
      <c r="C996" s="7" t="s">
        <v>476</v>
      </c>
      <c r="D996" s="7" t="s">
        <v>470</v>
      </c>
      <c r="E996" s="8" t="str">
        <f t="shared" si="405"/>
        <v>06 4 11 L4970</v>
      </c>
      <c r="F996" s="7" t="s">
        <v>481</v>
      </c>
      <c r="G996" s="7" t="s">
        <v>486</v>
      </c>
      <c r="H996" s="7" t="s">
        <v>482</v>
      </c>
      <c r="I996" s="7" t="s">
        <v>562</v>
      </c>
      <c r="J996" s="4"/>
      <c r="K996" s="4"/>
      <c r="L996" s="4"/>
      <c r="M996" s="9">
        <f t="shared" ref="M996:S999" si="425">M997</f>
        <v>883037.90999999992</v>
      </c>
      <c r="N996" s="9">
        <f t="shared" si="425"/>
        <v>868054.22</v>
      </c>
      <c r="O996" s="54">
        <f t="shared" si="425"/>
        <v>0</v>
      </c>
      <c r="P996" s="9">
        <f t="shared" si="425"/>
        <v>900370.8</v>
      </c>
      <c r="Q996" s="62">
        <f t="shared" si="425"/>
        <v>0</v>
      </c>
      <c r="R996" s="9">
        <f t="shared" si="425"/>
        <v>900370.8</v>
      </c>
      <c r="S996" s="66">
        <f t="shared" si="425"/>
        <v>0</v>
      </c>
    </row>
    <row r="997" spans="1:19" ht="25.5" outlineLevel="4">
      <c r="A997" s="3" t="s">
        <v>294</v>
      </c>
      <c r="B997" s="4" t="s">
        <v>331</v>
      </c>
      <c r="C997" s="7" t="s">
        <v>476</v>
      </c>
      <c r="D997" s="7" t="s">
        <v>470</v>
      </c>
      <c r="E997" s="8" t="str">
        <f t="shared" si="405"/>
        <v>06 4 11 L4970</v>
      </c>
      <c r="F997" s="7" t="s">
        <v>481</v>
      </c>
      <c r="G997" s="7" t="s">
        <v>486</v>
      </c>
      <c r="H997" s="7" t="s">
        <v>482</v>
      </c>
      <c r="I997" s="7" t="s">
        <v>562</v>
      </c>
      <c r="J997" s="4" t="s">
        <v>295</v>
      </c>
      <c r="K997" s="4"/>
      <c r="L997" s="4"/>
      <c r="M997" s="9">
        <f t="shared" si="425"/>
        <v>883037.90999999992</v>
      </c>
      <c r="N997" s="9">
        <f t="shared" si="425"/>
        <v>868054.22</v>
      </c>
      <c r="O997" s="54">
        <f t="shared" si="425"/>
        <v>0</v>
      </c>
      <c r="P997" s="9">
        <f t="shared" si="425"/>
        <v>900370.8</v>
      </c>
      <c r="Q997" s="62">
        <f t="shared" si="425"/>
        <v>0</v>
      </c>
      <c r="R997" s="9">
        <f t="shared" si="425"/>
        <v>900370.8</v>
      </c>
      <c r="S997" s="66">
        <f t="shared" si="425"/>
        <v>0</v>
      </c>
    </row>
    <row r="998" spans="1:19" ht="38.25" outlineLevel="5">
      <c r="A998" s="3" t="s">
        <v>313</v>
      </c>
      <c r="B998" s="4" t="s">
        <v>331</v>
      </c>
      <c r="C998" s="7" t="s">
        <v>476</v>
      </c>
      <c r="D998" s="7" t="s">
        <v>470</v>
      </c>
      <c r="E998" s="8" t="str">
        <f t="shared" si="405"/>
        <v>06 4 11 L4970</v>
      </c>
      <c r="F998" s="7" t="s">
        <v>481</v>
      </c>
      <c r="G998" s="7" t="s">
        <v>486</v>
      </c>
      <c r="H998" s="7" t="s">
        <v>482</v>
      </c>
      <c r="I998" s="7" t="s">
        <v>562</v>
      </c>
      <c r="J998" s="4" t="s">
        <v>314</v>
      </c>
      <c r="K998" s="4"/>
      <c r="L998" s="4"/>
      <c r="M998" s="9">
        <f t="shared" si="425"/>
        <v>883037.90999999992</v>
      </c>
      <c r="N998" s="9">
        <f t="shared" si="425"/>
        <v>868054.22</v>
      </c>
      <c r="O998" s="54">
        <f t="shared" si="425"/>
        <v>0</v>
      </c>
      <c r="P998" s="9">
        <f t="shared" si="425"/>
        <v>900370.8</v>
      </c>
      <c r="Q998" s="62">
        <f t="shared" si="425"/>
        <v>0</v>
      </c>
      <c r="R998" s="9">
        <f t="shared" si="425"/>
        <v>900370.8</v>
      </c>
      <c r="S998" s="66">
        <f t="shared" si="425"/>
        <v>0</v>
      </c>
    </row>
    <row r="999" spans="1:19" ht="51" outlineLevel="6">
      <c r="A999" s="3" t="s">
        <v>315</v>
      </c>
      <c r="B999" s="4" t="s">
        <v>331</v>
      </c>
      <c r="C999" s="7" t="s">
        <v>476</v>
      </c>
      <c r="D999" s="7" t="s">
        <v>470</v>
      </c>
      <c r="E999" s="8" t="str">
        <f t="shared" ref="E999:E1062" si="426">CONCATENATE(F999," ",G999," ",H999," ",I999)</f>
        <v>06 4 11 L4970</v>
      </c>
      <c r="F999" s="7" t="s">
        <v>481</v>
      </c>
      <c r="G999" s="7" t="s">
        <v>486</v>
      </c>
      <c r="H999" s="7" t="s">
        <v>482</v>
      </c>
      <c r="I999" s="7" t="s">
        <v>562</v>
      </c>
      <c r="J999" s="4" t="s">
        <v>316</v>
      </c>
      <c r="K999" s="4"/>
      <c r="L999" s="4"/>
      <c r="M999" s="9">
        <f t="shared" si="425"/>
        <v>883037.90999999992</v>
      </c>
      <c r="N999" s="9">
        <f t="shared" si="425"/>
        <v>868054.22</v>
      </c>
      <c r="O999" s="54">
        <f t="shared" si="425"/>
        <v>0</v>
      </c>
      <c r="P999" s="9">
        <f t="shared" si="425"/>
        <v>900370.8</v>
      </c>
      <c r="Q999" s="62">
        <f t="shared" si="425"/>
        <v>0</v>
      </c>
      <c r="R999" s="9">
        <f t="shared" si="425"/>
        <v>900370.8</v>
      </c>
      <c r="S999" s="66">
        <f t="shared" si="425"/>
        <v>0</v>
      </c>
    </row>
    <row r="1000" spans="1:19" ht="38.25" outlineLevel="7">
      <c r="A1000" s="3" t="s">
        <v>355</v>
      </c>
      <c r="B1000" s="4" t="s">
        <v>331</v>
      </c>
      <c r="C1000" s="7" t="s">
        <v>476</v>
      </c>
      <c r="D1000" s="7" t="s">
        <v>470</v>
      </c>
      <c r="E1000" s="8" t="str">
        <f t="shared" si="426"/>
        <v>06 4 11 L4970</v>
      </c>
      <c r="F1000" s="7" t="s">
        <v>481</v>
      </c>
      <c r="G1000" s="7" t="s">
        <v>486</v>
      </c>
      <c r="H1000" s="7" t="s">
        <v>482</v>
      </c>
      <c r="I1000" s="7" t="s">
        <v>562</v>
      </c>
      <c r="J1000" s="4" t="s">
        <v>316</v>
      </c>
      <c r="K1000" s="4" t="s">
        <v>356</v>
      </c>
      <c r="L1000" s="4"/>
      <c r="M1000" s="9">
        <f>M1001+M1002</f>
        <v>883037.90999999992</v>
      </c>
      <c r="N1000" s="9">
        <f>N1001+N1002</f>
        <v>868054.22</v>
      </c>
      <c r="O1000" s="54">
        <f>O1001+O1002</f>
        <v>0</v>
      </c>
      <c r="P1000" s="9">
        <f t="shared" ref="P1000:S1000" si="427">P1001+P1002</f>
        <v>900370.8</v>
      </c>
      <c r="Q1000" s="62">
        <f t="shared" si="427"/>
        <v>0</v>
      </c>
      <c r="R1000" s="9">
        <f t="shared" si="427"/>
        <v>900370.8</v>
      </c>
      <c r="S1000" s="66">
        <f t="shared" si="427"/>
        <v>0</v>
      </c>
    </row>
    <row r="1001" spans="1:19" ht="25.5" outlineLevel="7">
      <c r="A1001" s="3" t="s">
        <v>309</v>
      </c>
      <c r="B1001" s="4" t="s">
        <v>331</v>
      </c>
      <c r="C1001" s="7" t="s">
        <v>476</v>
      </c>
      <c r="D1001" s="7" t="s">
        <v>470</v>
      </c>
      <c r="E1001" s="8" t="str">
        <f t="shared" si="426"/>
        <v>06 4 11 L4970</v>
      </c>
      <c r="F1001" s="7" t="s">
        <v>481</v>
      </c>
      <c r="G1001" s="7" t="s">
        <v>486</v>
      </c>
      <c r="H1001" s="7" t="s">
        <v>482</v>
      </c>
      <c r="I1001" s="7" t="s">
        <v>562</v>
      </c>
      <c r="J1001" s="4" t="s">
        <v>316</v>
      </c>
      <c r="K1001" s="4" t="s">
        <v>356</v>
      </c>
      <c r="L1001" s="4" t="s">
        <v>310</v>
      </c>
      <c r="M1001" s="21">
        <v>252296.55</v>
      </c>
      <c r="N1001" s="21">
        <v>248015.49</v>
      </c>
      <c r="O1001" s="55">
        <v>0</v>
      </c>
      <c r="P1001" s="21">
        <v>257248.8</v>
      </c>
      <c r="Q1001" s="63">
        <v>0</v>
      </c>
      <c r="R1001" s="21">
        <v>257248.8</v>
      </c>
      <c r="S1001" s="67">
        <v>0</v>
      </c>
    </row>
    <row r="1002" spans="1:19" ht="25.5" outlineLevel="7">
      <c r="A1002" s="3" t="s">
        <v>309</v>
      </c>
      <c r="B1002" s="4" t="s">
        <v>331</v>
      </c>
      <c r="C1002" s="7" t="s">
        <v>476</v>
      </c>
      <c r="D1002" s="7" t="s">
        <v>470</v>
      </c>
      <c r="E1002" s="8" t="str">
        <f t="shared" si="426"/>
        <v>06 4 11 L4970</v>
      </c>
      <c r="F1002" s="7" t="s">
        <v>481</v>
      </c>
      <c r="G1002" s="7" t="s">
        <v>486</v>
      </c>
      <c r="H1002" s="7" t="s">
        <v>482</v>
      </c>
      <c r="I1002" s="7" t="s">
        <v>562</v>
      </c>
      <c r="J1002" s="4" t="s">
        <v>316</v>
      </c>
      <c r="K1002" s="4" t="s">
        <v>356</v>
      </c>
      <c r="L1002" s="4" t="s">
        <v>357</v>
      </c>
      <c r="M1002" s="21">
        <v>630741.36</v>
      </c>
      <c r="N1002" s="21">
        <v>620038.73</v>
      </c>
      <c r="O1002" s="55">
        <v>0</v>
      </c>
      <c r="P1002" s="21">
        <v>643122</v>
      </c>
      <c r="Q1002" s="63">
        <v>0</v>
      </c>
      <c r="R1002" s="21">
        <v>643122</v>
      </c>
      <c r="S1002" s="67">
        <v>0</v>
      </c>
    </row>
    <row r="1003" spans="1:19" outlineLevel="1">
      <c r="A1003" s="3" t="s">
        <v>327</v>
      </c>
      <c r="B1003" s="4" t="s">
        <v>331</v>
      </c>
      <c r="C1003" s="7" t="s">
        <v>482</v>
      </c>
      <c r="D1003" s="7"/>
      <c r="E1003" s="8"/>
      <c r="F1003" s="7" t="s">
        <v>468</v>
      </c>
      <c r="G1003" s="7" t="s">
        <v>485</v>
      </c>
      <c r="H1003" s="7" t="s">
        <v>468</v>
      </c>
      <c r="I1003" s="7" t="s">
        <v>489</v>
      </c>
      <c r="J1003" s="4"/>
      <c r="K1003" s="4"/>
      <c r="L1003" s="4"/>
      <c r="M1003" s="9">
        <f t="shared" ref="M1003:S1008" si="428">M1004</f>
        <v>7385040</v>
      </c>
      <c r="N1003" s="9">
        <f t="shared" si="428"/>
        <v>2854728</v>
      </c>
      <c r="O1003" s="54">
        <f t="shared" si="428"/>
        <v>0</v>
      </c>
      <c r="P1003" s="9">
        <f t="shared" si="428"/>
        <v>0</v>
      </c>
      <c r="Q1003" s="62">
        <f t="shared" si="428"/>
        <v>0</v>
      </c>
      <c r="R1003" s="9">
        <f t="shared" si="428"/>
        <v>0</v>
      </c>
      <c r="S1003" s="66">
        <f t="shared" si="428"/>
        <v>0</v>
      </c>
    </row>
    <row r="1004" spans="1:19" outlineLevel="2">
      <c r="A1004" s="3" t="s">
        <v>328</v>
      </c>
      <c r="B1004" s="4" t="s">
        <v>331</v>
      </c>
      <c r="C1004" s="7" t="s">
        <v>482</v>
      </c>
      <c r="D1004" s="7" t="s">
        <v>469</v>
      </c>
      <c r="E1004" s="8"/>
      <c r="F1004" s="7" t="s">
        <v>468</v>
      </c>
      <c r="G1004" s="7" t="s">
        <v>485</v>
      </c>
      <c r="H1004" s="7" t="s">
        <v>468</v>
      </c>
      <c r="I1004" s="7" t="s">
        <v>489</v>
      </c>
      <c r="J1004" s="4"/>
      <c r="K1004" s="4"/>
      <c r="L1004" s="4"/>
      <c r="M1004" s="9">
        <f t="shared" si="428"/>
        <v>7385040</v>
      </c>
      <c r="N1004" s="9">
        <f t="shared" si="428"/>
        <v>2854728</v>
      </c>
      <c r="O1004" s="54">
        <f t="shared" si="428"/>
        <v>0</v>
      </c>
      <c r="P1004" s="9">
        <f t="shared" si="428"/>
        <v>0</v>
      </c>
      <c r="Q1004" s="62">
        <f t="shared" si="428"/>
        <v>0</v>
      </c>
      <c r="R1004" s="9">
        <f t="shared" si="428"/>
        <v>0</v>
      </c>
      <c r="S1004" s="66">
        <f t="shared" si="428"/>
        <v>0</v>
      </c>
    </row>
    <row r="1005" spans="1:19" ht="51" outlineLevel="3">
      <c r="A1005" s="3" t="s">
        <v>358</v>
      </c>
      <c r="B1005" s="4" t="s">
        <v>331</v>
      </c>
      <c r="C1005" s="7" t="s">
        <v>482</v>
      </c>
      <c r="D1005" s="7" t="s">
        <v>469</v>
      </c>
      <c r="E1005" s="8" t="str">
        <f t="shared" si="426"/>
        <v>02 4 11 S7620</v>
      </c>
      <c r="F1005" s="7" t="s">
        <v>480</v>
      </c>
      <c r="G1005" s="7" t="s">
        <v>486</v>
      </c>
      <c r="H1005" s="7" t="s">
        <v>482</v>
      </c>
      <c r="I1005" s="7" t="s">
        <v>563</v>
      </c>
      <c r="J1005" s="4"/>
      <c r="K1005" s="4"/>
      <c r="L1005" s="4"/>
      <c r="M1005" s="9">
        <f t="shared" si="428"/>
        <v>7385040</v>
      </c>
      <c r="N1005" s="9">
        <f t="shared" si="428"/>
        <v>2854728</v>
      </c>
      <c r="O1005" s="54">
        <f t="shared" si="428"/>
        <v>0</v>
      </c>
      <c r="P1005" s="9">
        <f t="shared" si="428"/>
        <v>0</v>
      </c>
      <c r="Q1005" s="62">
        <f t="shared" si="428"/>
        <v>0</v>
      </c>
      <c r="R1005" s="9">
        <f t="shared" si="428"/>
        <v>0</v>
      </c>
      <c r="S1005" s="66">
        <f t="shared" si="428"/>
        <v>0</v>
      </c>
    </row>
    <row r="1006" spans="1:19" ht="38.25" outlineLevel="4">
      <c r="A1006" s="3" t="s">
        <v>228</v>
      </c>
      <c r="B1006" s="4" t="s">
        <v>331</v>
      </c>
      <c r="C1006" s="7" t="s">
        <v>482</v>
      </c>
      <c r="D1006" s="7" t="s">
        <v>469</v>
      </c>
      <c r="E1006" s="8" t="str">
        <f t="shared" si="426"/>
        <v>02 4 11 S7620</v>
      </c>
      <c r="F1006" s="7" t="s">
        <v>480</v>
      </c>
      <c r="G1006" s="7" t="s">
        <v>486</v>
      </c>
      <c r="H1006" s="7" t="s">
        <v>482</v>
      </c>
      <c r="I1006" s="7" t="s">
        <v>563</v>
      </c>
      <c r="J1006" s="4" t="s">
        <v>229</v>
      </c>
      <c r="K1006" s="4"/>
      <c r="L1006" s="4"/>
      <c r="M1006" s="9">
        <f t="shared" si="428"/>
        <v>7385040</v>
      </c>
      <c r="N1006" s="9">
        <f t="shared" si="428"/>
        <v>2854728</v>
      </c>
      <c r="O1006" s="54">
        <f t="shared" si="428"/>
        <v>0</v>
      </c>
      <c r="P1006" s="9">
        <f t="shared" si="428"/>
        <v>0</v>
      </c>
      <c r="Q1006" s="62">
        <f t="shared" si="428"/>
        <v>0</v>
      </c>
      <c r="R1006" s="9">
        <f t="shared" si="428"/>
        <v>0</v>
      </c>
      <c r="S1006" s="66">
        <f t="shared" si="428"/>
        <v>0</v>
      </c>
    </row>
    <row r="1007" spans="1:19" outlineLevel="5">
      <c r="A1007" s="3" t="s">
        <v>230</v>
      </c>
      <c r="B1007" s="4" t="s">
        <v>331</v>
      </c>
      <c r="C1007" s="7" t="s">
        <v>482</v>
      </c>
      <c r="D1007" s="7" t="s">
        <v>469</v>
      </c>
      <c r="E1007" s="8" t="str">
        <f t="shared" si="426"/>
        <v>02 4 11 S7620</v>
      </c>
      <c r="F1007" s="7" t="s">
        <v>480</v>
      </c>
      <c r="G1007" s="7" t="s">
        <v>486</v>
      </c>
      <c r="H1007" s="7" t="s">
        <v>482</v>
      </c>
      <c r="I1007" s="7" t="s">
        <v>563</v>
      </c>
      <c r="J1007" s="4" t="s">
        <v>231</v>
      </c>
      <c r="K1007" s="4"/>
      <c r="L1007" s="4"/>
      <c r="M1007" s="9">
        <f t="shared" si="428"/>
        <v>7385040</v>
      </c>
      <c r="N1007" s="9">
        <f t="shared" si="428"/>
        <v>2854728</v>
      </c>
      <c r="O1007" s="54">
        <f t="shared" si="428"/>
        <v>0</v>
      </c>
      <c r="P1007" s="9">
        <f t="shared" si="428"/>
        <v>0</v>
      </c>
      <c r="Q1007" s="62">
        <f t="shared" si="428"/>
        <v>0</v>
      </c>
      <c r="R1007" s="9">
        <f t="shared" si="428"/>
        <v>0</v>
      </c>
      <c r="S1007" s="66">
        <f t="shared" si="428"/>
        <v>0</v>
      </c>
    </row>
    <row r="1008" spans="1:19" ht="51" outlineLevel="6">
      <c r="A1008" s="3" t="s">
        <v>336</v>
      </c>
      <c r="B1008" s="4" t="s">
        <v>331</v>
      </c>
      <c r="C1008" s="7" t="s">
        <v>482</v>
      </c>
      <c r="D1008" s="7" t="s">
        <v>469</v>
      </c>
      <c r="E1008" s="8" t="str">
        <f t="shared" si="426"/>
        <v>02 4 11 S7620</v>
      </c>
      <c r="F1008" s="7" t="s">
        <v>480</v>
      </c>
      <c r="G1008" s="7" t="s">
        <v>486</v>
      </c>
      <c r="H1008" s="7" t="s">
        <v>482</v>
      </c>
      <c r="I1008" s="7" t="s">
        <v>563</v>
      </c>
      <c r="J1008" s="4" t="s">
        <v>337</v>
      </c>
      <c r="K1008" s="4"/>
      <c r="L1008" s="4"/>
      <c r="M1008" s="9">
        <f t="shared" si="428"/>
        <v>7385040</v>
      </c>
      <c r="N1008" s="9">
        <f t="shared" si="428"/>
        <v>2854728</v>
      </c>
      <c r="O1008" s="54">
        <f t="shared" si="428"/>
        <v>0</v>
      </c>
      <c r="P1008" s="9">
        <f t="shared" si="428"/>
        <v>0</v>
      </c>
      <c r="Q1008" s="62">
        <f t="shared" si="428"/>
        <v>0</v>
      </c>
      <c r="R1008" s="9">
        <f t="shared" si="428"/>
        <v>0</v>
      </c>
      <c r="S1008" s="66">
        <f t="shared" si="428"/>
        <v>0</v>
      </c>
    </row>
    <row r="1009" spans="1:19" ht="51" outlineLevel="7">
      <c r="A1009" s="3" t="s">
        <v>359</v>
      </c>
      <c r="B1009" s="4" t="s">
        <v>331</v>
      </c>
      <c r="C1009" s="7" t="s">
        <v>482</v>
      </c>
      <c r="D1009" s="7" t="s">
        <v>469</v>
      </c>
      <c r="E1009" s="8" t="str">
        <f t="shared" si="426"/>
        <v>02 4 11 S7620</v>
      </c>
      <c r="F1009" s="7" t="s">
        <v>480</v>
      </c>
      <c r="G1009" s="7" t="s">
        <v>486</v>
      </c>
      <c r="H1009" s="7" t="s">
        <v>482</v>
      </c>
      <c r="I1009" s="7" t="s">
        <v>563</v>
      </c>
      <c r="J1009" s="4" t="s">
        <v>337</v>
      </c>
      <c r="K1009" s="4" t="s">
        <v>360</v>
      </c>
      <c r="L1009" s="4"/>
      <c r="M1009" s="9">
        <f>M1010+M1011</f>
        <v>7385040</v>
      </c>
      <c r="N1009" s="9">
        <f>N1010+N1011</f>
        <v>2854728</v>
      </c>
      <c r="O1009" s="54">
        <f>O1010+O1011</f>
        <v>0</v>
      </c>
      <c r="P1009" s="9">
        <f t="shared" ref="P1009:S1009" si="429">P1010+P1011</f>
        <v>0</v>
      </c>
      <c r="Q1009" s="62">
        <f t="shared" si="429"/>
        <v>0</v>
      </c>
      <c r="R1009" s="9">
        <f t="shared" si="429"/>
        <v>0</v>
      </c>
      <c r="S1009" s="66">
        <f t="shared" si="429"/>
        <v>0</v>
      </c>
    </row>
    <row r="1010" spans="1:19" ht="63.75" outlineLevel="7">
      <c r="A1010" s="3" t="s">
        <v>361</v>
      </c>
      <c r="B1010" s="4" t="s">
        <v>331</v>
      </c>
      <c r="C1010" s="7" t="s">
        <v>482</v>
      </c>
      <c r="D1010" s="7" t="s">
        <v>469</v>
      </c>
      <c r="E1010" s="8" t="str">
        <f t="shared" si="426"/>
        <v>02 4 11 S7620</v>
      </c>
      <c r="F1010" s="7" t="s">
        <v>480</v>
      </c>
      <c r="G1010" s="7" t="s">
        <v>486</v>
      </c>
      <c r="H1010" s="7" t="s">
        <v>482</v>
      </c>
      <c r="I1010" s="7" t="s">
        <v>563</v>
      </c>
      <c r="J1010" s="4" t="s">
        <v>337</v>
      </c>
      <c r="K1010" s="4" t="s">
        <v>360</v>
      </c>
      <c r="L1010" s="4" t="s">
        <v>362</v>
      </c>
      <c r="M1010" s="21">
        <v>369252</v>
      </c>
      <c r="N1010" s="21">
        <v>142737</v>
      </c>
      <c r="O1010" s="55">
        <v>0</v>
      </c>
      <c r="P1010" s="21">
        <v>0</v>
      </c>
      <c r="Q1010" s="63">
        <v>0</v>
      </c>
      <c r="R1010" s="21">
        <v>0</v>
      </c>
      <c r="S1010" s="67">
        <v>0</v>
      </c>
    </row>
    <row r="1011" spans="1:19" ht="63.75" outlineLevel="7">
      <c r="A1011" s="3" t="s">
        <v>361</v>
      </c>
      <c r="B1011" s="4" t="s">
        <v>331</v>
      </c>
      <c r="C1011" s="7" t="s">
        <v>482</v>
      </c>
      <c r="D1011" s="7" t="s">
        <v>469</v>
      </c>
      <c r="E1011" s="8" t="str">
        <f t="shared" si="426"/>
        <v>02 4 11 S7620</v>
      </c>
      <c r="F1011" s="7" t="s">
        <v>480</v>
      </c>
      <c r="G1011" s="7" t="s">
        <v>486</v>
      </c>
      <c r="H1011" s="7" t="s">
        <v>482</v>
      </c>
      <c r="I1011" s="7" t="s">
        <v>563</v>
      </c>
      <c r="J1011" s="4" t="s">
        <v>337</v>
      </c>
      <c r="K1011" s="4" t="s">
        <v>360</v>
      </c>
      <c r="L1011" s="4" t="s">
        <v>363</v>
      </c>
      <c r="M1011" s="21">
        <v>7015788</v>
      </c>
      <c r="N1011" s="21">
        <v>2711991</v>
      </c>
      <c r="O1011" s="55">
        <v>0</v>
      </c>
      <c r="P1011" s="21">
        <v>0</v>
      </c>
      <c r="Q1011" s="63">
        <v>0</v>
      </c>
      <c r="R1011" s="21">
        <v>0</v>
      </c>
      <c r="S1011" s="67">
        <v>0</v>
      </c>
    </row>
    <row r="1012" spans="1:19" ht="25.5">
      <c r="A1012" s="3" t="s">
        <v>364</v>
      </c>
      <c r="B1012" s="4" t="s">
        <v>365</v>
      </c>
      <c r="C1012" s="7"/>
      <c r="D1012" s="7"/>
      <c r="E1012" s="8"/>
      <c r="F1012" s="7" t="s">
        <v>468</v>
      </c>
      <c r="G1012" s="7" t="s">
        <v>485</v>
      </c>
      <c r="H1012" s="7" t="s">
        <v>468</v>
      </c>
      <c r="I1012" s="7" t="s">
        <v>489</v>
      </c>
      <c r="J1012" s="4"/>
      <c r="K1012" s="4"/>
      <c r="L1012" s="4"/>
      <c r="M1012" s="9">
        <f>M1013+M1037</f>
        <v>2200070.73</v>
      </c>
      <c r="N1012" s="9">
        <f>N1013+N1037</f>
        <v>2200070.73</v>
      </c>
      <c r="O1012" s="54">
        <f>O1013+O1037</f>
        <v>0</v>
      </c>
      <c r="P1012" s="9">
        <f t="shared" ref="P1012:S1012" si="430">P1013+P1037</f>
        <v>132238.37</v>
      </c>
      <c r="Q1012" s="62">
        <f t="shared" si="430"/>
        <v>0</v>
      </c>
      <c r="R1012" s="9">
        <f t="shared" si="430"/>
        <v>2358833.5299999998</v>
      </c>
      <c r="S1012" s="66">
        <f t="shared" si="430"/>
        <v>0</v>
      </c>
    </row>
    <row r="1013" spans="1:19" outlineLevel="1">
      <c r="A1013" s="3" t="s">
        <v>5</v>
      </c>
      <c r="B1013" s="4" t="s">
        <v>365</v>
      </c>
      <c r="C1013" s="7" t="s">
        <v>469</v>
      </c>
      <c r="D1013" s="7"/>
      <c r="E1013" s="8"/>
      <c r="F1013" s="7" t="s">
        <v>468</v>
      </c>
      <c r="G1013" s="7" t="s">
        <v>485</v>
      </c>
      <c r="H1013" s="7" t="s">
        <v>468</v>
      </c>
      <c r="I1013" s="7" t="s">
        <v>489</v>
      </c>
      <c r="J1013" s="4"/>
      <c r="K1013" s="4"/>
      <c r="L1013" s="4"/>
      <c r="M1013" s="9">
        <f t="shared" ref="M1013:S1014" si="431">M1014</f>
        <v>2196070.73</v>
      </c>
      <c r="N1013" s="9">
        <f t="shared" si="431"/>
        <v>2196070.73</v>
      </c>
      <c r="O1013" s="54">
        <f t="shared" si="431"/>
        <v>0</v>
      </c>
      <c r="P1013" s="9">
        <f t="shared" si="431"/>
        <v>132238.37</v>
      </c>
      <c r="Q1013" s="62">
        <f t="shared" si="431"/>
        <v>0</v>
      </c>
      <c r="R1013" s="9">
        <f t="shared" si="431"/>
        <v>2354833.5299999998</v>
      </c>
      <c r="S1013" s="66">
        <f t="shared" si="431"/>
        <v>0</v>
      </c>
    </row>
    <row r="1014" spans="1:19" ht="51" outlineLevel="2">
      <c r="A1014" s="3" t="s">
        <v>366</v>
      </c>
      <c r="B1014" s="4" t="s">
        <v>365</v>
      </c>
      <c r="C1014" s="7" t="s">
        <v>469</v>
      </c>
      <c r="D1014" s="7" t="s">
        <v>481</v>
      </c>
      <c r="E1014" s="8"/>
      <c r="F1014" s="7" t="s">
        <v>468</v>
      </c>
      <c r="G1014" s="7" t="s">
        <v>485</v>
      </c>
      <c r="H1014" s="7" t="s">
        <v>468</v>
      </c>
      <c r="I1014" s="7" t="s">
        <v>489</v>
      </c>
      <c r="J1014" s="4"/>
      <c r="K1014" s="4"/>
      <c r="L1014" s="4"/>
      <c r="M1014" s="9">
        <f t="shared" si="431"/>
        <v>2196070.73</v>
      </c>
      <c r="N1014" s="9">
        <f t="shared" si="431"/>
        <v>2196070.73</v>
      </c>
      <c r="O1014" s="54">
        <f t="shared" si="431"/>
        <v>0</v>
      </c>
      <c r="P1014" s="9">
        <f t="shared" si="431"/>
        <v>132238.37</v>
      </c>
      <c r="Q1014" s="62">
        <f t="shared" si="431"/>
        <v>0</v>
      </c>
      <c r="R1014" s="9">
        <f t="shared" si="431"/>
        <v>2354833.5299999998</v>
      </c>
      <c r="S1014" s="66">
        <f t="shared" si="431"/>
        <v>0</v>
      </c>
    </row>
    <row r="1015" spans="1:19" ht="38.25" outlineLevel="3">
      <c r="A1015" s="3" t="s">
        <v>60</v>
      </c>
      <c r="B1015" s="4" t="s">
        <v>365</v>
      </c>
      <c r="C1015" s="7" t="s">
        <v>469</v>
      </c>
      <c r="D1015" s="7" t="s">
        <v>481</v>
      </c>
      <c r="E1015" s="8" t="str">
        <f t="shared" si="426"/>
        <v>99 0 00 80040</v>
      </c>
      <c r="F1015" s="7" t="s">
        <v>484</v>
      </c>
      <c r="G1015" s="7" t="s">
        <v>485</v>
      </c>
      <c r="H1015" s="7" t="s">
        <v>468</v>
      </c>
      <c r="I1015" s="7" t="s">
        <v>496</v>
      </c>
      <c r="J1015" s="4"/>
      <c r="K1015" s="4"/>
      <c r="L1015" s="4"/>
      <c r="M1015" s="9">
        <f>M1016+M1025</f>
        <v>2196070.73</v>
      </c>
      <c r="N1015" s="9">
        <f>N1016+N1025</f>
        <v>2196070.73</v>
      </c>
      <c r="O1015" s="54">
        <f>O1016+O1025</f>
        <v>0</v>
      </c>
      <c r="P1015" s="9">
        <f t="shared" ref="P1015:S1015" si="432">P1016+P1025</f>
        <v>132238.37</v>
      </c>
      <c r="Q1015" s="62">
        <f t="shared" si="432"/>
        <v>0</v>
      </c>
      <c r="R1015" s="9">
        <f t="shared" si="432"/>
        <v>2354833.5299999998</v>
      </c>
      <c r="S1015" s="66">
        <f t="shared" si="432"/>
        <v>0</v>
      </c>
    </row>
    <row r="1016" spans="1:19" ht="38.25" outlineLevel="4">
      <c r="A1016" s="3" t="s">
        <v>26</v>
      </c>
      <c r="B1016" s="4" t="s">
        <v>365</v>
      </c>
      <c r="C1016" s="7" t="s">
        <v>469</v>
      </c>
      <c r="D1016" s="7" t="s">
        <v>481</v>
      </c>
      <c r="E1016" s="8" t="str">
        <f t="shared" si="426"/>
        <v>99 0 00 80040</v>
      </c>
      <c r="F1016" s="7" t="s">
        <v>484</v>
      </c>
      <c r="G1016" s="7" t="s">
        <v>485</v>
      </c>
      <c r="H1016" s="7" t="s">
        <v>468</v>
      </c>
      <c r="I1016" s="7" t="s">
        <v>496</v>
      </c>
      <c r="J1016" s="4" t="s">
        <v>27</v>
      </c>
      <c r="K1016" s="4"/>
      <c r="L1016" s="4"/>
      <c r="M1016" s="9">
        <f t="shared" ref="M1016:S1017" si="433">M1017</f>
        <v>131709.37</v>
      </c>
      <c r="N1016" s="9">
        <f t="shared" si="433"/>
        <v>131709.37</v>
      </c>
      <c r="O1016" s="54">
        <f t="shared" si="433"/>
        <v>0</v>
      </c>
      <c r="P1016" s="9">
        <f t="shared" si="433"/>
        <v>132238.37</v>
      </c>
      <c r="Q1016" s="62">
        <f t="shared" si="433"/>
        <v>0</v>
      </c>
      <c r="R1016" s="9">
        <f t="shared" si="433"/>
        <v>132788.53</v>
      </c>
      <c r="S1016" s="66">
        <f t="shared" si="433"/>
        <v>0</v>
      </c>
    </row>
    <row r="1017" spans="1:19" ht="51" outlineLevel="5">
      <c r="A1017" s="3" t="s">
        <v>28</v>
      </c>
      <c r="B1017" s="4" t="s">
        <v>365</v>
      </c>
      <c r="C1017" s="7" t="s">
        <v>469</v>
      </c>
      <c r="D1017" s="7" t="s">
        <v>481</v>
      </c>
      <c r="E1017" s="8" t="str">
        <f t="shared" si="426"/>
        <v>99 0 00 80040</v>
      </c>
      <c r="F1017" s="7" t="s">
        <v>484</v>
      </c>
      <c r="G1017" s="7" t="s">
        <v>485</v>
      </c>
      <c r="H1017" s="7" t="s">
        <v>468</v>
      </c>
      <c r="I1017" s="7" t="s">
        <v>496</v>
      </c>
      <c r="J1017" s="4" t="s">
        <v>29</v>
      </c>
      <c r="K1017" s="4"/>
      <c r="L1017" s="4"/>
      <c r="M1017" s="9">
        <f t="shared" si="433"/>
        <v>131709.37</v>
      </c>
      <c r="N1017" s="9">
        <f t="shared" si="433"/>
        <v>131709.37</v>
      </c>
      <c r="O1017" s="54">
        <f t="shared" si="433"/>
        <v>0</v>
      </c>
      <c r="P1017" s="9">
        <f t="shared" si="433"/>
        <v>132238.37</v>
      </c>
      <c r="Q1017" s="62">
        <f t="shared" si="433"/>
        <v>0</v>
      </c>
      <c r="R1017" s="9">
        <f t="shared" si="433"/>
        <v>132788.53</v>
      </c>
      <c r="S1017" s="66">
        <f t="shared" si="433"/>
        <v>0</v>
      </c>
    </row>
    <row r="1018" spans="1:19" ht="25.5" outlineLevel="6">
      <c r="A1018" s="3" t="s">
        <v>30</v>
      </c>
      <c r="B1018" s="4" t="s">
        <v>365</v>
      </c>
      <c r="C1018" s="7" t="s">
        <v>469</v>
      </c>
      <c r="D1018" s="7" t="s">
        <v>481</v>
      </c>
      <c r="E1018" s="8" t="str">
        <f t="shared" si="426"/>
        <v>99 0 00 80040</v>
      </c>
      <c r="F1018" s="7" t="s">
        <v>484</v>
      </c>
      <c r="G1018" s="7" t="s">
        <v>485</v>
      </c>
      <c r="H1018" s="7" t="s">
        <v>468</v>
      </c>
      <c r="I1018" s="7" t="s">
        <v>496</v>
      </c>
      <c r="J1018" s="4" t="s">
        <v>31</v>
      </c>
      <c r="K1018" s="4"/>
      <c r="L1018" s="4"/>
      <c r="M1018" s="9">
        <f>M1019+M1021+M1023</f>
        <v>131709.37</v>
      </c>
      <c r="N1018" s="9">
        <f>N1019+N1021+N1023</f>
        <v>131709.37</v>
      </c>
      <c r="O1018" s="54">
        <f>O1019+O1021+O1023</f>
        <v>0</v>
      </c>
      <c r="P1018" s="9">
        <f t="shared" ref="P1018:S1018" si="434">P1019+P1021+P1023</f>
        <v>132238.37</v>
      </c>
      <c r="Q1018" s="62">
        <f t="shared" si="434"/>
        <v>0</v>
      </c>
      <c r="R1018" s="9">
        <f t="shared" si="434"/>
        <v>132788.53</v>
      </c>
      <c r="S1018" s="66">
        <f t="shared" si="434"/>
        <v>0</v>
      </c>
    </row>
    <row r="1019" spans="1:19" outlineLevel="7">
      <c r="A1019" s="3" t="s">
        <v>61</v>
      </c>
      <c r="B1019" s="4" t="s">
        <v>365</v>
      </c>
      <c r="C1019" s="7" t="s">
        <v>469</v>
      </c>
      <c r="D1019" s="7" t="s">
        <v>481</v>
      </c>
      <c r="E1019" s="8" t="str">
        <f t="shared" si="426"/>
        <v>99 0 00 80040</v>
      </c>
      <c r="F1019" s="7" t="s">
        <v>484</v>
      </c>
      <c r="G1019" s="7" t="s">
        <v>485</v>
      </c>
      <c r="H1019" s="7" t="s">
        <v>468</v>
      </c>
      <c r="I1019" s="7" t="s">
        <v>496</v>
      </c>
      <c r="J1019" s="4" t="s">
        <v>31</v>
      </c>
      <c r="K1019" s="4" t="s">
        <v>62</v>
      </c>
      <c r="L1019" s="4"/>
      <c r="M1019" s="9">
        <f>M1020</f>
        <v>13225.11</v>
      </c>
      <c r="N1019" s="9">
        <f>N1020</f>
        <v>13225.11</v>
      </c>
      <c r="O1019" s="54">
        <f>O1020</f>
        <v>0</v>
      </c>
      <c r="P1019" s="9">
        <f t="shared" ref="P1019:S1019" si="435">P1020</f>
        <v>13754.11</v>
      </c>
      <c r="Q1019" s="62">
        <f t="shared" si="435"/>
        <v>0</v>
      </c>
      <c r="R1019" s="9">
        <f t="shared" si="435"/>
        <v>14304.27</v>
      </c>
      <c r="S1019" s="66">
        <f t="shared" si="435"/>
        <v>0</v>
      </c>
    </row>
    <row r="1020" spans="1:19" outlineLevel="7">
      <c r="A1020" s="3" t="s">
        <v>32</v>
      </c>
      <c r="B1020" s="4" t="s">
        <v>365</v>
      </c>
      <c r="C1020" s="7" t="s">
        <v>469</v>
      </c>
      <c r="D1020" s="7" t="s">
        <v>481</v>
      </c>
      <c r="E1020" s="8" t="str">
        <f t="shared" si="426"/>
        <v>99 0 00 80040</v>
      </c>
      <c r="F1020" s="7" t="s">
        <v>484</v>
      </c>
      <c r="G1020" s="7" t="s">
        <v>485</v>
      </c>
      <c r="H1020" s="7" t="s">
        <v>468</v>
      </c>
      <c r="I1020" s="7" t="s">
        <v>496</v>
      </c>
      <c r="J1020" s="4" t="s">
        <v>31</v>
      </c>
      <c r="K1020" s="4" t="s">
        <v>62</v>
      </c>
      <c r="L1020" s="4" t="s">
        <v>63</v>
      </c>
      <c r="M1020" s="21">
        <v>13225.11</v>
      </c>
      <c r="N1020" s="21">
        <v>13225.11</v>
      </c>
      <c r="O1020" s="55">
        <v>0</v>
      </c>
      <c r="P1020" s="21">
        <v>13754.11</v>
      </c>
      <c r="Q1020" s="63">
        <v>0</v>
      </c>
      <c r="R1020" s="21">
        <v>14304.27</v>
      </c>
      <c r="S1020" s="67">
        <v>0</v>
      </c>
    </row>
    <row r="1021" spans="1:19" outlineLevel="7">
      <c r="A1021" s="3" t="s">
        <v>68</v>
      </c>
      <c r="B1021" s="4" t="s">
        <v>365</v>
      </c>
      <c r="C1021" s="7" t="s">
        <v>469</v>
      </c>
      <c r="D1021" s="7" t="s">
        <v>481</v>
      </c>
      <c r="E1021" s="8" t="str">
        <f t="shared" si="426"/>
        <v>99 0 00 80040</v>
      </c>
      <c r="F1021" s="7" t="s">
        <v>484</v>
      </c>
      <c r="G1021" s="7" t="s">
        <v>485</v>
      </c>
      <c r="H1021" s="7" t="s">
        <v>468</v>
      </c>
      <c r="I1021" s="7" t="s">
        <v>496</v>
      </c>
      <c r="J1021" s="4" t="s">
        <v>31</v>
      </c>
      <c r="K1021" s="4" t="s">
        <v>69</v>
      </c>
      <c r="L1021" s="4"/>
      <c r="M1021" s="9">
        <f>M1022</f>
        <v>100000</v>
      </c>
      <c r="N1021" s="9">
        <f>N1022</f>
        <v>100000</v>
      </c>
      <c r="O1021" s="54">
        <f>O1022</f>
        <v>0</v>
      </c>
      <c r="P1021" s="9">
        <f t="shared" ref="P1021:S1021" si="436">P1022</f>
        <v>100000</v>
      </c>
      <c r="Q1021" s="62">
        <f t="shared" si="436"/>
        <v>0</v>
      </c>
      <c r="R1021" s="9">
        <f t="shared" si="436"/>
        <v>100000</v>
      </c>
      <c r="S1021" s="66">
        <f t="shared" si="436"/>
        <v>0</v>
      </c>
    </row>
    <row r="1022" spans="1:19" outlineLevel="7">
      <c r="A1022" s="3" t="s">
        <v>48</v>
      </c>
      <c r="B1022" s="4" t="s">
        <v>365</v>
      </c>
      <c r="C1022" s="7" t="s">
        <v>469</v>
      </c>
      <c r="D1022" s="7" t="s">
        <v>481</v>
      </c>
      <c r="E1022" s="8" t="str">
        <f t="shared" si="426"/>
        <v>99 0 00 80040</v>
      </c>
      <c r="F1022" s="7" t="s">
        <v>484</v>
      </c>
      <c r="G1022" s="7" t="s">
        <v>485</v>
      </c>
      <c r="H1022" s="7" t="s">
        <v>468</v>
      </c>
      <c r="I1022" s="7" t="s">
        <v>496</v>
      </c>
      <c r="J1022" s="4" t="s">
        <v>31</v>
      </c>
      <c r="K1022" s="4" t="s">
        <v>69</v>
      </c>
      <c r="L1022" s="4" t="s">
        <v>70</v>
      </c>
      <c r="M1022" s="21">
        <v>100000</v>
      </c>
      <c r="N1022" s="21">
        <v>100000</v>
      </c>
      <c r="O1022" s="55">
        <v>0</v>
      </c>
      <c r="P1022" s="21">
        <v>100000</v>
      </c>
      <c r="Q1022" s="63">
        <v>0</v>
      </c>
      <c r="R1022" s="21">
        <v>100000</v>
      </c>
      <c r="S1022" s="67">
        <v>0</v>
      </c>
    </row>
    <row r="1023" spans="1:19" ht="38.25" outlineLevel="7">
      <c r="A1023" s="3" t="s">
        <v>38</v>
      </c>
      <c r="B1023" s="4" t="s">
        <v>365</v>
      </c>
      <c r="C1023" s="7" t="s">
        <v>469</v>
      </c>
      <c r="D1023" s="7" t="s">
        <v>481</v>
      </c>
      <c r="E1023" s="8" t="str">
        <f t="shared" si="426"/>
        <v>99 0 00 80040</v>
      </c>
      <c r="F1023" s="7" t="s">
        <v>484</v>
      </c>
      <c r="G1023" s="7" t="s">
        <v>485</v>
      </c>
      <c r="H1023" s="7" t="s">
        <v>468</v>
      </c>
      <c r="I1023" s="7" t="s">
        <v>496</v>
      </c>
      <c r="J1023" s="4" t="s">
        <v>31</v>
      </c>
      <c r="K1023" s="4" t="s">
        <v>39</v>
      </c>
      <c r="L1023" s="4"/>
      <c r="M1023" s="9">
        <f>M1024</f>
        <v>18484.259999999998</v>
      </c>
      <c r="N1023" s="9">
        <f>N1024</f>
        <v>18484.259999999998</v>
      </c>
      <c r="O1023" s="54">
        <f>O1024</f>
        <v>0</v>
      </c>
      <c r="P1023" s="9">
        <f t="shared" ref="P1023:S1023" si="437">P1024</f>
        <v>18484.259999999998</v>
      </c>
      <c r="Q1023" s="62">
        <f t="shared" si="437"/>
        <v>0</v>
      </c>
      <c r="R1023" s="9">
        <f t="shared" si="437"/>
        <v>18484.259999999998</v>
      </c>
      <c r="S1023" s="66">
        <f t="shared" si="437"/>
        <v>0</v>
      </c>
    </row>
    <row r="1024" spans="1:19" ht="38.25" outlineLevel="7">
      <c r="A1024" s="3" t="s">
        <v>34</v>
      </c>
      <c r="B1024" s="4" t="s">
        <v>365</v>
      </c>
      <c r="C1024" s="7" t="s">
        <v>469</v>
      </c>
      <c r="D1024" s="7" t="s">
        <v>481</v>
      </c>
      <c r="E1024" s="8" t="str">
        <f t="shared" si="426"/>
        <v>99 0 00 80040</v>
      </c>
      <c r="F1024" s="7" t="s">
        <v>484</v>
      </c>
      <c r="G1024" s="7" t="s">
        <v>485</v>
      </c>
      <c r="H1024" s="7" t="s">
        <v>468</v>
      </c>
      <c r="I1024" s="7" t="s">
        <v>496</v>
      </c>
      <c r="J1024" s="4" t="s">
        <v>31</v>
      </c>
      <c r="K1024" s="4" t="s">
        <v>39</v>
      </c>
      <c r="L1024" s="4" t="s">
        <v>74</v>
      </c>
      <c r="M1024" s="21">
        <v>18484.259999999998</v>
      </c>
      <c r="N1024" s="21">
        <v>18484.259999999998</v>
      </c>
      <c r="O1024" s="55">
        <v>0</v>
      </c>
      <c r="P1024" s="21">
        <v>18484.259999999998</v>
      </c>
      <c r="Q1024" s="63">
        <v>0</v>
      </c>
      <c r="R1024" s="21">
        <v>18484.259999999998</v>
      </c>
      <c r="S1024" s="67">
        <v>0</v>
      </c>
    </row>
    <row r="1025" spans="1:19" ht="51" outlineLevel="3">
      <c r="A1025" s="3" t="s">
        <v>367</v>
      </c>
      <c r="B1025" s="4" t="s">
        <v>365</v>
      </c>
      <c r="C1025" s="7" t="s">
        <v>469</v>
      </c>
      <c r="D1025" s="7" t="s">
        <v>481</v>
      </c>
      <c r="E1025" s="8" t="str">
        <f t="shared" si="426"/>
        <v>99 0 00 80050</v>
      </c>
      <c r="F1025" s="7" t="s">
        <v>484</v>
      </c>
      <c r="G1025" s="7" t="s">
        <v>485</v>
      </c>
      <c r="H1025" s="7" t="s">
        <v>468</v>
      </c>
      <c r="I1025" s="7" t="s">
        <v>564</v>
      </c>
      <c r="J1025" s="4"/>
      <c r="K1025" s="4"/>
      <c r="L1025" s="4"/>
      <c r="M1025" s="9">
        <f t="shared" ref="M1025:S1026" si="438">M1026</f>
        <v>2064361.3599999999</v>
      </c>
      <c r="N1025" s="9">
        <f t="shared" si="438"/>
        <v>2064361.3599999999</v>
      </c>
      <c r="O1025" s="54">
        <f t="shared" si="438"/>
        <v>0</v>
      </c>
      <c r="P1025" s="9">
        <f t="shared" si="438"/>
        <v>0</v>
      </c>
      <c r="Q1025" s="62">
        <f t="shared" si="438"/>
        <v>0</v>
      </c>
      <c r="R1025" s="9">
        <f t="shared" si="438"/>
        <v>2222045</v>
      </c>
      <c r="S1025" s="66">
        <f t="shared" si="438"/>
        <v>0</v>
      </c>
    </row>
    <row r="1026" spans="1:19" ht="89.25" outlineLevel="4">
      <c r="A1026" s="3" t="s">
        <v>8</v>
      </c>
      <c r="B1026" s="4" t="s">
        <v>365</v>
      </c>
      <c r="C1026" s="7" t="s">
        <v>469</v>
      </c>
      <c r="D1026" s="7" t="s">
        <v>481</v>
      </c>
      <c r="E1026" s="8" t="str">
        <f t="shared" si="426"/>
        <v>99 0 00 80050</v>
      </c>
      <c r="F1026" s="7" t="s">
        <v>484</v>
      </c>
      <c r="G1026" s="7" t="s">
        <v>485</v>
      </c>
      <c r="H1026" s="7" t="s">
        <v>468</v>
      </c>
      <c r="I1026" s="7" t="s">
        <v>564</v>
      </c>
      <c r="J1026" s="4" t="s">
        <v>9</v>
      </c>
      <c r="K1026" s="4"/>
      <c r="L1026" s="4"/>
      <c r="M1026" s="9">
        <f t="shared" si="438"/>
        <v>2064361.3599999999</v>
      </c>
      <c r="N1026" s="9">
        <f t="shared" si="438"/>
        <v>2064361.3599999999</v>
      </c>
      <c r="O1026" s="54">
        <f t="shared" si="438"/>
        <v>0</v>
      </c>
      <c r="P1026" s="9">
        <f t="shared" si="438"/>
        <v>0</v>
      </c>
      <c r="Q1026" s="62">
        <f t="shared" si="438"/>
        <v>0</v>
      </c>
      <c r="R1026" s="9">
        <f t="shared" si="438"/>
        <v>2222045</v>
      </c>
      <c r="S1026" s="66">
        <f t="shared" si="438"/>
        <v>0</v>
      </c>
    </row>
    <row r="1027" spans="1:19" ht="38.25" outlineLevel="5">
      <c r="A1027" s="3" t="s">
        <v>10</v>
      </c>
      <c r="B1027" s="4" t="s">
        <v>365</v>
      </c>
      <c r="C1027" s="7" t="s">
        <v>469</v>
      </c>
      <c r="D1027" s="7" t="s">
        <v>481</v>
      </c>
      <c r="E1027" s="8" t="str">
        <f t="shared" si="426"/>
        <v>99 0 00 80050</v>
      </c>
      <c r="F1027" s="7" t="s">
        <v>484</v>
      </c>
      <c r="G1027" s="7" t="s">
        <v>485</v>
      </c>
      <c r="H1027" s="7" t="s">
        <v>468</v>
      </c>
      <c r="I1027" s="7" t="s">
        <v>564</v>
      </c>
      <c r="J1027" s="4" t="s">
        <v>11</v>
      </c>
      <c r="K1027" s="4"/>
      <c r="L1027" s="4"/>
      <c r="M1027" s="9">
        <f>M1028+M1031+M1034</f>
        <v>2064361.3599999999</v>
      </c>
      <c r="N1027" s="9">
        <f>N1028+N1031+N1034</f>
        <v>2064361.3599999999</v>
      </c>
      <c r="O1027" s="54">
        <f>O1028+O1031+O1034</f>
        <v>0</v>
      </c>
      <c r="P1027" s="9">
        <f t="shared" ref="P1027:S1027" si="439">P1028+P1031+P1034</f>
        <v>0</v>
      </c>
      <c r="Q1027" s="62">
        <f t="shared" si="439"/>
        <v>0</v>
      </c>
      <c r="R1027" s="9">
        <f t="shared" si="439"/>
        <v>2222045</v>
      </c>
      <c r="S1027" s="66">
        <f t="shared" si="439"/>
        <v>0</v>
      </c>
    </row>
    <row r="1028" spans="1:19" ht="38.25" outlineLevel="6">
      <c r="A1028" s="3" t="s">
        <v>12</v>
      </c>
      <c r="B1028" s="4" t="s">
        <v>365</v>
      </c>
      <c r="C1028" s="7" t="s">
        <v>469</v>
      </c>
      <c r="D1028" s="7" t="s">
        <v>481</v>
      </c>
      <c r="E1028" s="8" t="str">
        <f t="shared" si="426"/>
        <v>99 0 00 80050</v>
      </c>
      <c r="F1028" s="7" t="s">
        <v>484</v>
      </c>
      <c r="G1028" s="7" t="s">
        <v>485</v>
      </c>
      <c r="H1028" s="7" t="s">
        <v>468</v>
      </c>
      <c r="I1028" s="7" t="s">
        <v>564</v>
      </c>
      <c r="J1028" s="4" t="s">
        <v>13</v>
      </c>
      <c r="K1028" s="4"/>
      <c r="L1028" s="4"/>
      <c r="M1028" s="9">
        <f t="shared" ref="M1028:S1029" si="440">M1029</f>
        <v>1482769</v>
      </c>
      <c r="N1028" s="9">
        <f t="shared" si="440"/>
        <v>1482769</v>
      </c>
      <c r="O1028" s="54">
        <f t="shared" si="440"/>
        <v>0</v>
      </c>
      <c r="P1028" s="9">
        <f t="shared" si="440"/>
        <v>0</v>
      </c>
      <c r="Q1028" s="62">
        <f t="shared" si="440"/>
        <v>0</v>
      </c>
      <c r="R1028" s="9">
        <f t="shared" si="440"/>
        <v>1603878</v>
      </c>
      <c r="S1028" s="66">
        <f t="shared" si="440"/>
        <v>0</v>
      </c>
    </row>
    <row r="1029" spans="1:19" outlineLevel="7">
      <c r="A1029" s="3" t="s">
        <v>51</v>
      </c>
      <c r="B1029" s="4" t="s">
        <v>365</v>
      </c>
      <c r="C1029" s="7" t="s">
        <v>469</v>
      </c>
      <c r="D1029" s="7" t="s">
        <v>481</v>
      </c>
      <c r="E1029" s="8" t="str">
        <f t="shared" si="426"/>
        <v>99 0 00 80050</v>
      </c>
      <c r="F1029" s="7" t="s">
        <v>484</v>
      </c>
      <c r="G1029" s="7" t="s">
        <v>485</v>
      </c>
      <c r="H1029" s="7" t="s">
        <v>468</v>
      </c>
      <c r="I1029" s="7" t="s">
        <v>564</v>
      </c>
      <c r="J1029" s="4" t="s">
        <v>13</v>
      </c>
      <c r="K1029" s="4" t="s">
        <v>52</v>
      </c>
      <c r="L1029" s="4"/>
      <c r="M1029" s="9">
        <f t="shared" si="440"/>
        <v>1482769</v>
      </c>
      <c r="N1029" s="9">
        <f t="shared" si="440"/>
        <v>1482769</v>
      </c>
      <c r="O1029" s="54">
        <f t="shared" si="440"/>
        <v>0</v>
      </c>
      <c r="P1029" s="9">
        <f t="shared" si="440"/>
        <v>0</v>
      </c>
      <c r="Q1029" s="62">
        <f t="shared" si="440"/>
        <v>0</v>
      </c>
      <c r="R1029" s="9">
        <f t="shared" si="440"/>
        <v>1603878</v>
      </c>
      <c r="S1029" s="66">
        <f t="shared" si="440"/>
        <v>0</v>
      </c>
    </row>
    <row r="1030" spans="1:19" outlineLevel="7">
      <c r="A1030" s="3" t="s">
        <v>16</v>
      </c>
      <c r="B1030" s="4" t="s">
        <v>365</v>
      </c>
      <c r="C1030" s="7" t="s">
        <v>469</v>
      </c>
      <c r="D1030" s="7" t="s">
        <v>481</v>
      </c>
      <c r="E1030" s="8" t="str">
        <f t="shared" si="426"/>
        <v>99 0 00 80050</v>
      </c>
      <c r="F1030" s="7" t="s">
        <v>484</v>
      </c>
      <c r="G1030" s="7" t="s">
        <v>485</v>
      </c>
      <c r="H1030" s="7" t="s">
        <v>468</v>
      </c>
      <c r="I1030" s="7" t="s">
        <v>564</v>
      </c>
      <c r="J1030" s="4" t="s">
        <v>13</v>
      </c>
      <c r="K1030" s="4" t="s">
        <v>52</v>
      </c>
      <c r="L1030" s="4" t="s">
        <v>53</v>
      </c>
      <c r="M1030" s="21">
        <v>1482769</v>
      </c>
      <c r="N1030" s="21">
        <v>1482769</v>
      </c>
      <c r="O1030" s="55">
        <v>0</v>
      </c>
      <c r="P1030" s="21">
        <v>0</v>
      </c>
      <c r="Q1030" s="63">
        <v>0</v>
      </c>
      <c r="R1030" s="21">
        <v>1603878</v>
      </c>
      <c r="S1030" s="67">
        <v>0</v>
      </c>
    </row>
    <row r="1031" spans="1:19" ht="51" outlineLevel="6">
      <c r="A1031" s="3" t="s">
        <v>18</v>
      </c>
      <c r="B1031" s="4" t="s">
        <v>365</v>
      </c>
      <c r="C1031" s="7" t="s">
        <v>469</v>
      </c>
      <c r="D1031" s="7" t="s">
        <v>481</v>
      </c>
      <c r="E1031" s="8" t="str">
        <f t="shared" si="426"/>
        <v>99 0 00 80050</v>
      </c>
      <c r="F1031" s="7" t="s">
        <v>484</v>
      </c>
      <c r="G1031" s="7" t="s">
        <v>485</v>
      </c>
      <c r="H1031" s="7" t="s">
        <v>468</v>
      </c>
      <c r="I1031" s="7" t="s">
        <v>564</v>
      </c>
      <c r="J1031" s="4" t="s">
        <v>19</v>
      </c>
      <c r="K1031" s="4"/>
      <c r="L1031" s="4"/>
      <c r="M1031" s="9">
        <f t="shared" ref="M1031:S1032" si="441">M1032</f>
        <v>102762</v>
      </c>
      <c r="N1031" s="9">
        <f t="shared" si="441"/>
        <v>102762</v>
      </c>
      <c r="O1031" s="54">
        <f t="shared" si="441"/>
        <v>0</v>
      </c>
      <c r="P1031" s="9">
        <f t="shared" si="441"/>
        <v>0</v>
      </c>
      <c r="Q1031" s="62">
        <f t="shared" si="441"/>
        <v>0</v>
      </c>
      <c r="R1031" s="9">
        <f t="shared" si="441"/>
        <v>102762</v>
      </c>
      <c r="S1031" s="66">
        <f t="shared" si="441"/>
        <v>0</v>
      </c>
    </row>
    <row r="1032" spans="1:19" ht="38.25" outlineLevel="7">
      <c r="A1032" s="3" t="s">
        <v>54</v>
      </c>
      <c r="B1032" s="4" t="s">
        <v>365</v>
      </c>
      <c r="C1032" s="7" t="s">
        <v>469</v>
      </c>
      <c r="D1032" s="7" t="s">
        <v>481</v>
      </c>
      <c r="E1032" s="8" t="str">
        <f t="shared" si="426"/>
        <v>99 0 00 80050</v>
      </c>
      <c r="F1032" s="7" t="s">
        <v>484</v>
      </c>
      <c r="G1032" s="7" t="s">
        <v>485</v>
      </c>
      <c r="H1032" s="7" t="s">
        <v>468</v>
      </c>
      <c r="I1032" s="7" t="s">
        <v>564</v>
      </c>
      <c r="J1032" s="4" t="s">
        <v>19</v>
      </c>
      <c r="K1032" s="4" t="s">
        <v>55</v>
      </c>
      <c r="L1032" s="4"/>
      <c r="M1032" s="9">
        <f t="shared" si="441"/>
        <v>102762</v>
      </c>
      <c r="N1032" s="9">
        <f t="shared" si="441"/>
        <v>102762</v>
      </c>
      <c r="O1032" s="54">
        <f t="shared" si="441"/>
        <v>0</v>
      </c>
      <c r="P1032" s="9">
        <f t="shared" si="441"/>
        <v>0</v>
      </c>
      <c r="Q1032" s="62">
        <f t="shared" si="441"/>
        <v>0</v>
      </c>
      <c r="R1032" s="9">
        <f t="shared" si="441"/>
        <v>102762</v>
      </c>
      <c r="S1032" s="66">
        <f t="shared" si="441"/>
        <v>0</v>
      </c>
    </row>
    <row r="1033" spans="1:19" ht="38.25" outlineLevel="7">
      <c r="A1033" s="3" t="s">
        <v>20</v>
      </c>
      <c r="B1033" s="4" t="s">
        <v>365</v>
      </c>
      <c r="C1033" s="7" t="s">
        <v>469</v>
      </c>
      <c r="D1033" s="7" t="s">
        <v>481</v>
      </c>
      <c r="E1033" s="8" t="str">
        <f t="shared" si="426"/>
        <v>99 0 00 80050</v>
      </c>
      <c r="F1033" s="7" t="s">
        <v>484</v>
      </c>
      <c r="G1033" s="7" t="s">
        <v>485</v>
      </c>
      <c r="H1033" s="7" t="s">
        <v>468</v>
      </c>
      <c r="I1033" s="7" t="s">
        <v>564</v>
      </c>
      <c r="J1033" s="4" t="s">
        <v>19</v>
      </c>
      <c r="K1033" s="4" t="s">
        <v>55</v>
      </c>
      <c r="L1033" s="4" t="s">
        <v>56</v>
      </c>
      <c r="M1033" s="21">
        <v>102762</v>
      </c>
      <c r="N1033" s="21">
        <v>102762</v>
      </c>
      <c r="O1033" s="55">
        <v>0</v>
      </c>
      <c r="P1033" s="21">
        <v>0</v>
      </c>
      <c r="Q1033" s="63">
        <v>0</v>
      </c>
      <c r="R1033" s="21">
        <v>102762</v>
      </c>
      <c r="S1033" s="67">
        <v>0</v>
      </c>
    </row>
    <row r="1034" spans="1:19" ht="63.75" outlineLevel="6">
      <c r="A1034" s="3" t="s">
        <v>22</v>
      </c>
      <c r="B1034" s="4" t="s">
        <v>365</v>
      </c>
      <c r="C1034" s="7" t="s">
        <v>469</v>
      </c>
      <c r="D1034" s="7" t="s">
        <v>481</v>
      </c>
      <c r="E1034" s="8" t="str">
        <f t="shared" si="426"/>
        <v>99 0 00 80050</v>
      </c>
      <c r="F1034" s="7" t="s">
        <v>484</v>
      </c>
      <c r="G1034" s="7" t="s">
        <v>485</v>
      </c>
      <c r="H1034" s="7" t="s">
        <v>468</v>
      </c>
      <c r="I1034" s="7" t="s">
        <v>564</v>
      </c>
      <c r="J1034" s="4" t="s">
        <v>23</v>
      </c>
      <c r="K1034" s="4"/>
      <c r="L1034" s="4"/>
      <c r="M1034" s="9">
        <f t="shared" ref="M1034:S1035" si="442">M1035</f>
        <v>478830.36</v>
      </c>
      <c r="N1034" s="9">
        <f t="shared" si="442"/>
        <v>478830.36</v>
      </c>
      <c r="O1034" s="54">
        <f t="shared" si="442"/>
        <v>0</v>
      </c>
      <c r="P1034" s="9">
        <f t="shared" si="442"/>
        <v>0</v>
      </c>
      <c r="Q1034" s="62">
        <f t="shared" si="442"/>
        <v>0</v>
      </c>
      <c r="R1034" s="9">
        <f t="shared" si="442"/>
        <v>515405</v>
      </c>
      <c r="S1034" s="66">
        <f t="shared" si="442"/>
        <v>0</v>
      </c>
    </row>
    <row r="1035" spans="1:19" ht="25.5" outlineLevel="7">
      <c r="A1035" s="3" t="s">
        <v>57</v>
      </c>
      <c r="B1035" s="4" t="s">
        <v>365</v>
      </c>
      <c r="C1035" s="7" t="s">
        <v>469</v>
      </c>
      <c r="D1035" s="7" t="s">
        <v>481</v>
      </c>
      <c r="E1035" s="8" t="str">
        <f t="shared" si="426"/>
        <v>99 0 00 80050</v>
      </c>
      <c r="F1035" s="7" t="s">
        <v>484</v>
      </c>
      <c r="G1035" s="7" t="s">
        <v>485</v>
      </c>
      <c r="H1035" s="7" t="s">
        <v>468</v>
      </c>
      <c r="I1035" s="7" t="s">
        <v>564</v>
      </c>
      <c r="J1035" s="4" t="s">
        <v>23</v>
      </c>
      <c r="K1035" s="4" t="s">
        <v>58</v>
      </c>
      <c r="L1035" s="4"/>
      <c r="M1035" s="9">
        <f t="shared" si="442"/>
        <v>478830.36</v>
      </c>
      <c r="N1035" s="9">
        <f t="shared" si="442"/>
        <v>478830.36</v>
      </c>
      <c r="O1035" s="54">
        <f t="shared" si="442"/>
        <v>0</v>
      </c>
      <c r="P1035" s="9">
        <f t="shared" si="442"/>
        <v>0</v>
      </c>
      <c r="Q1035" s="62">
        <f t="shared" si="442"/>
        <v>0</v>
      </c>
      <c r="R1035" s="9">
        <f t="shared" si="442"/>
        <v>515405</v>
      </c>
      <c r="S1035" s="66">
        <f t="shared" si="442"/>
        <v>0</v>
      </c>
    </row>
    <row r="1036" spans="1:19" ht="25.5" outlineLevel="7">
      <c r="A1036" s="3" t="s">
        <v>24</v>
      </c>
      <c r="B1036" s="4" t="s">
        <v>365</v>
      </c>
      <c r="C1036" s="7" t="s">
        <v>469</v>
      </c>
      <c r="D1036" s="7" t="s">
        <v>481</v>
      </c>
      <c r="E1036" s="8" t="str">
        <f t="shared" si="426"/>
        <v>99 0 00 80050</v>
      </c>
      <c r="F1036" s="7" t="s">
        <v>484</v>
      </c>
      <c r="G1036" s="7" t="s">
        <v>485</v>
      </c>
      <c r="H1036" s="7" t="s">
        <v>468</v>
      </c>
      <c r="I1036" s="7" t="s">
        <v>564</v>
      </c>
      <c r="J1036" s="4" t="s">
        <v>23</v>
      </c>
      <c r="K1036" s="4" t="s">
        <v>58</v>
      </c>
      <c r="L1036" s="4" t="s">
        <v>59</v>
      </c>
      <c r="M1036" s="21">
        <v>478830.36</v>
      </c>
      <c r="N1036" s="21">
        <v>478830.36</v>
      </c>
      <c r="O1036" s="55">
        <v>0</v>
      </c>
      <c r="P1036" s="21">
        <v>0</v>
      </c>
      <c r="Q1036" s="63">
        <v>0</v>
      </c>
      <c r="R1036" s="21">
        <v>515405</v>
      </c>
      <c r="S1036" s="67">
        <v>0</v>
      </c>
    </row>
    <row r="1037" spans="1:19" outlineLevel="1">
      <c r="A1037" s="3" t="s">
        <v>177</v>
      </c>
      <c r="B1037" s="4" t="s">
        <v>365</v>
      </c>
      <c r="C1037" s="7" t="s">
        <v>470</v>
      </c>
      <c r="D1037" s="7"/>
      <c r="E1037" s="8"/>
      <c r="F1037" s="7"/>
      <c r="G1037" s="7"/>
      <c r="H1037" s="7"/>
      <c r="I1037" s="7"/>
      <c r="J1037" s="4"/>
      <c r="K1037" s="4"/>
      <c r="L1037" s="4"/>
      <c r="M1037" s="9">
        <f t="shared" ref="M1037:S1043" si="443">M1038</f>
        <v>4000</v>
      </c>
      <c r="N1037" s="9">
        <f t="shared" si="443"/>
        <v>4000</v>
      </c>
      <c r="O1037" s="54">
        <f t="shared" si="443"/>
        <v>0</v>
      </c>
      <c r="P1037" s="9">
        <f t="shared" si="443"/>
        <v>0</v>
      </c>
      <c r="Q1037" s="62">
        <f t="shared" si="443"/>
        <v>0</v>
      </c>
      <c r="R1037" s="9">
        <f t="shared" si="443"/>
        <v>4000</v>
      </c>
      <c r="S1037" s="66">
        <f t="shared" si="443"/>
        <v>0</v>
      </c>
    </row>
    <row r="1038" spans="1:19" ht="25.5" outlineLevel="2">
      <c r="A1038" s="3" t="s">
        <v>219</v>
      </c>
      <c r="B1038" s="4" t="s">
        <v>365</v>
      </c>
      <c r="C1038" s="7" t="s">
        <v>470</v>
      </c>
      <c r="D1038" s="7" t="s">
        <v>479</v>
      </c>
      <c r="E1038" s="8"/>
      <c r="F1038" s="7"/>
      <c r="G1038" s="7"/>
      <c r="H1038" s="7"/>
      <c r="I1038" s="7"/>
      <c r="J1038" s="4"/>
      <c r="K1038" s="4"/>
      <c r="L1038" s="4"/>
      <c r="M1038" s="9">
        <f t="shared" si="443"/>
        <v>4000</v>
      </c>
      <c r="N1038" s="9">
        <f t="shared" si="443"/>
        <v>4000</v>
      </c>
      <c r="O1038" s="54">
        <f t="shared" si="443"/>
        <v>0</v>
      </c>
      <c r="P1038" s="9">
        <f t="shared" si="443"/>
        <v>0</v>
      </c>
      <c r="Q1038" s="62">
        <f t="shared" si="443"/>
        <v>0</v>
      </c>
      <c r="R1038" s="9">
        <f t="shared" si="443"/>
        <v>4000</v>
      </c>
      <c r="S1038" s="66">
        <f t="shared" si="443"/>
        <v>0</v>
      </c>
    </row>
    <row r="1039" spans="1:19" ht="25.5" outlineLevel="3">
      <c r="A1039" s="3" t="s">
        <v>220</v>
      </c>
      <c r="B1039" s="4" t="s">
        <v>365</v>
      </c>
      <c r="C1039" s="7" t="s">
        <v>470</v>
      </c>
      <c r="D1039" s="7" t="s">
        <v>479</v>
      </c>
      <c r="E1039" s="8" t="str">
        <f t="shared" si="426"/>
        <v>01 4 11 82440</v>
      </c>
      <c r="F1039" s="7" t="s">
        <v>469</v>
      </c>
      <c r="G1039" s="7" t="s">
        <v>486</v>
      </c>
      <c r="H1039" s="7" t="s">
        <v>482</v>
      </c>
      <c r="I1039" s="7" t="s">
        <v>521</v>
      </c>
      <c r="J1039" s="4"/>
      <c r="K1039" s="4"/>
      <c r="L1039" s="4"/>
      <c r="M1039" s="9">
        <f t="shared" si="443"/>
        <v>4000</v>
      </c>
      <c r="N1039" s="9">
        <f t="shared" si="443"/>
        <v>4000</v>
      </c>
      <c r="O1039" s="54">
        <f t="shared" si="443"/>
        <v>0</v>
      </c>
      <c r="P1039" s="9">
        <f t="shared" si="443"/>
        <v>0</v>
      </c>
      <c r="Q1039" s="62">
        <f t="shared" si="443"/>
        <v>0</v>
      </c>
      <c r="R1039" s="9">
        <f t="shared" si="443"/>
        <v>4000</v>
      </c>
      <c r="S1039" s="66">
        <f t="shared" si="443"/>
        <v>0</v>
      </c>
    </row>
    <row r="1040" spans="1:19" ht="38.25" outlineLevel="4">
      <c r="A1040" s="3" t="s">
        <v>26</v>
      </c>
      <c r="B1040" s="4" t="s">
        <v>365</v>
      </c>
      <c r="C1040" s="7" t="s">
        <v>470</v>
      </c>
      <c r="D1040" s="7" t="s">
        <v>479</v>
      </c>
      <c r="E1040" s="8" t="str">
        <f t="shared" si="426"/>
        <v>01 4 11 82440</v>
      </c>
      <c r="F1040" s="7" t="s">
        <v>469</v>
      </c>
      <c r="G1040" s="7" t="s">
        <v>486</v>
      </c>
      <c r="H1040" s="7" t="s">
        <v>482</v>
      </c>
      <c r="I1040" s="7" t="s">
        <v>521</v>
      </c>
      <c r="J1040" s="4" t="s">
        <v>27</v>
      </c>
      <c r="K1040" s="4"/>
      <c r="L1040" s="4"/>
      <c r="M1040" s="9">
        <f t="shared" si="443"/>
        <v>4000</v>
      </c>
      <c r="N1040" s="9">
        <f t="shared" si="443"/>
        <v>4000</v>
      </c>
      <c r="O1040" s="54">
        <f t="shared" si="443"/>
        <v>0</v>
      </c>
      <c r="P1040" s="9">
        <f t="shared" si="443"/>
        <v>0</v>
      </c>
      <c r="Q1040" s="62">
        <f t="shared" si="443"/>
        <v>0</v>
      </c>
      <c r="R1040" s="9">
        <f t="shared" si="443"/>
        <v>4000</v>
      </c>
      <c r="S1040" s="66">
        <f t="shared" si="443"/>
        <v>0</v>
      </c>
    </row>
    <row r="1041" spans="1:19" ht="51" outlineLevel="5">
      <c r="A1041" s="3" t="s">
        <v>28</v>
      </c>
      <c r="B1041" s="4" t="s">
        <v>365</v>
      </c>
      <c r="C1041" s="7" t="s">
        <v>470</v>
      </c>
      <c r="D1041" s="7" t="s">
        <v>479</v>
      </c>
      <c r="E1041" s="8" t="str">
        <f t="shared" si="426"/>
        <v>01 4 11 82440</v>
      </c>
      <c r="F1041" s="7" t="s">
        <v>469</v>
      </c>
      <c r="G1041" s="7" t="s">
        <v>486</v>
      </c>
      <c r="H1041" s="7" t="s">
        <v>482</v>
      </c>
      <c r="I1041" s="7" t="s">
        <v>521</v>
      </c>
      <c r="J1041" s="4" t="s">
        <v>29</v>
      </c>
      <c r="K1041" s="4"/>
      <c r="L1041" s="4"/>
      <c r="M1041" s="9">
        <f t="shared" si="443"/>
        <v>4000</v>
      </c>
      <c r="N1041" s="9">
        <f t="shared" si="443"/>
        <v>4000</v>
      </c>
      <c r="O1041" s="54">
        <f t="shared" si="443"/>
        <v>0</v>
      </c>
      <c r="P1041" s="9">
        <f t="shared" si="443"/>
        <v>0</v>
      </c>
      <c r="Q1041" s="62">
        <f t="shared" si="443"/>
        <v>0</v>
      </c>
      <c r="R1041" s="9">
        <f t="shared" si="443"/>
        <v>4000</v>
      </c>
      <c r="S1041" s="66">
        <f t="shared" si="443"/>
        <v>0</v>
      </c>
    </row>
    <row r="1042" spans="1:19" ht="25.5" outlineLevel="6">
      <c r="A1042" s="3" t="s">
        <v>30</v>
      </c>
      <c r="B1042" s="4" t="s">
        <v>365</v>
      </c>
      <c r="C1042" s="7" t="s">
        <v>470</v>
      </c>
      <c r="D1042" s="7" t="s">
        <v>479</v>
      </c>
      <c r="E1042" s="8" t="str">
        <f t="shared" si="426"/>
        <v>01 4 11 82440</v>
      </c>
      <c r="F1042" s="7" t="s">
        <v>469</v>
      </c>
      <c r="G1042" s="7" t="s">
        <v>486</v>
      </c>
      <c r="H1042" s="7" t="s">
        <v>482</v>
      </c>
      <c r="I1042" s="7" t="s">
        <v>521</v>
      </c>
      <c r="J1042" s="4" t="s">
        <v>31</v>
      </c>
      <c r="K1042" s="4"/>
      <c r="L1042" s="4"/>
      <c r="M1042" s="9">
        <f t="shared" si="443"/>
        <v>4000</v>
      </c>
      <c r="N1042" s="9">
        <f t="shared" si="443"/>
        <v>4000</v>
      </c>
      <c r="O1042" s="54">
        <f t="shared" si="443"/>
        <v>0</v>
      </c>
      <c r="P1042" s="9">
        <f t="shared" si="443"/>
        <v>0</v>
      </c>
      <c r="Q1042" s="62">
        <f t="shared" si="443"/>
        <v>0</v>
      </c>
      <c r="R1042" s="9">
        <f t="shared" si="443"/>
        <v>4000</v>
      </c>
      <c r="S1042" s="66">
        <f t="shared" si="443"/>
        <v>0</v>
      </c>
    </row>
    <row r="1043" spans="1:19" outlineLevel="7">
      <c r="A1043" s="3" t="s">
        <v>68</v>
      </c>
      <c r="B1043" s="4" t="s">
        <v>365</v>
      </c>
      <c r="C1043" s="7" t="s">
        <v>470</v>
      </c>
      <c r="D1043" s="7" t="s">
        <v>479</v>
      </c>
      <c r="E1043" s="8" t="str">
        <f t="shared" si="426"/>
        <v>01 4 11 82440</v>
      </c>
      <c r="F1043" s="7" t="s">
        <v>469</v>
      </c>
      <c r="G1043" s="7" t="s">
        <v>486</v>
      </c>
      <c r="H1043" s="7" t="s">
        <v>482</v>
      </c>
      <c r="I1043" s="7" t="s">
        <v>521</v>
      </c>
      <c r="J1043" s="4" t="s">
        <v>31</v>
      </c>
      <c r="K1043" s="4" t="s">
        <v>69</v>
      </c>
      <c r="L1043" s="4"/>
      <c r="M1043" s="9">
        <f t="shared" si="443"/>
        <v>4000</v>
      </c>
      <c r="N1043" s="9">
        <f t="shared" si="443"/>
        <v>4000</v>
      </c>
      <c r="O1043" s="54">
        <f t="shared" si="443"/>
        <v>0</v>
      </c>
      <c r="P1043" s="9">
        <f t="shared" si="443"/>
        <v>0</v>
      </c>
      <c r="Q1043" s="62">
        <f t="shared" si="443"/>
        <v>0</v>
      </c>
      <c r="R1043" s="9">
        <f t="shared" si="443"/>
        <v>4000</v>
      </c>
      <c r="S1043" s="66">
        <f t="shared" si="443"/>
        <v>0</v>
      </c>
    </row>
    <row r="1044" spans="1:19" outlineLevel="7">
      <c r="A1044" s="3" t="s">
        <v>48</v>
      </c>
      <c r="B1044" s="4" t="s">
        <v>365</v>
      </c>
      <c r="C1044" s="7" t="s">
        <v>470</v>
      </c>
      <c r="D1044" s="7" t="s">
        <v>479</v>
      </c>
      <c r="E1044" s="8" t="str">
        <f t="shared" si="426"/>
        <v>01 4 11 82440</v>
      </c>
      <c r="F1044" s="7" t="s">
        <v>469</v>
      </c>
      <c r="G1044" s="7" t="s">
        <v>486</v>
      </c>
      <c r="H1044" s="7" t="s">
        <v>482</v>
      </c>
      <c r="I1044" s="7" t="s">
        <v>521</v>
      </c>
      <c r="J1044" s="4" t="s">
        <v>31</v>
      </c>
      <c r="K1044" s="4" t="s">
        <v>69</v>
      </c>
      <c r="L1044" s="4" t="s">
        <v>70</v>
      </c>
      <c r="M1044" s="21">
        <v>4000</v>
      </c>
      <c r="N1044" s="21">
        <v>4000</v>
      </c>
      <c r="O1044" s="55">
        <v>0</v>
      </c>
      <c r="P1044" s="21">
        <v>0</v>
      </c>
      <c r="Q1044" s="63">
        <v>0</v>
      </c>
      <c r="R1044" s="21">
        <v>4000</v>
      </c>
      <c r="S1044" s="67">
        <v>0</v>
      </c>
    </row>
    <row r="1045" spans="1:19" ht="25.5">
      <c r="A1045" s="3" t="s">
        <v>368</v>
      </c>
      <c r="B1045" s="4" t="s">
        <v>369</v>
      </c>
      <c r="C1045" s="7"/>
      <c r="D1045" s="7"/>
      <c r="E1045" s="8"/>
      <c r="F1045" s="7"/>
      <c r="G1045" s="7"/>
      <c r="H1045" s="7"/>
      <c r="I1045" s="7"/>
      <c r="J1045" s="4"/>
      <c r="K1045" s="4"/>
      <c r="L1045" s="4"/>
      <c r="M1045" s="9">
        <f>M1046+M1092</f>
        <v>5314025.2000000011</v>
      </c>
      <c r="N1045" s="9">
        <f>N1046+N1092</f>
        <v>5314025.2000000011</v>
      </c>
      <c r="O1045" s="54">
        <f>O1046+O1092</f>
        <v>0</v>
      </c>
      <c r="P1045" s="9">
        <f t="shared" ref="P1045:S1045" si="444">P1046+P1092</f>
        <v>1045566.7</v>
      </c>
      <c r="Q1045" s="62">
        <f t="shared" si="444"/>
        <v>0</v>
      </c>
      <c r="R1045" s="9">
        <f t="shared" si="444"/>
        <v>5537111.3100000005</v>
      </c>
      <c r="S1045" s="66">
        <f t="shared" si="444"/>
        <v>0</v>
      </c>
    </row>
    <row r="1046" spans="1:19" outlineLevel="1">
      <c r="A1046" s="3" t="s">
        <v>5</v>
      </c>
      <c r="B1046" s="4" t="s">
        <v>369</v>
      </c>
      <c r="C1046" s="7" t="s">
        <v>469</v>
      </c>
      <c r="D1046" s="7"/>
      <c r="E1046" s="8"/>
      <c r="F1046" s="7"/>
      <c r="G1046" s="7"/>
      <c r="H1046" s="7"/>
      <c r="I1046" s="7"/>
      <c r="J1046" s="4"/>
      <c r="K1046" s="4"/>
      <c r="L1046" s="4"/>
      <c r="M1046" s="9">
        <f>M1047+M1085</f>
        <v>5308025.2000000011</v>
      </c>
      <c r="N1046" s="9">
        <f>N1047+N1085</f>
        <v>5308025.2000000011</v>
      </c>
      <c r="O1046" s="54">
        <f>O1047+O1085</f>
        <v>0</v>
      </c>
      <c r="P1046" s="9">
        <f t="shared" ref="P1046:S1046" si="445">P1047+P1085</f>
        <v>1045566.7</v>
      </c>
      <c r="Q1046" s="62">
        <f t="shared" si="445"/>
        <v>0</v>
      </c>
      <c r="R1046" s="9">
        <f t="shared" si="445"/>
        <v>5537111.3100000005</v>
      </c>
      <c r="S1046" s="66">
        <f t="shared" si="445"/>
        <v>0</v>
      </c>
    </row>
    <row r="1047" spans="1:19" ht="63.75" outlineLevel="2">
      <c r="A1047" s="3" t="s">
        <v>370</v>
      </c>
      <c r="B1047" s="4" t="s">
        <v>369</v>
      </c>
      <c r="C1047" s="7" t="s">
        <v>469</v>
      </c>
      <c r="D1047" s="7" t="s">
        <v>474</v>
      </c>
      <c r="E1047" s="8"/>
      <c r="F1047" s="7"/>
      <c r="G1047" s="7"/>
      <c r="H1047" s="7"/>
      <c r="I1047" s="7"/>
      <c r="J1047" s="4"/>
      <c r="K1047" s="4"/>
      <c r="L1047" s="4"/>
      <c r="M1047" s="9">
        <f>M1048+M1060</f>
        <v>4770544.4700000007</v>
      </c>
      <c r="N1047" s="9">
        <f>N1048+N1060</f>
        <v>4770544.4700000007</v>
      </c>
      <c r="O1047" s="54">
        <f>O1048+O1060</f>
        <v>0</v>
      </c>
      <c r="P1047" s="9">
        <f t="shared" ref="P1047:S1047" si="446">P1048+P1060</f>
        <v>508085.97</v>
      </c>
      <c r="Q1047" s="62">
        <f t="shared" si="446"/>
        <v>0</v>
      </c>
      <c r="R1047" s="9">
        <f t="shared" si="446"/>
        <v>4999630.58</v>
      </c>
      <c r="S1047" s="66">
        <f t="shared" si="446"/>
        <v>0</v>
      </c>
    </row>
    <row r="1048" spans="1:19" ht="38.25" outlineLevel="3">
      <c r="A1048" s="3" t="s">
        <v>371</v>
      </c>
      <c r="B1048" s="4" t="s">
        <v>369</v>
      </c>
      <c r="C1048" s="7" t="s">
        <v>469</v>
      </c>
      <c r="D1048" s="7" t="s">
        <v>474</v>
      </c>
      <c r="E1048" s="8" t="str">
        <f t="shared" si="426"/>
        <v>99 0 00 80030</v>
      </c>
      <c r="F1048" s="7" t="s">
        <v>484</v>
      </c>
      <c r="G1048" s="7" t="s">
        <v>485</v>
      </c>
      <c r="H1048" s="7" t="s">
        <v>468</v>
      </c>
      <c r="I1048" s="7" t="s">
        <v>565</v>
      </c>
      <c r="J1048" s="4"/>
      <c r="K1048" s="4"/>
      <c r="L1048" s="4"/>
      <c r="M1048" s="9">
        <f t="shared" ref="M1048:S1049" si="447">M1049</f>
        <v>2145940.7800000003</v>
      </c>
      <c r="N1048" s="9">
        <f t="shared" si="447"/>
        <v>2145940.7800000003</v>
      </c>
      <c r="O1048" s="54">
        <f t="shared" si="447"/>
        <v>0</v>
      </c>
      <c r="P1048" s="9">
        <f t="shared" si="447"/>
        <v>0</v>
      </c>
      <c r="Q1048" s="62">
        <f t="shared" si="447"/>
        <v>0</v>
      </c>
      <c r="R1048" s="9">
        <f t="shared" si="447"/>
        <v>2310301</v>
      </c>
      <c r="S1048" s="66">
        <f t="shared" si="447"/>
        <v>0</v>
      </c>
    </row>
    <row r="1049" spans="1:19" ht="89.25" outlineLevel="4">
      <c r="A1049" s="3" t="s">
        <v>8</v>
      </c>
      <c r="B1049" s="4" t="s">
        <v>369</v>
      </c>
      <c r="C1049" s="7" t="s">
        <v>469</v>
      </c>
      <c r="D1049" s="7" t="s">
        <v>474</v>
      </c>
      <c r="E1049" s="8" t="str">
        <f t="shared" si="426"/>
        <v>99 0 00 80030</v>
      </c>
      <c r="F1049" s="7" t="s">
        <v>484</v>
      </c>
      <c r="G1049" s="7" t="s">
        <v>485</v>
      </c>
      <c r="H1049" s="7" t="s">
        <v>468</v>
      </c>
      <c r="I1049" s="7" t="s">
        <v>565</v>
      </c>
      <c r="J1049" s="4" t="s">
        <v>9</v>
      </c>
      <c r="K1049" s="4"/>
      <c r="L1049" s="4"/>
      <c r="M1049" s="9">
        <f t="shared" si="447"/>
        <v>2145940.7800000003</v>
      </c>
      <c r="N1049" s="9">
        <f t="shared" si="447"/>
        <v>2145940.7800000003</v>
      </c>
      <c r="O1049" s="54">
        <f t="shared" si="447"/>
        <v>0</v>
      </c>
      <c r="P1049" s="9">
        <f t="shared" si="447"/>
        <v>0</v>
      </c>
      <c r="Q1049" s="62">
        <f t="shared" si="447"/>
        <v>0</v>
      </c>
      <c r="R1049" s="9">
        <f t="shared" si="447"/>
        <v>2310301</v>
      </c>
      <c r="S1049" s="66">
        <f t="shared" si="447"/>
        <v>0</v>
      </c>
    </row>
    <row r="1050" spans="1:19" ht="38.25" outlineLevel="5">
      <c r="A1050" s="3" t="s">
        <v>10</v>
      </c>
      <c r="B1050" s="4" t="s">
        <v>369</v>
      </c>
      <c r="C1050" s="7" t="s">
        <v>469</v>
      </c>
      <c r="D1050" s="7" t="s">
        <v>474</v>
      </c>
      <c r="E1050" s="8" t="str">
        <f t="shared" si="426"/>
        <v>99 0 00 80030</v>
      </c>
      <c r="F1050" s="7" t="s">
        <v>484</v>
      </c>
      <c r="G1050" s="7" t="s">
        <v>485</v>
      </c>
      <c r="H1050" s="7" t="s">
        <v>468</v>
      </c>
      <c r="I1050" s="7" t="s">
        <v>565</v>
      </c>
      <c r="J1050" s="4" t="s">
        <v>11</v>
      </c>
      <c r="K1050" s="4"/>
      <c r="L1050" s="4"/>
      <c r="M1050" s="9">
        <f>M1051+M1054+M1057</f>
        <v>2145940.7800000003</v>
      </c>
      <c r="N1050" s="9">
        <f>N1051+N1054+N1057</f>
        <v>2145940.7800000003</v>
      </c>
      <c r="O1050" s="54">
        <f>O1051+O1054+O1057</f>
        <v>0</v>
      </c>
      <c r="P1050" s="9">
        <f t="shared" ref="P1050:S1050" si="448">P1051+P1054+P1057</f>
        <v>0</v>
      </c>
      <c r="Q1050" s="62">
        <f t="shared" si="448"/>
        <v>0</v>
      </c>
      <c r="R1050" s="9">
        <f t="shared" si="448"/>
        <v>2310301</v>
      </c>
      <c r="S1050" s="66">
        <f t="shared" si="448"/>
        <v>0</v>
      </c>
    </row>
    <row r="1051" spans="1:19" ht="38.25" outlineLevel="6">
      <c r="A1051" s="3" t="s">
        <v>12</v>
      </c>
      <c r="B1051" s="4" t="s">
        <v>369</v>
      </c>
      <c r="C1051" s="7" t="s">
        <v>469</v>
      </c>
      <c r="D1051" s="7" t="s">
        <v>474</v>
      </c>
      <c r="E1051" s="8" t="str">
        <f t="shared" si="426"/>
        <v>99 0 00 80030</v>
      </c>
      <c r="F1051" s="7" t="s">
        <v>484</v>
      </c>
      <c r="G1051" s="7" t="s">
        <v>485</v>
      </c>
      <c r="H1051" s="7" t="s">
        <v>468</v>
      </c>
      <c r="I1051" s="7" t="s">
        <v>565</v>
      </c>
      <c r="J1051" s="4" t="s">
        <v>13</v>
      </c>
      <c r="K1051" s="4"/>
      <c r="L1051" s="4"/>
      <c r="M1051" s="9">
        <f t="shared" ref="M1051:S1052" si="449">M1052</f>
        <v>1545426</v>
      </c>
      <c r="N1051" s="9">
        <f t="shared" si="449"/>
        <v>1545426</v>
      </c>
      <c r="O1051" s="54">
        <f t="shared" si="449"/>
        <v>0</v>
      </c>
      <c r="P1051" s="9">
        <f t="shared" si="449"/>
        <v>0</v>
      </c>
      <c r="Q1051" s="62">
        <f t="shared" si="449"/>
        <v>0</v>
      </c>
      <c r="R1051" s="9">
        <f t="shared" si="449"/>
        <v>1671663</v>
      </c>
      <c r="S1051" s="66">
        <f t="shared" si="449"/>
        <v>0</v>
      </c>
    </row>
    <row r="1052" spans="1:19" outlineLevel="7">
      <c r="A1052" s="3" t="s">
        <v>51</v>
      </c>
      <c r="B1052" s="4" t="s">
        <v>369</v>
      </c>
      <c r="C1052" s="7" t="s">
        <v>469</v>
      </c>
      <c r="D1052" s="7" t="s">
        <v>474</v>
      </c>
      <c r="E1052" s="8" t="str">
        <f t="shared" si="426"/>
        <v>99 0 00 80030</v>
      </c>
      <c r="F1052" s="7" t="s">
        <v>484</v>
      </c>
      <c r="G1052" s="7" t="s">
        <v>485</v>
      </c>
      <c r="H1052" s="7" t="s">
        <v>468</v>
      </c>
      <c r="I1052" s="7" t="s">
        <v>565</v>
      </c>
      <c r="J1052" s="4" t="s">
        <v>13</v>
      </c>
      <c r="K1052" s="4" t="s">
        <v>52</v>
      </c>
      <c r="L1052" s="4"/>
      <c r="M1052" s="9">
        <f t="shared" si="449"/>
        <v>1545426</v>
      </c>
      <c r="N1052" s="9">
        <f t="shared" si="449"/>
        <v>1545426</v>
      </c>
      <c r="O1052" s="54">
        <f t="shared" si="449"/>
        <v>0</v>
      </c>
      <c r="P1052" s="9">
        <f t="shared" si="449"/>
        <v>0</v>
      </c>
      <c r="Q1052" s="62">
        <f t="shared" si="449"/>
        <v>0</v>
      </c>
      <c r="R1052" s="9">
        <f t="shared" si="449"/>
        <v>1671663</v>
      </c>
      <c r="S1052" s="66">
        <f t="shared" si="449"/>
        <v>0</v>
      </c>
    </row>
    <row r="1053" spans="1:19" outlineLevel="7">
      <c r="A1053" s="3" t="s">
        <v>16</v>
      </c>
      <c r="B1053" s="4" t="s">
        <v>369</v>
      </c>
      <c r="C1053" s="7" t="s">
        <v>469</v>
      </c>
      <c r="D1053" s="7" t="s">
        <v>474</v>
      </c>
      <c r="E1053" s="8" t="str">
        <f t="shared" si="426"/>
        <v>99 0 00 80030</v>
      </c>
      <c r="F1053" s="7" t="s">
        <v>484</v>
      </c>
      <c r="G1053" s="7" t="s">
        <v>485</v>
      </c>
      <c r="H1053" s="7" t="s">
        <v>468</v>
      </c>
      <c r="I1053" s="7" t="s">
        <v>565</v>
      </c>
      <c r="J1053" s="4" t="s">
        <v>13</v>
      </c>
      <c r="K1053" s="4" t="s">
        <v>52</v>
      </c>
      <c r="L1053" s="4" t="s">
        <v>53</v>
      </c>
      <c r="M1053" s="21">
        <v>1545426</v>
      </c>
      <c r="N1053" s="21">
        <v>1545426</v>
      </c>
      <c r="O1053" s="55">
        <v>0</v>
      </c>
      <c r="P1053" s="21">
        <v>0</v>
      </c>
      <c r="Q1053" s="63">
        <v>0</v>
      </c>
      <c r="R1053" s="21">
        <v>1671663</v>
      </c>
      <c r="S1053" s="67">
        <v>0</v>
      </c>
    </row>
    <row r="1054" spans="1:19" ht="51" outlineLevel="6">
      <c r="A1054" s="3" t="s">
        <v>18</v>
      </c>
      <c r="B1054" s="4" t="s">
        <v>369</v>
      </c>
      <c r="C1054" s="7" t="s">
        <v>469</v>
      </c>
      <c r="D1054" s="7" t="s">
        <v>474</v>
      </c>
      <c r="E1054" s="8" t="str">
        <f t="shared" si="426"/>
        <v>99 0 00 80030</v>
      </c>
      <c r="F1054" s="7" t="s">
        <v>484</v>
      </c>
      <c r="G1054" s="7" t="s">
        <v>485</v>
      </c>
      <c r="H1054" s="7" t="s">
        <v>468</v>
      </c>
      <c r="I1054" s="7" t="s">
        <v>565</v>
      </c>
      <c r="J1054" s="4" t="s">
        <v>19</v>
      </c>
      <c r="K1054" s="4"/>
      <c r="L1054" s="4"/>
      <c r="M1054" s="9">
        <f t="shared" ref="M1054:S1055" si="450">M1055</f>
        <v>102762</v>
      </c>
      <c r="N1054" s="9">
        <f t="shared" si="450"/>
        <v>102762</v>
      </c>
      <c r="O1054" s="54">
        <f t="shared" si="450"/>
        <v>0</v>
      </c>
      <c r="P1054" s="9">
        <f t="shared" si="450"/>
        <v>0</v>
      </c>
      <c r="Q1054" s="62">
        <f t="shared" si="450"/>
        <v>0</v>
      </c>
      <c r="R1054" s="9">
        <f t="shared" si="450"/>
        <v>102762</v>
      </c>
      <c r="S1054" s="66">
        <f t="shared" si="450"/>
        <v>0</v>
      </c>
    </row>
    <row r="1055" spans="1:19" ht="38.25" outlineLevel="7">
      <c r="A1055" s="3" t="s">
        <v>54</v>
      </c>
      <c r="B1055" s="4" t="s">
        <v>369</v>
      </c>
      <c r="C1055" s="7" t="s">
        <v>469</v>
      </c>
      <c r="D1055" s="7" t="s">
        <v>474</v>
      </c>
      <c r="E1055" s="8" t="str">
        <f t="shared" si="426"/>
        <v>99 0 00 80030</v>
      </c>
      <c r="F1055" s="7" t="s">
        <v>484</v>
      </c>
      <c r="G1055" s="7" t="s">
        <v>485</v>
      </c>
      <c r="H1055" s="7" t="s">
        <v>468</v>
      </c>
      <c r="I1055" s="7" t="s">
        <v>565</v>
      </c>
      <c r="J1055" s="4" t="s">
        <v>19</v>
      </c>
      <c r="K1055" s="4" t="s">
        <v>55</v>
      </c>
      <c r="L1055" s="4"/>
      <c r="M1055" s="9">
        <f t="shared" si="450"/>
        <v>102762</v>
      </c>
      <c r="N1055" s="9">
        <f t="shared" si="450"/>
        <v>102762</v>
      </c>
      <c r="O1055" s="54">
        <f t="shared" si="450"/>
        <v>0</v>
      </c>
      <c r="P1055" s="9">
        <f t="shared" si="450"/>
        <v>0</v>
      </c>
      <c r="Q1055" s="62">
        <f t="shared" si="450"/>
        <v>0</v>
      </c>
      <c r="R1055" s="9">
        <f t="shared" si="450"/>
        <v>102762</v>
      </c>
      <c r="S1055" s="66">
        <f t="shared" si="450"/>
        <v>0</v>
      </c>
    </row>
    <row r="1056" spans="1:19" ht="38.25" outlineLevel="7">
      <c r="A1056" s="3" t="s">
        <v>20</v>
      </c>
      <c r="B1056" s="4" t="s">
        <v>369</v>
      </c>
      <c r="C1056" s="7" t="s">
        <v>469</v>
      </c>
      <c r="D1056" s="7" t="s">
        <v>474</v>
      </c>
      <c r="E1056" s="8" t="str">
        <f t="shared" si="426"/>
        <v>99 0 00 80030</v>
      </c>
      <c r="F1056" s="7" t="s">
        <v>484</v>
      </c>
      <c r="G1056" s="7" t="s">
        <v>485</v>
      </c>
      <c r="H1056" s="7" t="s">
        <v>468</v>
      </c>
      <c r="I1056" s="7" t="s">
        <v>565</v>
      </c>
      <c r="J1056" s="4" t="s">
        <v>19</v>
      </c>
      <c r="K1056" s="4" t="s">
        <v>55</v>
      </c>
      <c r="L1056" s="4" t="s">
        <v>56</v>
      </c>
      <c r="M1056" s="21">
        <v>102762</v>
      </c>
      <c r="N1056" s="21">
        <v>102762</v>
      </c>
      <c r="O1056" s="55">
        <v>0</v>
      </c>
      <c r="P1056" s="21">
        <v>0</v>
      </c>
      <c r="Q1056" s="63">
        <v>0</v>
      </c>
      <c r="R1056" s="21">
        <v>102762</v>
      </c>
      <c r="S1056" s="67">
        <v>0</v>
      </c>
    </row>
    <row r="1057" spans="1:19" ht="63.75" outlineLevel="6">
      <c r="A1057" s="3" t="s">
        <v>22</v>
      </c>
      <c r="B1057" s="4" t="s">
        <v>369</v>
      </c>
      <c r="C1057" s="7" t="s">
        <v>469</v>
      </c>
      <c r="D1057" s="7" t="s">
        <v>474</v>
      </c>
      <c r="E1057" s="8" t="str">
        <f t="shared" si="426"/>
        <v>99 0 00 80030</v>
      </c>
      <c r="F1057" s="7" t="s">
        <v>484</v>
      </c>
      <c r="G1057" s="7" t="s">
        <v>485</v>
      </c>
      <c r="H1057" s="7" t="s">
        <v>468</v>
      </c>
      <c r="I1057" s="7" t="s">
        <v>565</v>
      </c>
      <c r="J1057" s="4" t="s">
        <v>23</v>
      </c>
      <c r="K1057" s="4"/>
      <c r="L1057" s="4"/>
      <c r="M1057" s="9">
        <f t="shared" ref="M1057:S1058" si="451">M1058</f>
        <v>497752.78</v>
      </c>
      <c r="N1057" s="9">
        <f t="shared" si="451"/>
        <v>497752.78</v>
      </c>
      <c r="O1057" s="54">
        <f t="shared" si="451"/>
        <v>0</v>
      </c>
      <c r="P1057" s="9">
        <f t="shared" si="451"/>
        <v>0</v>
      </c>
      <c r="Q1057" s="62">
        <f t="shared" si="451"/>
        <v>0</v>
      </c>
      <c r="R1057" s="9">
        <f t="shared" si="451"/>
        <v>535876</v>
      </c>
      <c r="S1057" s="66">
        <f t="shared" si="451"/>
        <v>0</v>
      </c>
    </row>
    <row r="1058" spans="1:19" ht="25.5" outlineLevel="7">
      <c r="A1058" s="3" t="s">
        <v>57</v>
      </c>
      <c r="B1058" s="4" t="s">
        <v>369</v>
      </c>
      <c r="C1058" s="7" t="s">
        <v>469</v>
      </c>
      <c r="D1058" s="7" t="s">
        <v>474</v>
      </c>
      <c r="E1058" s="8" t="str">
        <f t="shared" si="426"/>
        <v>99 0 00 80030</v>
      </c>
      <c r="F1058" s="7" t="s">
        <v>484</v>
      </c>
      <c r="G1058" s="7" t="s">
        <v>485</v>
      </c>
      <c r="H1058" s="7" t="s">
        <v>468</v>
      </c>
      <c r="I1058" s="7" t="s">
        <v>565</v>
      </c>
      <c r="J1058" s="4" t="s">
        <v>23</v>
      </c>
      <c r="K1058" s="4" t="s">
        <v>58</v>
      </c>
      <c r="L1058" s="4"/>
      <c r="M1058" s="9">
        <f t="shared" si="451"/>
        <v>497752.78</v>
      </c>
      <c r="N1058" s="9">
        <f t="shared" si="451"/>
        <v>497752.78</v>
      </c>
      <c r="O1058" s="54">
        <f t="shared" si="451"/>
        <v>0</v>
      </c>
      <c r="P1058" s="9">
        <f t="shared" si="451"/>
        <v>0</v>
      </c>
      <c r="Q1058" s="62">
        <f t="shared" si="451"/>
        <v>0</v>
      </c>
      <c r="R1058" s="9">
        <f t="shared" si="451"/>
        <v>535876</v>
      </c>
      <c r="S1058" s="66">
        <f t="shared" si="451"/>
        <v>0</v>
      </c>
    </row>
    <row r="1059" spans="1:19" ht="25.5" outlineLevel="7">
      <c r="A1059" s="3" t="s">
        <v>24</v>
      </c>
      <c r="B1059" s="4" t="s">
        <v>369</v>
      </c>
      <c r="C1059" s="7" t="s">
        <v>469</v>
      </c>
      <c r="D1059" s="7" t="s">
        <v>474</v>
      </c>
      <c r="E1059" s="8" t="str">
        <f t="shared" si="426"/>
        <v>99 0 00 80030</v>
      </c>
      <c r="F1059" s="7" t="s">
        <v>484</v>
      </c>
      <c r="G1059" s="7" t="s">
        <v>485</v>
      </c>
      <c r="H1059" s="7" t="s">
        <v>468</v>
      </c>
      <c r="I1059" s="7" t="s">
        <v>565</v>
      </c>
      <c r="J1059" s="4" t="s">
        <v>23</v>
      </c>
      <c r="K1059" s="4" t="s">
        <v>58</v>
      </c>
      <c r="L1059" s="4" t="s">
        <v>59</v>
      </c>
      <c r="M1059" s="21">
        <v>497752.78</v>
      </c>
      <c r="N1059" s="21">
        <v>497752.78</v>
      </c>
      <c r="O1059" s="55">
        <v>0</v>
      </c>
      <c r="P1059" s="21">
        <v>0</v>
      </c>
      <c r="Q1059" s="63">
        <v>0</v>
      </c>
      <c r="R1059" s="21">
        <v>535876</v>
      </c>
      <c r="S1059" s="67">
        <v>0</v>
      </c>
    </row>
    <row r="1060" spans="1:19" ht="38.25" outlineLevel="3">
      <c r="A1060" s="3" t="s">
        <v>60</v>
      </c>
      <c r="B1060" s="4" t="s">
        <v>369</v>
      </c>
      <c r="C1060" s="7" t="s">
        <v>469</v>
      </c>
      <c r="D1060" s="7" t="s">
        <v>474</v>
      </c>
      <c r="E1060" s="8" t="str">
        <f t="shared" si="426"/>
        <v>99 0 00 80040</v>
      </c>
      <c r="F1060" s="7" t="s">
        <v>484</v>
      </c>
      <c r="G1060" s="7" t="s">
        <v>485</v>
      </c>
      <c r="H1060" s="7" t="s">
        <v>468</v>
      </c>
      <c r="I1060" s="7" t="s">
        <v>496</v>
      </c>
      <c r="J1060" s="4"/>
      <c r="K1060" s="4"/>
      <c r="L1060" s="4"/>
      <c r="M1060" s="9">
        <f>M1061+M1072</f>
        <v>2624603.69</v>
      </c>
      <c r="N1060" s="9">
        <f>N1061+N1072</f>
        <v>2624603.69</v>
      </c>
      <c r="O1060" s="54">
        <f>O1061+O1072</f>
        <v>0</v>
      </c>
      <c r="P1060" s="9">
        <f t="shared" ref="P1060:S1060" si="452">P1061+P1072</f>
        <v>508085.97</v>
      </c>
      <c r="Q1060" s="62">
        <f t="shared" si="452"/>
        <v>0</v>
      </c>
      <c r="R1060" s="9">
        <f t="shared" si="452"/>
        <v>2689329.58</v>
      </c>
      <c r="S1060" s="66">
        <f t="shared" si="452"/>
        <v>0</v>
      </c>
    </row>
    <row r="1061" spans="1:19" ht="89.25" outlineLevel="4">
      <c r="A1061" s="3" t="s">
        <v>8</v>
      </c>
      <c r="B1061" s="4" t="s">
        <v>369</v>
      </c>
      <c r="C1061" s="7" t="s">
        <v>469</v>
      </c>
      <c r="D1061" s="7" t="s">
        <v>474</v>
      </c>
      <c r="E1061" s="8" t="str">
        <f t="shared" si="426"/>
        <v>99 0 00 80040</v>
      </c>
      <c r="F1061" s="7" t="s">
        <v>484</v>
      </c>
      <c r="G1061" s="7" t="s">
        <v>485</v>
      </c>
      <c r="H1061" s="7" t="s">
        <v>468</v>
      </c>
      <c r="I1061" s="7" t="s">
        <v>496</v>
      </c>
      <c r="J1061" s="4" t="s">
        <v>9</v>
      </c>
      <c r="K1061" s="4"/>
      <c r="L1061" s="4"/>
      <c r="M1061" s="9">
        <f>M1062</f>
        <v>2110991.19</v>
      </c>
      <c r="N1061" s="9">
        <f>N1062</f>
        <v>2110991.19</v>
      </c>
      <c r="O1061" s="54">
        <f>O1062</f>
        <v>0</v>
      </c>
      <c r="P1061" s="9">
        <f t="shared" ref="P1061:S1061" si="453">P1062</f>
        <v>93420</v>
      </c>
      <c r="Q1061" s="62">
        <f t="shared" si="453"/>
        <v>0</v>
      </c>
      <c r="R1061" s="9">
        <f t="shared" si="453"/>
        <v>2273568</v>
      </c>
      <c r="S1061" s="66">
        <f t="shared" si="453"/>
        <v>0</v>
      </c>
    </row>
    <row r="1062" spans="1:19" ht="38.25" outlineLevel="5">
      <c r="A1062" s="3" t="s">
        <v>10</v>
      </c>
      <c r="B1062" s="4" t="s">
        <v>369</v>
      </c>
      <c r="C1062" s="7" t="s">
        <v>469</v>
      </c>
      <c r="D1062" s="7" t="s">
        <v>474</v>
      </c>
      <c r="E1062" s="8" t="str">
        <f t="shared" si="426"/>
        <v>99 0 00 80040</v>
      </c>
      <c r="F1062" s="7" t="s">
        <v>484</v>
      </c>
      <c r="G1062" s="7" t="s">
        <v>485</v>
      </c>
      <c r="H1062" s="7" t="s">
        <v>468</v>
      </c>
      <c r="I1062" s="7" t="s">
        <v>496</v>
      </c>
      <c r="J1062" s="4" t="s">
        <v>11</v>
      </c>
      <c r="K1062" s="4"/>
      <c r="L1062" s="4"/>
      <c r="M1062" s="9">
        <f>M1063+M1066+M1069</f>
        <v>2110991.19</v>
      </c>
      <c r="N1062" s="9">
        <f>N1063+N1066+N1069</f>
        <v>2110991.19</v>
      </c>
      <c r="O1062" s="54">
        <f>O1063+O1066+O1069</f>
        <v>0</v>
      </c>
      <c r="P1062" s="9">
        <f t="shared" ref="P1062:S1062" si="454">P1063+P1066+P1069</f>
        <v>93420</v>
      </c>
      <c r="Q1062" s="62">
        <f t="shared" si="454"/>
        <v>0</v>
      </c>
      <c r="R1062" s="9">
        <f t="shared" si="454"/>
        <v>2273568</v>
      </c>
      <c r="S1062" s="66">
        <f t="shared" si="454"/>
        <v>0</v>
      </c>
    </row>
    <row r="1063" spans="1:19" ht="38.25" outlineLevel="6">
      <c r="A1063" s="3" t="s">
        <v>12</v>
      </c>
      <c r="B1063" s="4" t="s">
        <v>369</v>
      </c>
      <c r="C1063" s="7" t="s">
        <v>469</v>
      </c>
      <c r="D1063" s="7" t="s">
        <v>474</v>
      </c>
      <c r="E1063" s="8" t="str">
        <f t="shared" ref="E1063:E1126" si="455">CONCATENATE(F1063," ",G1063," ",H1063," ",I1063)</f>
        <v>99 0 00 80040</v>
      </c>
      <c r="F1063" s="7" t="s">
        <v>484</v>
      </c>
      <c r="G1063" s="7" t="s">
        <v>485</v>
      </c>
      <c r="H1063" s="7" t="s">
        <v>468</v>
      </c>
      <c r="I1063" s="7" t="s">
        <v>496</v>
      </c>
      <c r="J1063" s="4" t="s">
        <v>13</v>
      </c>
      <c r="K1063" s="4"/>
      <c r="L1063" s="4"/>
      <c r="M1063" s="9">
        <f t="shared" ref="M1063:S1064" si="456">M1064</f>
        <v>1527925</v>
      </c>
      <c r="N1063" s="9">
        <f t="shared" si="456"/>
        <v>1527925</v>
      </c>
      <c r="O1063" s="54">
        <f t="shared" si="456"/>
        <v>0</v>
      </c>
      <c r="P1063" s="9">
        <f t="shared" si="456"/>
        <v>0</v>
      </c>
      <c r="Q1063" s="62">
        <f t="shared" si="456"/>
        <v>0</v>
      </c>
      <c r="R1063" s="9">
        <f t="shared" si="456"/>
        <v>1652792</v>
      </c>
      <c r="S1063" s="66">
        <f t="shared" si="456"/>
        <v>0</v>
      </c>
    </row>
    <row r="1064" spans="1:19" outlineLevel="7">
      <c r="A1064" s="3" t="s">
        <v>51</v>
      </c>
      <c r="B1064" s="4" t="s">
        <v>369</v>
      </c>
      <c r="C1064" s="7" t="s">
        <v>469</v>
      </c>
      <c r="D1064" s="7" t="s">
        <v>474</v>
      </c>
      <c r="E1064" s="8" t="str">
        <f t="shared" si="455"/>
        <v>99 0 00 80040</v>
      </c>
      <c r="F1064" s="7" t="s">
        <v>484</v>
      </c>
      <c r="G1064" s="7" t="s">
        <v>485</v>
      </c>
      <c r="H1064" s="7" t="s">
        <v>468</v>
      </c>
      <c r="I1064" s="7" t="s">
        <v>496</v>
      </c>
      <c r="J1064" s="4" t="s">
        <v>13</v>
      </c>
      <c r="K1064" s="4" t="s">
        <v>52</v>
      </c>
      <c r="L1064" s="4"/>
      <c r="M1064" s="9">
        <f t="shared" si="456"/>
        <v>1527925</v>
      </c>
      <c r="N1064" s="9">
        <f t="shared" si="456"/>
        <v>1527925</v>
      </c>
      <c r="O1064" s="54">
        <f t="shared" si="456"/>
        <v>0</v>
      </c>
      <c r="P1064" s="9">
        <f t="shared" si="456"/>
        <v>0</v>
      </c>
      <c r="Q1064" s="62">
        <f t="shared" si="456"/>
        <v>0</v>
      </c>
      <c r="R1064" s="9">
        <f t="shared" si="456"/>
        <v>1652792</v>
      </c>
      <c r="S1064" s="66">
        <f t="shared" si="456"/>
        <v>0</v>
      </c>
    </row>
    <row r="1065" spans="1:19" outlineLevel="7">
      <c r="A1065" s="3" t="s">
        <v>16</v>
      </c>
      <c r="B1065" s="4" t="s">
        <v>369</v>
      </c>
      <c r="C1065" s="7" t="s">
        <v>469</v>
      </c>
      <c r="D1065" s="7" t="s">
        <v>474</v>
      </c>
      <c r="E1065" s="8" t="str">
        <f t="shared" si="455"/>
        <v>99 0 00 80040</v>
      </c>
      <c r="F1065" s="7" t="s">
        <v>484</v>
      </c>
      <c r="G1065" s="7" t="s">
        <v>485</v>
      </c>
      <c r="H1065" s="7" t="s">
        <v>468</v>
      </c>
      <c r="I1065" s="7" t="s">
        <v>496</v>
      </c>
      <c r="J1065" s="4" t="s">
        <v>13</v>
      </c>
      <c r="K1065" s="4" t="s">
        <v>52</v>
      </c>
      <c r="L1065" s="4" t="s">
        <v>53</v>
      </c>
      <c r="M1065" s="21">
        <v>1527925</v>
      </c>
      <c r="N1065" s="21">
        <v>1527925</v>
      </c>
      <c r="O1065" s="55">
        <v>0</v>
      </c>
      <c r="P1065" s="21">
        <v>0</v>
      </c>
      <c r="Q1065" s="63">
        <v>0</v>
      </c>
      <c r="R1065" s="21">
        <v>1652792</v>
      </c>
      <c r="S1065" s="67">
        <v>0</v>
      </c>
    </row>
    <row r="1066" spans="1:19" ht="51" outlineLevel="6">
      <c r="A1066" s="3" t="s">
        <v>18</v>
      </c>
      <c r="B1066" s="4" t="s">
        <v>369</v>
      </c>
      <c r="C1066" s="7" t="s">
        <v>469</v>
      </c>
      <c r="D1066" s="7" t="s">
        <v>474</v>
      </c>
      <c r="E1066" s="8" t="str">
        <f t="shared" si="455"/>
        <v>99 0 00 80040</v>
      </c>
      <c r="F1066" s="7" t="s">
        <v>484</v>
      </c>
      <c r="G1066" s="7" t="s">
        <v>485</v>
      </c>
      <c r="H1066" s="7" t="s">
        <v>468</v>
      </c>
      <c r="I1066" s="7" t="s">
        <v>496</v>
      </c>
      <c r="J1066" s="4" t="s">
        <v>19</v>
      </c>
      <c r="K1066" s="4"/>
      <c r="L1066" s="4"/>
      <c r="M1066" s="9">
        <f t="shared" ref="M1066:S1067" si="457">M1067</f>
        <v>93420</v>
      </c>
      <c r="N1066" s="9">
        <f t="shared" si="457"/>
        <v>93420</v>
      </c>
      <c r="O1066" s="54">
        <f t="shared" si="457"/>
        <v>0</v>
      </c>
      <c r="P1066" s="9">
        <f t="shared" si="457"/>
        <v>93420</v>
      </c>
      <c r="Q1066" s="62">
        <f t="shared" si="457"/>
        <v>0</v>
      </c>
      <c r="R1066" s="9">
        <f t="shared" si="457"/>
        <v>93420</v>
      </c>
      <c r="S1066" s="66">
        <f t="shared" si="457"/>
        <v>0</v>
      </c>
    </row>
    <row r="1067" spans="1:19" ht="38.25" outlineLevel="7">
      <c r="A1067" s="3" t="s">
        <v>54</v>
      </c>
      <c r="B1067" s="4" t="s">
        <v>369</v>
      </c>
      <c r="C1067" s="7" t="s">
        <v>469</v>
      </c>
      <c r="D1067" s="7" t="s">
        <v>474</v>
      </c>
      <c r="E1067" s="8" t="str">
        <f t="shared" si="455"/>
        <v>99 0 00 80040</v>
      </c>
      <c r="F1067" s="7" t="s">
        <v>484</v>
      </c>
      <c r="G1067" s="7" t="s">
        <v>485</v>
      </c>
      <c r="H1067" s="7" t="s">
        <v>468</v>
      </c>
      <c r="I1067" s="7" t="s">
        <v>496</v>
      </c>
      <c r="J1067" s="4" t="s">
        <v>19</v>
      </c>
      <c r="K1067" s="4" t="s">
        <v>55</v>
      </c>
      <c r="L1067" s="4"/>
      <c r="M1067" s="9">
        <f t="shared" si="457"/>
        <v>93420</v>
      </c>
      <c r="N1067" s="9">
        <f t="shared" si="457"/>
        <v>93420</v>
      </c>
      <c r="O1067" s="54">
        <f t="shared" si="457"/>
        <v>0</v>
      </c>
      <c r="P1067" s="9">
        <f t="shared" si="457"/>
        <v>93420</v>
      </c>
      <c r="Q1067" s="62">
        <f t="shared" si="457"/>
        <v>0</v>
      </c>
      <c r="R1067" s="9">
        <f t="shared" si="457"/>
        <v>93420</v>
      </c>
      <c r="S1067" s="66">
        <f t="shared" si="457"/>
        <v>0</v>
      </c>
    </row>
    <row r="1068" spans="1:19" ht="38.25" outlineLevel="7">
      <c r="A1068" s="3" t="s">
        <v>20</v>
      </c>
      <c r="B1068" s="4" t="s">
        <v>369</v>
      </c>
      <c r="C1068" s="7" t="s">
        <v>469</v>
      </c>
      <c r="D1068" s="7" t="s">
        <v>474</v>
      </c>
      <c r="E1068" s="8" t="str">
        <f t="shared" si="455"/>
        <v>99 0 00 80040</v>
      </c>
      <c r="F1068" s="7" t="s">
        <v>484</v>
      </c>
      <c r="G1068" s="7" t="s">
        <v>485</v>
      </c>
      <c r="H1068" s="7" t="s">
        <v>468</v>
      </c>
      <c r="I1068" s="7" t="s">
        <v>496</v>
      </c>
      <c r="J1068" s="4" t="s">
        <v>19</v>
      </c>
      <c r="K1068" s="4" t="s">
        <v>55</v>
      </c>
      <c r="L1068" s="4" t="s">
        <v>56</v>
      </c>
      <c r="M1068" s="21">
        <v>93420</v>
      </c>
      <c r="N1068" s="21">
        <v>93420</v>
      </c>
      <c r="O1068" s="55">
        <v>0</v>
      </c>
      <c r="P1068" s="21">
        <v>93420</v>
      </c>
      <c r="Q1068" s="63">
        <v>0</v>
      </c>
      <c r="R1068" s="21">
        <v>93420</v>
      </c>
      <c r="S1068" s="67">
        <v>0</v>
      </c>
    </row>
    <row r="1069" spans="1:19" ht="63.75" outlineLevel="6">
      <c r="A1069" s="3" t="s">
        <v>22</v>
      </c>
      <c r="B1069" s="4" t="s">
        <v>369</v>
      </c>
      <c r="C1069" s="7" t="s">
        <v>469</v>
      </c>
      <c r="D1069" s="7" t="s">
        <v>474</v>
      </c>
      <c r="E1069" s="8" t="str">
        <f t="shared" si="455"/>
        <v>99 0 00 80040</v>
      </c>
      <c r="F1069" s="7" t="s">
        <v>484</v>
      </c>
      <c r="G1069" s="7" t="s">
        <v>485</v>
      </c>
      <c r="H1069" s="7" t="s">
        <v>468</v>
      </c>
      <c r="I1069" s="7" t="s">
        <v>496</v>
      </c>
      <c r="J1069" s="4" t="s">
        <v>23</v>
      </c>
      <c r="K1069" s="4"/>
      <c r="L1069" s="4"/>
      <c r="M1069" s="9">
        <f t="shared" ref="M1069:S1070" si="458">M1070</f>
        <v>489646.19</v>
      </c>
      <c r="N1069" s="9">
        <f t="shared" si="458"/>
        <v>489646.19</v>
      </c>
      <c r="O1069" s="54">
        <f t="shared" si="458"/>
        <v>0</v>
      </c>
      <c r="P1069" s="9">
        <f t="shared" si="458"/>
        <v>0</v>
      </c>
      <c r="Q1069" s="62">
        <f t="shared" si="458"/>
        <v>0</v>
      </c>
      <c r="R1069" s="9">
        <f t="shared" si="458"/>
        <v>527356</v>
      </c>
      <c r="S1069" s="66">
        <f t="shared" si="458"/>
        <v>0</v>
      </c>
    </row>
    <row r="1070" spans="1:19" ht="25.5" outlineLevel="7">
      <c r="A1070" s="3" t="s">
        <v>57</v>
      </c>
      <c r="B1070" s="4" t="s">
        <v>369</v>
      </c>
      <c r="C1070" s="7" t="s">
        <v>469</v>
      </c>
      <c r="D1070" s="7" t="s">
        <v>474</v>
      </c>
      <c r="E1070" s="8" t="str">
        <f t="shared" si="455"/>
        <v>99 0 00 80040</v>
      </c>
      <c r="F1070" s="7" t="s">
        <v>484</v>
      </c>
      <c r="G1070" s="7" t="s">
        <v>485</v>
      </c>
      <c r="H1070" s="7" t="s">
        <v>468</v>
      </c>
      <c r="I1070" s="7" t="s">
        <v>496</v>
      </c>
      <c r="J1070" s="4" t="s">
        <v>23</v>
      </c>
      <c r="K1070" s="4" t="s">
        <v>58</v>
      </c>
      <c r="L1070" s="4"/>
      <c r="M1070" s="9">
        <f t="shared" si="458"/>
        <v>489646.19</v>
      </c>
      <c r="N1070" s="9">
        <f t="shared" si="458"/>
        <v>489646.19</v>
      </c>
      <c r="O1070" s="54">
        <f t="shared" si="458"/>
        <v>0</v>
      </c>
      <c r="P1070" s="9">
        <f t="shared" si="458"/>
        <v>0</v>
      </c>
      <c r="Q1070" s="62">
        <f t="shared" si="458"/>
        <v>0</v>
      </c>
      <c r="R1070" s="9">
        <f t="shared" si="458"/>
        <v>527356</v>
      </c>
      <c r="S1070" s="66">
        <f t="shared" si="458"/>
        <v>0</v>
      </c>
    </row>
    <row r="1071" spans="1:19" ht="25.5" outlineLevel="7">
      <c r="A1071" s="3" t="s">
        <v>24</v>
      </c>
      <c r="B1071" s="4" t="s">
        <v>369</v>
      </c>
      <c r="C1071" s="7" t="s">
        <v>469</v>
      </c>
      <c r="D1071" s="7" t="s">
        <v>474</v>
      </c>
      <c r="E1071" s="8" t="str">
        <f t="shared" si="455"/>
        <v>99 0 00 80040</v>
      </c>
      <c r="F1071" s="7" t="s">
        <v>484</v>
      </c>
      <c r="G1071" s="7" t="s">
        <v>485</v>
      </c>
      <c r="H1071" s="7" t="s">
        <v>468</v>
      </c>
      <c r="I1071" s="7" t="s">
        <v>496</v>
      </c>
      <c r="J1071" s="4" t="s">
        <v>23</v>
      </c>
      <c r="K1071" s="4" t="s">
        <v>58</v>
      </c>
      <c r="L1071" s="4" t="s">
        <v>59</v>
      </c>
      <c r="M1071" s="21">
        <v>489646.19</v>
      </c>
      <c r="N1071" s="21">
        <v>489646.19</v>
      </c>
      <c r="O1071" s="55">
        <v>0</v>
      </c>
      <c r="P1071" s="21">
        <v>0</v>
      </c>
      <c r="Q1071" s="63">
        <v>0</v>
      </c>
      <c r="R1071" s="21">
        <v>527356</v>
      </c>
      <c r="S1071" s="67">
        <v>0</v>
      </c>
    </row>
    <row r="1072" spans="1:19" ht="38.25" outlineLevel="4">
      <c r="A1072" s="3" t="s">
        <v>26</v>
      </c>
      <c r="B1072" s="4" t="s">
        <v>369</v>
      </c>
      <c r="C1072" s="7" t="s">
        <v>469</v>
      </c>
      <c r="D1072" s="7" t="s">
        <v>474</v>
      </c>
      <c r="E1072" s="8" t="str">
        <f t="shared" si="455"/>
        <v>99 0 00 80040</v>
      </c>
      <c r="F1072" s="7" t="s">
        <v>484</v>
      </c>
      <c r="G1072" s="7" t="s">
        <v>485</v>
      </c>
      <c r="H1072" s="7" t="s">
        <v>468</v>
      </c>
      <c r="I1072" s="7" t="s">
        <v>496</v>
      </c>
      <c r="J1072" s="4" t="s">
        <v>27</v>
      </c>
      <c r="K1072" s="4"/>
      <c r="L1072" s="4"/>
      <c r="M1072" s="9">
        <f t="shared" ref="M1072:S1073" si="459">M1073</f>
        <v>513612.5</v>
      </c>
      <c r="N1072" s="9">
        <f t="shared" si="459"/>
        <v>513612.5</v>
      </c>
      <c r="O1072" s="54">
        <f t="shared" si="459"/>
        <v>0</v>
      </c>
      <c r="P1072" s="9">
        <f t="shared" si="459"/>
        <v>414665.97</v>
      </c>
      <c r="Q1072" s="62">
        <f t="shared" si="459"/>
        <v>0</v>
      </c>
      <c r="R1072" s="9">
        <f t="shared" si="459"/>
        <v>415761.57999999996</v>
      </c>
      <c r="S1072" s="66">
        <f t="shared" si="459"/>
        <v>0</v>
      </c>
    </row>
    <row r="1073" spans="1:19" ht="51" outlineLevel="5">
      <c r="A1073" s="3" t="s">
        <v>28</v>
      </c>
      <c r="B1073" s="4" t="s">
        <v>369</v>
      </c>
      <c r="C1073" s="7" t="s">
        <v>469</v>
      </c>
      <c r="D1073" s="7" t="s">
        <v>474</v>
      </c>
      <c r="E1073" s="8" t="str">
        <f t="shared" si="455"/>
        <v>99 0 00 80040</v>
      </c>
      <c r="F1073" s="7" t="s">
        <v>484</v>
      </c>
      <c r="G1073" s="7" t="s">
        <v>485</v>
      </c>
      <c r="H1073" s="7" t="s">
        <v>468</v>
      </c>
      <c r="I1073" s="7" t="s">
        <v>496</v>
      </c>
      <c r="J1073" s="4" t="s">
        <v>29</v>
      </c>
      <c r="K1073" s="4"/>
      <c r="L1073" s="4"/>
      <c r="M1073" s="9">
        <f t="shared" si="459"/>
        <v>513612.5</v>
      </c>
      <c r="N1073" s="9">
        <f t="shared" si="459"/>
        <v>513612.5</v>
      </c>
      <c r="O1073" s="54">
        <f t="shared" si="459"/>
        <v>0</v>
      </c>
      <c r="P1073" s="9">
        <f t="shared" si="459"/>
        <v>414665.97</v>
      </c>
      <c r="Q1073" s="62">
        <f t="shared" si="459"/>
        <v>0</v>
      </c>
      <c r="R1073" s="9">
        <f t="shared" si="459"/>
        <v>415761.57999999996</v>
      </c>
      <c r="S1073" s="66">
        <f t="shared" si="459"/>
        <v>0</v>
      </c>
    </row>
    <row r="1074" spans="1:19" ht="25.5" outlineLevel="6">
      <c r="A1074" s="3" t="s">
        <v>30</v>
      </c>
      <c r="B1074" s="4" t="s">
        <v>369</v>
      </c>
      <c r="C1074" s="7" t="s">
        <v>469</v>
      </c>
      <c r="D1074" s="7" t="s">
        <v>474</v>
      </c>
      <c r="E1074" s="8" t="str">
        <f t="shared" si="455"/>
        <v>99 0 00 80040</v>
      </c>
      <c r="F1074" s="7" t="s">
        <v>484</v>
      </c>
      <c r="G1074" s="7" t="s">
        <v>485</v>
      </c>
      <c r="H1074" s="7" t="s">
        <v>468</v>
      </c>
      <c r="I1074" s="7" t="s">
        <v>496</v>
      </c>
      <c r="J1074" s="4" t="s">
        <v>31</v>
      </c>
      <c r="K1074" s="4"/>
      <c r="L1074" s="4"/>
      <c r="M1074" s="9">
        <f>M1075+M1077+M1079+M1081+M1083</f>
        <v>513612.5</v>
      </c>
      <c r="N1074" s="9">
        <f>N1075+N1077+N1079+N1081+N1083</f>
        <v>513612.5</v>
      </c>
      <c r="O1074" s="54">
        <f>O1075+O1077+O1079+O1081+O1083</f>
        <v>0</v>
      </c>
      <c r="P1074" s="9">
        <f t="shared" ref="P1074:S1074" si="460">P1075+P1077+P1079+P1081+P1083</f>
        <v>414665.97</v>
      </c>
      <c r="Q1074" s="62">
        <f t="shared" si="460"/>
        <v>0</v>
      </c>
      <c r="R1074" s="9">
        <f t="shared" si="460"/>
        <v>415761.57999999996</v>
      </c>
      <c r="S1074" s="66">
        <f t="shared" si="460"/>
        <v>0</v>
      </c>
    </row>
    <row r="1075" spans="1:19" outlineLevel="7">
      <c r="A1075" s="3" t="s">
        <v>61</v>
      </c>
      <c r="B1075" s="4" t="s">
        <v>369</v>
      </c>
      <c r="C1075" s="7" t="s">
        <v>469</v>
      </c>
      <c r="D1075" s="7" t="s">
        <v>474</v>
      </c>
      <c r="E1075" s="8" t="str">
        <f t="shared" si="455"/>
        <v>99 0 00 80040</v>
      </c>
      <c r="F1075" s="7" t="s">
        <v>484</v>
      </c>
      <c r="G1075" s="7" t="s">
        <v>485</v>
      </c>
      <c r="H1075" s="7" t="s">
        <v>468</v>
      </c>
      <c r="I1075" s="7" t="s">
        <v>496</v>
      </c>
      <c r="J1075" s="4" t="s">
        <v>31</v>
      </c>
      <c r="K1075" s="4" t="s">
        <v>62</v>
      </c>
      <c r="L1075" s="4"/>
      <c r="M1075" s="9">
        <f>M1076</f>
        <v>26336.69</v>
      </c>
      <c r="N1075" s="9">
        <f>N1076</f>
        <v>26336.69</v>
      </c>
      <c r="O1075" s="54">
        <f>O1076</f>
        <v>0</v>
      </c>
      <c r="P1075" s="9">
        <f t="shared" ref="P1075:S1075" si="461">P1076</f>
        <v>27390.16</v>
      </c>
      <c r="Q1075" s="62">
        <f t="shared" si="461"/>
        <v>0</v>
      </c>
      <c r="R1075" s="9">
        <f t="shared" si="461"/>
        <v>28485.77</v>
      </c>
      <c r="S1075" s="66">
        <f t="shared" si="461"/>
        <v>0</v>
      </c>
    </row>
    <row r="1076" spans="1:19" outlineLevel="7">
      <c r="A1076" s="3" t="s">
        <v>32</v>
      </c>
      <c r="B1076" s="4" t="s">
        <v>369</v>
      </c>
      <c r="C1076" s="7" t="s">
        <v>469</v>
      </c>
      <c r="D1076" s="7" t="s">
        <v>474</v>
      </c>
      <c r="E1076" s="8" t="str">
        <f t="shared" si="455"/>
        <v>99 0 00 80040</v>
      </c>
      <c r="F1076" s="7" t="s">
        <v>484</v>
      </c>
      <c r="G1076" s="7" t="s">
        <v>485</v>
      </c>
      <c r="H1076" s="7" t="s">
        <v>468</v>
      </c>
      <c r="I1076" s="7" t="s">
        <v>496</v>
      </c>
      <c r="J1076" s="4" t="s">
        <v>31</v>
      </c>
      <c r="K1076" s="4" t="s">
        <v>62</v>
      </c>
      <c r="L1076" s="4" t="s">
        <v>63</v>
      </c>
      <c r="M1076" s="21">
        <v>26336.69</v>
      </c>
      <c r="N1076" s="21">
        <v>26336.69</v>
      </c>
      <c r="O1076" s="55">
        <v>0</v>
      </c>
      <c r="P1076" s="21">
        <v>27390.16</v>
      </c>
      <c r="Q1076" s="63">
        <v>0</v>
      </c>
      <c r="R1076" s="21">
        <v>28485.77</v>
      </c>
      <c r="S1076" s="67">
        <v>0</v>
      </c>
    </row>
    <row r="1077" spans="1:19" outlineLevel="7">
      <c r="A1077" s="3" t="s">
        <v>68</v>
      </c>
      <c r="B1077" s="4" t="s">
        <v>369</v>
      </c>
      <c r="C1077" s="7" t="s">
        <v>469</v>
      </c>
      <c r="D1077" s="7" t="s">
        <v>474</v>
      </c>
      <c r="E1077" s="8" t="str">
        <f t="shared" si="455"/>
        <v>99 0 00 80040</v>
      </c>
      <c r="F1077" s="7" t="s">
        <v>484</v>
      </c>
      <c r="G1077" s="7" t="s">
        <v>485</v>
      </c>
      <c r="H1077" s="7" t="s">
        <v>468</v>
      </c>
      <c r="I1077" s="7" t="s">
        <v>496</v>
      </c>
      <c r="J1077" s="4" t="s">
        <v>31</v>
      </c>
      <c r="K1077" s="4" t="s">
        <v>69</v>
      </c>
      <c r="L1077" s="4"/>
      <c r="M1077" s="9">
        <f>M1078</f>
        <v>218905.72</v>
      </c>
      <c r="N1077" s="9">
        <f>N1078</f>
        <v>218905.72</v>
      </c>
      <c r="O1077" s="54">
        <f>O1078</f>
        <v>0</v>
      </c>
      <c r="P1077" s="9">
        <f t="shared" ref="P1077:S1077" si="462">P1078</f>
        <v>218905.72</v>
      </c>
      <c r="Q1077" s="62">
        <f t="shared" si="462"/>
        <v>0</v>
      </c>
      <c r="R1077" s="9">
        <f t="shared" si="462"/>
        <v>218905.72</v>
      </c>
      <c r="S1077" s="66">
        <f t="shared" si="462"/>
        <v>0</v>
      </c>
    </row>
    <row r="1078" spans="1:19" outlineLevel="7">
      <c r="A1078" s="3" t="s">
        <v>48</v>
      </c>
      <c r="B1078" s="4" t="s">
        <v>369</v>
      </c>
      <c r="C1078" s="7" t="s">
        <v>469</v>
      </c>
      <c r="D1078" s="7" t="s">
        <v>474</v>
      </c>
      <c r="E1078" s="8" t="str">
        <f t="shared" si="455"/>
        <v>99 0 00 80040</v>
      </c>
      <c r="F1078" s="7" t="s">
        <v>484</v>
      </c>
      <c r="G1078" s="7" t="s">
        <v>485</v>
      </c>
      <c r="H1078" s="7" t="s">
        <v>468</v>
      </c>
      <c r="I1078" s="7" t="s">
        <v>496</v>
      </c>
      <c r="J1078" s="4" t="s">
        <v>31</v>
      </c>
      <c r="K1078" s="4" t="s">
        <v>69</v>
      </c>
      <c r="L1078" s="4" t="s">
        <v>70</v>
      </c>
      <c r="M1078" s="21">
        <v>218905.72</v>
      </c>
      <c r="N1078" s="21">
        <v>218905.72</v>
      </c>
      <c r="O1078" s="55">
        <v>0</v>
      </c>
      <c r="P1078" s="21">
        <v>218905.72</v>
      </c>
      <c r="Q1078" s="63">
        <v>0</v>
      </c>
      <c r="R1078" s="21">
        <v>218905.72</v>
      </c>
      <c r="S1078" s="67">
        <v>0</v>
      </c>
    </row>
    <row r="1079" spans="1:19" ht="25.5" outlineLevel="7">
      <c r="A1079" s="3" t="s">
        <v>71</v>
      </c>
      <c r="B1079" s="4" t="s">
        <v>369</v>
      </c>
      <c r="C1079" s="7" t="s">
        <v>469</v>
      </c>
      <c r="D1079" s="7" t="s">
        <v>474</v>
      </c>
      <c r="E1079" s="8" t="str">
        <f t="shared" si="455"/>
        <v>99 0 00 80040</v>
      </c>
      <c r="F1079" s="7" t="s">
        <v>484</v>
      </c>
      <c r="G1079" s="7" t="s">
        <v>485</v>
      </c>
      <c r="H1079" s="7" t="s">
        <v>468</v>
      </c>
      <c r="I1079" s="7" t="s">
        <v>496</v>
      </c>
      <c r="J1079" s="4" t="s">
        <v>31</v>
      </c>
      <c r="K1079" s="4" t="s">
        <v>72</v>
      </c>
      <c r="L1079" s="4"/>
      <c r="M1079" s="9">
        <f>M1080</f>
        <v>100000</v>
      </c>
      <c r="N1079" s="9">
        <f>N1080</f>
        <v>100000</v>
      </c>
      <c r="O1079" s="54">
        <f>O1080</f>
        <v>0</v>
      </c>
      <c r="P1079" s="9">
        <f t="shared" ref="P1079:S1079" si="463">P1080</f>
        <v>0</v>
      </c>
      <c r="Q1079" s="62">
        <f t="shared" si="463"/>
        <v>0</v>
      </c>
      <c r="R1079" s="9">
        <f t="shared" si="463"/>
        <v>0</v>
      </c>
      <c r="S1079" s="66">
        <f t="shared" si="463"/>
        <v>0</v>
      </c>
    </row>
    <row r="1080" spans="1:19" ht="25.5" outlineLevel="7">
      <c r="A1080" s="3" t="s">
        <v>43</v>
      </c>
      <c r="B1080" s="4" t="s">
        <v>369</v>
      </c>
      <c r="C1080" s="7" t="s">
        <v>469</v>
      </c>
      <c r="D1080" s="7" t="s">
        <v>474</v>
      </c>
      <c r="E1080" s="8" t="str">
        <f t="shared" si="455"/>
        <v>99 0 00 80040</v>
      </c>
      <c r="F1080" s="7" t="s">
        <v>484</v>
      </c>
      <c r="G1080" s="7" t="s">
        <v>485</v>
      </c>
      <c r="H1080" s="7" t="s">
        <v>468</v>
      </c>
      <c r="I1080" s="7" t="s">
        <v>496</v>
      </c>
      <c r="J1080" s="4" t="s">
        <v>31</v>
      </c>
      <c r="K1080" s="4" t="s">
        <v>72</v>
      </c>
      <c r="L1080" s="4" t="s">
        <v>73</v>
      </c>
      <c r="M1080" s="21">
        <v>100000</v>
      </c>
      <c r="N1080" s="21">
        <v>100000</v>
      </c>
      <c r="O1080" s="55">
        <v>0</v>
      </c>
      <c r="P1080" s="21">
        <v>0</v>
      </c>
      <c r="Q1080" s="63">
        <v>0</v>
      </c>
      <c r="R1080" s="21">
        <v>0</v>
      </c>
      <c r="S1080" s="67">
        <v>0</v>
      </c>
    </row>
    <row r="1081" spans="1:19" ht="38.25" outlineLevel="7">
      <c r="A1081" s="3" t="s">
        <v>38</v>
      </c>
      <c r="B1081" s="4" t="s">
        <v>369</v>
      </c>
      <c r="C1081" s="7" t="s">
        <v>469</v>
      </c>
      <c r="D1081" s="7" t="s">
        <v>474</v>
      </c>
      <c r="E1081" s="8" t="str">
        <f t="shared" si="455"/>
        <v>99 0 00 80040</v>
      </c>
      <c r="F1081" s="7" t="s">
        <v>484</v>
      </c>
      <c r="G1081" s="7" t="s">
        <v>485</v>
      </c>
      <c r="H1081" s="7" t="s">
        <v>468</v>
      </c>
      <c r="I1081" s="7" t="s">
        <v>496</v>
      </c>
      <c r="J1081" s="4" t="s">
        <v>31</v>
      </c>
      <c r="K1081" s="4" t="s">
        <v>39</v>
      </c>
      <c r="L1081" s="4"/>
      <c r="M1081" s="9">
        <f>M1082</f>
        <v>126370.09</v>
      </c>
      <c r="N1081" s="9">
        <f>N1082</f>
        <v>96370.09</v>
      </c>
      <c r="O1081" s="54">
        <f>O1082</f>
        <v>0</v>
      </c>
      <c r="P1081" s="9">
        <f t="shared" ref="P1081:S1081" si="464">P1082</f>
        <v>126370.09</v>
      </c>
      <c r="Q1081" s="62">
        <f t="shared" si="464"/>
        <v>0</v>
      </c>
      <c r="R1081" s="9">
        <f t="shared" si="464"/>
        <v>126370.09</v>
      </c>
      <c r="S1081" s="66">
        <f t="shared" si="464"/>
        <v>0</v>
      </c>
    </row>
    <row r="1082" spans="1:19" ht="38.25" outlineLevel="7">
      <c r="A1082" s="3" t="s">
        <v>34</v>
      </c>
      <c r="B1082" s="4" t="s">
        <v>369</v>
      </c>
      <c r="C1082" s="7" t="s">
        <v>469</v>
      </c>
      <c r="D1082" s="7" t="s">
        <v>474</v>
      </c>
      <c r="E1082" s="8" t="str">
        <f t="shared" si="455"/>
        <v>99 0 00 80040</v>
      </c>
      <c r="F1082" s="7" t="s">
        <v>484</v>
      </c>
      <c r="G1082" s="7" t="s">
        <v>485</v>
      </c>
      <c r="H1082" s="7" t="s">
        <v>468</v>
      </c>
      <c r="I1082" s="7" t="s">
        <v>496</v>
      </c>
      <c r="J1082" s="4" t="s">
        <v>31</v>
      </c>
      <c r="K1082" s="4" t="s">
        <v>39</v>
      </c>
      <c r="L1082" s="4" t="s">
        <v>74</v>
      </c>
      <c r="M1082" s="21">
        <v>126370.09</v>
      </c>
      <c r="N1082" s="21">
        <v>96370.09</v>
      </c>
      <c r="O1082" s="55">
        <v>0</v>
      </c>
      <c r="P1082" s="21">
        <v>126370.09</v>
      </c>
      <c r="Q1082" s="63">
        <v>0</v>
      </c>
      <c r="R1082" s="21">
        <v>126370.09</v>
      </c>
      <c r="S1082" s="67">
        <v>0</v>
      </c>
    </row>
    <row r="1083" spans="1:19" ht="38.25" outlineLevel="7">
      <c r="A1083" s="3" t="s">
        <v>75</v>
      </c>
      <c r="B1083" s="4" t="s">
        <v>369</v>
      </c>
      <c r="C1083" s="7" t="s">
        <v>469</v>
      </c>
      <c r="D1083" s="7" t="s">
        <v>474</v>
      </c>
      <c r="E1083" s="8" t="str">
        <f t="shared" si="455"/>
        <v>99 0 00 80040</v>
      </c>
      <c r="F1083" s="7" t="s">
        <v>484</v>
      </c>
      <c r="G1083" s="7" t="s">
        <v>485</v>
      </c>
      <c r="H1083" s="7" t="s">
        <v>468</v>
      </c>
      <c r="I1083" s="7" t="s">
        <v>496</v>
      </c>
      <c r="J1083" s="4" t="s">
        <v>31</v>
      </c>
      <c r="K1083" s="4" t="s">
        <v>76</v>
      </c>
      <c r="L1083" s="4"/>
      <c r="M1083" s="9">
        <f>M1084</f>
        <v>42000</v>
      </c>
      <c r="N1083" s="9">
        <f>N1084</f>
        <v>72000</v>
      </c>
      <c r="O1083" s="54">
        <f>O1084</f>
        <v>0</v>
      </c>
      <c r="P1083" s="9">
        <f t="shared" ref="P1083:S1083" si="465">P1084</f>
        <v>42000</v>
      </c>
      <c r="Q1083" s="62">
        <f t="shared" si="465"/>
        <v>0</v>
      </c>
      <c r="R1083" s="9">
        <f t="shared" si="465"/>
        <v>42000</v>
      </c>
      <c r="S1083" s="66">
        <f t="shared" si="465"/>
        <v>0</v>
      </c>
    </row>
    <row r="1084" spans="1:19" ht="38.25" outlineLevel="7">
      <c r="A1084" s="3" t="s">
        <v>77</v>
      </c>
      <c r="B1084" s="4" t="s">
        <v>369</v>
      </c>
      <c r="C1084" s="7" t="s">
        <v>469</v>
      </c>
      <c r="D1084" s="7" t="s">
        <v>474</v>
      </c>
      <c r="E1084" s="8" t="str">
        <f t="shared" si="455"/>
        <v>99 0 00 80040</v>
      </c>
      <c r="F1084" s="7" t="s">
        <v>484</v>
      </c>
      <c r="G1084" s="7" t="s">
        <v>485</v>
      </c>
      <c r="H1084" s="7" t="s">
        <v>468</v>
      </c>
      <c r="I1084" s="7" t="s">
        <v>496</v>
      </c>
      <c r="J1084" s="4" t="s">
        <v>31</v>
      </c>
      <c r="K1084" s="4" t="s">
        <v>76</v>
      </c>
      <c r="L1084" s="4" t="s">
        <v>78</v>
      </c>
      <c r="M1084" s="21">
        <v>42000</v>
      </c>
      <c r="N1084" s="21">
        <v>72000</v>
      </c>
      <c r="O1084" s="55">
        <v>0</v>
      </c>
      <c r="P1084" s="21">
        <v>42000</v>
      </c>
      <c r="Q1084" s="63">
        <v>0</v>
      </c>
      <c r="R1084" s="21">
        <v>42000</v>
      </c>
      <c r="S1084" s="67">
        <v>0</v>
      </c>
    </row>
    <row r="1085" spans="1:19" ht="25.5" outlineLevel="2">
      <c r="A1085" s="3" t="s">
        <v>105</v>
      </c>
      <c r="B1085" s="4" t="s">
        <v>369</v>
      </c>
      <c r="C1085" s="7" t="s">
        <v>469</v>
      </c>
      <c r="D1085" s="7" t="s">
        <v>473</v>
      </c>
      <c r="E1085" s="8"/>
      <c r="F1085" s="7" t="s">
        <v>468</v>
      </c>
      <c r="G1085" s="7" t="s">
        <v>485</v>
      </c>
      <c r="H1085" s="7" t="s">
        <v>468</v>
      </c>
      <c r="I1085" s="7" t="s">
        <v>489</v>
      </c>
      <c r="J1085" s="4"/>
      <c r="K1085" s="4"/>
      <c r="L1085" s="4"/>
      <c r="M1085" s="9">
        <f t="shared" ref="M1085:S1090" si="466">M1086</f>
        <v>537480.73</v>
      </c>
      <c r="N1085" s="9">
        <f t="shared" si="466"/>
        <v>537480.73</v>
      </c>
      <c r="O1085" s="54">
        <f t="shared" si="466"/>
        <v>0</v>
      </c>
      <c r="P1085" s="9">
        <f t="shared" si="466"/>
        <v>537480.73</v>
      </c>
      <c r="Q1085" s="62">
        <f t="shared" si="466"/>
        <v>0</v>
      </c>
      <c r="R1085" s="9">
        <f t="shared" si="466"/>
        <v>537480.73</v>
      </c>
      <c r="S1085" s="66">
        <f t="shared" si="466"/>
        <v>0</v>
      </c>
    </row>
    <row r="1086" spans="1:19" ht="51" outlineLevel="3">
      <c r="A1086" s="3" t="s">
        <v>107</v>
      </c>
      <c r="B1086" s="4" t="s">
        <v>369</v>
      </c>
      <c r="C1086" s="7" t="s">
        <v>469</v>
      </c>
      <c r="D1086" s="7" t="s">
        <v>473</v>
      </c>
      <c r="E1086" s="8" t="str">
        <f t="shared" si="455"/>
        <v>99 0 00 80100</v>
      </c>
      <c r="F1086" s="7" t="s">
        <v>484</v>
      </c>
      <c r="G1086" s="7" t="s">
        <v>485</v>
      </c>
      <c r="H1086" s="7" t="s">
        <v>468</v>
      </c>
      <c r="I1086" s="7" t="s">
        <v>501</v>
      </c>
      <c r="J1086" s="4"/>
      <c r="K1086" s="4"/>
      <c r="L1086" s="4"/>
      <c r="M1086" s="9">
        <f t="shared" si="466"/>
        <v>537480.73</v>
      </c>
      <c r="N1086" s="9">
        <f t="shared" si="466"/>
        <v>537480.73</v>
      </c>
      <c r="O1086" s="54">
        <f t="shared" si="466"/>
        <v>0</v>
      </c>
      <c r="P1086" s="9">
        <f t="shared" si="466"/>
        <v>537480.73</v>
      </c>
      <c r="Q1086" s="62">
        <f t="shared" si="466"/>
        <v>0</v>
      </c>
      <c r="R1086" s="9">
        <f t="shared" si="466"/>
        <v>537480.73</v>
      </c>
      <c r="S1086" s="66">
        <f t="shared" si="466"/>
        <v>0</v>
      </c>
    </row>
    <row r="1087" spans="1:19" ht="38.25" outlineLevel="4">
      <c r="A1087" s="3" t="s">
        <v>26</v>
      </c>
      <c r="B1087" s="4" t="s">
        <v>369</v>
      </c>
      <c r="C1087" s="7" t="s">
        <v>469</v>
      </c>
      <c r="D1087" s="7" t="s">
        <v>473</v>
      </c>
      <c r="E1087" s="8" t="str">
        <f t="shared" si="455"/>
        <v>99 0 00 80100</v>
      </c>
      <c r="F1087" s="7" t="s">
        <v>484</v>
      </c>
      <c r="G1087" s="7" t="s">
        <v>485</v>
      </c>
      <c r="H1087" s="7" t="s">
        <v>468</v>
      </c>
      <c r="I1087" s="7" t="s">
        <v>501</v>
      </c>
      <c r="J1087" s="4" t="s">
        <v>27</v>
      </c>
      <c r="K1087" s="4"/>
      <c r="L1087" s="4"/>
      <c r="M1087" s="9">
        <f t="shared" si="466"/>
        <v>537480.73</v>
      </c>
      <c r="N1087" s="9">
        <f t="shared" si="466"/>
        <v>537480.73</v>
      </c>
      <c r="O1087" s="54">
        <f t="shared" si="466"/>
        <v>0</v>
      </c>
      <c r="P1087" s="9">
        <f t="shared" si="466"/>
        <v>537480.73</v>
      </c>
      <c r="Q1087" s="62">
        <f t="shared" si="466"/>
        <v>0</v>
      </c>
      <c r="R1087" s="9">
        <f t="shared" si="466"/>
        <v>537480.73</v>
      </c>
      <c r="S1087" s="66">
        <f t="shared" si="466"/>
        <v>0</v>
      </c>
    </row>
    <row r="1088" spans="1:19" ht="51" outlineLevel="5">
      <c r="A1088" s="3" t="s">
        <v>28</v>
      </c>
      <c r="B1088" s="4" t="s">
        <v>369</v>
      </c>
      <c r="C1088" s="7" t="s">
        <v>469</v>
      </c>
      <c r="D1088" s="7" t="s">
        <v>473</v>
      </c>
      <c r="E1088" s="8" t="str">
        <f t="shared" si="455"/>
        <v>99 0 00 80100</v>
      </c>
      <c r="F1088" s="7" t="s">
        <v>484</v>
      </c>
      <c r="G1088" s="7" t="s">
        <v>485</v>
      </c>
      <c r="H1088" s="7" t="s">
        <v>468</v>
      </c>
      <c r="I1088" s="7" t="s">
        <v>501</v>
      </c>
      <c r="J1088" s="4" t="s">
        <v>29</v>
      </c>
      <c r="K1088" s="4"/>
      <c r="L1088" s="4"/>
      <c r="M1088" s="9">
        <f t="shared" si="466"/>
        <v>537480.73</v>
      </c>
      <c r="N1088" s="9">
        <f t="shared" si="466"/>
        <v>537480.73</v>
      </c>
      <c r="O1088" s="54">
        <f t="shared" si="466"/>
        <v>0</v>
      </c>
      <c r="P1088" s="9">
        <f t="shared" si="466"/>
        <v>537480.73</v>
      </c>
      <c r="Q1088" s="62">
        <f t="shared" si="466"/>
        <v>0</v>
      </c>
      <c r="R1088" s="9">
        <f t="shared" si="466"/>
        <v>537480.73</v>
      </c>
      <c r="S1088" s="66">
        <f t="shared" si="466"/>
        <v>0</v>
      </c>
    </row>
    <row r="1089" spans="1:19" ht="25.5" outlineLevel="6">
      <c r="A1089" s="3" t="s">
        <v>30</v>
      </c>
      <c r="B1089" s="4" t="s">
        <v>369</v>
      </c>
      <c r="C1089" s="7" t="s">
        <v>469</v>
      </c>
      <c r="D1089" s="7" t="s">
        <v>473</v>
      </c>
      <c r="E1089" s="8" t="str">
        <f t="shared" si="455"/>
        <v>99 0 00 80100</v>
      </c>
      <c r="F1089" s="7" t="s">
        <v>484</v>
      </c>
      <c r="G1089" s="7" t="s">
        <v>485</v>
      </c>
      <c r="H1089" s="7" t="s">
        <v>468</v>
      </c>
      <c r="I1089" s="7" t="s">
        <v>501</v>
      </c>
      <c r="J1089" s="4" t="s">
        <v>31</v>
      </c>
      <c r="K1089" s="4"/>
      <c r="L1089" s="4"/>
      <c r="M1089" s="9">
        <f t="shared" si="466"/>
        <v>537480.73</v>
      </c>
      <c r="N1089" s="9">
        <f t="shared" si="466"/>
        <v>537480.73</v>
      </c>
      <c r="O1089" s="54">
        <f t="shared" si="466"/>
        <v>0</v>
      </c>
      <c r="P1089" s="9">
        <f t="shared" si="466"/>
        <v>537480.73</v>
      </c>
      <c r="Q1089" s="62">
        <f t="shared" si="466"/>
        <v>0</v>
      </c>
      <c r="R1089" s="9">
        <f t="shared" si="466"/>
        <v>537480.73</v>
      </c>
      <c r="S1089" s="66">
        <f t="shared" si="466"/>
        <v>0</v>
      </c>
    </row>
    <row r="1090" spans="1:19" outlineLevel="7">
      <c r="A1090" s="3" t="s">
        <v>68</v>
      </c>
      <c r="B1090" s="4" t="s">
        <v>369</v>
      </c>
      <c r="C1090" s="7" t="s">
        <v>469</v>
      </c>
      <c r="D1090" s="7" t="s">
        <v>473</v>
      </c>
      <c r="E1090" s="8" t="str">
        <f t="shared" si="455"/>
        <v>99 0 00 80100</v>
      </c>
      <c r="F1090" s="7" t="s">
        <v>484</v>
      </c>
      <c r="G1090" s="7" t="s">
        <v>485</v>
      </c>
      <c r="H1090" s="7" t="s">
        <v>468</v>
      </c>
      <c r="I1090" s="7" t="s">
        <v>501</v>
      </c>
      <c r="J1090" s="4" t="s">
        <v>31</v>
      </c>
      <c r="K1090" s="4" t="s">
        <v>69</v>
      </c>
      <c r="L1090" s="4"/>
      <c r="M1090" s="9">
        <f t="shared" si="466"/>
        <v>537480.73</v>
      </c>
      <c r="N1090" s="9">
        <f t="shared" si="466"/>
        <v>537480.73</v>
      </c>
      <c r="O1090" s="54">
        <f t="shared" si="466"/>
        <v>0</v>
      </c>
      <c r="P1090" s="9">
        <f t="shared" si="466"/>
        <v>537480.73</v>
      </c>
      <c r="Q1090" s="62">
        <f t="shared" si="466"/>
        <v>0</v>
      </c>
      <c r="R1090" s="9">
        <f t="shared" si="466"/>
        <v>537480.73</v>
      </c>
      <c r="S1090" s="66">
        <f t="shared" si="466"/>
        <v>0</v>
      </c>
    </row>
    <row r="1091" spans="1:19" outlineLevel="7">
      <c r="A1091" s="3" t="s">
        <v>48</v>
      </c>
      <c r="B1091" s="4" t="s">
        <v>369</v>
      </c>
      <c r="C1091" s="7" t="s">
        <v>469</v>
      </c>
      <c r="D1091" s="7" t="s">
        <v>473</v>
      </c>
      <c r="E1091" s="8" t="str">
        <f t="shared" si="455"/>
        <v>99 0 00 80100</v>
      </c>
      <c r="F1091" s="7" t="s">
        <v>484</v>
      </c>
      <c r="G1091" s="7" t="s">
        <v>485</v>
      </c>
      <c r="H1091" s="7" t="s">
        <v>468</v>
      </c>
      <c r="I1091" s="7" t="s">
        <v>501</v>
      </c>
      <c r="J1091" s="4" t="s">
        <v>31</v>
      </c>
      <c r="K1091" s="4" t="s">
        <v>69</v>
      </c>
      <c r="L1091" s="4" t="s">
        <v>70</v>
      </c>
      <c r="M1091" s="21">
        <v>537480.73</v>
      </c>
      <c r="N1091" s="21">
        <v>537480.73</v>
      </c>
      <c r="O1091" s="55">
        <v>0</v>
      </c>
      <c r="P1091" s="21">
        <v>537480.73</v>
      </c>
      <c r="Q1091" s="63">
        <v>0</v>
      </c>
      <c r="R1091" s="21">
        <v>537480.73</v>
      </c>
      <c r="S1091" s="67">
        <v>0</v>
      </c>
    </row>
    <row r="1092" spans="1:19" outlineLevel="1">
      <c r="A1092" s="3" t="s">
        <v>177</v>
      </c>
      <c r="B1092" s="4" t="s">
        <v>369</v>
      </c>
      <c r="C1092" s="7" t="s">
        <v>470</v>
      </c>
      <c r="D1092" s="7"/>
      <c r="E1092" s="8"/>
      <c r="F1092" s="7" t="s">
        <v>468</v>
      </c>
      <c r="G1092" s="7" t="s">
        <v>485</v>
      </c>
      <c r="H1092" s="7" t="s">
        <v>468</v>
      </c>
      <c r="I1092" s="7" t="s">
        <v>489</v>
      </c>
      <c r="J1092" s="4"/>
      <c r="K1092" s="4"/>
      <c r="L1092" s="4"/>
      <c r="M1092" s="9">
        <f t="shared" ref="M1092:S1098" si="467">M1093</f>
        <v>6000</v>
      </c>
      <c r="N1092" s="9">
        <f t="shared" si="467"/>
        <v>6000</v>
      </c>
      <c r="O1092" s="54">
        <f t="shared" si="467"/>
        <v>0</v>
      </c>
      <c r="P1092" s="9">
        <f t="shared" si="467"/>
        <v>0</v>
      </c>
      <c r="Q1092" s="62">
        <f t="shared" si="467"/>
        <v>0</v>
      </c>
      <c r="R1092" s="9">
        <f t="shared" si="467"/>
        <v>0</v>
      </c>
      <c r="S1092" s="66">
        <f t="shared" si="467"/>
        <v>0</v>
      </c>
    </row>
    <row r="1093" spans="1:19" ht="25.5" outlineLevel="2">
      <c r="A1093" s="3" t="s">
        <v>219</v>
      </c>
      <c r="B1093" s="4" t="s">
        <v>369</v>
      </c>
      <c r="C1093" s="7" t="s">
        <v>470</v>
      </c>
      <c r="D1093" s="7" t="s">
        <v>479</v>
      </c>
      <c r="E1093" s="8"/>
      <c r="F1093" s="7" t="s">
        <v>468</v>
      </c>
      <c r="G1093" s="7" t="s">
        <v>485</v>
      </c>
      <c r="H1093" s="7" t="s">
        <v>468</v>
      </c>
      <c r="I1093" s="7" t="s">
        <v>489</v>
      </c>
      <c r="J1093" s="4"/>
      <c r="K1093" s="4"/>
      <c r="L1093" s="4"/>
      <c r="M1093" s="9">
        <f t="shared" si="467"/>
        <v>6000</v>
      </c>
      <c r="N1093" s="9">
        <f t="shared" si="467"/>
        <v>6000</v>
      </c>
      <c r="O1093" s="54">
        <f t="shared" si="467"/>
        <v>0</v>
      </c>
      <c r="P1093" s="9">
        <f t="shared" si="467"/>
        <v>0</v>
      </c>
      <c r="Q1093" s="62">
        <f t="shared" si="467"/>
        <v>0</v>
      </c>
      <c r="R1093" s="9">
        <f t="shared" si="467"/>
        <v>0</v>
      </c>
      <c r="S1093" s="66">
        <f t="shared" si="467"/>
        <v>0</v>
      </c>
    </row>
    <row r="1094" spans="1:19" ht="25.5" outlineLevel="3">
      <c r="A1094" s="3" t="s">
        <v>220</v>
      </c>
      <c r="B1094" s="4" t="s">
        <v>369</v>
      </c>
      <c r="C1094" s="7" t="s">
        <v>470</v>
      </c>
      <c r="D1094" s="7" t="s">
        <v>479</v>
      </c>
      <c r="E1094" s="8" t="str">
        <f t="shared" si="455"/>
        <v>01 4 11 82440</v>
      </c>
      <c r="F1094" s="7" t="s">
        <v>469</v>
      </c>
      <c r="G1094" s="7" t="s">
        <v>486</v>
      </c>
      <c r="H1094" s="7" t="s">
        <v>482</v>
      </c>
      <c r="I1094" s="7" t="s">
        <v>521</v>
      </c>
      <c r="J1094" s="4"/>
      <c r="K1094" s="4"/>
      <c r="L1094" s="4"/>
      <c r="M1094" s="9">
        <f t="shared" si="467"/>
        <v>6000</v>
      </c>
      <c r="N1094" s="9">
        <f t="shared" si="467"/>
        <v>6000</v>
      </c>
      <c r="O1094" s="54">
        <f t="shared" si="467"/>
        <v>0</v>
      </c>
      <c r="P1094" s="9">
        <f t="shared" si="467"/>
        <v>0</v>
      </c>
      <c r="Q1094" s="62">
        <f t="shared" si="467"/>
        <v>0</v>
      </c>
      <c r="R1094" s="9">
        <f t="shared" si="467"/>
        <v>0</v>
      </c>
      <c r="S1094" s="66">
        <f t="shared" si="467"/>
        <v>0</v>
      </c>
    </row>
    <row r="1095" spans="1:19" ht="38.25" outlineLevel="4">
      <c r="A1095" s="3" t="s">
        <v>26</v>
      </c>
      <c r="B1095" s="4" t="s">
        <v>369</v>
      </c>
      <c r="C1095" s="7" t="s">
        <v>470</v>
      </c>
      <c r="D1095" s="7" t="s">
        <v>479</v>
      </c>
      <c r="E1095" s="8" t="str">
        <f t="shared" si="455"/>
        <v>01 4 11 82440</v>
      </c>
      <c r="F1095" s="7" t="s">
        <v>469</v>
      </c>
      <c r="G1095" s="7" t="s">
        <v>486</v>
      </c>
      <c r="H1095" s="7" t="s">
        <v>482</v>
      </c>
      <c r="I1095" s="7" t="s">
        <v>521</v>
      </c>
      <c r="J1095" s="4" t="s">
        <v>27</v>
      </c>
      <c r="K1095" s="4"/>
      <c r="L1095" s="4"/>
      <c r="M1095" s="9">
        <f t="shared" si="467"/>
        <v>6000</v>
      </c>
      <c r="N1095" s="9">
        <f t="shared" si="467"/>
        <v>6000</v>
      </c>
      <c r="O1095" s="54">
        <f t="shared" si="467"/>
        <v>0</v>
      </c>
      <c r="P1095" s="9">
        <f t="shared" si="467"/>
        <v>0</v>
      </c>
      <c r="Q1095" s="62">
        <f t="shared" si="467"/>
        <v>0</v>
      </c>
      <c r="R1095" s="9">
        <f t="shared" si="467"/>
        <v>0</v>
      </c>
      <c r="S1095" s="66">
        <f t="shared" si="467"/>
        <v>0</v>
      </c>
    </row>
    <row r="1096" spans="1:19" ht="51" outlineLevel="5">
      <c r="A1096" s="3" t="s">
        <v>28</v>
      </c>
      <c r="B1096" s="4" t="s">
        <v>369</v>
      </c>
      <c r="C1096" s="7" t="s">
        <v>470</v>
      </c>
      <c r="D1096" s="7" t="s">
        <v>479</v>
      </c>
      <c r="E1096" s="8" t="str">
        <f t="shared" si="455"/>
        <v>01 4 11 82440</v>
      </c>
      <c r="F1096" s="7" t="s">
        <v>469</v>
      </c>
      <c r="G1096" s="7" t="s">
        <v>486</v>
      </c>
      <c r="H1096" s="7" t="s">
        <v>482</v>
      </c>
      <c r="I1096" s="7" t="s">
        <v>521</v>
      </c>
      <c r="J1096" s="4" t="s">
        <v>29</v>
      </c>
      <c r="K1096" s="4"/>
      <c r="L1096" s="4"/>
      <c r="M1096" s="9">
        <f t="shared" si="467"/>
        <v>6000</v>
      </c>
      <c r="N1096" s="9">
        <f t="shared" si="467"/>
        <v>6000</v>
      </c>
      <c r="O1096" s="54">
        <f t="shared" si="467"/>
        <v>0</v>
      </c>
      <c r="P1096" s="9">
        <f t="shared" si="467"/>
        <v>0</v>
      </c>
      <c r="Q1096" s="62">
        <f t="shared" si="467"/>
        <v>0</v>
      </c>
      <c r="R1096" s="9">
        <f t="shared" si="467"/>
        <v>0</v>
      </c>
      <c r="S1096" s="66">
        <f t="shared" si="467"/>
        <v>0</v>
      </c>
    </row>
    <row r="1097" spans="1:19" ht="25.5" outlineLevel="6">
      <c r="A1097" s="3" t="s">
        <v>30</v>
      </c>
      <c r="B1097" s="4" t="s">
        <v>369</v>
      </c>
      <c r="C1097" s="7" t="s">
        <v>470</v>
      </c>
      <c r="D1097" s="7" t="s">
        <v>479</v>
      </c>
      <c r="E1097" s="8" t="str">
        <f t="shared" si="455"/>
        <v>01 4 11 82440</v>
      </c>
      <c r="F1097" s="7" t="s">
        <v>469</v>
      </c>
      <c r="G1097" s="7" t="s">
        <v>486</v>
      </c>
      <c r="H1097" s="7" t="s">
        <v>482</v>
      </c>
      <c r="I1097" s="7" t="s">
        <v>521</v>
      </c>
      <c r="J1097" s="4" t="s">
        <v>31</v>
      </c>
      <c r="K1097" s="4"/>
      <c r="L1097" s="4"/>
      <c r="M1097" s="9">
        <f t="shared" si="467"/>
        <v>6000</v>
      </c>
      <c r="N1097" s="9">
        <f t="shared" si="467"/>
        <v>6000</v>
      </c>
      <c r="O1097" s="54">
        <f t="shared" si="467"/>
        <v>0</v>
      </c>
      <c r="P1097" s="9">
        <f t="shared" si="467"/>
        <v>0</v>
      </c>
      <c r="Q1097" s="62">
        <f t="shared" si="467"/>
        <v>0</v>
      </c>
      <c r="R1097" s="9">
        <f t="shared" si="467"/>
        <v>0</v>
      </c>
      <c r="S1097" s="66">
        <f t="shared" si="467"/>
        <v>0</v>
      </c>
    </row>
    <row r="1098" spans="1:19" outlineLevel="7">
      <c r="A1098" s="3" t="s">
        <v>68</v>
      </c>
      <c r="B1098" s="4" t="s">
        <v>369</v>
      </c>
      <c r="C1098" s="7" t="s">
        <v>470</v>
      </c>
      <c r="D1098" s="7" t="s">
        <v>479</v>
      </c>
      <c r="E1098" s="8" t="str">
        <f t="shared" si="455"/>
        <v>01 4 11 82440</v>
      </c>
      <c r="F1098" s="7" t="s">
        <v>469</v>
      </c>
      <c r="G1098" s="7" t="s">
        <v>486</v>
      </c>
      <c r="H1098" s="7" t="s">
        <v>482</v>
      </c>
      <c r="I1098" s="7" t="s">
        <v>521</v>
      </c>
      <c r="J1098" s="4" t="s">
        <v>31</v>
      </c>
      <c r="K1098" s="4" t="s">
        <v>69</v>
      </c>
      <c r="L1098" s="4"/>
      <c r="M1098" s="9">
        <f t="shared" si="467"/>
        <v>6000</v>
      </c>
      <c r="N1098" s="9">
        <f t="shared" si="467"/>
        <v>6000</v>
      </c>
      <c r="O1098" s="54">
        <f t="shared" si="467"/>
        <v>0</v>
      </c>
      <c r="P1098" s="9">
        <f t="shared" si="467"/>
        <v>0</v>
      </c>
      <c r="Q1098" s="62">
        <f t="shared" si="467"/>
        <v>0</v>
      </c>
      <c r="R1098" s="9">
        <f t="shared" si="467"/>
        <v>0</v>
      </c>
      <c r="S1098" s="66">
        <f t="shared" si="467"/>
        <v>0</v>
      </c>
    </row>
    <row r="1099" spans="1:19" outlineLevel="7">
      <c r="A1099" s="3" t="s">
        <v>48</v>
      </c>
      <c r="B1099" s="4" t="s">
        <v>369</v>
      </c>
      <c r="C1099" s="7" t="s">
        <v>470</v>
      </c>
      <c r="D1099" s="7" t="s">
        <v>479</v>
      </c>
      <c r="E1099" s="8" t="str">
        <f t="shared" si="455"/>
        <v>01 4 11 82440</v>
      </c>
      <c r="F1099" s="7" t="s">
        <v>469</v>
      </c>
      <c r="G1099" s="7" t="s">
        <v>486</v>
      </c>
      <c r="H1099" s="7" t="s">
        <v>482</v>
      </c>
      <c r="I1099" s="7" t="s">
        <v>521</v>
      </c>
      <c r="J1099" s="4" t="s">
        <v>31</v>
      </c>
      <c r="K1099" s="4" t="s">
        <v>69</v>
      </c>
      <c r="L1099" s="4" t="s">
        <v>70</v>
      </c>
      <c r="M1099" s="21">
        <v>6000</v>
      </c>
      <c r="N1099" s="21">
        <v>6000</v>
      </c>
      <c r="O1099" s="55">
        <v>0</v>
      </c>
      <c r="P1099" s="21">
        <v>0</v>
      </c>
      <c r="Q1099" s="63">
        <v>0</v>
      </c>
      <c r="R1099" s="21">
        <v>0</v>
      </c>
      <c r="S1099" s="67">
        <v>0</v>
      </c>
    </row>
    <row r="1100" spans="1:19" ht="25.5">
      <c r="A1100" s="3" t="s">
        <v>372</v>
      </c>
      <c r="B1100" s="4" t="s">
        <v>373</v>
      </c>
      <c r="C1100" s="7"/>
      <c r="D1100" s="7"/>
      <c r="E1100" s="8"/>
      <c r="F1100" s="7" t="s">
        <v>468</v>
      </c>
      <c r="G1100" s="7" t="s">
        <v>485</v>
      </c>
      <c r="H1100" s="7" t="s">
        <v>468</v>
      </c>
      <c r="I1100" s="7" t="s">
        <v>489</v>
      </c>
      <c r="J1100" s="4"/>
      <c r="K1100" s="4"/>
      <c r="L1100" s="4"/>
      <c r="M1100" s="9">
        <f>M1101+M1109+M1568+M1576</f>
        <v>995731546.03000009</v>
      </c>
      <c r="N1100" s="9">
        <f>N1101+N1109+N1568+N1576</f>
        <v>1055925611.47</v>
      </c>
      <c r="O1100" s="54">
        <f>O1101+O1109+O1568+O1576</f>
        <v>0</v>
      </c>
      <c r="P1100" s="9">
        <f t="shared" ref="P1100:S1100" si="468">P1101+P1109+P1568+P1576</f>
        <v>828529172.90999997</v>
      </c>
      <c r="Q1100" s="62">
        <f t="shared" si="468"/>
        <v>0</v>
      </c>
      <c r="R1100" s="9">
        <f t="shared" si="468"/>
        <v>833814488.96999991</v>
      </c>
      <c r="S1100" s="66">
        <f t="shared" si="468"/>
        <v>0</v>
      </c>
    </row>
    <row r="1101" spans="1:19" outlineLevel="1">
      <c r="A1101" s="3" t="s">
        <v>177</v>
      </c>
      <c r="B1101" s="4" t="s">
        <v>373</v>
      </c>
      <c r="C1101" s="7" t="s">
        <v>470</v>
      </c>
      <c r="D1101" s="7"/>
      <c r="E1101" s="8"/>
      <c r="F1101" s="7" t="s">
        <v>468</v>
      </c>
      <c r="G1101" s="7" t="s">
        <v>485</v>
      </c>
      <c r="H1101" s="7" t="s">
        <v>468</v>
      </c>
      <c r="I1101" s="7" t="s">
        <v>489</v>
      </c>
      <c r="J1101" s="4"/>
      <c r="K1101" s="4"/>
      <c r="L1101" s="4"/>
      <c r="M1101" s="9">
        <f t="shared" ref="M1101:S1107" si="469">M1102</f>
        <v>4000</v>
      </c>
      <c r="N1101" s="9">
        <f t="shared" si="469"/>
        <v>4000</v>
      </c>
      <c r="O1101" s="54">
        <f t="shared" si="469"/>
        <v>0</v>
      </c>
      <c r="P1101" s="9">
        <f t="shared" si="469"/>
        <v>0</v>
      </c>
      <c r="Q1101" s="62">
        <f t="shared" si="469"/>
        <v>0</v>
      </c>
      <c r="R1101" s="9">
        <f t="shared" si="469"/>
        <v>0</v>
      </c>
      <c r="S1101" s="66">
        <f t="shared" si="469"/>
        <v>0</v>
      </c>
    </row>
    <row r="1102" spans="1:19" ht="25.5" outlineLevel="2">
      <c r="A1102" s="3" t="s">
        <v>219</v>
      </c>
      <c r="B1102" s="4" t="s">
        <v>373</v>
      </c>
      <c r="C1102" s="7" t="s">
        <v>470</v>
      </c>
      <c r="D1102" s="7" t="s">
        <v>479</v>
      </c>
      <c r="E1102" s="8"/>
      <c r="F1102" s="7" t="s">
        <v>468</v>
      </c>
      <c r="G1102" s="7" t="s">
        <v>485</v>
      </c>
      <c r="H1102" s="7" t="s">
        <v>468</v>
      </c>
      <c r="I1102" s="7" t="s">
        <v>489</v>
      </c>
      <c r="J1102" s="4"/>
      <c r="K1102" s="4"/>
      <c r="L1102" s="4"/>
      <c r="M1102" s="9">
        <f t="shared" si="469"/>
        <v>4000</v>
      </c>
      <c r="N1102" s="9">
        <f t="shared" si="469"/>
        <v>4000</v>
      </c>
      <c r="O1102" s="54">
        <f t="shared" si="469"/>
        <v>0</v>
      </c>
      <c r="P1102" s="9">
        <f t="shared" si="469"/>
        <v>0</v>
      </c>
      <c r="Q1102" s="62">
        <f t="shared" si="469"/>
        <v>0</v>
      </c>
      <c r="R1102" s="9">
        <f t="shared" si="469"/>
        <v>0</v>
      </c>
      <c r="S1102" s="66">
        <f t="shared" si="469"/>
        <v>0</v>
      </c>
    </row>
    <row r="1103" spans="1:19" ht="25.5" outlineLevel="3">
      <c r="A1103" s="3" t="s">
        <v>220</v>
      </c>
      <c r="B1103" s="4" t="s">
        <v>373</v>
      </c>
      <c r="C1103" s="7" t="s">
        <v>470</v>
      </c>
      <c r="D1103" s="7" t="s">
        <v>479</v>
      </c>
      <c r="E1103" s="8" t="str">
        <f t="shared" si="455"/>
        <v>01 4 11 82440</v>
      </c>
      <c r="F1103" s="7" t="s">
        <v>469</v>
      </c>
      <c r="G1103" s="7" t="s">
        <v>486</v>
      </c>
      <c r="H1103" s="7" t="s">
        <v>482</v>
      </c>
      <c r="I1103" s="7" t="s">
        <v>521</v>
      </c>
      <c r="J1103" s="4"/>
      <c r="K1103" s="4"/>
      <c r="L1103" s="4"/>
      <c r="M1103" s="9">
        <f t="shared" si="469"/>
        <v>4000</v>
      </c>
      <c r="N1103" s="9">
        <f t="shared" si="469"/>
        <v>4000</v>
      </c>
      <c r="O1103" s="54">
        <f t="shared" si="469"/>
        <v>0</v>
      </c>
      <c r="P1103" s="9">
        <f t="shared" si="469"/>
        <v>0</v>
      </c>
      <c r="Q1103" s="62">
        <f t="shared" si="469"/>
        <v>0</v>
      </c>
      <c r="R1103" s="9">
        <f t="shared" si="469"/>
        <v>0</v>
      </c>
      <c r="S1103" s="66">
        <f t="shared" si="469"/>
        <v>0</v>
      </c>
    </row>
    <row r="1104" spans="1:19" ht="38.25" outlineLevel="4">
      <c r="A1104" s="3" t="s">
        <v>26</v>
      </c>
      <c r="B1104" s="4" t="s">
        <v>373</v>
      </c>
      <c r="C1104" s="7" t="s">
        <v>470</v>
      </c>
      <c r="D1104" s="7" t="s">
        <v>479</v>
      </c>
      <c r="E1104" s="8" t="str">
        <f t="shared" si="455"/>
        <v>01 4 11 82440</v>
      </c>
      <c r="F1104" s="7" t="s">
        <v>469</v>
      </c>
      <c r="G1104" s="7" t="s">
        <v>486</v>
      </c>
      <c r="H1104" s="7" t="s">
        <v>482</v>
      </c>
      <c r="I1104" s="7" t="s">
        <v>521</v>
      </c>
      <c r="J1104" s="4" t="s">
        <v>27</v>
      </c>
      <c r="K1104" s="4"/>
      <c r="L1104" s="4"/>
      <c r="M1104" s="9">
        <f t="shared" si="469"/>
        <v>4000</v>
      </c>
      <c r="N1104" s="9">
        <f t="shared" si="469"/>
        <v>4000</v>
      </c>
      <c r="O1104" s="54">
        <f t="shared" si="469"/>
        <v>0</v>
      </c>
      <c r="P1104" s="9">
        <f t="shared" si="469"/>
        <v>0</v>
      </c>
      <c r="Q1104" s="62">
        <f t="shared" si="469"/>
        <v>0</v>
      </c>
      <c r="R1104" s="9">
        <f t="shared" si="469"/>
        <v>0</v>
      </c>
      <c r="S1104" s="66">
        <f t="shared" si="469"/>
        <v>0</v>
      </c>
    </row>
    <row r="1105" spans="1:19" ht="51" outlineLevel="5">
      <c r="A1105" s="3" t="s">
        <v>28</v>
      </c>
      <c r="B1105" s="4" t="s">
        <v>373</v>
      </c>
      <c r="C1105" s="7" t="s">
        <v>470</v>
      </c>
      <c r="D1105" s="7" t="s">
        <v>479</v>
      </c>
      <c r="E1105" s="8" t="str">
        <f t="shared" si="455"/>
        <v>01 4 11 82440</v>
      </c>
      <c r="F1105" s="7" t="s">
        <v>469</v>
      </c>
      <c r="G1105" s="7" t="s">
        <v>486</v>
      </c>
      <c r="H1105" s="7" t="s">
        <v>482</v>
      </c>
      <c r="I1105" s="7" t="s">
        <v>521</v>
      </c>
      <c r="J1105" s="4" t="s">
        <v>29</v>
      </c>
      <c r="K1105" s="4"/>
      <c r="L1105" s="4"/>
      <c r="M1105" s="9">
        <f t="shared" si="469"/>
        <v>4000</v>
      </c>
      <c r="N1105" s="9">
        <f t="shared" si="469"/>
        <v>4000</v>
      </c>
      <c r="O1105" s="54">
        <f t="shared" si="469"/>
        <v>0</v>
      </c>
      <c r="P1105" s="9">
        <f t="shared" si="469"/>
        <v>0</v>
      </c>
      <c r="Q1105" s="62">
        <f t="shared" si="469"/>
        <v>0</v>
      </c>
      <c r="R1105" s="9">
        <f t="shared" si="469"/>
        <v>0</v>
      </c>
      <c r="S1105" s="66">
        <f t="shared" si="469"/>
        <v>0</v>
      </c>
    </row>
    <row r="1106" spans="1:19" ht="25.5" outlineLevel="6">
      <c r="A1106" s="3" t="s">
        <v>30</v>
      </c>
      <c r="B1106" s="4" t="s">
        <v>373</v>
      </c>
      <c r="C1106" s="7" t="s">
        <v>470</v>
      </c>
      <c r="D1106" s="7" t="s">
        <v>479</v>
      </c>
      <c r="E1106" s="8" t="str">
        <f t="shared" si="455"/>
        <v>01 4 11 82440</v>
      </c>
      <c r="F1106" s="7" t="s">
        <v>469</v>
      </c>
      <c r="G1106" s="7" t="s">
        <v>486</v>
      </c>
      <c r="H1106" s="7" t="s">
        <v>482</v>
      </c>
      <c r="I1106" s="7" t="s">
        <v>521</v>
      </c>
      <c r="J1106" s="4" t="s">
        <v>31</v>
      </c>
      <c r="K1106" s="4"/>
      <c r="L1106" s="4"/>
      <c r="M1106" s="9">
        <f t="shared" si="469"/>
        <v>4000</v>
      </c>
      <c r="N1106" s="9">
        <f t="shared" si="469"/>
        <v>4000</v>
      </c>
      <c r="O1106" s="54">
        <f t="shared" si="469"/>
        <v>0</v>
      </c>
      <c r="P1106" s="9">
        <f t="shared" si="469"/>
        <v>0</v>
      </c>
      <c r="Q1106" s="62">
        <f t="shared" si="469"/>
        <v>0</v>
      </c>
      <c r="R1106" s="9">
        <f t="shared" si="469"/>
        <v>0</v>
      </c>
      <c r="S1106" s="66">
        <f t="shared" si="469"/>
        <v>0</v>
      </c>
    </row>
    <row r="1107" spans="1:19" outlineLevel="7">
      <c r="A1107" s="3" t="s">
        <v>68</v>
      </c>
      <c r="B1107" s="4" t="s">
        <v>373</v>
      </c>
      <c r="C1107" s="7" t="s">
        <v>470</v>
      </c>
      <c r="D1107" s="7" t="s">
        <v>479</v>
      </c>
      <c r="E1107" s="8" t="str">
        <f t="shared" si="455"/>
        <v>01 4 11 82440</v>
      </c>
      <c r="F1107" s="7" t="s">
        <v>469</v>
      </c>
      <c r="G1107" s="7" t="s">
        <v>486</v>
      </c>
      <c r="H1107" s="7" t="s">
        <v>482</v>
      </c>
      <c r="I1107" s="7" t="s">
        <v>521</v>
      </c>
      <c r="J1107" s="4" t="s">
        <v>31</v>
      </c>
      <c r="K1107" s="4" t="s">
        <v>69</v>
      </c>
      <c r="L1107" s="4"/>
      <c r="M1107" s="9">
        <f t="shared" si="469"/>
        <v>4000</v>
      </c>
      <c r="N1107" s="9">
        <f t="shared" si="469"/>
        <v>4000</v>
      </c>
      <c r="O1107" s="54">
        <f t="shared" si="469"/>
        <v>0</v>
      </c>
      <c r="P1107" s="9">
        <f t="shared" si="469"/>
        <v>0</v>
      </c>
      <c r="Q1107" s="62">
        <f t="shared" si="469"/>
        <v>0</v>
      </c>
      <c r="R1107" s="9">
        <f t="shared" si="469"/>
        <v>0</v>
      </c>
      <c r="S1107" s="66">
        <f t="shared" si="469"/>
        <v>0</v>
      </c>
    </row>
    <row r="1108" spans="1:19" outlineLevel="7">
      <c r="A1108" s="3" t="s">
        <v>48</v>
      </c>
      <c r="B1108" s="4" t="s">
        <v>373</v>
      </c>
      <c r="C1108" s="7" t="s">
        <v>470</v>
      </c>
      <c r="D1108" s="7" t="s">
        <v>479</v>
      </c>
      <c r="E1108" s="8" t="str">
        <f t="shared" si="455"/>
        <v>01 4 11 82440</v>
      </c>
      <c r="F1108" s="7" t="s">
        <v>469</v>
      </c>
      <c r="G1108" s="7" t="s">
        <v>486</v>
      </c>
      <c r="H1108" s="7" t="s">
        <v>482</v>
      </c>
      <c r="I1108" s="7" t="s">
        <v>521</v>
      </c>
      <c r="J1108" s="4" t="s">
        <v>31</v>
      </c>
      <c r="K1108" s="4" t="s">
        <v>69</v>
      </c>
      <c r="L1108" s="4" t="s">
        <v>70</v>
      </c>
      <c r="M1108" s="21">
        <v>4000</v>
      </c>
      <c r="N1108" s="21">
        <v>4000</v>
      </c>
      <c r="O1108" s="55">
        <v>0</v>
      </c>
      <c r="P1108" s="21">
        <v>0</v>
      </c>
      <c r="Q1108" s="63">
        <v>0</v>
      </c>
      <c r="R1108" s="21">
        <v>0</v>
      </c>
      <c r="S1108" s="67">
        <v>0</v>
      </c>
    </row>
    <row r="1109" spans="1:19" outlineLevel="1">
      <c r="A1109" s="3" t="s">
        <v>258</v>
      </c>
      <c r="B1109" s="4" t="s">
        <v>373</v>
      </c>
      <c r="C1109" s="7" t="s">
        <v>472</v>
      </c>
      <c r="D1109" s="7"/>
      <c r="E1109" s="8"/>
      <c r="F1109" s="7" t="s">
        <v>468</v>
      </c>
      <c r="G1109" s="7" t="s">
        <v>485</v>
      </c>
      <c r="H1109" s="7" t="s">
        <v>468</v>
      </c>
      <c r="I1109" s="7" t="s">
        <v>489</v>
      </c>
      <c r="J1109" s="4"/>
      <c r="K1109" s="4"/>
      <c r="L1109" s="4"/>
      <c r="M1109" s="9">
        <f>M1110+M1192+M1331+M1423+M1431</f>
        <v>907354935.50000012</v>
      </c>
      <c r="N1109" s="9">
        <f>N1110+N1192+N1331+N1423+N1431</f>
        <v>967049000.47000003</v>
      </c>
      <c r="O1109" s="54">
        <f>O1110+O1192+O1331+O1423+O1431</f>
        <v>0</v>
      </c>
      <c r="P1109" s="9">
        <f t="shared" ref="P1109:S1109" si="470">P1110+P1192+P1331+P1423+P1431</f>
        <v>820111814.90999997</v>
      </c>
      <c r="Q1109" s="62">
        <f t="shared" si="470"/>
        <v>0</v>
      </c>
      <c r="R1109" s="9">
        <f t="shared" si="470"/>
        <v>825397130.96999991</v>
      </c>
      <c r="S1109" s="66">
        <f t="shared" si="470"/>
        <v>0</v>
      </c>
    </row>
    <row r="1110" spans="1:19" outlineLevel="2">
      <c r="A1110" s="3" t="s">
        <v>374</v>
      </c>
      <c r="B1110" s="4" t="s">
        <v>373</v>
      </c>
      <c r="C1110" s="7" t="s">
        <v>472</v>
      </c>
      <c r="D1110" s="7" t="s">
        <v>469</v>
      </c>
      <c r="E1110" s="8"/>
      <c r="F1110" s="7" t="s">
        <v>468</v>
      </c>
      <c r="G1110" s="7" t="s">
        <v>485</v>
      </c>
      <c r="H1110" s="7" t="s">
        <v>468</v>
      </c>
      <c r="I1110" s="7" t="s">
        <v>489</v>
      </c>
      <c r="J1110" s="4"/>
      <c r="K1110" s="4"/>
      <c r="L1110" s="4"/>
      <c r="M1110" s="9">
        <f>M1111+M1118+M1125+M1132+M1139+M1150</f>
        <v>280637454.43000001</v>
      </c>
      <c r="N1110" s="9">
        <f>N1111+N1118+N1125+N1132+N1139+N1150</f>
        <v>290333992.68000001</v>
      </c>
      <c r="O1110" s="54">
        <f>O1111+O1118+O1125+O1132+O1139+O1150</f>
        <v>0</v>
      </c>
      <c r="P1110" s="9">
        <f t="shared" ref="P1110:S1110" si="471">P1111+P1118+P1125+P1132+P1139+P1150</f>
        <v>246695719.16</v>
      </c>
      <c r="Q1110" s="62">
        <f t="shared" si="471"/>
        <v>0</v>
      </c>
      <c r="R1110" s="9">
        <f t="shared" si="471"/>
        <v>243410815.76999998</v>
      </c>
      <c r="S1110" s="66">
        <f t="shared" si="471"/>
        <v>0</v>
      </c>
    </row>
    <row r="1111" spans="1:19" ht="89.25" outlineLevel="3">
      <c r="A1111" s="3" t="s">
        <v>137</v>
      </c>
      <c r="B1111" s="4" t="s">
        <v>373</v>
      </c>
      <c r="C1111" s="7" t="s">
        <v>472</v>
      </c>
      <c r="D1111" s="7" t="s">
        <v>469</v>
      </c>
      <c r="E1111" s="8" t="str">
        <f t="shared" si="455"/>
        <v>01 4 11 81180</v>
      </c>
      <c r="F1111" s="7" t="s">
        <v>469</v>
      </c>
      <c r="G1111" s="7" t="s">
        <v>486</v>
      </c>
      <c r="H1111" s="7" t="s">
        <v>482</v>
      </c>
      <c r="I1111" s="7" t="s">
        <v>505</v>
      </c>
      <c r="J1111" s="4"/>
      <c r="K1111" s="4"/>
      <c r="L1111" s="4"/>
      <c r="M1111" s="9">
        <f t="shared" ref="M1111:S1114" si="472">M1112</f>
        <v>3386626.08</v>
      </c>
      <c r="N1111" s="9">
        <f t="shared" si="472"/>
        <v>3782626.08</v>
      </c>
      <c r="O1111" s="54">
        <f t="shared" si="472"/>
        <v>0</v>
      </c>
      <c r="P1111" s="9">
        <f t="shared" si="472"/>
        <v>0</v>
      </c>
      <c r="Q1111" s="62">
        <f t="shared" si="472"/>
        <v>0</v>
      </c>
      <c r="R1111" s="9">
        <f t="shared" si="472"/>
        <v>0</v>
      </c>
      <c r="S1111" s="66">
        <f t="shared" si="472"/>
        <v>0</v>
      </c>
    </row>
    <row r="1112" spans="1:19" ht="38.25" outlineLevel="4">
      <c r="A1112" s="3" t="s">
        <v>109</v>
      </c>
      <c r="B1112" s="4" t="s">
        <v>373</v>
      </c>
      <c r="C1112" s="7" t="s">
        <v>472</v>
      </c>
      <c r="D1112" s="7" t="s">
        <v>469</v>
      </c>
      <c r="E1112" s="8" t="str">
        <f t="shared" si="455"/>
        <v>01 4 11 81180</v>
      </c>
      <c r="F1112" s="7" t="s">
        <v>469</v>
      </c>
      <c r="G1112" s="7" t="s">
        <v>486</v>
      </c>
      <c r="H1112" s="7" t="s">
        <v>482</v>
      </c>
      <c r="I1112" s="7" t="s">
        <v>505</v>
      </c>
      <c r="J1112" s="4" t="s">
        <v>110</v>
      </c>
      <c r="K1112" s="4"/>
      <c r="L1112" s="4"/>
      <c r="M1112" s="9">
        <f t="shared" si="472"/>
        <v>3386626.08</v>
      </c>
      <c r="N1112" s="9">
        <f t="shared" si="472"/>
        <v>3782626.08</v>
      </c>
      <c r="O1112" s="54">
        <f t="shared" si="472"/>
        <v>0</v>
      </c>
      <c r="P1112" s="9">
        <f t="shared" si="472"/>
        <v>0</v>
      </c>
      <c r="Q1112" s="62">
        <f t="shared" si="472"/>
        <v>0</v>
      </c>
      <c r="R1112" s="9">
        <f t="shared" si="472"/>
        <v>0</v>
      </c>
      <c r="S1112" s="66">
        <f t="shared" si="472"/>
        <v>0</v>
      </c>
    </row>
    <row r="1113" spans="1:19" ht="25.5" outlineLevel="5">
      <c r="A1113" s="3" t="s">
        <v>111</v>
      </c>
      <c r="B1113" s="4" t="s">
        <v>373</v>
      </c>
      <c r="C1113" s="7" t="s">
        <v>472</v>
      </c>
      <c r="D1113" s="7" t="s">
        <v>469</v>
      </c>
      <c r="E1113" s="8" t="str">
        <f t="shared" si="455"/>
        <v>01 4 11 81180</v>
      </c>
      <c r="F1113" s="7" t="s">
        <v>469</v>
      </c>
      <c r="G1113" s="7" t="s">
        <v>486</v>
      </c>
      <c r="H1113" s="7" t="s">
        <v>482</v>
      </c>
      <c r="I1113" s="7" t="s">
        <v>505</v>
      </c>
      <c r="J1113" s="4" t="s">
        <v>112</v>
      </c>
      <c r="K1113" s="4"/>
      <c r="L1113" s="4"/>
      <c r="M1113" s="9">
        <f t="shared" si="472"/>
        <v>3386626.08</v>
      </c>
      <c r="N1113" s="9">
        <f t="shared" si="472"/>
        <v>3782626.08</v>
      </c>
      <c r="O1113" s="54">
        <f t="shared" si="472"/>
        <v>0</v>
      </c>
      <c r="P1113" s="9">
        <f t="shared" si="472"/>
        <v>0</v>
      </c>
      <c r="Q1113" s="62">
        <f t="shared" si="472"/>
        <v>0</v>
      </c>
      <c r="R1113" s="9">
        <f t="shared" si="472"/>
        <v>0</v>
      </c>
      <c r="S1113" s="66">
        <f t="shared" si="472"/>
        <v>0</v>
      </c>
    </row>
    <row r="1114" spans="1:19" ht="25.5" outlineLevel="6">
      <c r="A1114" s="3" t="s">
        <v>138</v>
      </c>
      <c r="B1114" s="4" t="s">
        <v>373</v>
      </c>
      <c r="C1114" s="7" t="s">
        <v>472</v>
      </c>
      <c r="D1114" s="7" t="s">
        <v>469</v>
      </c>
      <c r="E1114" s="8" t="str">
        <f t="shared" si="455"/>
        <v>01 4 11 81180</v>
      </c>
      <c r="F1114" s="7" t="s">
        <v>469</v>
      </c>
      <c r="G1114" s="7" t="s">
        <v>486</v>
      </c>
      <c r="H1114" s="7" t="s">
        <v>482</v>
      </c>
      <c r="I1114" s="7" t="s">
        <v>505</v>
      </c>
      <c r="J1114" s="4" t="s">
        <v>139</v>
      </c>
      <c r="K1114" s="4"/>
      <c r="L1114" s="4"/>
      <c r="M1114" s="9">
        <f t="shared" si="472"/>
        <v>3386626.08</v>
      </c>
      <c r="N1114" s="9">
        <f t="shared" si="472"/>
        <v>3782626.08</v>
      </c>
      <c r="O1114" s="54">
        <f t="shared" si="472"/>
        <v>0</v>
      </c>
      <c r="P1114" s="9">
        <f t="shared" si="472"/>
        <v>0</v>
      </c>
      <c r="Q1114" s="62">
        <f t="shared" si="472"/>
        <v>0</v>
      </c>
      <c r="R1114" s="9">
        <f t="shared" si="472"/>
        <v>0</v>
      </c>
      <c r="S1114" s="66">
        <f t="shared" si="472"/>
        <v>0</v>
      </c>
    </row>
    <row r="1115" spans="1:19" ht="63.75" outlineLevel="7">
      <c r="A1115" s="3" t="s">
        <v>140</v>
      </c>
      <c r="B1115" s="4" t="s">
        <v>373</v>
      </c>
      <c r="C1115" s="7" t="s">
        <v>472</v>
      </c>
      <c r="D1115" s="7" t="s">
        <v>469</v>
      </c>
      <c r="E1115" s="8" t="str">
        <f t="shared" si="455"/>
        <v>01 4 11 81180</v>
      </c>
      <c r="F1115" s="7" t="s">
        <v>469</v>
      </c>
      <c r="G1115" s="7" t="s">
        <v>486</v>
      </c>
      <c r="H1115" s="7" t="s">
        <v>482</v>
      </c>
      <c r="I1115" s="7" t="s">
        <v>505</v>
      </c>
      <c r="J1115" s="4" t="s">
        <v>139</v>
      </c>
      <c r="K1115" s="4" t="s">
        <v>141</v>
      </c>
      <c r="L1115" s="4"/>
      <c r="M1115" s="9">
        <f>M1116+M1117</f>
        <v>3386626.08</v>
      </c>
      <c r="N1115" s="9">
        <f>N1116+N1117</f>
        <v>3782626.08</v>
      </c>
      <c r="O1115" s="54">
        <f>O1116+O1117</f>
        <v>0</v>
      </c>
      <c r="P1115" s="9">
        <f t="shared" ref="P1115:S1115" si="473">P1116+P1117</f>
        <v>0</v>
      </c>
      <c r="Q1115" s="62">
        <f t="shared" si="473"/>
        <v>0</v>
      </c>
      <c r="R1115" s="9">
        <f t="shared" si="473"/>
        <v>0</v>
      </c>
      <c r="S1115" s="66">
        <f t="shared" si="473"/>
        <v>0</v>
      </c>
    </row>
    <row r="1116" spans="1:19" ht="25.5" outlineLevel="7">
      <c r="A1116" s="3" t="s">
        <v>66</v>
      </c>
      <c r="B1116" s="4" t="s">
        <v>373</v>
      </c>
      <c r="C1116" s="7" t="s">
        <v>472</v>
      </c>
      <c r="D1116" s="7" t="s">
        <v>469</v>
      </c>
      <c r="E1116" s="8" t="str">
        <f t="shared" si="455"/>
        <v>01 4 11 81180</v>
      </c>
      <c r="F1116" s="7" t="s">
        <v>469</v>
      </c>
      <c r="G1116" s="7" t="s">
        <v>486</v>
      </c>
      <c r="H1116" s="7" t="s">
        <v>482</v>
      </c>
      <c r="I1116" s="7" t="s">
        <v>505</v>
      </c>
      <c r="J1116" s="4" t="s">
        <v>139</v>
      </c>
      <c r="K1116" s="4" t="s">
        <v>141</v>
      </c>
      <c r="L1116" s="4" t="s">
        <v>67</v>
      </c>
      <c r="M1116" s="21">
        <v>155610</v>
      </c>
      <c r="N1116" s="21">
        <v>155610</v>
      </c>
      <c r="O1116" s="55">
        <v>0</v>
      </c>
      <c r="P1116" s="21">
        <v>0</v>
      </c>
      <c r="Q1116" s="63">
        <v>0</v>
      </c>
      <c r="R1116" s="21">
        <v>0</v>
      </c>
      <c r="S1116" s="67">
        <v>0</v>
      </c>
    </row>
    <row r="1117" spans="1:19" outlineLevel="7">
      <c r="A1117" s="3" t="s">
        <v>48</v>
      </c>
      <c r="B1117" s="4" t="s">
        <v>373</v>
      </c>
      <c r="C1117" s="7" t="s">
        <v>472</v>
      </c>
      <c r="D1117" s="7" t="s">
        <v>469</v>
      </c>
      <c r="E1117" s="8" t="str">
        <f t="shared" si="455"/>
        <v>01 4 11 81180</v>
      </c>
      <c r="F1117" s="7" t="s">
        <v>469</v>
      </c>
      <c r="G1117" s="7" t="s">
        <v>486</v>
      </c>
      <c r="H1117" s="7" t="s">
        <v>482</v>
      </c>
      <c r="I1117" s="7" t="s">
        <v>505</v>
      </c>
      <c r="J1117" s="4" t="s">
        <v>139</v>
      </c>
      <c r="K1117" s="4" t="s">
        <v>141</v>
      </c>
      <c r="L1117" s="4" t="s">
        <v>70</v>
      </c>
      <c r="M1117" s="21">
        <v>3231016.08</v>
      </c>
      <c r="N1117" s="21">
        <v>3627016.08</v>
      </c>
      <c r="O1117" s="55">
        <v>0</v>
      </c>
      <c r="P1117" s="21">
        <v>0</v>
      </c>
      <c r="Q1117" s="63">
        <v>0</v>
      </c>
      <c r="R1117" s="21">
        <v>0</v>
      </c>
      <c r="S1117" s="67">
        <v>0</v>
      </c>
    </row>
    <row r="1118" spans="1:19" ht="25.5" outlineLevel="3">
      <c r="A1118" s="3" t="s">
        <v>267</v>
      </c>
      <c r="B1118" s="4" t="s">
        <v>373</v>
      </c>
      <c r="C1118" s="7" t="s">
        <v>472</v>
      </c>
      <c r="D1118" s="7" t="s">
        <v>469</v>
      </c>
      <c r="E1118" s="8" t="str">
        <f t="shared" si="455"/>
        <v>03 4 11 82330</v>
      </c>
      <c r="F1118" s="7" t="s">
        <v>474</v>
      </c>
      <c r="G1118" s="7" t="s">
        <v>486</v>
      </c>
      <c r="H1118" s="7" t="s">
        <v>482</v>
      </c>
      <c r="I1118" s="7" t="s">
        <v>538</v>
      </c>
      <c r="J1118" s="4"/>
      <c r="K1118" s="4"/>
      <c r="L1118" s="4"/>
      <c r="M1118" s="9">
        <f t="shared" ref="M1118:S1121" si="474">M1119</f>
        <v>0</v>
      </c>
      <c r="N1118" s="9">
        <f t="shared" si="474"/>
        <v>4582038</v>
      </c>
      <c r="O1118" s="54">
        <f t="shared" si="474"/>
        <v>0</v>
      </c>
      <c r="P1118" s="9">
        <f t="shared" si="474"/>
        <v>0</v>
      </c>
      <c r="Q1118" s="62">
        <f t="shared" si="474"/>
        <v>0</v>
      </c>
      <c r="R1118" s="9">
        <f t="shared" si="474"/>
        <v>0</v>
      </c>
      <c r="S1118" s="66">
        <f t="shared" si="474"/>
        <v>0</v>
      </c>
    </row>
    <row r="1119" spans="1:19" ht="38.25" outlineLevel="4">
      <c r="A1119" s="3" t="s">
        <v>109</v>
      </c>
      <c r="B1119" s="4" t="s">
        <v>373</v>
      </c>
      <c r="C1119" s="7" t="s">
        <v>472</v>
      </c>
      <c r="D1119" s="7" t="s">
        <v>469</v>
      </c>
      <c r="E1119" s="8" t="str">
        <f t="shared" si="455"/>
        <v>03 4 11 82330</v>
      </c>
      <c r="F1119" s="7" t="s">
        <v>474</v>
      </c>
      <c r="G1119" s="7" t="s">
        <v>486</v>
      </c>
      <c r="H1119" s="7" t="s">
        <v>482</v>
      </c>
      <c r="I1119" s="7" t="s">
        <v>538</v>
      </c>
      <c r="J1119" s="4" t="s">
        <v>110</v>
      </c>
      <c r="K1119" s="4"/>
      <c r="L1119" s="4"/>
      <c r="M1119" s="9">
        <f t="shared" si="474"/>
        <v>0</v>
      </c>
      <c r="N1119" s="9">
        <f t="shared" si="474"/>
        <v>4582038</v>
      </c>
      <c r="O1119" s="54">
        <f t="shared" si="474"/>
        <v>0</v>
      </c>
      <c r="P1119" s="9">
        <f t="shared" si="474"/>
        <v>0</v>
      </c>
      <c r="Q1119" s="62">
        <f t="shared" si="474"/>
        <v>0</v>
      </c>
      <c r="R1119" s="9">
        <f t="shared" si="474"/>
        <v>0</v>
      </c>
      <c r="S1119" s="66">
        <f t="shared" si="474"/>
        <v>0</v>
      </c>
    </row>
    <row r="1120" spans="1:19" ht="25.5" outlineLevel="5">
      <c r="A1120" s="3" t="s">
        <v>111</v>
      </c>
      <c r="B1120" s="4" t="s">
        <v>373</v>
      </c>
      <c r="C1120" s="7" t="s">
        <v>472</v>
      </c>
      <c r="D1120" s="7" t="s">
        <v>469</v>
      </c>
      <c r="E1120" s="8" t="str">
        <f t="shared" si="455"/>
        <v>03 4 11 82330</v>
      </c>
      <c r="F1120" s="7" t="s">
        <v>474</v>
      </c>
      <c r="G1120" s="7" t="s">
        <v>486</v>
      </c>
      <c r="H1120" s="7" t="s">
        <v>482</v>
      </c>
      <c r="I1120" s="7" t="s">
        <v>538</v>
      </c>
      <c r="J1120" s="4" t="s">
        <v>112</v>
      </c>
      <c r="K1120" s="4"/>
      <c r="L1120" s="4"/>
      <c r="M1120" s="9">
        <f t="shared" si="474"/>
        <v>0</v>
      </c>
      <c r="N1120" s="9">
        <f t="shared" si="474"/>
        <v>4582038</v>
      </c>
      <c r="O1120" s="54">
        <f t="shared" si="474"/>
        <v>0</v>
      </c>
      <c r="P1120" s="9">
        <f t="shared" si="474"/>
        <v>0</v>
      </c>
      <c r="Q1120" s="62">
        <f t="shared" si="474"/>
        <v>0</v>
      </c>
      <c r="R1120" s="9">
        <f t="shared" si="474"/>
        <v>0</v>
      </c>
      <c r="S1120" s="66">
        <f t="shared" si="474"/>
        <v>0</v>
      </c>
    </row>
    <row r="1121" spans="1:19" ht="25.5" outlineLevel="6">
      <c r="A1121" s="3" t="s">
        <v>138</v>
      </c>
      <c r="B1121" s="4" t="s">
        <v>373</v>
      </c>
      <c r="C1121" s="7" t="s">
        <v>472</v>
      </c>
      <c r="D1121" s="7" t="s">
        <v>469</v>
      </c>
      <c r="E1121" s="8" t="str">
        <f t="shared" si="455"/>
        <v>03 4 11 82330</v>
      </c>
      <c r="F1121" s="7" t="s">
        <v>474</v>
      </c>
      <c r="G1121" s="7" t="s">
        <v>486</v>
      </c>
      <c r="H1121" s="7" t="s">
        <v>482</v>
      </c>
      <c r="I1121" s="7" t="s">
        <v>538</v>
      </c>
      <c r="J1121" s="4" t="s">
        <v>139</v>
      </c>
      <c r="K1121" s="4"/>
      <c r="L1121" s="4"/>
      <c r="M1121" s="9">
        <f t="shared" si="474"/>
        <v>0</v>
      </c>
      <c r="N1121" s="9">
        <f t="shared" si="474"/>
        <v>4582038</v>
      </c>
      <c r="O1121" s="54">
        <f t="shared" si="474"/>
        <v>0</v>
      </c>
      <c r="P1121" s="9">
        <f t="shared" si="474"/>
        <v>0</v>
      </c>
      <c r="Q1121" s="62">
        <f t="shared" si="474"/>
        <v>0</v>
      </c>
      <c r="R1121" s="9">
        <f t="shared" si="474"/>
        <v>0</v>
      </c>
      <c r="S1121" s="66">
        <f t="shared" si="474"/>
        <v>0</v>
      </c>
    </row>
    <row r="1122" spans="1:19" ht="38.25" outlineLevel="7">
      <c r="A1122" s="3" t="s">
        <v>268</v>
      </c>
      <c r="B1122" s="4" t="s">
        <v>373</v>
      </c>
      <c r="C1122" s="7" t="s">
        <v>472</v>
      </c>
      <c r="D1122" s="7" t="s">
        <v>469</v>
      </c>
      <c r="E1122" s="8" t="str">
        <f t="shared" si="455"/>
        <v>03 4 11 82330</v>
      </c>
      <c r="F1122" s="7" t="s">
        <v>474</v>
      </c>
      <c r="G1122" s="7" t="s">
        <v>486</v>
      </c>
      <c r="H1122" s="7" t="s">
        <v>482</v>
      </c>
      <c r="I1122" s="7" t="s">
        <v>538</v>
      </c>
      <c r="J1122" s="4" t="s">
        <v>139</v>
      </c>
      <c r="K1122" s="4" t="s">
        <v>269</v>
      </c>
      <c r="L1122" s="4"/>
      <c r="M1122" s="9">
        <f>M1123+M1124</f>
        <v>0</v>
      </c>
      <c r="N1122" s="9">
        <f>N1123+N1124</f>
        <v>4582038</v>
      </c>
      <c r="O1122" s="54">
        <f>O1123+O1124</f>
        <v>0</v>
      </c>
      <c r="P1122" s="9">
        <f t="shared" ref="P1122:S1122" si="475">P1123+P1124</f>
        <v>0</v>
      </c>
      <c r="Q1122" s="62">
        <f t="shared" si="475"/>
        <v>0</v>
      </c>
      <c r="R1122" s="9">
        <f t="shared" si="475"/>
        <v>0</v>
      </c>
      <c r="S1122" s="66">
        <f t="shared" si="475"/>
        <v>0</v>
      </c>
    </row>
    <row r="1123" spans="1:19" ht="25.5" outlineLevel="7">
      <c r="A1123" s="3" t="s">
        <v>66</v>
      </c>
      <c r="B1123" s="4" t="s">
        <v>373</v>
      </c>
      <c r="C1123" s="7" t="s">
        <v>472</v>
      </c>
      <c r="D1123" s="7" t="s">
        <v>469</v>
      </c>
      <c r="E1123" s="8" t="str">
        <f t="shared" si="455"/>
        <v>03 4 11 82330</v>
      </c>
      <c r="F1123" s="7" t="s">
        <v>474</v>
      </c>
      <c r="G1123" s="7" t="s">
        <v>486</v>
      </c>
      <c r="H1123" s="7" t="s">
        <v>482</v>
      </c>
      <c r="I1123" s="7" t="s">
        <v>538</v>
      </c>
      <c r="J1123" s="4" t="s">
        <v>139</v>
      </c>
      <c r="K1123" s="4" t="s">
        <v>269</v>
      </c>
      <c r="L1123" s="4" t="s">
        <v>67</v>
      </c>
      <c r="M1123" s="21">
        <v>0</v>
      </c>
      <c r="N1123" s="21">
        <v>4451408</v>
      </c>
      <c r="O1123" s="55">
        <v>0</v>
      </c>
      <c r="P1123" s="21">
        <v>0</v>
      </c>
      <c r="Q1123" s="63">
        <v>0</v>
      </c>
      <c r="R1123" s="21">
        <v>0</v>
      </c>
      <c r="S1123" s="67">
        <v>0</v>
      </c>
    </row>
    <row r="1124" spans="1:19" ht="25.5" outlineLevel="7">
      <c r="A1124" s="3" t="s">
        <v>43</v>
      </c>
      <c r="B1124" s="4" t="s">
        <v>373</v>
      </c>
      <c r="C1124" s="7" t="s">
        <v>472</v>
      </c>
      <c r="D1124" s="7" t="s">
        <v>469</v>
      </c>
      <c r="E1124" s="8" t="str">
        <f t="shared" si="455"/>
        <v>03 4 11 82330</v>
      </c>
      <c r="F1124" s="7" t="s">
        <v>474</v>
      </c>
      <c r="G1124" s="7" t="s">
        <v>486</v>
      </c>
      <c r="H1124" s="7" t="s">
        <v>482</v>
      </c>
      <c r="I1124" s="7" t="s">
        <v>538</v>
      </c>
      <c r="J1124" s="4" t="s">
        <v>139</v>
      </c>
      <c r="K1124" s="4" t="s">
        <v>269</v>
      </c>
      <c r="L1124" s="4" t="s">
        <v>73</v>
      </c>
      <c r="M1124" s="21">
        <v>0</v>
      </c>
      <c r="N1124" s="21">
        <v>130630</v>
      </c>
      <c r="O1124" s="55">
        <v>0</v>
      </c>
      <c r="P1124" s="21">
        <v>0</v>
      </c>
      <c r="Q1124" s="63">
        <v>0</v>
      </c>
      <c r="R1124" s="21">
        <v>0</v>
      </c>
      <c r="S1124" s="67">
        <v>0</v>
      </c>
    </row>
    <row r="1125" spans="1:19" ht="38.25" outlineLevel="3">
      <c r="A1125" s="3" t="s">
        <v>375</v>
      </c>
      <c r="B1125" s="4" t="s">
        <v>373</v>
      </c>
      <c r="C1125" s="7" t="s">
        <v>472</v>
      </c>
      <c r="D1125" s="7" t="s">
        <v>469</v>
      </c>
      <c r="E1125" s="8" t="str">
        <f t="shared" si="455"/>
        <v>03 4 11 S4850</v>
      </c>
      <c r="F1125" s="7" t="s">
        <v>474</v>
      </c>
      <c r="G1125" s="7" t="s">
        <v>486</v>
      </c>
      <c r="H1125" s="7" t="s">
        <v>482</v>
      </c>
      <c r="I1125" s="7" t="s">
        <v>566</v>
      </c>
      <c r="J1125" s="4"/>
      <c r="K1125" s="4"/>
      <c r="L1125" s="4"/>
      <c r="M1125" s="9">
        <f t="shared" ref="M1125:S1128" si="476">M1126</f>
        <v>0</v>
      </c>
      <c r="N1125" s="9">
        <f t="shared" si="476"/>
        <v>473446</v>
      </c>
      <c r="O1125" s="54">
        <f t="shared" si="476"/>
        <v>0</v>
      </c>
      <c r="P1125" s="9">
        <f t="shared" si="476"/>
        <v>0</v>
      </c>
      <c r="Q1125" s="62">
        <f t="shared" si="476"/>
        <v>0</v>
      </c>
      <c r="R1125" s="9">
        <f t="shared" si="476"/>
        <v>0</v>
      </c>
      <c r="S1125" s="66">
        <f t="shared" si="476"/>
        <v>0</v>
      </c>
    </row>
    <row r="1126" spans="1:19" ht="38.25" outlineLevel="4">
      <c r="A1126" s="3" t="s">
        <v>109</v>
      </c>
      <c r="B1126" s="4" t="s">
        <v>373</v>
      </c>
      <c r="C1126" s="7" t="s">
        <v>472</v>
      </c>
      <c r="D1126" s="7" t="s">
        <v>469</v>
      </c>
      <c r="E1126" s="8" t="str">
        <f t="shared" si="455"/>
        <v>03 4 11 S4850</v>
      </c>
      <c r="F1126" s="7" t="s">
        <v>474</v>
      </c>
      <c r="G1126" s="7" t="s">
        <v>486</v>
      </c>
      <c r="H1126" s="7" t="s">
        <v>482</v>
      </c>
      <c r="I1126" s="7" t="s">
        <v>566</v>
      </c>
      <c r="J1126" s="4" t="s">
        <v>110</v>
      </c>
      <c r="K1126" s="4"/>
      <c r="L1126" s="4"/>
      <c r="M1126" s="9">
        <f t="shared" si="476"/>
        <v>0</v>
      </c>
      <c r="N1126" s="9">
        <f t="shared" si="476"/>
        <v>473446</v>
      </c>
      <c r="O1126" s="54">
        <f t="shared" si="476"/>
        <v>0</v>
      </c>
      <c r="P1126" s="9">
        <f t="shared" si="476"/>
        <v>0</v>
      </c>
      <c r="Q1126" s="62">
        <f t="shared" si="476"/>
        <v>0</v>
      </c>
      <c r="R1126" s="9">
        <f t="shared" si="476"/>
        <v>0</v>
      </c>
      <c r="S1126" s="66">
        <f t="shared" si="476"/>
        <v>0</v>
      </c>
    </row>
    <row r="1127" spans="1:19" ht="25.5" outlineLevel="5">
      <c r="A1127" s="3" t="s">
        <v>111</v>
      </c>
      <c r="B1127" s="4" t="s">
        <v>373</v>
      </c>
      <c r="C1127" s="7" t="s">
        <v>472</v>
      </c>
      <c r="D1127" s="7" t="s">
        <v>469</v>
      </c>
      <c r="E1127" s="8" t="str">
        <f t="shared" ref="E1127:E1191" si="477">CONCATENATE(F1127," ",G1127," ",H1127," ",I1127)</f>
        <v>03 4 11 S4850</v>
      </c>
      <c r="F1127" s="7" t="s">
        <v>474</v>
      </c>
      <c r="G1127" s="7" t="s">
        <v>486</v>
      </c>
      <c r="H1127" s="7" t="s">
        <v>482</v>
      </c>
      <c r="I1127" s="7" t="s">
        <v>566</v>
      </c>
      <c r="J1127" s="4" t="s">
        <v>112</v>
      </c>
      <c r="K1127" s="4"/>
      <c r="L1127" s="4"/>
      <c r="M1127" s="9">
        <f t="shared" si="476"/>
        <v>0</v>
      </c>
      <c r="N1127" s="9">
        <f t="shared" si="476"/>
        <v>473446</v>
      </c>
      <c r="O1127" s="54">
        <f t="shared" si="476"/>
        <v>0</v>
      </c>
      <c r="P1127" s="9">
        <f t="shared" si="476"/>
        <v>0</v>
      </c>
      <c r="Q1127" s="62">
        <f t="shared" si="476"/>
        <v>0</v>
      </c>
      <c r="R1127" s="9">
        <f t="shared" si="476"/>
        <v>0</v>
      </c>
      <c r="S1127" s="66">
        <f t="shared" si="476"/>
        <v>0</v>
      </c>
    </row>
    <row r="1128" spans="1:19" ht="25.5" outlineLevel="6">
      <c r="A1128" s="3" t="s">
        <v>138</v>
      </c>
      <c r="B1128" s="4" t="s">
        <v>373</v>
      </c>
      <c r="C1128" s="7" t="s">
        <v>472</v>
      </c>
      <c r="D1128" s="7" t="s">
        <v>469</v>
      </c>
      <c r="E1128" s="8" t="str">
        <f t="shared" si="477"/>
        <v>03 4 11 S4850</v>
      </c>
      <c r="F1128" s="7" t="s">
        <v>474</v>
      </c>
      <c r="G1128" s="7" t="s">
        <v>486</v>
      </c>
      <c r="H1128" s="7" t="s">
        <v>482</v>
      </c>
      <c r="I1128" s="7" t="s">
        <v>566</v>
      </c>
      <c r="J1128" s="4" t="s">
        <v>139</v>
      </c>
      <c r="K1128" s="4"/>
      <c r="L1128" s="4"/>
      <c r="M1128" s="9">
        <f t="shared" si="476"/>
        <v>0</v>
      </c>
      <c r="N1128" s="9">
        <f t="shared" si="476"/>
        <v>473446</v>
      </c>
      <c r="O1128" s="54">
        <f t="shared" si="476"/>
        <v>0</v>
      </c>
      <c r="P1128" s="9">
        <f t="shared" si="476"/>
        <v>0</v>
      </c>
      <c r="Q1128" s="62">
        <f t="shared" si="476"/>
        <v>0</v>
      </c>
      <c r="R1128" s="9">
        <f t="shared" si="476"/>
        <v>0</v>
      </c>
      <c r="S1128" s="66">
        <f t="shared" si="476"/>
        <v>0</v>
      </c>
    </row>
    <row r="1129" spans="1:19" ht="38.25" outlineLevel="7">
      <c r="A1129" s="3" t="s">
        <v>376</v>
      </c>
      <c r="B1129" s="4" t="s">
        <v>373</v>
      </c>
      <c r="C1129" s="7" t="s">
        <v>472</v>
      </c>
      <c r="D1129" s="7" t="s">
        <v>469</v>
      </c>
      <c r="E1129" s="8" t="str">
        <f t="shared" si="477"/>
        <v>03 4 11 S4850</v>
      </c>
      <c r="F1129" s="7" t="s">
        <v>474</v>
      </c>
      <c r="G1129" s="7" t="s">
        <v>486</v>
      </c>
      <c r="H1129" s="7" t="s">
        <v>482</v>
      </c>
      <c r="I1129" s="7" t="s">
        <v>566</v>
      </c>
      <c r="J1129" s="4" t="s">
        <v>139</v>
      </c>
      <c r="K1129" s="4" t="s">
        <v>377</v>
      </c>
      <c r="L1129" s="4"/>
      <c r="M1129" s="9">
        <f>M1130+M1131</f>
        <v>0</v>
      </c>
      <c r="N1129" s="9">
        <f>N1130+N1131</f>
        <v>473446</v>
      </c>
      <c r="O1129" s="54">
        <f>O1130+O1131</f>
        <v>0</v>
      </c>
      <c r="P1129" s="9">
        <f t="shared" ref="P1129:S1129" si="478">P1130+P1131</f>
        <v>0</v>
      </c>
      <c r="Q1129" s="62">
        <f t="shared" si="478"/>
        <v>0</v>
      </c>
      <c r="R1129" s="9">
        <f t="shared" si="478"/>
        <v>0</v>
      </c>
      <c r="S1129" s="66">
        <f t="shared" si="478"/>
        <v>0</v>
      </c>
    </row>
    <row r="1130" spans="1:19" ht="25.5" outlineLevel="7">
      <c r="A1130" s="3" t="s">
        <v>66</v>
      </c>
      <c r="B1130" s="4" t="s">
        <v>373</v>
      </c>
      <c r="C1130" s="7" t="s">
        <v>472</v>
      </c>
      <c r="D1130" s="7" t="s">
        <v>469</v>
      </c>
      <c r="E1130" s="8" t="str">
        <f t="shared" si="477"/>
        <v>03 4 11 S4850</v>
      </c>
      <c r="F1130" s="7" t="s">
        <v>474</v>
      </c>
      <c r="G1130" s="7" t="s">
        <v>486</v>
      </c>
      <c r="H1130" s="7" t="s">
        <v>482</v>
      </c>
      <c r="I1130" s="7" t="s">
        <v>566</v>
      </c>
      <c r="J1130" s="4" t="s">
        <v>139</v>
      </c>
      <c r="K1130" s="4" t="s">
        <v>377</v>
      </c>
      <c r="L1130" s="4" t="s">
        <v>67</v>
      </c>
      <c r="M1130" s="21">
        <v>0</v>
      </c>
      <c r="N1130" s="21">
        <v>33141.22</v>
      </c>
      <c r="O1130" s="55">
        <v>0</v>
      </c>
      <c r="P1130" s="21">
        <v>0</v>
      </c>
      <c r="Q1130" s="63">
        <v>0</v>
      </c>
      <c r="R1130" s="21">
        <v>0</v>
      </c>
      <c r="S1130" s="67">
        <v>0</v>
      </c>
    </row>
    <row r="1131" spans="1:19" ht="25.5" outlineLevel="7">
      <c r="A1131" s="3" t="s">
        <v>66</v>
      </c>
      <c r="B1131" s="4" t="s">
        <v>373</v>
      </c>
      <c r="C1131" s="7" t="s">
        <v>472</v>
      </c>
      <c r="D1131" s="7" t="s">
        <v>469</v>
      </c>
      <c r="E1131" s="8" t="str">
        <f t="shared" si="477"/>
        <v>03 4 11 S4850</v>
      </c>
      <c r="F1131" s="7" t="s">
        <v>474</v>
      </c>
      <c r="G1131" s="7" t="s">
        <v>486</v>
      </c>
      <c r="H1131" s="7" t="s">
        <v>482</v>
      </c>
      <c r="I1131" s="7" t="s">
        <v>566</v>
      </c>
      <c r="J1131" s="4" t="s">
        <v>139</v>
      </c>
      <c r="K1131" s="4" t="s">
        <v>377</v>
      </c>
      <c r="L1131" s="4" t="s">
        <v>209</v>
      </c>
      <c r="M1131" s="21">
        <v>0</v>
      </c>
      <c r="N1131" s="21">
        <v>440304.78</v>
      </c>
      <c r="O1131" s="55">
        <v>0</v>
      </c>
      <c r="P1131" s="21">
        <v>0</v>
      </c>
      <c r="Q1131" s="63">
        <v>0</v>
      </c>
      <c r="R1131" s="21">
        <v>0</v>
      </c>
      <c r="S1131" s="67">
        <v>0</v>
      </c>
    </row>
    <row r="1132" spans="1:19" ht="76.5" outlineLevel="3">
      <c r="A1132" s="3" t="s">
        <v>378</v>
      </c>
      <c r="B1132" s="4" t="s">
        <v>373</v>
      </c>
      <c r="C1132" s="7" t="s">
        <v>472</v>
      </c>
      <c r="D1132" s="7" t="s">
        <v>469</v>
      </c>
      <c r="E1132" s="8" t="str">
        <f t="shared" si="477"/>
        <v>03 4 11 S4860</v>
      </c>
      <c r="F1132" s="7" t="s">
        <v>474</v>
      </c>
      <c r="G1132" s="7" t="s">
        <v>486</v>
      </c>
      <c r="H1132" s="7" t="s">
        <v>482</v>
      </c>
      <c r="I1132" s="7" t="s">
        <v>567</v>
      </c>
      <c r="J1132" s="4"/>
      <c r="K1132" s="4"/>
      <c r="L1132" s="4"/>
      <c r="M1132" s="9">
        <f t="shared" ref="M1132:S1135" si="479">M1133</f>
        <v>3602905.38</v>
      </c>
      <c r="N1132" s="9">
        <f t="shared" si="479"/>
        <v>3602905.38</v>
      </c>
      <c r="O1132" s="54">
        <f t="shared" si="479"/>
        <v>0</v>
      </c>
      <c r="P1132" s="9">
        <f t="shared" si="479"/>
        <v>0</v>
      </c>
      <c r="Q1132" s="62">
        <f t="shared" si="479"/>
        <v>0</v>
      </c>
      <c r="R1132" s="9">
        <f t="shared" si="479"/>
        <v>0</v>
      </c>
      <c r="S1132" s="66">
        <f t="shared" si="479"/>
        <v>0</v>
      </c>
    </row>
    <row r="1133" spans="1:19" ht="38.25" outlineLevel="4">
      <c r="A1133" s="3" t="s">
        <v>109</v>
      </c>
      <c r="B1133" s="4" t="s">
        <v>373</v>
      </c>
      <c r="C1133" s="7" t="s">
        <v>472</v>
      </c>
      <c r="D1133" s="7" t="s">
        <v>469</v>
      </c>
      <c r="E1133" s="8" t="str">
        <f t="shared" si="477"/>
        <v>03 4 11 S4860</v>
      </c>
      <c r="F1133" s="7" t="s">
        <v>474</v>
      </c>
      <c r="G1133" s="7" t="s">
        <v>486</v>
      </c>
      <c r="H1133" s="7" t="s">
        <v>482</v>
      </c>
      <c r="I1133" s="7" t="s">
        <v>567</v>
      </c>
      <c r="J1133" s="4" t="s">
        <v>110</v>
      </c>
      <c r="K1133" s="4"/>
      <c r="L1133" s="4"/>
      <c r="M1133" s="9">
        <f t="shared" si="479"/>
        <v>3602905.38</v>
      </c>
      <c r="N1133" s="9">
        <f t="shared" si="479"/>
        <v>3602905.38</v>
      </c>
      <c r="O1133" s="54">
        <f t="shared" si="479"/>
        <v>0</v>
      </c>
      <c r="P1133" s="9">
        <f t="shared" si="479"/>
        <v>0</v>
      </c>
      <c r="Q1133" s="62">
        <f t="shared" si="479"/>
        <v>0</v>
      </c>
      <c r="R1133" s="9">
        <f t="shared" si="479"/>
        <v>0</v>
      </c>
      <c r="S1133" s="66">
        <f t="shared" si="479"/>
        <v>0</v>
      </c>
    </row>
    <row r="1134" spans="1:19" ht="25.5" outlineLevel="5">
      <c r="A1134" s="3" t="s">
        <v>111</v>
      </c>
      <c r="B1134" s="4" t="s">
        <v>373</v>
      </c>
      <c r="C1134" s="7" t="s">
        <v>472</v>
      </c>
      <c r="D1134" s="7" t="s">
        <v>469</v>
      </c>
      <c r="E1134" s="8" t="str">
        <f t="shared" si="477"/>
        <v>03 4 11 S4860</v>
      </c>
      <c r="F1134" s="7" t="s">
        <v>474</v>
      </c>
      <c r="G1134" s="7" t="s">
        <v>486</v>
      </c>
      <c r="H1134" s="7" t="s">
        <v>482</v>
      </c>
      <c r="I1134" s="7" t="s">
        <v>567</v>
      </c>
      <c r="J1134" s="4" t="s">
        <v>112</v>
      </c>
      <c r="K1134" s="4"/>
      <c r="L1134" s="4"/>
      <c r="M1134" s="9">
        <f t="shared" si="479"/>
        <v>3602905.38</v>
      </c>
      <c r="N1134" s="9">
        <f t="shared" si="479"/>
        <v>3602905.38</v>
      </c>
      <c r="O1134" s="54">
        <f t="shared" si="479"/>
        <v>0</v>
      </c>
      <c r="P1134" s="9">
        <f t="shared" si="479"/>
        <v>0</v>
      </c>
      <c r="Q1134" s="62">
        <f t="shared" si="479"/>
        <v>0</v>
      </c>
      <c r="R1134" s="9">
        <f t="shared" si="479"/>
        <v>0</v>
      </c>
      <c r="S1134" s="66">
        <f t="shared" si="479"/>
        <v>0</v>
      </c>
    </row>
    <row r="1135" spans="1:19" ht="25.5" outlineLevel="6">
      <c r="A1135" s="3" t="s">
        <v>138</v>
      </c>
      <c r="B1135" s="4" t="s">
        <v>373</v>
      </c>
      <c r="C1135" s="7" t="s">
        <v>472</v>
      </c>
      <c r="D1135" s="7" t="s">
        <v>469</v>
      </c>
      <c r="E1135" s="8" t="str">
        <f t="shared" si="477"/>
        <v>03 4 11 S4860</v>
      </c>
      <c r="F1135" s="7" t="s">
        <v>474</v>
      </c>
      <c r="G1135" s="7" t="s">
        <v>486</v>
      </c>
      <c r="H1135" s="7" t="s">
        <v>482</v>
      </c>
      <c r="I1135" s="7" t="s">
        <v>567</v>
      </c>
      <c r="J1135" s="4" t="s">
        <v>139</v>
      </c>
      <c r="K1135" s="4"/>
      <c r="L1135" s="4"/>
      <c r="M1135" s="9">
        <f t="shared" si="479"/>
        <v>3602905.38</v>
      </c>
      <c r="N1135" s="9">
        <f t="shared" si="479"/>
        <v>3602905.38</v>
      </c>
      <c r="O1135" s="54">
        <f t="shared" si="479"/>
        <v>0</v>
      </c>
      <c r="P1135" s="9">
        <f t="shared" si="479"/>
        <v>0</v>
      </c>
      <c r="Q1135" s="62">
        <f t="shared" si="479"/>
        <v>0</v>
      </c>
      <c r="R1135" s="9">
        <f t="shared" si="479"/>
        <v>0</v>
      </c>
      <c r="S1135" s="66">
        <f t="shared" si="479"/>
        <v>0</v>
      </c>
    </row>
    <row r="1136" spans="1:19" ht="38.25" outlineLevel="7">
      <c r="A1136" s="3" t="s">
        <v>379</v>
      </c>
      <c r="B1136" s="4" t="s">
        <v>373</v>
      </c>
      <c r="C1136" s="7" t="s">
        <v>472</v>
      </c>
      <c r="D1136" s="7" t="s">
        <v>469</v>
      </c>
      <c r="E1136" s="8" t="str">
        <f t="shared" si="477"/>
        <v>03 4 11 S4860</v>
      </c>
      <c r="F1136" s="7" t="s">
        <v>474</v>
      </c>
      <c r="G1136" s="7" t="s">
        <v>486</v>
      </c>
      <c r="H1136" s="7" t="s">
        <v>482</v>
      </c>
      <c r="I1136" s="7" t="s">
        <v>567</v>
      </c>
      <c r="J1136" s="4" t="s">
        <v>139</v>
      </c>
      <c r="K1136" s="4" t="s">
        <v>380</v>
      </c>
      <c r="L1136" s="4"/>
      <c r="M1136" s="9">
        <f>M1137+M1138</f>
        <v>3602905.38</v>
      </c>
      <c r="N1136" s="9">
        <f>N1137+N1138</f>
        <v>3602905.38</v>
      </c>
      <c r="O1136" s="54">
        <f>O1137+O1138</f>
        <v>0</v>
      </c>
      <c r="P1136" s="9">
        <f t="shared" ref="P1136:S1136" si="480">P1137+P1138</f>
        <v>0</v>
      </c>
      <c r="Q1136" s="62">
        <f t="shared" si="480"/>
        <v>0</v>
      </c>
      <c r="R1136" s="9">
        <f t="shared" si="480"/>
        <v>0</v>
      </c>
      <c r="S1136" s="66">
        <f t="shared" si="480"/>
        <v>0</v>
      </c>
    </row>
    <row r="1137" spans="1:19" ht="25.5" outlineLevel="7">
      <c r="A1137" s="3" t="s">
        <v>66</v>
      </c>
      <c r="B1137" s="4" t="s">
        <v>373</v>
      </c>
      <c r="C1137" s="7" t="s">
        <v>472</v>
      </c>
      <c r="D1137" s="7" t="s">
        <v>469</v>
      </c>
      <c r="E1137" s="8" t="str">
        <f t="shared" si="477"/>
        <v>03 4 11 S4860</v>
      </c>
      <c r="F1137" s="7" t="s">
        <v>474</v>
      </c>
      <c r="G1137" s="7" t="s">
        <v>486</v>
      </c>
      <c r="H1137" s="7" t="s">
        <v>482</v>
      </c>
      <c r="I1137" s="7" t="s">
        <v>567</v>
      </c>
      <c r="J1137" s="4" t="s">
        <v>139</v>
      </c>
      <c r="K1137" s="4" t="s">
        <v>380</v>
      </c>
      <c r="L1137" s="4" t="s">
        <v>67</v>
      </c>
      <c r="M1137" s="21">
        <v>252203.38</v>
      </c>
      <c r="N1137" s="21">
        <v>252203.38</v>
      </c>
      <c r="O1137" s="55">
        <v>0</v>
      </c>
      <c r="P1137" s="21">
        <v>0</v>
      </c>
      <c r="Q1137" s="63">
        <v>0</v>
      </c>
      <c r="R1137" s="21">
        <v>0</v>
      </c>
      <c r="S1137" s="67">
        <v>0</v>
      </c>
    </row>
    <row r="1138" spans="1:19" ht="25.5" outlineLevel="7">
      <c r="A1138" s="3" t="s">
        <v>66</v>
      </c>
      <c r="B1138" s="4" t="s">
        <v>373</v>
      </c>
      <c r="C1138" s="7" t="s">
        <v>472</v>
      </c>
      <c r="D1138" s="7" t="s">
        <v>469</v>
      </c>
      <c r="E1138" s="8" t="str">
        <f t="shared" si="477"/>
        <v>03 4 11 S4860</v>
      </c>
      <c r="F1138" s="7" t="s">
        <v>474</v>
      </c>
      <c r="G1138" s="7" t="s">
        <v>486</v>
      </c>
      <c r="H1138" s="7" t="s">
        <v>482</v>
      </c>
      <c r="I1138" s="7" t="s">
        <v>567</v>
      </c>
      <c r="J1138" s="4" t="s">
        <v>139</v>
      </c>
      <c r="K1138" s="4" t="s">
        <v>380</v>
      </c>
      <c r="L1138" s="4" t="s">
        <v>209</v>
      </c>
      <c r="M1138" s="21">
        <v>3350702</v>
      </c>
      <c r="N1138" s="21">
        <v>3350702</v>
      </c>
      <c r="O1138" s="55">
        <v>0</v>
      </c>
      <c r="P1138" s="21">
        <v>0</v>
      </c>
      <c r="Q1138" s="63">
        <v>0</v>
      </c>
      <c r="R1138" s="21">
        <v>0</v>
      </c>
      <c r="S1138" s="67">
        <v>0</v>
      </c>
    </row>
    <row r="1139" spans="1:19" ht="293.25" outlineLevel="3">
      <c r="A1139" s="3" t="s">
        <v>381</v>
      </c>
      <c r="B1139" s="4" t="s">
        <v>373</v>
      </c>
      <c r="C1139" s="7" t="s">
        <v>472</v>
      </c>
      <c r="D1139" s="7" t="s">
        <v>469</v>
      </c>
      <c r="E1139" s="8" t="str">
        <f t="shared" si="477"/>
        <v>03 4 21 14722</v>
      </c>
      <c r="F1139" s="7" t="s">
        <v>474</v>
      </c>
      <c r="G1139" s="7" t="s">
        <v>486</v>
      </c>
      <c r="H1139" s="7" t="s">
        <v>568</v>
      </c>
      <c r="I1139" s="7" t="s">
        <v>569</v>
      </c>
      <c r="J1139" s="4"/>
      <c r="K1139" s="4"/>
      <c r="L1139" s="4"/>
      <c r="M1139" s="9">
        <f t="shared" ref="M1139:S1142" si="481">M1140</f>
        <v>214638454</v>
      </c>
      <c r="N1139" s="9">
        <f t="shared" si="481"/>
        <v>218550886</v>
      </c>
      <c r="O1139" s="54">
        <f t="shared" si="481"/>
        <v>0</v>
      </c>
      <c r="P1139" s="9">
        <f t="shared" si="481"/>
        <v>193646286</v>
      </c>
      <c r="Q1139" s="62">
        <f t="shared" si="481"/>
        <v>0</v>
      </c>
      <c r="R1139" s="9">
        <f t="shared" si="481"/>
        <v>193646286</v>
      </c>
      <c r="S1139" s="66">
        <f t="shared" si="481"/>
        <v>0</v>
      </c>
    </row>
    <row r="1140" spans="1:19" ht="38.25" outlineLevel="4">
      <c r="A1140" s="3" t="s">
        <v>109</v>
      </c>
      <c r="B1140" s="4" t="s">
        <v>373</v>
      </c>
      <c r="C1140" s="7" t="s">
        <v>472</v>
      </c>
      <c r="D1140" s="7" t="s">
        <v>469</v>
      </c>
      <c r="E1140" s="8" t="str">
        <f t="shared" si="477"/>
        <v>03 4 21 14722</v>
      </c>
      <c r="F1140" s="7" t="s">
        <v>474</v>
      </c>
      <c r="G1140" s="7" t="s">
        <v>486</v>
      </c>
      <c r="H1140" s="7" t="s">
        <v>568</v>
      </c>
      <c r="I1140" s="7" t="s">
        <v>569</v>
      </c>
      <c r="J1140" s="4" t="s">
        <v>110</v>
      </c>
      <c r="K1140" s="4"/>
      <c r="L1140" s="4"/>
      <c r="M1140" s="9">
        <f t="shared" si="481"/>
        <v>214638454</v>
      </c>
      <c r="N1140" s="9">
        <f t="shared" si="481"/>
        <v>218550886</v>
      </c>
      <c r="O1140" s="54">
        <f t="shared" si="481"/>
        <v>0</v>
      </c>
      <c r="P1140" s="9">
        <f t="shared" si="481"/>
        <v>193646286</v>
      </c>
      <c r="Q1140" s="62">
        <f t="shared" si="481"/>
        <v>0</v>
      </c>
      <c r="R1140" s="9">
        <f t="shared" si="481"/>
        <v>193646286</v>
      </c>
      <c r="S1140" s="66">
        <f t="shared" si="481"/>
        <v>0</v>
      </c>
    </row>
    <row r="1141" spans="1:19" ht="25.5" outlineLevel="5">
      <c r="A1141" s="3" t="s">
        <v>111</v>
      </c>
      <c r="B1141" s="4" t="s">
        <v>373</v>
      </c>
      <c r="C1141" s="7" t="s">
        <v>472</v>
      </c>
      <c r="D1141" s="7" t="s">
        <v>469</v>
      </c>
      <c r="E1141" s="8" t="str">
        <f t="shared" si="477"/>
        <v>03 4 21 14722</v>
      </c>
      <c r="F1141" s="7" t="s">
        <v>474</v>
      </c>
      <c r="G1141" s="7" t="s">
        <v>486</v>
      </c>
      <c r="H1141" s="7" t="s">
        <v>568</v>
      </c>
      <c r="I1141" s="7" t="s">
        <v>569</v>
      </c>
      <c r="J1141" s="4" t="s">
        <v>112</v>
      </c>
      <c r="K1141" s="4"/>
      <c r="L1141" s="4"/>
      <c r="M1141" s="9">
        <f t="shared" si="481"/>
        <v>214638454</v>
      </c>
      <c r="N1141" s="9">
        <f t="shared" si="481"/>
        <v>218550886</v>
      </c>
      <c r="O1141" s="54">
        <f t="shared" si="481"/>
        <v>0</v>
      </c>
      <c r="P1141" s="9">
        <f t="shared" si="481"/>
        <v>193646286</v>
      </c>
      <c r="Q1141" s="62">
        <f t="shared" si="481"/>
        <v>0</v>
      </c>
      <c r="R1141" s="9">
        <f t="shared" si="481"/>
        <v>193646286</v>
      </c>
      <c r="S1141" s="66">
        <f t="shared" si="481"/>
        <v>0</v>
      </c>
    </row>
    <row r="1142" spans="1:19" ht="76.5" outlineLevel="6">
      <c r="A1142" s="3" t="s">
        <v>113</v>
      </c>
      <c r="B1142" s="4" t="s">
        <v>373</v>
      </c>
      <c r="C1142" s="7" t="s">
        <v>472</v>
      </c>
      <c r="D1142" s="7" t="s">
        <v>469</v>
      </c>
      <c r="E1142" s="8" t="str">
        <f t="shared" si="477"/>
        <v>03 4 21 14722</v>
      </c>
      <c r="F1142" s="7" t="s">
        <v>474</v>
      </c>
      <c r="G1142" s="7" t="s">
        <v>486</v>
      </c>
      <c r="H1142" s="7" t="s">
        <v>568</v>
      </c>
      <c r="I1142" s="7" t="s">
        <v>569</v>
      </c>
      <c r="J1142" s="4" t="s">
        <v>114</v>
      </c>
      <c r="K1142" s="4"/>
      <c r="L1142" s="4"/>
      <c r="M1142" s="9">
        <f t="shared" si="481"/>
        <v>214638454</v>
      </c>
      <c r="N1142" s="9">
        <f t="shared" si="481"/>
        <v>218550886</v>
      </c>
      <c r="O1142" s="54">
        <f t="shared" si="481"/>
        <v>0</v>
      </c>
      <c r="P1142" s="9">
        <f t="shared" si="481"/>
        <v>193646286</v>
      </c>
      <c r="Q1142" s="62">
        <f t="shared" si="481"/>
        <v>0</v>
      </c>
      <c r="R1142" s="9">
        <f t="shared" si="481"/>
        <v>193646286</v>
      </c>
      <c r="S1142" s="66">
        <f t="shared" si="481"/>
        <v>0</v>
      </c>
    </row>
    <row r="1143" spans="1:19" ht="38.25" outlineLevel="7">
      <c r="A1143" s="3" t="s">
        <v>382</v>
      </c>
      <c r="B1143" s="4" t="s">
        <v>373</v>
      </c>
      <c r="C1143" s="7" t="s">
        <v>472</v>
      </c>
      <c r="D1143" s="7" t="s">
        <v>469</v>
      </c>
      <c r="E1143" s="8" t="str">
        <f t="shared" si="477"/>
        <v>03 4 21 14722</v>
      </c>
      <c r="F1143" s="7" t="s">
        <v>474</v>
      </c>
      <c r="G1143" s="7" t="s">
        <v>486</v>
      </c>
      <c r="H1143" s="7" t="s">
        <v>568</v>
      </c>
      <c r="I1143" s="7" t="s">
        <v>569</v>
      </c>
      <c r="J1143" s="4" t="s">
        <v>114</v>
      </c>
      <c r="K1143" s="4" t="s">
        <v>383</v>
      </c>
      <c r="L1143" s="4"/>
      <c r="M1143" s="9">
        <f>M1144+M1145+M1146+M1147+M1148+M1149</f>
        <v>214638454</v>
      </c>
      <c r="N1143" s="9">
        <f>N1144+N1145+N1146+N1147+N1148+N1149</f>
        <v>218550886</v>
      </c>
      <c r="O1143" s="54">
        <f>O1144+O1145+O1146+O1147+O1148+O1149</f>
        <v>0</v>
      </c>
      <c r="P1143" s="9">
        <f t="shared" ref="P1143:S1143" si="482">P1144+P1145+P1146+P1147+P1148+P1149</f>
        <v>193646286</v>
      </c>
      <c r="Q1143" s="62">
        <f t="shared" si="482"/>
        <v>0</v>
      </c>
      <c r="R1143" s="9">
        <f t="shared" si="482"/>
        <v>193646286</v>
      </c>
      <c r="S1143" s="66">
        <f t="shared" si="482"/>
        <v>0</v>
      </c>
    </row>
    <row r="1144" spans="1:19" outlineLevel="7">
      <c r="A1144" s="3" t="s">
        <v>16</v>
      </c>
      <c r="B1144" s="4" t="s">
        <v>373</v>
      </c>
      <c r="C1144" s="7" t="s">
        <v>472</v>
      </c>
      <c r="D1144" s="7" t="s">
        <v>469</v>
      </c>
      <c r="E1144" s="8" t="str">
        <f t="shared" si="477"/>
        <v>03 4 21 14722</v>
      </c>
      <c r="F1144" s="7" t="s">
        <v>474</v>
      </c>
      <c r="G1144" s="7" t="s">
        <v>486</v>
      </c>
      <c r="H1144" s="7" t="s">
        <v>568</v>
      </c>
      <c r="I1144" s="7" t="s">
        <v>569</v>
      </c>
      <c r="J1144" s="4" t="s">
        <v>114</v>
      </c>
      <c r="K1144" s="4" t="s">
        <v>383</v>
      </c>
      <c r="L1144" s="4" t="s">
        <v>17</v>
      </c>
      <c r="M1144" s="21">
        <v>161819089</v>
      </c>
      <c r="N1144" s="21">
        <v>164824029</v>
      </c>
      <c r="O1144" s="55">
        <v>0</v>
      </c>
      <c r="P1144" s="21">
        <v>145696072</v>
      </c>
      <c r="Q1144" s="63">
        <v>0</v>
      </c>
      <c r="R1144" s="21">
        <v>145696072</v>
      </c>
      <c r="S1144" s="67">
        <v>0</v>
      </c>
    </row>
    <row r="1145" spans="1:19" ht="25.5" outlineLevel="7">
      <c r="A1145" s="3" t="s">
        <v>24</v>
      </c>
      <c r="B1145" s="4" t="s">
        <v>373</v>
      </c>
      <c r="C1145" s="7" t="s">
        <v>472</v>
      </c>
      <c r="D1145" s="7" t="s">
        <v>469</v>
      </c>
      <c r="E1145" s="8" t="str">
        <f t="shared" si="477"/>
        <v>03 4 21 14722</v>
      </c>
      <c r="F1145" s="7" t="s">
        <v>474</v>
      </c>
      <c r="G1145" s="7" t="s">
        <v>486</v>
      </c>
      <c r="H1145" s="7" t="s">
        <v>568</v>
      </c>
      <c r="I1145" s="7" t="s">
        <v>569</v>
      </c>
      <c r="J1145" s="4" t="s">
        <v>114</v>
      </c>
      <c r="K1145" s="4" t="s">
        <v>383</v>
      </c>
      <c r="L1145" s="4" t="s">
        <v>25</v>
      </c>
      <c r="M1145" s="21">
        <v>48869365</v>
      </c>
      <c r="N1145" s="21">
        <v>49776857</v>
      </c>
      <c r="O1145" s="55">
        <v>0</v>
      </c>
      <c r="P1145" s="21">
        <v>44000214</v>
      </c>
      <c r="Q1145" s="63">
        <v>0</v>
      </c>
      <c r="R1145" s="21">
        <v>44000214</v>
      </c>
      <c r="S1145" s="67">
        <v>0</v>
      </c>
    </row>
    <row r="1146" spans="1:19" outlineLevel="7">
      <c r="A1146" s="3" t="s">
        <v>48</v>
      </c>
      <c r="B1146" s="4" t="s">
        <v>373</v>
      </c>
      <c r="C1146" s="7" t="s">
        <v>472</v>
      </c>
      <c r="D1146" s="7" t="s">
        <v>469</v>
      </c>
      <c r="E1146" s="8" t="str">
        <f t="shared" si="477"/>
        <v>03 4 21 14722</v>
      </c>
      <c r="F1146" s="7" t="s">
        <v>474</v>
      </c>
      <c r="G1146" s="7" t="s">
        <v>486</v>
      </c>
      <c r="H1146" s="7" t="s">
        <v>568</v>
      </c>
      <c r="I1146" s="7" t="s">
        <v>569</v>
      </c>
      <c r="J1146" s="4" t="s">
        <v>114</v>
      </c>
      <c r="K1146" s="4" t="s">
        <v>383</v>
      </c>
      <c r="L1146" s="4" t="s">
        <v>49</v>
      </c>
      <c r="M1146" s="21">
        <v>1752256</v>
      </c>
      <c r="N1146" s="21">
        <v>1752256</v>
      </c>
      <c r="O1146" s="55">
        <v>0</v>
      </c>
      <c r="P1146" s="21">
        <v>1752256</v>
      </c>
      <c r="Q1146" s="63">
        <v>0</v>
      </c>
      <c r="R1146" s="21">
        <v>1752256</v>
      </c>
      <c r="S1146" s="67">
        <v>0</v>
      </c>
    </row>
    <row r="1147" spans="1:19" ht="38.25" outlineLevel="7">
      <c r="A1147" s="3" t="s">
        <v>20</v>
      </c>
      <c r="B1147" s="4" t="s">
        <v>373</v>
      </c>
      <c r="C1147" s="7" t="s">
        <v>472</v>
      </c>
      <c r="D1147" s="7" t="s">
        <v>469</v>
      </c>
      <c r="E1147" s="8" t="str">
        <f t="shared" si="477"/>
        <v>03 4 21 14722</v>
      </c>
      <c r="F1147" s="7" t="s">
        <v>474</v>
      </c>
      <c r="G1147" s="7" t="s">
        <v>486</v>
      </c>
      <c r="H1147" s="7" t="s">
        <v>568</v>
      </c>
      <c r="I1147" s="7" t="s">
        <v>569</v>
      </c>
      <c r="J1147" s="4" t="s">
        <v>114</v>
      </c>
      <c r="K1147" s="4" t="s">
        <v>383</v>
      </c>
      <c r="L1147" s="4" t="s">
        <v>21</v>
      </c>
      <c r="M1147" s="21">
        <v>550000</v>
      </c>
      <c r="N1147" s="21">
        <v>550000</v>
      </c>
      <c r="O1147" s="55">
        <v>0</v>
      </c>
      <c r="P1147" s="21">
        <v>550000</v>
      </c>
      <c r="Q1147" s="63">
        <v>0</v>
      </c>
      <c r="R1147" s="21">
        <v>550000</v>
      </c>
      <c r="S1147" s="67">
        <v>0</v>
      </c>
    </row>
    <row r="1148" spans="1:19" ht="25.5" outlineLevel="7">
      <c r="A1148" s="3" t="s">
        <v>43</v>
      </c>
      <c r="B1148" s="4" t="s">
        <v>373</v>
      </c>
      <c r="C1148" s="7" t="s">
        <v>472</v>
      </c>
      <c r="D1148" s="7" t="s">
        <v>469</v>
      </c>
      <c r="E1148" s="8" t="str">
        <f t="shared" si="477"/>
        <v>03 4 21 14722</v>
      </c>
      <c r="F1148" s="7" t="s">
        <v>474</v>
      </c>
      <c r="G1148" s="7" t="s">
        <v>486</v>
      </c>
      <c r="H1148" s="7" t="s">
        <v>568</v>
      </c>
      <c r="I1148" s="7" t="s">
        <v>569</v>
      </c>
      <c r="J1148" s="4" t="s">
        <v>114</v>
      </c>
      <c r="K1148" s="4" t="s">
        <v>383</v>
      </c>
      <c r="L1148" s="4" t="s">
        <v>44</v>
      </c>
      <c r="M1148" s="21">
        <v>1247744</v>
      </c>
      <c r="N1148" s="21">
        <v>1247744</v>
      </c>
      <c r="O1148" s="55">
        <v>0</v>
      </c>
      <c r="P1148" s="21">
        <v>1247744</v>
      </c>
      <c r="Q1148" s="63">
        <v>0</v>
      </c>
      <c r="R1148" s="21">
        <v>1247744</v>
      </c>
      <c r="S1148" s="67">
        <v>0</v>
      </c>
    </row>
    <row r="1149" spans="1:19" ht="25.5" outlineLevel="7">
      <c r="A1149" s="3" t="s">
        <v>384</v>
      </c>
      <c r="B1149" s="4" t="s">
        <v>373</v>
      </c>
      <c r="C1149" s="7" t="s">
        <v>472</v>
      </c>
      <c r="D1149" s="7" t="s">
        <v>469</v>
      </c>
      <c r="E1149" s="8" t="str">
        <f t="shared" si="477"/>
        <v>03 4 21 14722</v>
      </c>
      <c r="F1149" s="7" t="s">
        <v>474</v>
      </c>
      <c r="G1149" s="7" t="s">
        <v>486</v>
      </c>
      <c r="H1149" s="7" t="s">
        <v>568</v>
      </c>
      <c r="I1149" s="7" t="s">
        <v>569</v>
      </c>
      <c r="J1149" s="4" t="s">
        <v>114</v>
      </c>
      <c r="K1149" s="4" t="s">
        <v>383</v>
      </c>
      <c r="L1149" s="4" t="s">
        <v>385</v>
      </c>
      <c r="M1149" s="21">
        <v>400000</v>
      </c>
      <c r="N1149" s="21">
        <v>400000</v>
      </c>
      <c r="O1149" s="55">
        <v>0</v>
      </c>
      <c r="P1149" s="21">
        <v>400000</v>
      </c>
      <c r="Q1149" s="63">
        <v>0</v>
      </c>
      <c r="R1149" s="21">
        <v>400000</v>
      </c>
      <c r="S1149" s="67">
        <v>0</v>
      </c>
    </row>
    <row r="1150" spans="1:19" ht="25.5" outlineLevel="7">
      <c r="A1150" s="3" t="s">
        <v>633</v>
      </c>
      <c r="B1150" s="4" t="s">
        <v>373</v>
      </c>
      <c r="C1150" s="27" t="s">
        <v>472</v>
      </c>
      <c r="D1150" s="29" t="s">
        <v>469</v>
      </c>
      <c r="E1150" s="30" t="str">
        <f t="shared" si="477"/>
        <v>03 4 21 80300</v>
      </c>
      <c r="F1150" s="7" t="s">
        <v>474</v>
      </c>
      <c r="G1150" s="7" t="s">
        <v>486</v>
      </c>
      <c r="H1150" s="7" t="s">
        <v>568</v>
      </c>
      <c r="I1150" s="27" t="s">
        <v>634</v>
      </c>
      <c r="J1150" s="28"/>
      <c r="K1150" s="4"/>
      <c r="L1150" s="4"/>
      <c r="M1150" s="23">
        <f t="shared" ref="M1150:S1152" si="483">M1151</f>
        <v>59009468.969999999</v>
      </c>
      <c r="N1150" s="23">
        <f t="shared" si="483"/>
        <v>59342091.219999999</v>
      </c>
      <c r="O1150" s="56">
        <f t="shared" si="483"/>
        <v>0</v>
      </c>
      <c r="P1150" s="23">
        <f t="shared" si="483"/>
        <v>53049433.159999996</v>
      </c>
      <c r="Q1150" s="64">
        <f t="shared" si="483"/>
        <v>0</v>
      </c>
      <c r="R1150" s="23">
        <f t="shared" si="483"/>
        <v>49764529.769999996</v>
      </c>
      <c r="S1150" s="68">
        <f t="shared" si="483"/>
        <v>0</v>
      </c>
    </row>
    <row r="1151" spans="1:19" ht="38.25" outlineLevel="7">
      <c r="A1151" s="3" t="s">
        <v>109</v>
      </c>
      <c r="B1151" s="4" t="s">
        <v>373</v>
      </c>
      <c r="C1151" s="27" t="s">
        <v>472</v>
      </c>
      <c r="D1151" s="29" t="s">
        <v>469</v>
      </c>
      <c r="E1151" s="30" t="str">
        <f t="shared" si="477"/>
        <v>03 4 21 80300</v>
      </c>
      <c r="F1151" s="7" t="s">
        <v>474</v>
      </c>
      <c r="G1151" s="7" t="s">
        <v>486</v>
      </c>
      <c r="H1151" s="7" t="s">
        <v>568</v>
      </c>
      <c r="I1151" s="27" t="s">
        <v>634</v>
      </c>
      <c r="J1151" s="28" t="s">
        <v>110</v>
      </c>
      <c r="K1151" s="4"/>
      <c r="L1151" s="4"/>
      <c r="M1151" s="23">
        <f t="shared" si="483"/>
        <v>59009468.969999999</v>
      </c>
      <c r="N1151" s="23">
        <f t="shared" si="483"/>
        <v>59342091.219999999</v>
      </c>
      <c r="O1151" s="56">
        <f t="shared" si="483"/>
        <v>0</v>
      </c>
      <c r="P1151" s="23">
        <f t="shared" si="483"/>
        <v>53049433.159999996</v>
      </c>
      <c r="Q1151" s="64">
        <f t="shared" si="483"/>
        <v>0</v>
      </c>
      <c r="R1151" s="23">
        <f t="shared" si="483"/>
        <v>49764529.769999996</v>
      </c>
      <c r="S1151" s="68">
        <f t="shared" si="483"/>
        <v>0</v>
      </c>
    </row>
    <row r="1152" spans="1:19" ht="25.5" outlineLevel="7">
      <c r="A1152" s="3" t="s">
        <v>111</v>
      </c>
      <c r="B1152" s="4" t="s">
        <v>373</v>
      </c>
      <c r="C1152" s="27" t="s">
        <v>472</v>
      </c>
      <c r="D1152" s="29" t="s">
        <v>469</v>
      </c>
      <c r="E1152" s="30" t="str">
        <f t="shared" si="477"/>
        <v>03 4 21 80300</v>
      </c>
      <c r="F1152" s="7" t="s">
        <v>474</v>
      </c>
      <c r="G1152" s="7" t="s">
        <v>486</v>
      </c>
      <c r="H1152" s="7" t="s">
        <v>568</v>
      </c>
      <c r="I1152" s="27" t="s">
        <v>634</v>
      </c>
      <c r="J1152" s="28" t="s">
        <v>112</v>
      </c>
      <c r="K1152" s="4"/>
      <c r="L1152" s="4"/>
      <c r="M1152" s="23">
        <f t="shared" si="483"/>
        <v>59009468.969999999</v>
      </c>
      <c r="N1152" s="23">
        <f t="shared" si="483"/>
        <v>59342091.219999999</v>
      </c>
      <c r="O1152" s="56">
        <f t="shared" si="483"/>
        <v>0</v>
      </c>
      <c r="P1152" s="23">
        <f t="shared" si="483"/>
        <v>53049433.159999996</v>
      </c>
      <c r="Q1152" s="64">
        <f t="shared" si="483"/>
        <v>0</v>
      </c>
      <c r="R1152" s="23">
        <f t="shared" si="483"/>
        <v>49764529.769999996</v>
      </c>
      <c r="S1152" s="68">
        <f t="shared" si="483"/>
        <v>0</v>
      </c>
    </row>
    <row r="1153" spans="1:19" ht="76.5" outlineLevel="7">
      <c r="A1153" s="3" t="s">
        <v>113</v>
      </c>
      <c r="B1153" s="4" t="s">
        <v>373</v>
      </c>
      <c r="C1153" s="27" t="s">
        <v>472</v>
      </c>
      <c r="D1153" s="29" t="s">
        <v>469</v>
      </c>
      <c r="E1153" s="30" t="str">
        <f t="shared" si="477"/>
        <v>03 4 21 80300</v>
      </c>
      <c r="F1153" s="31" t="s">
        <v>474</v>
      </c>
      <c r="G1153" s="7" t="s">
        <v>486</v>
      </c>
      <c r="H1153" s="31" t="s">
        <v>568</v>
      </c>
      <c r="I1153" s="32" t="s">
        <v>634</v>
      </c>
      <c r="J1153" s="28" t="s">
        <v>114</v>
      </c>
      <c r="K1153" s="4"/>
      <c r="L1153" s="4"/>
      <c r="M1153" s="23">
        <f>M1157+M1180+M1186</f>
        <v>59009468.969999999</v>
      </c>
      <c r="N1153" s="23">
        <f>N1157+N1180+N1186</f>
        <v>59342091.219999999</v>
      </c>
      <c r="O1153" s="56">
        <f>O1157+O1180+O1186</f>
        <v>0</v>
      </c>
      <c r="P1153" s="23">
        <f t="shared" ref="P1153:S1153" si="484">P1157+P1180+P1186</f>
        <v>53049433.159999996</v>
      </c>
      <c r="Q1153" s="64">
        <f t="shared" si="484"/>
        <v>0</v>
      </c>
      <c r="R1153" s="23">
        <f t="shared" si="484"/>
        <v>49764529.769999996</v>
      </c>
      <c r="S1153" s="68">
        <f t="shared" si="484"/>
        <v>0</v>
      </c>
    </row>
    <row r="1154" spans="1:19" ht="38.25" outlineLevel="3">
      <c r="A1154" s="3" t="s">
        <v>386</v>
      </c>
      <c r="B1154" s="4" t="s">
        <v>373</v>
      </c>
      <c r="C1154" s="7" t="s">
        <v>472</v>
      </c>
      <c r="D1154" s="7" t="s">
        <v>469</v>
      </c>
      <c r="E1154" s="8" t="str">
        <f t="shared" si="477"/>
        <v>03 4 21 80301</v>
      </c>
      <c r="F1154" s="7" t="s">
        <v>474</v>
      </c>
      <c r="G1154" s="7" t="s">
        <v>486</v>
      </c>
      <c r="H1154" s="7" t="s">
        <v>568</v>
      </c>
      <c r="I1154" s="7" t="s">
        <v>570</v>
      </c>
      <c r="J1154" s="4"/>
      <c r="K1154" s="4"/>
      <c r="L1154" s="4"/>
      <c r="M1154" s="9">
        <f t="shared" ref="M1154:S1156" si="485">M1155</f>
        <v>36026376.969999999</v>
      </c>
      <c r="N1154" s="9">
        <f t="shared" si="485"/>
        <v>36551896.219999999</v>
      </c>
      <c r="O1154" s="54">
        <f t="shared" si="485"/>
        <v>0</v>
      </c>
      <c r="P1154" s="9">
        <f t="shared" si="485"/>
        <v>37161587.809999995</v>
      </c>
      <c r="Q1154" s="62">
        <f t="shared" si="485"/>
        <v>0</v>
      </c>
      <c r="R1154" s="9">
        <f t="shared" si="485"/>
        <v>38338063.619999997</v>
      </c>
      <c r="S1154" s="66">
        <f t="shared" si="485"/>
        <v>0</v>
      </c>
    </row>
    <row r="1155" spans="1:19" ht="38.25" outlineLevel="4">
      <c r="A1155" s="3" t="s">
        <v>109</v>
      </c>
      <c r="B1155" s="4" t="s">
        <v>373</v>
      </c>
      <c r="C1155" s="7" t="s">
        <v>472</v>
      </c>
      <c r="D1155" s="7" t="s">
        <v>469</v>
      </c>
      <c r="E1155" s="8" t="str">
        <f t="shared" si="477"/>
        <v>03 4 21 80301</v>
      </c>
      <c r="F1155" s="7" t="s">
        <v>474</v>
      </c>
      <c r="G1155" s="7" t="s">
        <v>486</v>
      </c>
      <c r="H1155" s="7" t="s">
        <v>568</v>
      </c>
      <c r="I1155" s="7" t="s">
        <v>570</v>
      </c>
      <c r="J1155" s="4" t="s">
        <v>110</v>
      </c>
      <c r="K1155" s="4"/>
      <c r="L1155" s="4"/>
      <c r="M1155" s="9">
        <f t="shared" si="485"/>
        <v>36026376.969999999</v>
      </c>
      <c r="N1155" s="9">
        <f t="shared" si="485"/>
        <v>36551896.219999999</v>
      </c>
      <c r="O1155" s="54">
        <f t="shared" si="485"/>
        <v>0</v>
      </c>
      <c r="P1155" s="9">
        <f t="shared" si="485"/>
        <v>37161587.809999995</v>
      </c>
      <c r="Q1155" s="62">
        <f t="shared" si="485"/>
        <v>0</v>
      </c>
      <c r="R1155" s="9">
        <f t="shared" si="485"/>
        <v>38338063.619999997</v>
      </c>
      <c r="S1155" s="66">
        <f t="shared" si="485"/>
        <v>0</v>
      </c>
    </row>
    <row r="1156" spans="1:19" ht="25.5" outlineLevel="5">
      <c r="A1156" s="3" t="s">
        <v>111</v>
      </c>
      <c r="B1156" s="4" t="s">
        <v>373</v>
      </c>
      <c r="C1156" s="7" t="s">
        <v>472</v>
      </c>
      <c r="D1156" s="7" t="s">
        <v>469</v>
      </c>
      <c r="E1156" s="8" t="str">
        <f t="shared" si="477"/>
        <v>03 4 21 80301</v>
      </c>
      <c r="F1156" s="7" t="s">
        <v>474</v>
      </c>
      <c r="G1156" s="7" t="s">
        <v>486</v>
      </c>
      <c r="H1156" s="7" t="s">
        <v>568</v>
      </c>
      <c r="I1156" s="7" t="s">
        <v>570</v>
      </c>
      <c r="J1156" s="4" t="s">
        <v>112</v>
      </c>
      <c r="K1156" s="4"/>
      <c r="L1156" s="4"/>
      <c r="M1156" s="9">
        <f t="shared" si="485"/>
        <v>36026376.969999999</v>
      </c>
      <c r="N1156" s="9">
        <f t="shared" si="485"/>
        <v>36551896.219999999</v>
      </c>
      <c r="O1156" s="54">
        <f t="shared" si="485"/>
        <v>0</v>
      </c>
      <c r="P1156" s="9">
        <f t="shared" si="485"/>
        <v>37161587.809999995</v>
      </c>
      <c r="Q1156" s="62">
        <f t="shared" si="485"/>
        <v>0</v>
      </c>
      <c r="R1156" s="9">
        <f t="shared" si="485"/>
        <v>38338063.619999997</v>
      </c>
      <c r="S1156" s="66">
        <f t="shared" si="485"/>
        <v>0</v>
      </c>
    </row>
    <row r="1157" spans="1:19" ht="76.5" outlineLevel="6">
      <c r="A1157" s="3" t="s">
        <v>113</v>
      </c>
      <c r="B1157" s="4" t="s">
        <v>373</v>
      </c>
      <c r="C1157" s="7" t="s">
        <v>472</v>
      </c>
      <c r="D1157" s="7" t="s">
        <v>469</v>
      </c>
      <c r="E1157" s="8" t="str">
        <f t="shared" si="477"/>
        <v>03 4 21 80301</v>
      </c>
      <c r="F1157" s="7" t="s">
        <v>474</v>
      </c>
      <c r="G1157" s="7" t="s">
        <v>486</v>
      </c>
      <c r="H1157" s="7" t="s">
        <v>568</v>
      </c>
      <c r="I1157" s="7" t="s">
        <v>570</v>
      </c>
      <c r="J1157" s="4" t="s">
        <v>114</v>
      </c>
      <c r="K1157" s="4"/>
      <c r="L1157" s="4"/>
      <c r="M1157" s="9">
        <f>M1158+M1160+M1162+M1164+M1166+M1168+M1170+M1172+M1174+M1176+M1178</f>
        <v>36026376.969999999</v>
      </c>
      <c r="N1157" s="9">
        <f>N1158+N1160+N1162+N1164+N1166+N1168+N1170+N1172+N1174+N1176+N1178</f>
        <v>36551896.219999999</v>
      </c>
      <c r="O1157" s="54">
        <f>O1158+O1160+O1162+O1164+O1166+O1168+O1170+O1172+O1174+O1176+O1178</f>
        <v>0</v>
      </c>
      <c r="P1157" s="9">
        <f t="shared" ref="P1157:S1157" si="486">P1158+P1160+P1162+P1164+P1166+P1168+P1170+P1172+P1174+P1176+P1178</f>
        <v>37161587.809999995</v>
      </c>
      <c r="Q1157" s="62">
        <f t="shared" si="486"/>
        <v>0</v>
      </c>
      <c r="R1157" s="9">
        <f t="shared" si="486"/>
        <v>38338063.619999997</v>
      </c>
      <c r="S1157" s="66">
        <f t="shared" si="486"/>
        <v>0</v>
      </c>
    </row>
    <row r="1158" spans="1:19" outlineLevel="7">
      <c r="A1158" s="3" t="s">
        <v>51</v>
      </c>
      <c r="B1158" s="4" t="s">
        <v>373</v>
      </c>
      <c r="C1158" s="7" t="s">
        <v>472</v>
      </c>
      <c r="D1158" s="7" t="s">
        <v>469</v>
      </c>
      <c r="E1158" s="8" t="str">
        <f t="shared" si="477"/>
        <v>03 4 21 80301</v>
      </c>
      <c r="F1158" s="7" t="s">
        <v>474</v>
      </c>
      <c r="G1158" s="7" t="s">
        <v>486</v>
      </c>
      <c r="H1158" s="7" t="s">
        <v>568</v>
      </c>
      <c r="I1158" s="7" t="s">
        <v>570</v>
      </c>
      <c r="J1158" s="4" t="s">
        <v>114</v>
      </c>
      <c r="K1158" s="4" t="s">
        <v>52</v>
      </c>
      <c r="L1158" s="4"/>
      <c r="M1158" s="9">
        <f>M1159</f>
        <v>1740000</v>
      </c>
      <c r="N1158" s="9">
        <f>N1159</f>
        <v>1740000</v>
      </c>
      <c r="O1158" s="54">
        <f>O1159</f>
        <v>0</v>
      </c>
      <c r="P1158" s="9">
        <f t="shared" ref="P1158:S1158" si="487">P1159</f>
        <v>1740000</v>
      </c>
      <c r="Q1158" s="62">
        <f t="shared" si="487"/>
        <v>0</v>
      </c>
      <c r="R1158" s="9">
        <f t="shared" si="487"/>
        <v>1740000</v>
      </c>
      <c r="S1158" s="66">
        <f t="shared" si="487"/>
        <v>0</v>
      </c>
    </row>
    <row r="1159" spans="1:19" outlineLevel="7">
      <c r="A1159" s="3" t="s">
        <v>16</v>
      </c>
      <c r="B1159" s="4" t="s">
        <v>373</v>
      </c>
      <c r="C1159" s="7" t="s">
        <v>472</v>
      </c>
      <c r="D1159" s="7" t="s">
        <v>469</v>
      </c>
      <c r="E1159" s="8" t="str">
        <f t="shared" si="477"/>
        <v>03 4 21 80301</v>
      </c>
      <c r="F1159" s="7" t="s">
        <v>474</v>
      </c>
      <c r="G1159" s="7" t="s">
        <v>486</v>
      </c>
      <c r="H1159" s="7" t="s">
        <v>568</v>
      </c>
      <c r="I1159" s="7" t="s">
        <v>570</v>
      </c>
      <c r="J1159" s="4" t="s">
        <v>114</v>
      </c>
      <c r="K1159" s="4" t="s">
        <v>52</v>
      </c>
      <c r="L1159" s="4" t="s">
        <v>53</v>
      </c>
      <c r="M1159" s="21">
        <v>1740000</v>
      </c>
      <c r="N1159" s="21">
        <v>1740000</v>
      </c>
      <c r="O1159" s="55">
        <v>0</v>
      </c>
      <c r="P1159" s="21">
        <v>1740000</v>
      </c>
      <c r="Q1159" s="63">
        <v>0</v>
      </c>
      <c r="R1159" s="21">
        <v>1740000</v>
      </c>
      <c r="S1159" s="67">
        <v>0</v>
      </c>
    </row>
    <row r="1160" spans="1:19" outlineLevel="7">
      <c r="A1160" s="3" t="s">
        <v>61</v>
      </c>
      <c r="B1160" s="4" t="s">
        <v>373</v>
      </c>
      <c r="C1160" s="7" t="s">
        <v>472</v>
      </c>
      <c r="D1160" s="7" t="s">
        <v>469</v>
      </c>
      <c r="E1160" s="8" t="str">
        <f t="shared" si="477"/>
        <v>03 4 21 80301</v>
      </c>
      <c r="F1160" s="7" t="s">
        <v>474</v>
      </c>
      <c r="G1160" s="7" t="s">
        <v>486</v>
      </c>
      <c r="H1160" s="7" t="s">
        <v>568</v>
      </c>
      <c r="I1160" s="7" t="s">
        <v>570</v>
      </c>
      <c r="J1160" s="4" t="s">
        <v>114</v>
      </c>
      <c r="K1160" s="4" t="s">
        <v>62</v>
      </c>
      <c r="L1160" s="4"/>
      <c r="M1160" s="9">
        <f>M1161</f>
        <v>412697</v>
      </c>
      <c r="N1160" s="9">
        <f>N1161</f>
        <v>412697</v>
      </c>
      <c r="O1160" s="54">
        <f>O1161</f>
        <v>0</v>
      </c>
      <c r="P1160" s="9">
        <f t="shared" ref="P1160:S1160" si="488">P1161</f>
        <v>433348.24</v>
      </c>
      <c r="Q1160" s="62">
        <f t="shared" si="488"/>
        <v>0</v>
      </c>
      <c r="R1160" s="9">
        <f t="shared" si="488"/>
        <v>450682.07</v>
      </c>
      <c r="S1160" s="66">
        <f t="shared" si="488"/>
        <v>0</v>
      </c>
    </row>
    <row r="1161" spans="1:19" outlineLevel="7">
      <c r="A1161" s="3" t="s">
        <v>32</v>
      </c>
      <c r="B1161" s="4" t="s">
        <v>373</v>
      </c>
      <c r="C1161" s="7" t="s">
        <v>472</v>
      </c>
      <c r="D1161" s="7" t="s">
        <v>469</v>
      </c>
      <c r="E1161" s="8" t="str">
        <f t="shared" si="477"/>
        <v>03 4 21 80301</v>
      </c>
      <c r="F1161" s="7" t="s">
        <v>474</v>
      </c>
      <c r="G1161" s="7" t="s">
        <v>486</v>
      </c>
      <c r="H1161" s="7" t="s">
        <v>568</v>
      </c>
      <c r="I1161" s="7" t="s">
        <v>570</v>
      </c>
      <c r="J1161" s="4" t="s">
        <v>114</v>
      </c>
      <c r="K1161" s="4" t="s">
        <v>62</v>
      </c>
      <c r="L1161" s="4" t="s">
        <v>63</v>
      </c>
      <c r="M1161" s="21">
        <v>412697</v>
      </c>
      <c r="N1161" s="21">
        <v>412697</v>
      </c>
      <c r="O1161" s="55">
        <v>0</v>
      </c>
      <c r="P1161" s="21">
        <v>433348.24</v>
      </c>
      <c r="Q1161" s="63">
        <v>0</v>
      </c>
      <c r="R1161" s="21">
        <v>450682.07</v>
      </c>
      <c r="S1161" s="67">
        <v>0</v>
      </c>
    </row>
    <row r="1162" spans="1:19" outlineLevel="7">
      <c r="A1162" s="3" t="s">
        <v>261</v>
      </c>
      <c r="B1162" s="4" t="s">
        <v>373</v>
      </c>
      <c r="C1162" s="7" t="s">
        <v>472</v>
      </c>
      <c r="D1162" s="7" t="s">
        <v>469</v>
      </c>
      <c r="E1162" s="8" t="str">
        <f t="shared" si="477"/>
        <v>03 4 21 80301</v>
      </c>
      <c r="F1162" s="7" t="s">
        <v>474</v>
      </c>
      <c r="G1162" s="7" t="s">
        <v>486</v>
      </c>
      <c r="H1162" s="7" t="s">
        <v>568</v>
      </c>
      <c r="I1162" s="7" t="s">
        <v>570</v>
      </c>
      <c r="J1162" s="4" t="s">
        <v>114</v>
      </c>
      <c r="K1162" s="4" t="s">
        <v>262</v>
      </c>
      <c r="L1162" s="4"/>
      <c r="M1162" s="9">
        <f>M1163</f>
        <v>1424380</v>
      </c>
      <c r="N1162" s="9">
        <f>N1163</f>
        <v>1424380</v>
      </c>
      <c r="O1162" s="54">
        <f>O1163</f>
        <v>0</v>
      </c>
      <c r="P1162" s="9">
        <f t="shared" ref="P1162:S1162" si="489">P1163</f>
        <v>1424380</v>
      </c>
      <c r="Q1162" s="62">
        <f t="shared" si="489"/>
        <v>0</v>
      </c>
      <c r="R1162" s="9">
        <f t="shared" si="489"/>
        <v>1424380</v>
      </c>
      <c r="S1162" s="66">
        <f t="shared" si="489"/>
        <v>0</v>
      </c>
    </row>
    <row r="1163" spans="1:19" outlineLevel="7">
      <c r="A1163" s="3" t="s">
        <v>263</v>
      </c>
      <c r="B1163" s="4" t="s">
        <v>373</v>
      </c>
      <c r="C1163" s="7" t="s">
        <v>472</v>
      </c>
      <c r="D1163" s="7" t="s">
        <v>469</v>
      </c>
      <c r="E1163" s="8" t="str">
        <f t="shared" si="477"/>
        <v>03 4 21 80301</v>
      </c>
      <c r="F1163" s="7" t="s">
        <v>474</v>
      </c>
      <c r="G1163" s="7" t="s">
        <v>486</v>
      </c>
      <c r="H1163" s="7" t="s">
        <v>568</v>
      </c>
      <c r="I1163" s="7" t="s">
        <v>570</v>
      </c>
      <c r="J1163" s="4" t="s">
        <v>114</v>
      </c>
      <c r="K1163" s="4" t="s">
        <v>262</v>
      </c>
      <c r="L1163" s="4" t="s">
        <v>264</v>
      </c>
      <c r="M1163" s="21">
        <v>1424380</v>
      </c>
      <c r="N1163" s="21">
        <v>1424380</v>
      </c>
      <c r="O1163" s="55">
        <v>0</v>
      </c>
      <c r="P1163" s="21">
        <v>1424380</v>
      </c>
      <c r="Q1163" s="63">
        <v>0</v>
      </c>
      <c r="R1163" s="21">
        <v>1424380</v>
      </c>
      <c r="S1163" s="67">
        <v>0</v>
      </c>
    </row>
    <row r="1164" spans="1:19" outlineLevel="7">
      <c r="A1164" s="3" t="s">
        <v>115</v>
      </c>
      <c r="B1164" s="4" t="s">
        <v>373</v>
      </c>
      <c r="C1164" s="7" t="s">
        <v>472</v>
      </c>
      <c r="D1164" s="7" t="s">
        <v>469</v>
      </c>
      <c r="E1164" s="8" t="str">
        <f t="shared" si="477"/>
        <v>03 4 21 80301</v>
      </c>
      <c r="F1164" s="7" t="s">
        <v>474</v>
      </c>
      <c r="G1164" s="7" t="s">
        <v>486</v>
      </c>
      <c r="H1164" s="7" t="s">
        <v>568</v>
      </c>
      <c r="I1164" s="7" t="s">
        <v>570</v>
      </c>
      <c r="J1164" s="4" t="s">
        <v>114</v>
      </c>
      <c r="K1164" s="4" t="s">
        <v>116</v>
      </c>
      <c r="L1164" s="4"/>
      <c r="M1164" s="9">
        <f>M1165</f>
        <v>27863990.199999999</v>
      </c>
      <c r="N1164" s="9">
        <f>N1165</f>
        <v>27863990.199999999</v>
      </c>
      <c r="O1164" s="54">
        <f>O1165</f>
        <v>0</v>
      </c>
      <c r="P1164" s="9">
        <f t="shared" ref="P1164:S1164" si="490">P1165</f>
        <v>28978549.800000001</v>
      </c>
      <c r="Q1164" s="62">
        <f t="shared" si="490"/>
        <v>0</v>
      </c>
      <c r="R1164" s="9">
        <f t="shared" si="490"/>
        <v>30137691.780000001</v>
      </c>
      <c r="S1164" s="66">
        <f t="shared" si="490"/>
        <v>0</v>
      </c>
    </row>
    <row r="1165" spans="1:19" outlineLevel="7">
      <c r="A1165" s="3" t="s">
        <v>117</v>
      </c>
      <c r="B1165" s="4" t="s">
        <v>373</v>
      </c>
      <c r="C1165" s="7" t="s">
        <v>472</v>
      </c>
      <c r="D1165" s="7" t="s">
        <v>469</v>
      </c>
      <c r="E1165" s="8" t="str">
        <f t="shared" si="477"/>
        <v>03 4 21 80301</v>
      </c>
      <c r="F1165" s="7" t="s">
        <v>474</v>
      </c>
      <c r="G1165" s="7" t="s">
        <v>486</v>
      </c>
      <c r="H1165" s="7" t="s">
        <v>568</v>
      </c>
      <c r="I1165" s="7" t="s">
        <v>570</v>
      </c>
      <c r="J1165" s="4" t="s">
        <v>114</v>
      </c>
      <c r="K1165" s="4" t="s">
        <v>116</v>
      </c>
      <c r="L1165" s="4" t="s">
        <v>118</v>
      </c>
      <c r="M1165" s="21">
        <v>27863990.199999999</v>
      </c>
      <c r="N1165" s="21">
        <v>27863990.199999999</v>
      </c>
      <c r="O1165" s="55">
        <v>0</v>
      </c>
      <c r="P1165" s="21">
        <v>28978549.800000001</v>
      </c>
      <c r="Q1165" s="63">
        <v>0</v>
      </c>
      <c r="R1165" s="21">
        <v>30137691.780000001</v>
      </c>
      <c r="S1165" s="67">
        <v>0</v>
      </c>
    </row>
    <row r="1166" spans="1:19" ht="25.5" outlineLevel="7">
      <c r="A1166" s="3" t="s">
        <v>64</v>
      </c>
      <c r="B1166" s="4" t="s">
        <v>373</v>
      </c>
      <c r="C1166" s="7" t="s">
        <v>472</v>
      </c>
      <c r="D1166" s="7" t="s">
        <v>469</v>
      </c>
      <c r="E1166" s="8" t="str">
        <f t="shared" si="477"/>
        <v>03 4 21 80301</v>
      </c>
      <c r="F1166" s="7" t="s">
        <v>474</v>
      </c>
      <c r="G1166" s="7" t="s">
        <v>486</v>
      </c>
      <c r="H1166" s="7" t="s">
        <v>568</v>
      </c>
      <c r="I1166" s="7" t="s">
        <v>570</v>
      </c>
      <c r="J1166" s="4" t="s">
        <v>114</v>
      </c>
      <c r="K1166" s="4" t="s">
        <v>65</v>
      </c>
      <c r="L1166" s="4"/>
      <c r="M1166" s="9">
        <f>M1167</f>
        <v>1924837.79</v>
      </c>
      <c r="N1166" s="9">
        <f>N1167</f>
        <v>2029752.59</v>
      </c>
      <c r="O1166" s="54">
        <f>O1167</f>
        <v>0</v>
      </c>
      <c r="P1166" s="9">
        <f t="shared" ref="P1166:S1166" si="491">P1167</f>
        <v>1924837.79</v>
      </c>
      <c r="Q1166" s="62">
        <f t="shared" si="491"/>
        <v>0</v>
      </c>
      <c r="R1166" s="9">
        <f t="shared" si="491"/>
        <v>1924837.79</v>
      </c>
      <c r="S1166" s="66">
        <f t="shared" si="491"/>
        <v>0</v>
      </c>
    </row>
    <row r="1167" spans="1:19" ht="25.5" outlineLevel="7">
      <c r="A1167" s="3" t="s">
        <v>66</v>
      </c>
      <c r="B1167" s="4" t="s">
        <v>373</v>
      </c>
      <c r="C1167" s="7" t="s">
        <v>472</v>
      </c>
      <c r="D1167" s="7" t="s">
        <v>469</v>
      </c>
      <c r="E1167" s="8" t="str">
        <f t="shared" si="477"/>
        <v>03 4 21 80301</v>
      </c>
      <c r="F1167" s="7" t="s">
        <v>474</v>
      </c>
      <c r="G1167" s="7" t="s">
        <v>486</v>
      </c>
      <c r="H1167" s="7" t="s">
        <v>568</v>
      </c>
      <c r="I1167" s="7" t="s">
        <v>570</v>
      </c>
      <c r="J1167" s="4" t="s">
        <v>114</v>
      </c>
      <c r="K1167" s="4" t="s">
        <v>65</v>
      </c>
      <c r="L1167" s="4" t="s">
        <v>67</v>
      </c>
      <c r="M1167" s="21">
        <v>1924837.79</v>
      </c>
      <c r="N1167" s="21">
        <v>2029752.59</v>
      </c>
      <c r="O1167" s="55">
        <v>0</v>
      </c>
      <c r="P1167" s="21">
        <v>1924837.79</v>
      </c>
      <c r="Q1167" s="63">
        <v>0</v>
      </c>
      <c r="R1167" s="21">
        <v>1924837.79</v>
      </c>
      <c r="S1167" s="67">
        <v>0</v>
      </c>
    </row>
    <row r="1168" spans="1:19" outlineLevel="7">
      <c r="A1168" s="3" t="s">
        <v>68</v>
      </c>
      <c r="B1168" s="4" t="s">
        <v>373</v>
      </c>
      <c r="C1168" s="7" t="s">
        <v>472</v>
      </c>
      <c r="D1168" s="7" t="s">
        <v>469</v>
      </c>
      <c r="E1168" s="8" t="str">
        <f t="shared" si="477"/>
        <v>03 4 21 80301</v>
      </c>
      <c r="F1168" s="7" t="s">
        <v>474</v>
      </c>
      <c r="G1168" s="7" t="s">
        <v>486</v>
      </c>
      <c r="H1168" s="7" t="s">
        <v>568</v>
      </c>
      <c r="I1168" s="7" t="s">
        <v>570</v>
      </c>
      <c r="J1168" s="4" t="s">
        <v>114</v>
      </c>
      <c r="K1168" s="4" t="s">
        <v>69</v>
      </c>
      <c r="L1168" s="4"/>
      <c r="M1168" s="9">
        <f>M1169</f>
        <v>2453297.1800000002</v>
      </c>
      <c r="N1168" s="9">
        <f>N1169</f>
        <v>2453012.1800000002</v>
      </c>
      <c r="O1168" s="54">
        <f>O1169</f>
        <v>0</v>
      </c>
      <c r="P1168" s="9">
        <f t="shared" ref="P1168:S1168" si="492">P1169</f>
        <v>2453297.1800000002</v>
      </c>
      <c r="Q1168" s="62">
        <f t="shared" si="492"/>
        <v>0</v>
      </c>
      <c r="R1168" s="9">
        <f t="shared" si="492"/>
        <v>2453297.1800000002</v>
      </c>
      <c r="S1168" s="66">
        <f t="shared" si="492"/>
        <v>0</v>
      </c>
    </row>
    <row r="1169" spans="1:19" outlineLevel="7">
      <c r="A1169" s="3" t="s">
        <v>48</v>
      </c>
      <c r="B1169" s="4" t="s">
        <v>373</v>
      </c>
      <c r="C1169" s="7" t="s">
        <v>472</v>
      </c>
      <c r="D1169" s="7" t="s">
        <v>469</v>
      </c>
      <c r="E1169" s="8" t="str">
        <f t="shared" si="477"/>
        <v>03 4 21 80301</v>
      </c>
      <c r="F1169" s="7" t="s">
        <v>474</v>
      </c>
      <c r="G1169" s="7" t="s">
        <v>486</v>
      </c>
      <c r="H1169" s="7" t="s">
        <v>568</v>
      </c>
      <c r="I1169" s="7" t="s">
        <v>570</v>
      </c>
      <c r="J1169" s="4" t="s">
        <v>114</v>
      </c>
      <c r="K1169" s="4" t="s">
        <v>69</v>
      </c>
      <c r="L1169" s="4" t="s">
        <v>70</v>
      </c>
      <c r="M1169" s="21">
        <v>2453297.1800000002</v>
      </c>
      <c r="N1169" s="21">
        <v>2453012.1800000002</v>
      </c>
      <c r="O1169" s="55">
        <v>0</v>
      </c>
      <c r="P1169" s="21">
        <v>2453297.1800000002</v>
      </c>
      <c r="Q1169" s="63">
        <v>0</v>
      </c>
      <c r="R1169" s="21">
        <v>2453297.1800000002</v>
      </c>
      <c r="S1169" s="67">
        <v>0</v>
      </c>
    </row>
    <row r="1170" spans="1:19" outlineLevel="7">
      <c r="A1170" s="3" t="s">
        <v>119</v>
      </c>
      <c r="B1170" s="4" t="s">
        <v>373</v>
      </c>
      <c r="C1170" s="7" t="s">
        <v>472</v>
      </c>
      <c r="D1170" s="7" t="s">
        <v>469</v>
      </c>
      <c r="E1170" s="8" t="str">
        <f t="shared" si="477"/>
        <v>03 4 21 80301</v>
      </c>
      <c r="F1170" s="7" t="s">
        <v>474</v>
      </c>
      <c r="G1170" s="7" t="s">
        <v>486</v>
      </c>
      <c r="H1170" s="7" t="s">
        <v>568</v>
      </c>
      <c r="I1170" s="7" t="s">
        <v>570</v>
      </c>
      <c r="J1170" s="4" t="s">
        <v>114</v>
      </c>
      <c r="K1170" s="4" t="s">
        <v>120</v>
      </c>
      <c r="L1170" s="4"/>
      <c r="M1170" s="9">
        <f>M1171</f>
        <v>3000</v>
      </c>
      <c r="N1170" s="9">
        <f>N1171</f>
        <v>3000</v>
      </c>
      <c r="O1170" s="54">
        <f>O1171</f>
        <v>0</v>
      </c>
      <c r="P1170" s="9">
        <f t="shared" ref="P1170:S1170" si="493">P1171</f>
        <v>3000</v>
      </c>
      <c r="Q1170" s="62">
        <f t="shared" si="493"/>
        <v>0</v>
      </c>
      <c r="R1170" s="9">
        <f t="shared" si="493"/>
        <v>3000</v>
      </c>
      <c r="S1170" s="66">
        <f t="shared" si="493"/>
        <v>0</v>
      </c>
    </row>
    <row r="1171" spans="1:19" outlineLevel="7">
      <c r="A1171" s="3" t="s">
        <v>121</v>
      </c>
      <c r="B1171" s="4" t="s">
        <v>373</v>
      </c>
      <c r="C1171" s="7" t="s">
        <v>472</v>
      </c>
      <c r="D1171" s="7" t="s">
        <v>469</v>
      </c>
      <c r="E1171" s="8" t="str">
        <f t="shared" si="477"/>
        <v>03 4 21 80301</v>
      </c>
      <c r="F1171" s="7" t="s">
        <v>474</v>
      </c>
      <c r="G1171" s="7" t="s">
        <v>486</v>
      </c>
      <c r="H1171" s="7" t="s">
        <v>568</v>
      </c>
      <c r="I1171" s="7" t="s">
        <v>570</v>
      </c>
      <c r="J1171" s="4" t="s">
        <v>114</v>
      </c>
      <c r="K1171" s="4" t="s">
        <v>120</v>
      </c>
      <c r="L1171" s="4" t="s">
        <v>122</v>
      </c>
      <c r="M1171" s="21">
        <v>3000</v>
      </c>
      <c r="N1171" s="21">
        <v>3000</v>
      </c>
      <c r="O1171" s="55">
        <v>0</v>
      </c>
      <c r="P1171" s="21">
        <v>3000</v>
      </c>
      <c r="Q1171" s="63">
        <v>0</v>
      </c>
      <c r="R1171" s="21">
        <v>3000</v>
      </c>
      <c r="S1171" s="67">
        <v>0</v>
      </c>
    </row>
    <row r="1172" spans="1:19" ht="38.25" outlineLevel="7">
      <c r="A1172" s="3" t="s">
        <v>54</v>
      </c>
      <c r="B1172" s="4" t="s">
        <v>373</v>
      </c>
      <c r="C1172" s="7" t="s">
        <v>472</v>
      </c>
      <c r="D1172" s="7" t="s">
        <v>469</v>
      </c>
      <c r="E1172" s="8" t="str">
        <f t="shared" si="477"/>
        <v>03 4 21 80301</v>
      </c>
      <c r="F1172" s="7" t="s">
        <v>474</v>
      </c>
      <c r="G1172" s="7" t="s">
        <v>486</v>
      </c>
      <c r="H1172" s="7" t="s">
        <v>568</v>
      </c>
      <c r="I1172" s="7" t="s">
        <v>570</v>
      </c>
      <c r="J1172" s="4" t="s">
        <v>114</v>
      </c>
      <c r="K1172" s="4" t="s">
        <v>55</v>
      </c>
      <c r="L1172" s="4"/>
      <c r="M1172" s="9">
        <f>M1173</f>
        <v>1897</v>
      </c>
      <c r="N1172" s="9">
        <f>N1173</f>
        <v>2182</v>
      </c>
      <c r="O1172" s="54">
        <f>O1173</f>
        <v>0</v>
      </c>
      <c r="P1172" s="9">
        <f t="shared" ref="P1172:S1172" si="494">P1173</f>
        <v>1897</v>
      </c>
      <c r="Q1172" s="62">
        <f t="shared" si="494"/>
        <v>0</v>
      </c>
      <c r="R1172" s="9">
        <f t="shared" si="494"/>
        <v>1897</v>
      </c>
      <c r="S1172" s="66">
        <f t="shared" si="494"/>
        <v>0</v>
      </c>
    </row>
    <row r="1173" spans="1:19" ht="38.25" outlineLevel="7">
      <c r="A1173" s="3" t="s">
        <v>20</v>
      </c>
      <c r="B1173" s="4" t="s">
        <v>373</v>
      </c>
      <c r="C1173" s="7" t="s">
        <v>472</v>
      </c>
      <c r="D1173" s="7" t="s">
        <v>469</v>
      </c>
      <c r="E1173" s="8" t="str">
        <f t="shared" si="477"/>
        <v>03 4 21 80301</v>
      </c>
      <c r="F1173" s="7" t="s">
        <v>474</v>
      </c>
      <c r="G1173" s="7" t="s">
        <v>486</v>
      </c>
      <c r="H1173" s="7" t="s">
        <v>568</v>
      </c>
      <c r="I1173" s="7" t="s">
        <v>570</v>
      </c>
      <c r="J1173" s="4" t="s">
        <v>114</v>
      </c>
      <c r="K1173" s="4" t="s">
        <v>55</v>
      </c>
      <c r="L1173" s="4" t="s">
        <v>56</v>
      </c>
      <c r="M1173" s="21">
        <v>1897</v>
      </c>
      <c r="N1173" s="21">
        <v>2182</v>
      </c>
      <c r="O1173" s="55">
        <v>0</v>
      </c>
      <c r="P1173" s="21">
        <v>1897</v>
      </c>
      <c r="Q1173" s="63">
        <v>0</v>
      </c>
      <c r="R1173" s="21">
        <v>1897</v>
      </c>
      <c r="S1173" s="67">
        <v>0</v>
      </c>
    </row>
    <row r="1174" spans="1:19" ht="25.5" outlineLevel="7">
      <c r="A1174" s="3" t="s">
        <v>71</v>
      </c>
      <c r="B1174" s="4" t="s">
        <v>373</v>
      </c>
      <c r="C1174" s="7" t="s">
        <v>472</v>
      </c>
      <c r="D1174" s="7" t="s">
        <v>469</v>
      </c>
      <c r="E1174" s="8" t="str">
        <f t="shared" si="477"/>
        <v>03 4 21 80301</v>
      </c>
      <c r="F1174" s="7" t="s">
        <v>474</v>
      </c>
      <c r="G1174" s="7" t="s">
        <v>486</v>
      </c>
      <c r="H1174" s="7" t="s">
        <v>568</v>
      </c>
      <c r="I1174" s="7" t="s">
        <v>570</v>
      </c>
      <c r="J1174" s="4" t="s">
        <v>114</v>
      </c>
      <c r="K1174" s="4" t="s">
        <v>72</v>
      </c>
      <c r="L1174" s="4"/>
      <c r="M1174" s="9">
        <f>M1175</f>
        <v>0</v>
      </c>
      <c r="N1174" s="9">
        <f>N1175</f>
        <v>237868.7</v>
      </c>
      <c r="O1174" s="54">
        <f>O1175</f>
        <v>0</v>
      </c>
      <c r="P1174" s="9">
        <f t="shared" ref="P1174:S1174" si="495">P1175</f>
        <v>0</v>
      </c>
      <c r="Q1174" s="62">
        <f t="shared" si="495"/>
        <v>0</v>
      </c>
      <c r="R1174" s="9">
        <f t="shared" si="495"/>
        <v>0</v>
      </c>
      <c r="S1174" s="66">
        <f t="shared" si="495"/>
        <v>0</v>
      </c>
    </row>
    <row r="1175" spans="1:19" ht="25.5" outlineLevel="7">
      <c r="A1175" s="3" t="s">
        <v>43</v>
      </c>
      <c r="B1175" s="4" t="s">
        <v>373</v>
      </c>
      <c r="C1175" s="7" t="s">
        <v>472</v>
      </c>
      <c r="D1175" s="7" t="s">
        <v>469</v>
      </c>
      <c r="E1175" s="8" t="str">
        <f t="shared" si="477"/>
        <v>03 4 21 80301</v>
      </c>
      <c r="F1175" s="7" t="s">
        <v>474</v>
      </c>
      <c r="G1175" s="7" t="s">
        <v>486</v>
      </c>
      <c r="H1175" s="7" t="s">
        <v>568</v>
      </c>
      <c r="I1175" s="7" t="s">
        <v>570</v>
      </c>
      <c r="J1175" s="4" t="s">
        <v>114</v>
      </c>
      <c r="K1175" s="4" t="s">
        <v>72</v>
      </c>
      <c r="L1175" s="4" t="s">
        <v>73</v>
      </c>
      <c r="M1175" s="21">
        <v>0</v>
      </c>
      <c r="N1175" s="21">
        <v>237868.7</v>
      </c>
      <c r="O1175" s="55">
        <v>0</v>
      </c>
      <c r="P1175" s="21">
        <v>0</v>
      </c>
      <c r="Q1175" s="63">
        <v>0</v>
      </c>
      <c r="R1175" s="21">
        <v>0</v>
      </c>
      <c r="S1175" s="67">
        <v>0</v>
      </c>
    </row>
    <row r="1176" spans="1:19" ht="25.5" outlineLevel="7">
      <c r="A1176" s="3" t="s">
        <v>151</v>
      </c>
      <c r="B1176" s="4" t="s">
        <v>373</v>
      </c>
      <c r="C1176" s="7" t="s">
        <v>472</v>
      </c>
      <c r="D1176" s="7" t="s">
        <v>469</v>
      </c>
      <c r="E1176" s="8" t="str">
        <f t="shared" si="477"/>
        <v>03 4 21 80301</v>
      </c>
      <c r="F1176" s="7" t="s">
        <v>474</v>
      </c>
      <c r="G1176" s="7" t="s">
        <v>486</v>
      </c>
      <c r="H1176" s="7" t="s">
        <v>568</v>
      </c>
      <c r="I1176" s="7" t="s">
        <v>570</v>
      </c>
      <c r="J1176" s="4" t="s">
        <v>114</v>
      </c>
      <c r="K1176" s="4" t="s">
        <v>152</v>
      </c>
      <c r="L1176" s="4"/>
      <c r="M1176" s="9">
        <f>M1177</f>
        <v>0</v>
      </c>
      <c r="N1176" s="9">
        <f>N1177</f>
        <v>157618.75</v>
      </c>
      <c r="O1176" s="54">
        <f>O1177</f>
        <v>0</v>
      </c>
      <c r="P1176" s="9">
        <f t="shared" ref="P1176:S1176" si="496">P1177</f>
        <v>0</v>
      </c>
      <c r="Q1176" s="62">
        <f t="shared" si="496"/>
        <v>0</v>
      </c>
      <c r="R1176" s="9">
        <f t="shared" si="496"/>
        <v>0</v>
      </c>
      <c r="S1176" s="66">
        <f t="shared" si="496"/>
        <v>0</v>
      </c>
    </row>
    <row r="1177" spans="1:19" ht="25.5" outlineLevel="7">
      <c r="A1177" s="3" t="s">
        <v>153</v>
      </c>
      <c r="B1177" s="4" t="s">
        <v>373</v>
      </c>
      <c r="C1177" s="7" t="s">
        <v>472</v>
      </c>
      <c r="D1177" s="7" t="s">
        <v>469</v>
      </c>
      <c r="E1177" s="8" t="str">
        <f t="shared" si="477"/>
        <v>03 4 21 80301</v>
      </c>
      <c r="F1177" s="7" t="s">
        <v>474</v>
      </c>
      <c r="G1177" s="7" t="s">
        <v>486</v>
      </c>
      <c r="H1177" s="7" t="s">
        <v>568</v>
      </c>
      <c r="I1177" s="7" t="s">
        <v>570</v>
      </c>
      <c r="J1177" s="4" t="s">
        <v>114</v>
      </c>
      <c r="K1177" s="4" t="s">
        <v>152</v>
      </c>
      <c r="L1177" s="4" t="s">
        <v>154</v>
      </c>
      <c r="M1177" s="21">
        <v>0</v>
      </c>
      <c r="N1177" s="21">
        <v>157618.75</v>
      </c>
      <c r="O1177" s="55">
        <v>0</v>
      </c>
      <c r="P1177" s="21">
        <v>0</v>
      </c>
      <c r="Q1177" s="63">
        <v>0</v>
      </c>
      <c r="R1177" s="21">
        <v>0</v>
      </c>
      <c r="S1177" s="67">
        <v>0</v>
      </c>
    </row>
    <row r="1178" spans="1:19" ht="38.25" outlineLevel="7">
      <c r="A1178" s="3" t="s">
        <v>38</v>
      </c>
      <c r="B1178" s="4" t="s">
        <v>373</v>
      </c>
      <c r="C1178" s="7" t="s">
        <v>472</v>
      </c>
      <c r="D1178" s="7" t="s">
        <v>469</v>
      </c>
      <c r="E1178" s="8" t="str">
        <f t="shared" si="477"/>
        <v>03 4 21 80301</v>
      </c>
      <c r="F1178" s="7" t="s">
        <v>474</v>
      </c>
      <c r="G1178" s="7" t="s">
        <v>486</v>
      </c>
      <c r="H1178" s="7" t="s">
        <v>568</v>
      </c>
      <c r="I1178" s="7" t="s">
        <v>570</v>
      </c>
      <c r="J1178" s="4" t="s">
        <v>114</v>
      </c>
      <c r="K1178" s="4" t="s">
        <v>39</v>
      </c>
      <c r="L1178" s="4"/>
      <c r="M1178" s="9">
        <f>M1179</f>
        <v>202277.8</v>
      </c>
      <c r="N1178" s="9">
        <f>N1179</f>
        <v>227394.8</v>
      </c>
      <c r="O1178" s="54">
        <f>O1179</f>
        <v>0</v>
      </c>
      <c r="P1178" s="9">
        <f t="shared" ref="P1178:S1178" si="497">P1179</f>
        <v>202277.8</v>
      </c>
      <c r="Q1178" s="62">
        <f t="shared" si="497"/>
        <v>0</v>
      </c>
      <c r="R1178" s="9">
        <f t="shared" si="497"/>
        <v>202277.8</v>
      </c>
      <c r="S1178" s="66">
        <f t="shared" si="497"/>
        <v>0</v>
      </c>
    </row>
    <row r="1179" spans="1:19" ht="38.25" outlineLevel="7">
      <c r="A1179" s="3" t="s">
        <v>34</v>
      </c>
      <c r="B1179" s="4" t="s">
        <v>373</v>
      </c>
      <c r="C1179" s="7" t="s">
        <v>472</v>
      </c>
      <c r="D1179" s="7" t="s">
        <v>469</v>
      </c>
      <c r="E1179" s="8" t="str">
        <f t="shared" si="477"/>
        <v>03 4 21 80301</v>
      </c>
      <c r="F1179" s="7" t="s">
        <v>474</v>
      </c>
      <c r="G1179" s="7" t="s">
        <v>486</v>
      </c>
      <c r="H1179" s="7" t="s">
        <v>568</v>
      </c>
      <c r="I1179" s="7" t="s">
        <v>570</v>
      </c>
      <c r="J1179" s="4" t="s">
        <v>114</v>
      </c>
      <c r="K1179" s="4" t="s">
        <v>39</v>
      </c>
      <c r="L1179" s="4" t="s">
        <v>74</v>
      </c>
      <c r="M1179" s="21">
        <v>202277.8</v>
      </c>
      <c r="N1179" s="21">
        <v>227394.8</v>
      </c>
      <c r="O1179" s="55">
        <v>0</v>
      </c>
      <c r="P1179" s="21">
        <v>202277.8</v>
      </c>
      <c r="Q1179" s="63">
        <v>0</v>
      </c>
      <c r="R1179" s="21">
        <v>202277.8</v>
      </c>
      <c r="S1179" s="67">
        <v>0</v>
      </c>
    </row>
    <row r="1180" spans="1:19" ht="38.25" outlineLevel="3">
      <c r="A1180" s="3" t="s">
        <v>387</v>
      </c>
      <c r="B1180" s="4" t="s">
        <v>373</v>
      </c>
      <c r="C1180" s="7" t="s">
        <v>472</v>
      </c>
      <c r="D1180" s="7" t="s">
        <v>469</v>
      </c>
      <c r="E1180" s="8" t="str">
        <f t="shared" si="477"/>
        <v>03 4 21 80302</v>
      </c>
      <c r="F1180" s="7" t="s">
        <v>474</v>
      </c>
      <c r="G1180" s="7" t="s">
        <v>486</v>
      </c>
      <c r="H1180" s="7" t="s">
        <v>568</v>
      </c>
      <c r="I1180" s="7" t="s">
        <v>571</v>
      </c>
      <c r="J1180" s="4"/>
      <c r="K1180" s="4"/>
      <c r="L1180" s="4"/>
      <c r="M1180" s="9">
        <f t="shared" ref="M1180:S1184" si="498">M1181</f>
        <v>12034860</v>
      </c>
      <c r="N1180" s="9">
        <f t="shared" si="498"/>
        <v>12034860</v>
      </c>
      <c r="O1180" s="54">
        <f t="shared" si="498"/>
        <v>0</v>
      </c>
      <c r="P1180" s="9">
        <f t="shared" si="498"/>
        <v>12034860</v>
      </c>
      <c r="Q1180" s="62">
        <f t="shared" si="498"/>
        <v>0</v>
      </c>
      <c r="R1180" s="9">
        <f t="shared" si="498"/>
        <v>11426466.15</v>
      </c>
      <c r="S1180" s="66">
        <f t="shared" si="498"/>
        <v>0</v>
      </c>
    </row>
    <row r="1181" spans="1:19" ht="38.25" outlineLevel="4">
      <c r="A1181" s="3" t="s">
        <v>109</v>
      </c>
      <c r="B1181" s="4" t="s">
        <v>373</v>
      </c>
      <c r="C1181" s="7" t="s">
        <v>472</v>
      </c>
      <c r="D1181" s="7" t="s">
        <v>469</v>
      </c>
      <c r="E1181" s="8" t="str">
        <f t="shared" si="477"/>
        <v>03 4 21 80302</v>
      </c>
      <c r="F1181" s="7" t="s">
        <v>474</v>
      </c>
      <c r="G1181" s="7" t="s">
        <v>486</v>
      </c>
      <c r="H1181" s="7" t="s">
        <v>568</v>
      </c>
      <c r="I1181" s="7" t="s">
        <v>571</v>
      </c>
      <c r="J1181" s="4" t="s">
        <v>110</v>
      </c>
      <c r="K1181" s="4"/>
      <c r="L1181" s="4"/>
      <c r="M1181" s="9">
        <f t="shared" si="498"/>
        <v>12034860</v>
      </c>
      <c r="N1181" s="9">
        <f t="shared" si="498"/>
        <v>12034860</v>
      </c>
      <c r="O1181" s="54">
        <f t="shared" si="498"/>
        <v>0</v>
      </c>
      <c r="P1181" s="9">
        <f t="shared" si="498"/>
        <v>12034860</v>
      </c>
      <c r="Q1181" s="62">
        <f t="shared" si="498"/>
        <v>0</v>
      </c>
      <c r="R1181" s="9">
        <f t="shared" si="498"/>
        <v>11426466.15</v>
      </c>
      <c r="S1181" s="66">
        <f t="shared" si="498"/>
        <v>0</v>
      </c>
    </row>
    <row r="1182" spans="1:19" ht="25.5" outlineLevel="5">
      <c r="A1182" s="3" t="s">
        <v>111</v>
      </c>
      <c r="B1182" s="4" t="s">
        <v>373</v>
      </c>
      <c r="C1182" s="7" t="s">
        <v>472</v>
      </c>
      <c r="D1182" s="7" t="s">
        <v>469</v>
      </c>
      <c r="E1182" s="8" t="str">
        <f t="shared" si="477"/>
        <v>03 4 21 80302</v>
      </c>
      <c r="F1182" s="7" t="s">
        <v>474</v>
      </c>
      <c r="G1182" s="7" t="s">
        <v>486</v>
      </c>
      <c r="H1182" s="7" t="s">
        <v>568</v>
      </c>
      <c r="I1182" s="7" t="s">
        <v>571</v>
      </c>
      <c r="J1182" s="4" t="s">
        <v>112</v>
      </c>
      <c r="K1182" s="4"/>
      <c r="L1182" s="4"/>
      <c r="M1182" s="9">
        <f t="shared" si="498"/>
        <v>12034860</v>
      </c>
      <c r="N1182" s="9">
        <f t="shared" si="498"/>
        <v>12034860</v>
      </c>
      <c r="O1182" s="54">
        <f t="shared" si="498"/>
        <v>0</v>
      </c>
      <c r="P1182" s="9">
        <f t="shared" si="498"/>
        <v>12034860</v>
      </c>
      <c r="Q1182" s="62">
        <f t="shared" si="498"/>
        <v>0</v>
      </c>
      <c r="R1182" s="9">
        <f t="shared" si="498"/>
        <v>11426466.15</v>
      </c>
      <c r="S1182" s="66">
        <f t="shared" si="498"/>
        <v>0</v>
      </c>
    </row>
    <row r="1183" spans="1:19" ht="76.5" outlineLevel="6">
      <c r="A1183" s="3" t="s">
        <v>113</v>
      </c>
      <c r="B1183" s="4" t="s">
        <v>373</v>
      </c>
      <c r="C1183" s="7" t="s">
        <v>472</v>
      </c>
      <c r="D1183" s="7" t="s">
        <v>469</v>
      </c>
      <c r="E1183" s="8" t="str">
        <f t="shared" si="477"/>
        <v>03 4 21 80302</v>
      </c>
      <c r="F1183" s="7" t="s">
        <v>474</v>
      </c>
      <c r="G1183" s="7" t="s">
        <v>486</v>
      </c>
      <c r="H1183" s="7" t="s">
        <v>568</v>
      </c>
      <c r="I1183" s="7" t="s">
        <v>571</v>
      </c>
      <c r="J1183" s="4" t="s">
        <v>114</v>
      </c>
      <c r="K1183" s="4"/>
      <c r="L1183" s="4"/>
      <c r="M1183" s="9">
        <f t="shared" si="498"/>
        <v>12034860</v>
      </c>
      <c r="N1183" s="9">
        <f t="shared" si="498"/>
        <v>12034860</v>
      </c>
      <c r="O1183" s="54">
        <f t="shared" si="498"/>
        <v>0</v>
      </c>
      <c r="P1183" s="9">
        <f t="shared" si="498"/>
        <v>12034860</v>
      </c>
      <c r="Q1183" s="62">
        <f t="shared" si="498"/>
        <v>0</v>
      </c>
      <c r="R1183" s="9">
        <f t="shared" si="498"/>
        <v>11426466.15</v>
      </c>
      <c r="S1183" s="66">
        <f t="shared" si="498"/>
        <v>0</v>
      </c>
    </row>
    <row r="1184" spans="1:19" ht="25.5" outlineLevel="7">
      <c r="A1184" s="3" t="s">
        <v>164</v>
      </c>
      <c r="B1184" s="4" t="s">
        <v>373</v>
      </c>
      <c r="C1184" s="7" t="s">
        <v>472</v>
      </c>
      <c r="D1184" s="7" t="s">
        <v>469</v>
      </c>
      <c r="E1184" s="8" t="str">
        <f t="shared" si="477"/>
        <v>03 4 21 80302</v>
      </c>
      <c r="F1184" s="7" t="s">
        <v>474</v>
      </c>
      <c r="G1184" s="7" t="s">
        <v>486</v>
      </c>
      <c r="H1184" s="7" t="s">
        <v>568</v>
      </c>
      <c r="I1184" s="7" t="s">
        <v>571</v>
      </c>
      <c r="J1184" s="4" t="s">
        <v>114</v>
      </c>
      <c r="K1184" s="4" t="s">
        <v>165</v>
      </c>
      <c r="L1184" s="4"/>
      <c r="M1184" s="9">
        <f t="shared" si="498"/>
        <v>12034860</v>
      </c>
      <c r="N1184" s="9">
        <f t="shared" si="498"/>
        <v>12034860</v>
      </c>
      <c r="O1184" s="54">
        <f t="shared" si="498"/>
        <v>0</v>
      </c>
      <c r="P1184" s="9">
        <f t="shared" si="498"/>
        <v>12034860</v>
      </c>
      <c r="Q1184" s="62">
        <f t="shared" si="498"/>
        <v>0</v>
      </c>
      <c r="R1184" s="9">
        <f t="shared" si="498"/>
        <v>11426466.15</v>
      </c>
      <c r="S1184" s="66">
        <f t="shared" si="498"/>
        <v>0</v>
      </c>
    </row>
    <row r="1185" spans="1:19" ht="25.5" outlineLevel="7">
      <c r="A1185" s="3" t="s">
        <v>166</v>
      </c>
      <c r="B1185" s="4" t="s">
        <v>373</v>
      </c>
      <c r="C1185" s="7" t="s">
        <v>472</v>
      </c>
      <c r="D1185" s="7" t="s">
        <v>469</v>
      </c>
      <c r="E1185" s="8" t="str">
        <f t="shared" si="477"/>
        <v>03 4 21 80302</v>
      </c>
      <c r="F1185" s="7" t="s">
        <v>474</v>
      </c>
      <c r="G1185" s="7" t="s">
        <v>486</v>
      </c>
      <c r="H1185" s="7" t="s">
        <v>568</v>
      </c>
      <c r="I1185" s="7" t="s">
        <v>571</v>
      </c>
      <c r="J1185" s="4" t="s">
        <v>114</v>
      </c>
      <c r="K1185" s="4" t="s">
        <v>165</v>
      </c>
      <c r="L1185" s="4" t="s">
        <v>167</v>
      </c>
      <c r="M1185" s="21">
        <v>12034860</v>
      </c>
      <c r="N1185" s="21">
        <v>12034860</v>
      </c>
      <c r="O1185" s="55">
        <v>0</v>
      </c>
      <c r="P1185" s="21">
        <v>12034860</v>
      </c>
      <c r="Q1185" s="63">
        <v>0</v>
      </c>
      <c r="R1185" s="21">
        <v>11426466.15</v>
      </c>
      <c r="S1185" s="67">
        <v>0</v>
      </c>
    </row>
    <row r="1186" spans="1:19" ht="38.25" outlineLevel="3">
      <c r="A1186" s="3" t="s">
        <v>388</v>
      </c>
      <c r="B1186" s="4" t="s">
        <v>373</v>
      </c>
      <c r="C1186" s="7" t="s">
        <v>472</v>
      </c>
      <c r="D1186" s="7" t="s">
        <v>469</v>
      </c>
      <c r="E1186" s="8" t="str">
        <f t="shared" si="477"/>
        <v>03 4 21 80303</v>
      </c>
      <c r="F1186" s="7" t="s">
        <v>474</v>
      </c>
      <c r="G1186" s="7" t="s">
        <v>486</v>
      </c>
      <c r="H1186" s="7" t="s">
        <v>568</v>
      </c>
      <c r="I1186" s="7" t="s">
        <v>572</v>
      </c>
      <c r="J1186" s="4"/>
      <c r="K1186" s="4"/>
      <c r="L1186" s="4"/>
      <c r="M1186" s="9">
        <f t="shared" ref="M1186:S1190" si="499">M1187</f>
        <v>10948232</v>
      </c>
      <c r="N1186" s="9">
        <f t="shared" si="499"/>
        <v>10755335</v>
      </c>
      <c r="O1186" s="54">
        <f t="shared" si="499"/>
        <v>0</v>
      </c>
      <c r="P1186" s="9">
        <f t="shared" si="499"/>
        <v>3852985.35</v>
      </c>
      <c r="Q1186" s="62">
        <f t="shared" si="499"/>
        <v>0</v>
      </c>
      <c r="R1186" s="9">
        <f t="shared" si="499"/>
        <v>0</v>
      </c>
      <c r="S1186" s="66">
        <f t="shared" si="499"/>
        <v>0</v>
      </c>
    </row>
    <row r="1187" spans="1:19" ht="38.25" outlineLevel="4">
      <c r="A1187" s="3" t="s">
        <v>109</v>
      </c>
      <c r="B1187" s="4" t="s">
        <v>373</v>
      </c>
      <c r="C1187" s="7" t="s">
        <v>472</v>
      </c>
      <c r="D1187" s="7" t="s">
        <v>469</v>
      </c>
      <c r="E1187" s="8" t="str">
        <f t="shared" si="477"/>
        <v>03 4 21 80303</v>
      </c>
      <c r="F1187" s="7" t="s">
        <v>474</v>
      </c>
      <c r="G1187" s="7" t="s">
        <v>486</v>
      </c>
      <c r="H1187" s="7" t="s">
        <v>568</v>
      </c>
      <c r="I1187" s="7" t="s">
        <v>572</v>
      </c>
      <c r="J1187" s="4" t="s">
        <v>110</v>
      </c>
      <c r="K1187" s="4"/>
      <c r="L1187" s="4"/>
      <c r="M1187" s="9">
        <f t="shared" si="499"/>
        <v>10948232</v>
      </c>
      <c r="N1187" s="9">
        <f t="shared" si="499"/>
        <v>10755335</v>
      </c>
      <c r="O1187" s="54">
        <f t="shared" si="499"/>
        <v>0</v>
      </c>
      <c r="P1187" s="9">
        <f t="shared" si="499"/>
        <v>3852985.35</v>
      </c>
      <c r="Q1187" s="62">
        <f t="shared" si="499"/>
        <v>0</v>
      </c>
      <c r="R1187" s="9">
        <f t="shared" si="499"/>
        <v>0</v>
      </c>
      <c r="S1187" s="66">
        <f t="shared" si="499"/>
        <v>0</v>
      </c>
    </row>
    <row r="1188" spans="1:19" ht="25.5" outlineLevel="5">
      <c r="A1188" s="3" t="s">
        <v>111</v>
      </c>
      <c r="B1188" s="4" t="s">
        <v>373</v>
      </c>
      <c r="C1188" s="7" t="s">
        <v>472</v>
      </c>
      <c r="D1188" s="7" t="s">
        <v>469</v>
      </c>
      <c r="E1188" s="8" t="str">
        <f t="shared" si="477"/>
        <v>03 4 21 80303</v>
      </c>
      <c r="F1188" s="7" t="s">
        <v>474</v>
      </c>
      <c r="G1188" s="7" t="s">
        <v>486</v>
      </c>
      <c r="H1188" s="7" t="s">
        <v>568</v>
      </c>
      <c r="I1188" s="7" t="s">
        <v>572</v>
      </c>
      <c r="J1188" s="4" t="s">
        <v>112</v>
      </c>
      <c r="K1188" s="4"/>
      <c r="L1188" s="4"/>
      <c r="M1188" s="9">
        <f t="shared" si="499"/>
        <v>10948232</v>
      </c>
      <c r="N1188" s="9">
        <f t="shared" si="499"/>
        <v>10755335</v>
      </c>
      <c r="O1188" s="54">
        <f t="shared" si="499"/>
        <v>0</v>
      </c>
      <c r="P1188" s="9">
        <f t="shared" si="499"/>
        <v>3852985.35</v>
      </c>
      <c r="Q1188" s="62">
        <f t="shared" si="499"/>
        <v>0</v>
      </c>
      <c r="R1188" s="9">
        <f t="shared" si="499"/>
        <v>0</v>
      </c>
      <c r="S1188" s="66">
        <f t="shared" si="499"/>
        <v>0</v>
      </c>
    </row>
    <row r="1189" spans="1:19" ht="76.5" outlineLevel="6">
      <c r="A1189" s="3" t="s">
        <v>113</v>
      </c>
      <c r="B1189" s="4" t="s">
        <v>373</v>
      </c>
      <c r="C1189" s="7" t="s">
        <v>472</v>
      </c>
      <c r="D1189" s="7" t="s">
        <v>469</v>
      </c>
      <c r="E1189" s="8" t="str">
        <f t="shared" si="477"/>
        <v>03 4 21 80303</v>
      </c>
      <c r="F1189" s="7" t="s">
        <v>474</v>
      </c>
      <c r="G1189" s="7" t="s">
        <v>486</v>
      </c>
      <c r="H1189" s="7" t="s">
        <v>568</v>
      </c>
      <c r="I1189" s="7" t="s">
        <v>572</v>
      </c>
      <c r="J1189" s="4" t="s">
        <v>114</v>
      </c>
      <c r="K1189" s="4"/>
      <c r="L1189" s="4"/>
      <c r="M1189" s="9">
        <f t="shared" si="499"/>
        <v>10948232</v>
      </c>
      <c r="N1189" s="9">
        <f t="shared" si="499"/>
        <v>10755335</v>
      </c>
      <c r="O1189" s="54">
        <f t="shared" si="499"/>
        <v>0</v>
      </c>
      <c r="P1189" s="9">
        <f t="shared" si="499"/>
        <v>3852985.35</v>
      </c>
      <c r="Q1189" s="62">
        <f t="shared" si="499"/>
        <v>0</v>
      </c>
      <c r="R1189" s="9">
        <f t="shared" si="499"/>
        <v>0</v>
      </c>
      <c r="S1189" s="66">
        <f t="shared" si="499"/>
        <v>0</v>
      </c>
    </row>
    <row r="1190" spans="1:19" outlineLevel="7">
      <c r="A1190" s="3" t="s">
        <v>85</v>
      </c>
      <c r="B1190" s="4" t="s">
        <v>373</v>
      </c>
      <c r="C1190" s="7" t="s">
        <v>472</v>
      </c>
      <c r="D1190" s="7" t="s">
        <v>469</v>
      </c>
      <c r="E1190" s="8" t="str">
        <f t="shared" si="477"/>
        <v>03 4 21 80303</v>
      </c>
      <c r="F1190" s="7" t="s">
        <v>474</v>
      </c>
      <c r="G1190" s="7" t="s">
        <v>486</v>
      </c>
      <c r="H1190" s="7" t="s">
        <v>568</v>
      </c>
      <c r="I1190" s="7" t="s">
        <v>572</v>
      </c>
      <c r="J1190" s="4" t="s">
        <v>114</v>
      </c>
      <c r="K1190" s="4" t="s">
        <v>86</v>
      </c>
      <c r="L1190" s="4"/>
      <c r="M1190" s="9">
        <f t="shared" si="499"/>
        <v>10948232</v>
      </c>
      <c r="N1190" s="9">
        <f t="shared" si="499"/>
        <v>10755335</v>
      </c>
      <c r="O1190" s="54">
        <f t="shared" si="499"/>
        <v>0</v>
      </c>
      <c r="P1190" s="9">
        <f t="shared" si="499"/>
        <v>3852985.35</v>
      </c>
      <c r="Q1190" s="62">
        <f t="shared" si="499"/>
        <v>0</v>
      </c>
      <c r="R1190" s="9">
        <f t="shared" si="499"/>
        <v>0</v>
      </c>
      <c r="S1190" s="66">
        <f t="shared" si="499"/>
        <v>0</v>
      </c>
    </row>
    <row r="1191" spans="1:19" outlineLevel="7">
      <c r="A1191" s="3" t="s">
        <v>87</v>
      </c>
      <c r="B1191" s="4" t="s">
        <v>373</v>
      </c>
      <c r="C1191" s="7" t="s">
        <v>472</v>
      </c>
      <c r="D1191" s="7" t="s">
        <v>469</v>
      </c>
      <c r="E1191" s="8" t="str">
        <f t="shared" si="477"/>
        <v>03 4 21 80303</v>
      </c>
      <c r="F1191" s="7" t="s">
        <v>474</v>
      </c>
      <c r="G1191" s="7" t="s">
        <v>486</v>
      </c>
      <c r="H1191" s="7" t="s">
        <v>568</v>
      </c>
      <c r="I1191" s="7" t="s">
        <v>572</v>
      </c>
      <c r="J1191" s="4" t="s">
        <v>114</v>
      </c>
      <c r="K1191" s="4" t="s">
        <v>86</v>
      </c>
      <c r="L1191" s="4" t="s">
        <v>88</v>
      </c>
      <c r="M1191" s="21">
        <v>10948232</v>
      </c>
      <c r="N1191" s="21">
        <v>10755335</v>
      </c>
      <c r="O1191" s="55">
        <v>0</v>
      </c>
      <c r="P1191" s="21">
        <v>3852985.35</v>
      </c>
      <c r="Q1191" s="63">
        <v>0</v>
      </c>
      <c r="R1191" s="21">
        <v>0</v>
      </c>
      <c r="S1191" s="67">
        <v>0</v>
      </c>
    </row>
    <row r="1192" spans="1:19" outlineLevel="2">
      <c r="A1192" s="3" t="s">
        <v>389</v>
      </c>
      <c r="B1192" s="4" t="s">
        <v>373</v>
      </c>
      <c r="C1192" s="7" t="s">
        <v>472</v>
      </c>
      <c r="D1192" s="7" t="s">
        <v>480</v>
      </c>
      <c r="E1192" s="8"/>
      <c r="F1192" s="7" t="s">
        <v>468</v>
      </c>
      <c r="G1192" s="7" t="s">
        <v>485</v>
      </c>
      <c r="H1192" s="7" t="s">
        <v>468</v>
      </c>
      <c r="I1192" s="7" t="s">
        <v>489</v>
      </c>
      <c r="J1192" s="4"/>
      <c r="K1192" s="4"/>
      <c r="L1192" s="4"/>
      <c r="M1192" s="9">
        <f>M1193+M1200+M1211+M1219+M1226+M1233+M1242+M1249+M1260+M1267+M1323</f>
        <v>429909439.25</v>
      </c>
      <c r="N1192" s="9">
        <f>N1193+N1200+N1211+N1219+N1226+N1233+N1242+N1249+N1260+N1267+N1323</f>
        <v>473554374.56999999</v>
      </c>
      <c r="O1192" s="54">
        <f>O1193+O1200+O1211+O1219+O1226+O1233+O1242+O1249+O1260+O1267+O1323</f>
        <v>0</v>
      </c>
      <c r="P1192" s="9">
        <f t="shared" ref="P1192:S1192" si="500">P1193+P1200+P1211+P1219+P1226+P1233+P1242+P1249+P1260+P1267+P1323</f>
        <v>382935025.25999999</v>
      </c>
      <c r="Q1192" s="62">
        <f t="shared" si="500"/>
        <v>0</v>
      </c>
      <c r="R1192" s="9">
        <f t="shared" si="500"/>
        <v>386312288.83999997</v>
      </c>
      <c r="S1192" s="66">
        <f t="shared" si="500"/>
        <v>0</v>
      </c>
    </row>
    <row r="1193" spans="1:19" ht="89.25" outlineLevel="3">
      <c r="A1193" s="3" t="s">
        <v>137</v>
      </c>
      <c r="B1193" s="4" t="s">
        <v>373</v>
      </c>
      <c r="C1193" s="7" t="s">
        <v>472</v>
      </c>
      <c r="D1193" s="7" t="s">
        <v>480</v>
      </c>
      <c r="E1193" s="8" t="str">
        <f t="shared" ref="E1193:E1256" si="501">CONCATENATE(F1193," ",G1193," ",H1193," ",I1193)</f>
        <v>01 4 11 81180</v>
      </c>
      <c r="F1193" s="7" t="s">
        <v>469</v>
      </c>
      <c r="G1193" s="7" t="s">
        <v>486</v>
      </c>
      <c r="H1193" s="7" t="s">
        <v>482</v>
      </c>
      <c r="I1193" s="7" t="s">
        <v>505</v>
      </c>
      <c r="J1193" s="4"/>
      <c r="K1193" s="4"/>
      <c r="L1193" s="4"/>
      <c r="M1193" s="9">
        <f t="shared" ref="M1193:S1196" si="502">M1194</f>
        <v>3257160.44</v>
      </c>
      <c r="N1193" s="9">
        <f t="shared" si="502"/>
        <v>4491160.4399999995</v>
      </c>
      <c r="O1193" s="54">
        <f t="shared" si="502"/>
        <v>0</v>
      </c>
      <c r="P1193" s="9">
        <f t="shared" si="502"/>
        <v>0</v>
      </c>
      <c r="Q1193" s="62">
        <f t="shared" si="502"/>
        <v>0</v>
      </c>
      <c r="R1193" s="9">
        <f t="shared" si="502"/>
        <v>0</v>
      </c>
      <c r="S1193" s="66">
        <f t="shared" si="502"/>
        <v>0</v>
      </c>
    </row>
    <row r="1194" spans="1:19" ht="38.25" outlineLevel="4">
      <c r="A1194" s="3" t="s">
        <v>109</v>
      </c>
      <c r="B1194" s="4" t="s">
        <v>373</v>
      </c>
      <c r="C1194" s="7" t="s">
        <v>472</v>
      </c>
      <c r="D1194" s="7" t="s">
        <v>480</v>
      </c>
      <c r="E1194" s="8" t="str">
        <f t="shared" si="501"/>
        <v>01 4 11 81180</v>
      </c>
      <c r="F1194" s="7" t="s">
        <v>469</v>
      </c>
      <c r="G1194" s="7" t="s">
        <v>486</v>
      </c>
      <c r="H1194" s="7" t="s">
        <v>482</v>
      </c>
      <c r="I1194" s="7" t="s">
        <v>505</v>
      </c>
      <c r="J1194" s="4" t="s">
        <v>110</v>
      </c>
      <c r="K1194" s="4"/>
      <c r="L1194" s="4"/>
      <c r="M1194" s="9">
        <f t="shared" si="502"/>
        <v>3257160.44</v>
      </c>
      <c r="N1194" s="9">
        <f t="shared" si="502"/>
        <v>4491160.4399999995</v>
      </c>
      <c r="O1194" s="54">
        <f t="shared" si="502"/>
        <v>0</v>
      </c>
      <c r="P1194" s="9">
        <f t="shared" si="502"/>
        <v>0</v>
      </c>
      <c r="Q1194" s="62">
        <f t="shared" si="502"/>
        <v>0</v>
      </c>
      <c r="R1194" s="9">
        <f t="shared" si="502"/>
        <v>0</v>
      </c>
      <c r="S1194" s="66">
        <f t="shared" si="502"/>
        <v>0</v>
      </c>
    </row>
    <row r="1195" spans="1:19" ht="25.5" outlineLevel="5">
      <c r="A1195" s="3" t="s">
        <v>111</v>
      </c>
      <c r="B1195" s="4" t="s">
        <v>373</v>
      </c>
      <c r="C1195" s="7" t="s">
        <v>472</v>
      </c>
      <c r="D1195" s="7" t="s">
        <v>480</v>
      </c>
      <c r="E1195" s="8" t="str">
        <f t="shared" si="501"/>
        <v>01 4 11 81180</v>
      </c>
      <c r="F1195" s="7" t="s">
        <v>469</v>
      </c>
      <c r="G1195" s="7" t="s">
        <v>486</v>
      </c>
      <c r="H1195" s="7" t="s">
        <v>482</v>
      </c>
      <c r="I1195" s="7" t="s">
        <v>505</v>
      </c>
      <c r="J1195" s="4" t="s">
        <v>112</v>
      </c>
      <c r="K1195" s="4"/>
      <c r="L1195" s="4"/>
      <c r="M1195" s="9">
        <f t="shared" si="502"/>
        <v>3257160.44</v>
      </c>
      <c r="N1195" s="9">
        <f t="shared" si="502"/>
        <v>4491160.4399999995</v>
      </c>
      <c r="O1195" s="54">
        <f t="shared" si="502"/>
        <v>0</v>
      </c>
      <c r="P1195" s="9">
        <f t="shared" si="502"/>
        <v>0</v>
      </c>
      <c r="Q1195" s="62">
        <f t="shared" si="502"/>
        <v>0</v>
      </c>
      <c r="R1195" s="9">
        <f t="shared" si="502"/>
        <v>0</v>
      </c>
      <c r="S1195" s="66">
        <f t="shared" si="502"/>
        <v>0</v>
      </c>
    </row>
    <row r="1196" spans="1:19" ht="25.5" outlineLevel="6">
      <c r="A1196" s="3" t="s">
        <v>138</v>
      </c>
      <c r="B1196" s="4" t="s">
        <v>373</v>
      </c>
      <c r="C1196" s="7" t="s">
        <v>472</v>
      </c>
      <c r="D1196" s="7" t="s">
        <v>480</v>
      </c>
      <c r="E1196" s="8" t="str">
        <f t="shared" si="501"/>
        <v>01 4 11 81180</v>
      </c>
      <c r="F1196" s="7" t="s">
        <v>469</v>
      </c>
      <c r="G1196" s="7" t="s">
        <v>486</v>
      </c>
      <c r="H1196" s="7" t="s">
        <v>482</v>
      </c>
      <c r="I1196" s="7" t="s">
        <v>505</v>
      </c>
      <c r="J1196" s="4" t="s">
        <v>139</v>
      </c>
      <c r="K1196" s="4"/>
      <c r="L1196" s="4"/>
      <c r="M1196" s="9">
        <f t="shared" si="502"/>
        <v>3257160.44</v>
      </c>
      <c r="N1196" s="9">
        <f t="shared" si="502"/>
        <v>4491160.4399999995</v>
      </c>
      <c r="O1196" s="54">
        <f t="shared" si="502"/>
        <v>0</v>
      </c>
      <c r="P1196" s="9">
        <f t="shared" si="502"/>
        <v>0</v>
      </c>
      <c r="Q1196" s="62">
        <f t="shared" si="502"/>
        <v>0</v>
      </c>
      <c r="R1196" s="9">
        <f t="shared" si="502"/>
        <v>0</v>
      </c>
      <c r="S1196" s="66">
        <f t="shared" si="502"/>
        <v>0</v>
      </c>
    </row>
    <row r="1197" spans="1:19" ht="63.75" outlineLevel="7">
      <c r="A1197" s="3" t="s">
        <v>140</v>
      </c>
      <c r="B1197" s="4" t="s">
        <v>373</v>
      </c>
      <c r="C1197" s="7" t="s">
        <v>472</v>
      </c>
      <c r="D1197" s="7" t="s">
        <v>480</v>
      </c>
      <c r="E1197" s="8" t="str">
        <f t="shared" si="501"/>
        <v>01 4 11 81180</v>
      </c>
      <c r="F1197" s="7" t="s">
        <v>469</v>
      </c>
      <c r="G1197" s="7" t="s">
        <v>486</v>
      </c>
      <c r="H1197" s="7" t="s">
        <v>482</v>
      </c>
      <c r="I1197" s="7" t="s">
        <v>505</v>
      </c>
      <c r="J1197" s="4" t="s">
        <v>139</v>
      </c>
      <c r="K1197" s="4" t="s">
        <v>141</v>
      </c>
      <c r="L1197" s="4"/>
      <c r="M1197" s="9">
        <f>M1198+M1199</f>
        <v>3257160.44</v>
      </c>
      <c r="N1197" s="9">
        <f>N1198+N1199</f>
        <v>4491160.4399999995</v>
      </c>
      <c r="O1197" s="54">
        <f>O1198+O1199</f>
        <v>0</v>
      </c>
      <c r="P1197" s="9">
        <f t="shared" ref="P1197:S1197" si="503">P1198+P1199</f>
        <v>0</v>
      </c>
      <c r="Q1197" s="62">
        <f t="shared" si="503"/>
        <v>0</v>
      </c>
      <c r="R1197" s="9">
        <f t="shared" si="503"/>
        <v>0</v>
      </c>
      <c r="S1197" s="66">
        <f t="shared" si="503"/>
        <v>0</v>
      </c>
    </row>
    <row r="1198" spans="1:19" ht="25.5" outlineLevel="7">
      <c r="A1198" s="3" t="s">
        <v>66</v>
      </c>
      <c r="B1198" s="4" t="s">
        <v>373</v>
      </c>
      <c r="C1198" s="7" t="s">
        <v>472</v>
      </c>
      <c r="D1198" s="7" t="s">
        <v>480</v>
      </c>
      <c r="E1198" s="8" t="str">
        <f t="shared" si="501"/>
        <v>01 4 11 81180</v>
      </c>
      <c r="F1198" s="7" t="s">
        <v>469</v>
      </c>
      <c r="G1198" s="7" t="s">
        <v>486</v>
      </c>
      <c r="H1198" s="7" t="s">
        <v>482</v>
      </c>
      <c r="I1198" s="7" t="s">
        <v>505</v>
      </c>
      <c r="J1198" s="4" t="s">
        <v>139</v>
      </c>
      <c r="K1198" s="4" t="s">
        <v>141</v>
      </c>
      <c r="L1198" s="4" t="s">
        <v>67</v>
      </c>
      <c r="M1198" s="21">
        <v>89127.84</v>
      </c>
      <c r="N1198" s="21">
        <v>89127.84</v>
      </c>
      <c r="O1198" s="55">
        <v>0</v>
      </c>
      <c r="P1198" s="21">
        <v>0</v>
      </c>
      <c r="Q1198" s="63">
        <v>0</v>
      </c>
      <c r="R1198" s="21">
        <v>0</v>
      </c>
      <c r="S1198" s="67">
        <v>0</v>
      </c>
    </row>
    <row r="1199" spans="1:19" outlineLevel="7">
      <c r="A1199" s="3" t="s">
        <v>48</v>
      </c>
      <c r="B1199" s="4" t="s">
        <v>373</v>
      </c>
      <c r="C1199" s="7" t="s">
        <v>472</v>
      </c>
      <c r="D1199" s="7" t="s">
        <v>480</v>
      </c>
      <c r="E1199" s="8" t="str">
        <f t="shared" si="501"/>
        <v>01 4 11 81180</v>
      </c>
      <c r="F1199" s="7" t="s">
        <v>469</v>
      </c>
      <c r="G1199" s="7" t="s">
        <v>486</v>
      </c>
      <c r="H1199" s="7" t="s">
        <v>482</v>
      </c>
      <c r="I1199" s="7" t="s">
        <v>505</v>
      </c>
      <c r="J1199" s="4" t="s">
        <v>139</v>
      </c>
      <c r="K1199" s="4" t="s">
        <v>141</v>
      </c>
      <c r="L1199" s="4" t="s">
        <v>70</v>
      </c>
      <c r="M1199" s="21">
        <v>3168032.6</v>
      </c>
      <c r="N1199" s="21">
        <v>4402032.5999999996</v>
      </c>
      <c r="O1199" s="55">
        <v>0</v>
      </c>
      <c r="P1199" s="21">
        <v>0</v>
      </c>
      <c r="Q1199" s="63">
        <v>0</v>
      </c>
      <c r="R1199" s="21">
        <v>0</v>
      </c>
      <c r="S1199" s="67">
        <v>0</v>
      </c>
    </row>
    <row r="1200" spans="1:19" ht="38.25" outlineLevel="3">
      <c r="A1200" s="3" t="s">
        <v>390</v>
      </c>
      <c r="B1200" s="4" t="s">
        <v>373</v>
      </c>
      <c r="C1200" s="7" t="s">
        <v>472</v>
      </c>
      <c r="D1200" s="7" t="s">
        <v>480</v>
      </c>
      <c r="E1200" s="8" t="str">
        <f t="shared" si="501"/>
        <v>03 2 ZВ L7500</v>
      </c>
      <c r="F1200" s="7" t="s">
        <v>474</v>
      </c>
      <c r="G1200" s="7" t="s">
        <v>488</v>
      </c>
      <c r="H1200" s="7" t="s">
        <v>573</v>
      </c>
      <c r="I1200" s="7" t="s">
        <v>574</v>
      </c>
      <c r="J1200" s="4"/>
      <c r="K1200" s="4"/>
      <c r="L1200" s="4"/>
      <c r="M1200" s="9">
        <f t="shared" ref="M1200:S1203" si="504">M1201</f>
        <v>0</v>
      </c>
      <c r="N1200" s="9">
        <f t="shared" si="504"/>
        <v>32568519.800000004</v>
      </c>
      <c r="O1200" s="54">
        <f t="shared" si="504"/>
        <v>0</v>
      </c>
      <c r="P1200" s="9">
        <f t="shared" si="504"/>
        <v>0</v>
      </c>
      <c r="Q1200" s="62">
        <f t="shared" si="504"/>
        <v>0</v>
      </c>
      <c r="R1200" s="9">
        <f t="shared" si="504"/>
        <v>0</v>
      </c>
      <c r="S1200" s="66">
        <f t="shared" si="504"/>
        <v>0</v>
      </c>
    </row>
    <row r="1201" spans="1:19" ht="38.25" outlineLevel="4">
      <c r="A1201" s="3" t="s">
        <v>109</v>
      </c>
      <c r="B1201" s="4" t="s">
        <v>373</v>
      </c>
      <c r="C1201" s="7" t="s">
        <v>472</v>
      </c>
      <c r="D1201" s="7" t="s">
        <v>480</v>
      </c>
      <c r="E1201" s="8" t="str">
        <f t="shared" si="501"/>
        <v>03 2 ZВ L7500</v>
      </c>
      <c r="F1201" s="7" t="s">
        <v>474</v>
      </c>
      <c r="G1201" s="7" t="s">
        <v>488</v>
      </c>
      <c r="H1201" s="7" t="s">
        <v>573</v>
      </c>
      <c r="I1201" s="7" t="s">
        <v>574</v>
      </c>
      <c r="J1201" s="4" t="s">
        <v>110</v>
      </c>
      <c r="K1201" s="4"/>
      <c r="L1201" s="4"/>
      <c r="M1201" s="9">
        <f t="shared" si="504"/>
        <v>0</v>
      </c>
      <c r="N1201" s="9">
        <f t="shared" si="504"/>
        <v>32568519.800000004</v>
      </c>
      <c r="O1201" s="54">
        <f t="shared" si="504"/>
        <v>0</v>
      </c>
      <c r="P1201" s="9">
        <f t="shared" si="504"/>
        <v>0</v>
      </c>
      <c r="Q1201" s="62">
        <f t="shared" si="504"/>
        <v>0</v>
      </c>
      <c r="R1201" s="9">
        <f t="shared" si="504"/>
        <v>0</v>
      </c>
      <c r="S1201" s="66">
        <f t="shared" si="504"/>
        <v>0</v>
      </c>
    </row>
    <row r="1202" spans="1:19" ht="25.5" outlineLevel="5">
      <c r="A1202" s="3" t="s">
        <v>111</v>
      </c>
      <c r="B1202" s="4" t="s">
        <v>373</v>
      </c>
      <c r="C1202" s="7" t="s">
        <v>472</v>
      </c>
      <c r="D1202" s="7" t="s">
        <v>480</v>
      </c>
      <c r="E1202" s="8" t="str">
        <f t="shared" si="501"/>
        <v>03 2 ZВ L7500</v>
      </c>
      <c r="F1202" s="7" t="s">
        <v>474</v>
      </c>
      <c r="G1202" s="7" t="s">
        <v>488</v>
      </c>
      <c r="H1202" s="7" t="s">
        <v>573</v>
      </c>
      <c r="I1202" s="7" t="s">
        <v>574</v>
      </c>
      <c r="J1202" s="4" t="s">
        <v>112</v>
      </c>
      <c r="K1202" s="4"/>
      <c r="L1202" s="4"/>
      <c r="M1202" s="9">
        <f t="shared" si="504"/>
        <v>0</v>
      </c>
      <c r="N1202" s="9">
        <f t="shared" si="504"/>
        <v>32568519.800000004</v>
      </c>
      <c r="O1202" s="54">
        <f t="shared" si="504"/>
        <v>0</v>
      </c>
      <c r="P1202" s="9">
        <f t="shared" si="504"/>
        <v>0</v>
      </c>
      <c r="Q1202" s="62">
        <f t="shared" si="504"/>
        <v>0</v>
      </c>
      <c r="R1202" s="9">
        <f t="shared" si="504"/>
        <v>0</v>
      </c>
      <c r="S1202" s="66">
        <f t="shared" si="504"/>
        <v>0</v>
      </c>
    </row>
    <row r="1203" spans="1:19" ht="25.5" outlineLevel="6">
      <c r="A1203" s="3" t="s">
        <v>138</v>
      </c>
      <c r="B1203" s="4" t="s">
        <v>373</v>
      </c>
      <c r="C1203" s="7" t="s">
        <v>472</v>
      </c>
      <c r="D1203" s="7" t="s">
        <v>480</v>
      </c>
      <c r="E1203" s="8" t="str">
        <f t="shared" si="501"/>
        <v>03 2 ZВ L7500</v>
      </c>
      <c r="F1203" s="7" t="s">
        <v>474</v>
      </c>
      <c r="G1203" s="7" t="s">
        <v>488</v>
      </c>
      <c r="H1203" s="7" t="s">
        <v>573</v>
      </c>
      <c r="I1203" s="7" t="s">
        <v>574</v>
      </c>
      <c r="J1203" s="4" t="s">
        <v>139</v>
      </c>
      <c r="K1203" s="4"/>
      <c r="L1203" s="4"/>
      <c r="M1203" s="9">
        <f t="shared" si="504"/>
        <v>0</v>
      </c>
      <c r="N1203" s="9">
        <f t="shared" si="504"/>
        <v>32568519.800000004</v>
      </c>
      <c r="O1203" s="54">
        <f t="shared" si="504"/>
        <v>0</v>
      </c>
      <c r="P1203" s="9">
        <f t="shared" si="504"/>
        <v>0</v>
      </c>
      <c r="Q1203" s="62">
        <f t="shared" si="504"/>
        <v>0</v>
      </c>
      <c r="R1203" s="9">
        <f t="shared" si="504"/>
        <v>0</v>
      </c>
      <c r="S1203" s="66">
        <f t="shared" si="504"/>
        <v>0</v>
      </c>
    </row>
    <row r="1204" spans="1:19" ht="38.25" outlineLevel="7">
      <c r="A1204" s="3" t="s">
        <v>391</v>
      </c>
      <c r="B1204" s="4" t="s">
        <v>373</v>
      </c>
      <c r="C1204" s="7" t="s">
        <v>472</v>
      </c>
      <c r="D1204" s="7" t="s">
        <v>480</v>
      </c>
      <c r="E1204" s="8" t="str">
        <f t="shared" si="501"/>
        <v>03 2 ZВ L7500</v>
      </c>
      <c r="F1204" s="7" t="s">
        <v>474</v>
      </c>
      <c r="G1204" s="7" t="s">
        <v>488</v>
      </c>
      <c r="H1204" s="7" t="s">
        <v>573</v>
      </c>
      <c r="I1204" s="7" t="s">
        <v>574</v>
      </c>
      <c r="J1204" s="4" t="s">
        <v>139</v>
      </c>
      <c r="K1204" s="4" t="s">
        <v>392</v>
      </c>
      <c r="L1204" s="4"/>
      <c r="M1204" s="9">
        <f>M1205+M1206+M1207+M1208+M1209+M1210</f>
        <v>0</v>
      </c>
      <c r="N1204" s="9">
        <f>N1205+N1206+N1207+N1208+N1209+N1210</f>
        <v>32568519.800000004</v>
      </c>
      <c r="O1204" s="54">
        <f>O1205+O1206+O1207+O1208+O1209+O1210</f>
        <v>0</v>
      </c>
      <c r="P1204" s="9">
        <f t="shared" ref="P1204:S1204" si="505">P1205+P1206+P1207+P1208+P1209+P1210</f>
        <v>0</v>
      </c>
      <c r="Q1204" s="62">
        <f t="shared" si="505"/>
        <v>0</v>
      </c>
      <c r="R1204" s="9">
        <f t="shared" si="505"/>
        <v>0</v>
      </c>
      <c r="S1204" s="66">
        <f t="shared" si="505"/>
        <v>0</v>
      </c>
    </row>
    <row r="1205" spans="1:19" ht="25.5" outlineLevel="7">
      <c r="A1205" s="3" t="s">
        <v>66</v>
      </c>
      <c r="B1205" s="4" t="s">
        <v>373</v>
      </c>
      <c r="C1205" s="7" t="s">
        <v>472</v>
      </c>
      <c r="D1205" s="7" t="s">
        <v>480</v>
      </c>
      <c r="E1205" s="8" t="str">
        <f t="shared" si="501"/>
        <v>03 2 ZВ L7500</v>
      </c>
      <c r="F1205" s="7" t="s">
        <v>474</v>
      </c>
      <c r="G1205" s="7" t="s">
        <v>488</v>
      </c>
      <c r="H1205" s="7" t="s">
        <v>573</v>
      </c>
      <c r="I1205" s="7" t="s">
        <v>574</v>
      </c>
      <c r="J1205" s="4" t="s">
        <v>139</v>
      </c>
      <c r="K1205" s="4" t="s">
        <v>392</v>
      </c>
      <c r="L1205" s="4" t="s">
        <v>67</v>
      </c>
      <c r="M1205" s="21">
        <v>0</v>
      </c>
      <c r="N1205" s="21">
        <v>1851574.69</v>
      </c>
      <c r="O1205" s="55">
        <v>0</v>
      </c>
      <c r="P1205" s="21">
        <v>0</v>
      </c>
      <c r="Q1205" s="63">
        <v>0</v>
      </c>
      <c r="R1205" s="21">
        <v>0</v>
      </c>
      <c r="S1205" s="67">
        <v>0</v>
      </c>
    </row>
    <row r="1206" spans="1:19" ht="25.5" outlineLevel="7">
      <c r="A1206" s="3" t="s">
        <v>43</v>
      </c>
      <c r="B1206" s="4" t="s">
        <v>373</v>
      </c>
      <c r="C1206" s="7" t="s">
        <v>472</v>
      </c>
      <c r="D1206" s="7" t="s">
        <v>480</v>
      </c>
      <c r="E1206" s="8" t="str">
        <f t="shared" si="501"/>
        <v>03 2 ZВ L7500</v>
      </c>
      <c r="F1206" s="7" t="s">
        <v>474</v>
      </c>
      <c r="G1206" s="7" t="s">
        <v>488</v>
      </c>
      <c r="H1206" s="7" t="s">
        <v>573</v>
      </c>
      <c r="I1206" s="7" t="s">
        <v>574</v>
      </c>
      <c r="J1206" s="4" t="s">
        <v>139</v>
      </c>
      <c r="K1206" s="4" t="s">
        <v>392</v>
      </c>
      <c r="L1206" s="4" t="s">
        <v>73</v>
      </c>
      <c r="M1206" s="21">
        <v>0</v>
      </c>
      <c r="N1206" s="21">
        <v>428221.7</v>
      </c>
      <c r="O1206" s="55">
        <v>0</v>
      </c>
      <c r="P1206" s="21">
        <v>0</v>
      </c>
      <c r="Q1206" s="63">
        <v>0</v>
      </c>
      <c r="R1206" s="21">
        <v>0</v>
      </c>
      <c r="S1206" s="67">
        <v>0</v>
      </c>
    </row>
    <row r="1207" spans="1:19" ht="25.5" outlineLevel="7">
      <c r="A1207" s="3" t="s">
        <v>66</v>
      </c>
      <c r="B1207" s="4" t="s">
        <v>373</v>
      </c>
      <c r="C1207" s="7" t="s">
        <v>472</v>
      </c>
      <c r="D1207" s="7" t="s">
        <v>480</v>
      </c>
      <c r="E1207" s="8" t="str">
        <f t="shared" si="501"/>
        <v>03 2 ZВ L7500</v>
      </c>
      <c r="F1207" s="7" t="s">
        <v>474</v>
      </c>
      <c r="G1207" s="7" t="s">
        <v>488</v>
      </c>
      <c r="H1207" s="7" t="s">
        <v>573</v>
      </c>
      <c r="I1207" s="7" t="s">
        <v>574</v>
      </c>
      <c r="J1207" s="4" t="s">
        <v>139</v>
      </c>
      <c r="K1207" s="4" t="s">
        <v>392</v>
      </c>
      <c r="L1207" s="4" t="s">
        <v>209</v>
      </c>
      <c r="M1207" s="21">
        <v>0</v>
      </c>
      <c r="N1207" s="21">
        <v>1475969.55</v>
      </c>
      <c r="O1207" s="55">
        <v>0</v>
      </c>
      <c r="P1207" s="21">
        <v>0</v>
      </c>
      <c r="Q1207" s="63">
        <v>0</v>
      </c>
      <c r="R1207" s="21">
        <v>0</v>
      </c>
      <c r="S1207" s="67">
        <v>0</v>
      </c>
    </row>
    <row r="1208" spans="1:19" ht="25.5" outlineLevel="7">
      <c r="A1208" s="3" t="s">
        <v>43</v>
      </c>
      <c r="B1208" s="4" t="s">
        <v>373</v>
      </c>
      <c r="C1208" s="7" t="s">
        <v>472</v>
      </c>
      <c r="D1208" s="7" t="s">
        <v>480</v>
      </c>
      <c r="E1208" s="8" t="str">
        <f t="shared" si="501"/>
        <v>03 2 ZВ L7500</v>
      </c>
      <c r="F1208" s="7" t="s">
        <v>474</v>
      </c>
      <c r="G1208" s="7" t="s">
        <v>488</v>
      </c>
      <c r="H1208" s="7" t="s">
        <v>573</v>
      </c>
      <c r="I1208" s="7" t="s">
        <v>574</v>
      </c>
      <c r="J1208" s="4" t="s">
        <v>139</v>
      </c>
      <c r="K1208" s="4" t="s">
        <v>392</v>
      </c>
      <c r="L1208" s="4" t="s">
        <v>44</v>
      </c>
      <c r="M1208" s="21">
        <v>0</v>
      </c>
      <c r="N1208" s="21">
        <v>341353.86</v>
      </c>
      <c r="O1208" s="55">
        <v>0</v>
      </c>
      <c r="P1208" s="21">
        <v>0</v>
      </c>
      <c r="Q1208" s="63">
        <v>0</v>
      </c>
      <c r="R1208" s="21">
        <v>0</v>
      </c>
      <c r="S1208" s="67">
        <v>0</v>
      </c>
    </row>
    <row r="1209" spans="1:19" ht="25.5" outlineLevel="7">
      <c r="A1209" s="3" t="s">
        <v>66</v>
      </c>
      <c r="B1209" s="4" t="s">
        <v>373</v>
      </c>
      <c r="C1209" s="7" t="s">
        <v>472</v>
      </c>
      <c r="D1209" s="7" t="s">
        <v>480</v>
      </c>
      <c r="E1209" s="8" t="str">
        <f t="shared" si="501"/>
        <v>03 2 ZВ L7500</v>
      </c>
      <c r="F1209" s="7" t="s">
        <v>474</v>
      </c>
      <c r="G1209" s="7" t="s">
        <v>488</v>
      </c>
      <c r="H1209" s="7" t="s">
        <v>573</v>
      </c>
      <c r="I1209" s="7" t="s">
        <v>574</v>
      </c>
      <c r="J1209" s="4" t="s">
        <v>139</v>
      </c>
      <c r="K1209" s="4" t="s">
        <v>392</v>
      </c>
      <c r="L1209" s="4" t="s">
        <v>251</v>
      </c>
      <c r="M1209" s="21">
        <v>0</v>
      </c>
      <c r="N1209" s="21">
        <v>23123522.760000002</v>
      </c>
      <c r="O1209" s="55">
        <v>0</v>
      </c>
      <c r="P1209" s="21">
        <v>0</v>
      </c>
      <c r="Q1209" s="63">
        <v>0</v>
      </c>
      <c r="R1209" s="21">
        <v>0</v>
      </c>
      <c r="S1209" s="67">
        <v>0</v>
      </c>
    </row>
    <row r="1210" spans="1:19" ht="25.5" outlineLevel="7">
      <c r="A1210" s="3" t="s">
        <v>43</v>
      </c>
      <c r="B1210" s="4" t="s">
        <v>373</v>
      </c>
      <c r="C1210" s="7" t="s">
        <v>472</v>
      </c>
      <c r="D1210" s="7" t="s">
        <v>480</v>
      </c>
      <c r="E1210" s="8" t="str">
        <f t="shared" si="501"/>
        <v>03 2 ZВ L7500</v>
      </c>
      <c r="F1210" s="7" t="s">
        <v>474</v>
      </c>
      <c r="G1210" s="7" t="s">
        <v>488</v>
      </c>
      <c r="H1210" s="7" t="s">
        <v>573</v>
      </c>
      <c r="I1210" s="7" t="s">
        <v>574</v>
      </c>
      <c r="J1210" s="4" t="s">
        <v>139</v>
      </c>
      <c r="K1210" s="4" t="s">
        <v>392</v>
      </c>
      <c r="L1210" s="4" t="s">
        <v>256</v>
      </c>
      <c r="M1210" s="21">
        <v>0</v>
      </c>
      <c r="N1210" s="21">
        <v>5347877.24</v>
      </c>
      <c r="O1210" s="55">
        <v>0</v>
      </c>
      <c r="P1210" s="21">
        <v>0</v>
      </c>
      <c r="Q1210" s="63">
        <v>0</v>
      </c>
      <c r="R1210" s="21">
        <v>0</v>
      </c>
      <c r="S1210" s="67">
        <v>0</v>
      </c>
    </row>
    <row r="1211" spans="1:19" ht="25.5" outlineLevel="3">
      <c r="A1211" s="3" t="s">
        <v>267</v>
      </c>
      <c r="B1211" s="4" t="s">
        <v>373</v>
      </c>
      <c r="C1211" s="7" t="s">
        <v>472</v>
      </c>
      <c r="D1211" s="7" t="s">
        <v>480</v>
      </c>
      <c r="E1211" s="8" t="str">
        <f t="shared" si="501"/>
        <v>03 4 11 82330</v>
      </c>
      <c r="F1211" s="7" t="s">
        <v>474</v>
      </c>
      <c r="G1211" s="7" t="s">
        <v>486</v>
      </c>
      <c r="H1211" s="7" t="s">
        <v>482</v>
      </c>
      <c r="I1211" s="7" t="s">
        <v>538</v>
      </c>
      <c r="J1211" s="4"/>
      <c r="K1211" s="4"/>
      <c r="L1211" s="4"/>
      <c r="M1211" s="9">
        <f t="shared" ref="M1211:S1214" si="506">M1212</f>
        <v>0</v>
      </c>
      <c r="N1211" s="9">
        <f t="shared" si="506"/>
        <v>7230183</v>
      </c>
      <c r="O1211" s="54">
        <f t="shared" si="506"/>
        <v>0</v>
      </c>
      <c r="P1211" s="9">
        <f t="shared" si="506"/>
        <v>0</v>
      </c>
      <c r="Q1211" s="62">
        <f t="shared" si="506"/>
        <v>0</v>
      </c>
      <c r="R1211" s="9">
        <f t="shared" si="506"/>
        <v>0</v>
      </c>
      <c r="S1211" s="66">
        <f t="shared" si="506"/>
        <v>0</v>
      </c>
    </row>
    <row r="1212" spans="1:19" ht="38.25" outlineLevel="4">
      <c r="A1212" s="3" t="s">
        <v>109</v>
      </c>
      <c r="B1212" s="4" t="s">
        <v>373</v>
      </c>
      <c r="C1212" s="7" t="s">
        <v>472</v>
      </c>
      <c r="D1212" s="7" t="s">
        <v>480</v>
      </c>
      <c r="E1212" s="8" t="str">
        <f t="shared" si="501"/>
        <v>03 4 11 82330</v>
      </c>
      <c r="F1212" s="7" t="s">
        <v>474</v>
      </c>
      <c r="G1212" s="7" t="s">
        <v>486</v>
      </c>
      <c r="H1212" s="7" t="s">
        <v>482</v>
      </c>
      <c r="I1212" s="7" t="s">
        <v>538</v>
      </c>
      <c r="J1212" s="4" t="s">
        <v>110</v>
      </c>
      <c r="K1212" s="4"/>
      <c r="L1212" s="4"/>
      <c r="M1212" s="9">
        <f t="shared" si="506"/>
        <v>0</v>
      </c>
      <c r="N1212" s="9">
        <f t="shared" si="506"/>
        <v>7230183</v>
      </c>
      <c r="O1212" s="54">
        <f t="shared" si="506"/>
        <v>0</v>
      </c>
      <c r="P1212" s="9">
        <f t="shared" si="506"/>
        <v>0</v>
      </c>
      <c r="Q1212" s="62">
        <f t="shared" si="506"/>
        <v>0</v>
      </c>
      <c r="R1212" s="9">
        <f t="shared" si="506"/>
        <v>0</v>
      </c>
      <c r="S1212" s="66">
        <f t="shared" si="506"/>
        <v>0</v>
      </c>
    </row>
    <row r="1213" spans="1:19" ht="25.5" outlineLevel="5">
      <c r="A1213" s="3" t="s">
        <v>111</v>
      </c>
      <c r="B1213" s="4" t="s">
        <v>373</v>
      </c>
      <c r="C1213" s="7" t="s">
        <v>472</v>
      </c>
      <c r="D1213" s="7" t="s">
        <v>480</v>
      </c>
      <c r="E1213" s="8" t="str">
        <f t="shared" si="501"/>
        <v>03 4 11 82330</v>
      </c>
      <c r="F1213" s="7" t="s">
        <v>474</v>
      </c>
      <c r="G1213" s="7" t="s">
        <v>486</v>
      </c>
      <c r="H1213" s="7" t="s">
        <v>482</v>
      </c>
      <c r="I1213" s="7" t="s">
        <v>538</v>
      </c>
      <c r="J1213" s="4" t="s">
        <v>112</v>
      </c>
      <c r="K1213" s="4"/>
      <c r="L1213" s="4"/>
      <c r="M1213" s="9">
        <f t="shared" si="506"/>
        <v>0</v>
      </c>
      <c r="N1213" s="9">
        <f t="shared" si="506"/>
        <v>7230183</v>
      </c>
      <c r="O1213" s="54">
        <f t="shared" si="506"/>
        <v>0</v>
      </c>
      <c r="P1213" s="9">
        <f t="shared" si="506"/>
        <v>0</v>
      </c>
      <c r="Q1213" s="62">
        <f t="shared" si="506"/>
        <v>0</v>
      </c>
      <c r="R1213" s="9">
        <f t="shared" si="506"/>
        <v>0</v>
      </c>
      <c r="S1213" s="66">
        <f t="shared" si="506"/>
        <v>0</v>
      </c>
    </row>
    <row r="1214" spans="1:19" ht="25.5" outlineLevel="6">
      <c r="A1214" s="3" t="s">
        <v>138</v>
      </c>
      <c r="B1214" s="4" t="s">
        <v>373</v>
      </c>
      <c r="C1214" s="7" t="s">
        <v>472</v>
      </c>
      <c r="D1214" s="7" t="s">
        <v>480</v>
      </c>
      <c r="E1214" s="8" t="str">
        <f t="shared" si="501"/>
        <v>03 4 11 82330</v>
      </c>
      <c r="F1214" s="7" t="s">
        <v>474</v>
      </c>
      <c r="G1214" s="7" t="s">
        <v>486</v>
      </c>
      <c r="H1214" s="7" t="s">
        <v>482</v>
      </c>
      <c r="I1214" s="7" t="s">
        <v>538</v>
      </c>
      <c r="J1214" s="4" t="s">
        <v>139</v>
      </c>
      <c r="K1214" s="4"/>
      <c r="L1214" s="4"/>
      <c r="M1214" s="9">
        <f t="shared" si="506"/>
        <v>0</v>
      </c>
      <c r="N1214" s="9">
        <f t="shared" si="506"/>
        <v>7230183</v>
      </c>
      <c r="O1214" s="54">
        <f t="shared" si="506"/>
        <v>0</v>
      </c>
      <c r="P1214" s="9">
        <f t="shared" si="506"/>
        <v>0</v>
      </c>
      <c r="Q1214" s="62">
        <f t="shared" si="506"/>
        <v>0</v>
      </c>
      <c r="R1214" s="9">
        <f t="shared" si="506"/>
        <v>0</v>
      </c>
      <c r="S1214" s="66">
        <f t="shared" si="506"/>
        <v>0</v>
      </c>
    </row>
    <row r="1215" spans="1:19" ht="38.25" outlineLevel="7">
      <c r="A1215" s="3" t="s">
        <v>268</v>
      </c>
      <c r="B1215" s="4" t="s">
        <v>373</v>
      </c>
      <c r="C1215" s="7" t="s">
        <v>472</v>
      </c>
      <c r="D1215" s="7" t="s">
        <v>480</v>
      </c>
      <c r="E1215" s="8" t="str">
        <f t="shared" si="501"/>
        <v>03 4 11 82330</v>
      </c>
      <c r="F1215" s="7" t="s">
        <v>474</v>
      </c>
      <c r="G1215" s="7" t="s">
        <v>486</v>
      </c>
      <c r="H1215" s="7" t="s">
        <v>482</v>
      </c>
      <c r="I1215" s="7" t="s">
        <v>538</v>
      </c>
      <c r="J1215" s="4" t="s">
        <v>139</v>
      </c>
      <c r="K1215" s="4" t="s">
        <v>269</v>
      </c>
      <c r="L1215" s="4"/>
      <c r="M1215" s="9">
        <f>M1216+M1217+M1218</f>
        <v>0</v>
      </c>
      <c r="N1215" s="9">
        <f>N1216+N1217+N1218</f>
        <v>7230183</v>
      </c>
      <c r="O1215" s="54">
        <f>O1216+O1217+O1218</f>
        <v>0</v>
      </c>
      <c r="P1215" s="9">
        <f t="shared" ref="P1215:S1215" si="507">P1216+P1217+P1218</f>
        <v>0</v>
      </c>
      <c r="Q1215" s="62">
        <f t="shared" si="507"/>
        <v>0</v>
      </c>
      <c r="R1215" s="9">
        <f t="shared" si="507"/>
        <v>0</v>
      </c>
      <c r="S1215" s="66">
        <f t="shared" si="507"/>
        <v>0</v>
      </c>
    </row>
    <row r="1216" spans="1:19" ht="25.5" outlineLevel="7">
      <c r="A1216" s="3" t="s">
        <v>66</v>
      </c>
      <c r="B1216" s="4" t="s">
        <v>373</v>
      </c>
      <c r="C1216" s="7" t="s">
        <v>472</v>
      </c>
      <c r="D1216" s="7" t="s">
        <v>480</v>
      </c>
      <c r="E1216" s="8" t="str">
        <f t="shared" si="501"/>
        <v>03 4 11 82330</v>
      </c>
      <c r="F1216" s="7" t="s">
        <v>474</v>
      </c>
      <c r="G1216" s="7" t="s">
        <v>486</v>
      </c>
      <c r="H1216" s="7" t="s">
        <v>482</v>
      </c>
      <c r="I1216" s="7" t="s">
        <v>538</v>
      </c>
      <c r="J1216" s="4" t="s">
        <v>139</v>
      </c>
      <c r="K1216" s="4" t="s">
        <v>269</v>
      </c>
      <c r="L1216" s="4" t="s">
        <v>67</v>
      </c>
      <c r="M1216" s="21">
        <v>0</v>
      </c>
      <c r="N1216" s="21">
        <v>4808058</v>
      </c>
      <c r="O1216" s="55">
        <v>0</v>
      </c>
      <c r="P1216" s="21">
        <v>0</v>
      </c>
      <c r="Q1216" s="63">
        <v>0</v>
      </c>
      <c r="R1216" s="21">
        <v>0</v>
      </c>
      <c r="S1216" s="67">
        <v>0</v>
      </c>
    </row>
    <row r="1217" spans="1:19" ht="25.5" outlineLevel="7">
      <c r="A1217" s="3" t="s">
        <v>43</v>
      </c>
      <c r="B1217" s="4" t="s">
        <v>373</v>
      </c>
      <c r="C1217" s="7" t="s">
        <v>472</v>
      </c>
      <c r="D1217" s="7" t="s">
        <v>480</v>
      </c>
      <c r="E1217" s="8" t="str">
        <f t="shared" si="501"/>
        <v>03 4 11 82330</v>
      </c>
      <c r="F1217" s="7" t="s">
        <v>474</v>
      </c>
      <c r="G1217" s="7" t="s">
        <v>486</v>
      </c>
      <c r="H1217" s="7" t="s">
        <v>482</v>
      </c>
      <c r="I1217" s="7" t="s">
        <v>538</v>
      </c>
      <c r="J1217" s="4" t="s">
        <v>139</v>
      </c>
      <c r="K1217" s="4" t="s">
        <v>269</v>
      </c>
      <c r="L1217" s="4" t="s">
        <v>73</v>
      </c>
      <c r="M1217" s="21">
        <v>0</v>
      </c>
      <c r="N1217" s="21">
        <v>2367125</v>
      </c>
      <c r="O1217" s="55">
        <v>0</v>
      </c>
      <c r="P1217" s="21">
        <v>0</v>
      </c>
      <c r="Q1217" s="63">
        <v>0</v>
      </c>
      <c r="R1217" s="21">
        <v>0</v>
      </c>
      <c r="S1217" s="67">
        <v>0</v>
      </c>
    </row>
    <row r="1218" spans="1:19" ht="38.25" outlineLevel="7">
      <c r="A1218" s="3" t="s">
        <v>34</v>
      </c>
      <c r="B1218" s="4" t="s">
        <v>373</v>
      </c>
      <c r="C1218" s="7" t="s">
        <v>472</v>
      </c>
      <c r="D1218" s="7" t="s">
        <v>480</v>
      </c>
      <c r="E1218" s="8" t="str">
        <f t="shared" si="501"/>
        <v>03 4 11 82330</v>
      </c>
      <c r="F1218" s="7" t="s">
        <v>474</v>
      </c>
      <c r="G1218" s="7" t="s">
        <v>486</v>
      </c>
      <c r="H1218" s="7" t="s">
        <v>482</v>
      </c>
      <c r="I1218" s="7" t="s">
        <v>538</v>
      </c>
      <c r="J1218" s="4" t="s">
        <v>139</v>
      </c>
      <c r="K1218" s="4" t="s">
        <v>269</v>
      </c>
      <c r="L1218" s="4" t="s">
        <v>74</v>
      </c>
      <c r="M1218" s="21">
        <v>0</v>
      </c>
      <c r="N1218" s="21">
        <v>55000</v>
      </c>
      <c r="O1218" s="55">
        <v>0</v>
      </c>
      <c r="P1218" s="21">
        <v>0</v>
      </c>
      <c r="Q1218" s="63">
        <v>0</v>
      </c>
      <c r="R1218" s="21">
        <v>0</v>
      </c>
      <c r="S1218" s="67">
        <v>0</v>
      </c>
    </row>
    <row r="1219" spans="1:19" ht="51" outlineLevel="3">
      <c r="A1219" s="3" t="s">
        <v>393</v>
      </c>
      <c r="B1219" s="4" t="s">
        <v>373</v>
      </c>
      <c r="C1219" s="7" t="s">
        <v>472</v>
      </c>
      <c r="D1219" s="7" t="s">
        <v>480</v>
      </c>
      <c r="E1219" s="8" t="str">
        <f t="shared" si="501"/>
        <v>03 4 11 S4770</v>
      </c>
      <c r="F1219" s="7" t="s">
        <v>474</v>
      </c>
      <c r="G1219" s="7" t="s">
        <v>486</v>
      </c>
      <c r="H1219" s="7" t="s">
        <v>482</v>
      </c>
      <c r="I1219" s="7" t="s">
        <v>575</v>
      </c>
      <c r="J1219" s="4"/>
      <c r="K1219" s="4"/>
      <c r="L1219" s="4"/>
      <c r="M1219" s="9">
        <f t="shared" ref="M1219:S1222" si="508">M1220</f>
        <v>0</v>
      </c>
      <c r="N1219" s="9">
        <f t="shared" si="508"/>
        <v>2504989.25</v>
      </c>
      <c r="O1219" s="54">
        <f t="shared" si="508"/>
        <v>0</v>
      </c>
      <c r="P1219" s="9">
        <f t="shared" si="508"/>
        <v>0</v>
      </c>
      <c r="Q1219" s="62">
        <f t="shared" si="508"/>
        <v>0</v>
      </c>
      <c r="R1219" s="9">
        <f t="shared" si="508"/>
        <v>0</v>
      </c>
      <c r="S1219" s="66">
        <f t="shared" si="508"/>
        <v>0</v>
      </c>
    </row>
    <row r="1220" spans="1:19" ht="38.25" outlineLevel="4">
      <c r="A1220" s="3" t="s">
        <v>109</v>
      </c>
      <c r="B1220" s="4" t="s">
        <v>373</v>
      </c>
      <c r="C1220" s="7" t="s">
        <v>472</v>
      </c>
      <c r="D1220" s="7" t="s">
        <v>480</v>
      </c>
      <c r="E1220" s="8" t="str">
        <f t="shared" si="501"/>
        <v>03 4 11 S4770</v>
      </c>
      <c r="F1220" s="7" t="s">
        <v>474</v>
      </c>
      <c r="G1220" s="7" t="s">
        <v>486</v>
      </c>
      <c r="H1220" s="7" t="s">
        <v>482</v>
      </c>
      <c r="I1220" s="7" t="s">
        <v>575</v>
      </c>
      <c r="J1220" s="4" t="s">
        <v>110</v>
      </c>
      <c r="K1220" s="4"/>
      <c r="L1220" s="4"/>
      <c r="M1220" s="9">
        <f t="shared" si="508"/>
        <v>0</v>
      </c>
      <c r="N1220" s="9">
        <f t="shared" si="508"/>
        <v>2504989.25</v>
      </c>
      <c r="O1220" s="54">
        <f t="shared" si="508"/>
        <v>0</v>
      </c>
      <c r="P1220" s="9">
        <f t="shared" si="508"/>
        <v>0</v>
      </c>
      <c r="Q1220" s="62">
        <f t="shared" si="508"/>
        <v>0</v>
      </c>
      <c r="R1220" s="9">
        <f t="shared" si="508"/>
        <v>0</v>
      </c>
      <c r="S1220" s="66">
        <f t="shared" si="508"/>
        <v>0</v>
      </c>
    </row>
    <row r="1221" spans="1:19" ht="25.5" outlineLevel="5">
      <c r="A1221" s="3" t="s">
        <v>111</v>
      </c>
      <c r="B1221" s="4" t="s">
        <v>373</v>
      </c>
      <c r="C1221" s="7" t="s">
        <v>472</v>
      </c>
      <c r="D1221" s="7" t="s">
        <v>480</v>
      </c>
      <c r="E1221" s="8" t="str">
        <f t="shared" si="501"/>
        <v>03 4 11 S4770</v>
      </c>
      <c r="F1221" s="7" t="s">
        <v>474</v>
      </c>
      <c r="G1221" s="7" t="s">
        <v>486</v>
      </c>
      <c r="H1221" s="7" t="s">
        <v>482</v>
      </c>
      <c r="I1221" s="7" t="s">
        <v>575</v>
      </c>
      <c r="J1221" s="4" t="s">
        <v>112</v>
      </c>
      <c r="K1221" s="4"/>
      <c r="L1221" s="4"/>
      <c r="M1221" s="9">
        <f t="shared" si="508"/>
        <v>0</v>
      </c>
      <c r="N1221" s="9">
        <f t="shared" si="508"/>
        <v>2504989.25</v>
      </c>
      <c r="O1221" s="54">
        <f t="shared" si="508"/>
        <v>0</v>
      </c>
      <c r="P1221" s="9">
        <f t="shared" si="508"/>
        <v>0</v>
      </c>
      <c r="Q1221" s="62">
        <f t="shared" si="508"/>
        <v>0</v>
      </c>
      <c r="R1221" s="9">
        <f t="shared" si="508"/>
        <v>0</v>
      </c>
      <c r="S1221" s="66">
        <f t="shared" si="508"/>
        <v>0</v>
      </c>
    </row>
    <row r="1222" spans="1:19" ht="25.5" outlineLevel="6">
      <c r="A1222" s="3" t="s">
        <v>138</v>
      </c>
      <c r="B1222" s="4" t="s">
        <v>373</v>
      </c>
      <c r="C1222" s="7" t="s">
        <v>472</v>
      </c>
      <c r="D1222" s="7" t="s">
        <v>480</v>
      </c>
      <c r="E1222" s="8" t="str">
        <f t="shared" si="501"/>
        <v>03 4 11 S4770</v>
      </c>
      <c r="F1222" s="7" t="s">
        <v>474</v>
      </c>
      <c r="G1222" s="7" t="s">
        <v>486</v>
      </c>
      <c r="H1222" s="7" t="s">
        <v>482</v>
      </c>
      <c r="I1222" s="7" t="s">
        <v>575</v>
      </c>
      <c r="J1222" s="4" t="s">
        <v>139</v>
      </c>
      <c r="K1222" s="4"/>
      <c r="L1222" s="4"/>
      <c r="M1222" s="9">
        <f t="shared" si="508"/>
        <v>0</v>
      </c>
      <c r="N1222" s="9">
        <f t="shared" si="508"/>
        <v>2504989.25</v>
      </c>
      <c r="O1222" s="54">
        <f t="shared" si="508"/>
        <v>0</v>
      </c>
      <c r="P1222" s="9">
        <f t="shared" si="508"/>
        <v>0</v>
      </c>
      <c r="Q1222" s="62">
        <f t="shared" si="508"/>
        <v>0</v>
      </c>
      <c r="R1222" s="9">
        <f t="shared" si="508"/>
        <v>0</v>
      </c>
      <c r="S1222" s="66">
        <f t="shared" si="508"/>
        <v>0</v>
      </c>
    </row>
    <row r="1223" spans="1:19" ht="51" outlineLevel="7">
      <c r="A1223" s="3" t="s">
        <v>394</v>
      </c>
      <c r="B1223" s="4" t="s">
        <v>373</v>
      </c>
      <c r="C1223" s="7" t="s">
        <v>472</v>
      </c>
      <c r="D1223" s="7" t="s">
        <v>480</v>
      </c>
      <c r="E1223" s="8" t="str">
        <f t="shared" si="501"/>
        <v>03 4 11 S4770</v>
      </c>
      <c r="F1223" s="7" t="s">
        <v>474</v>
      </c>
      <c r="G1223" s="7" t="s">
        <v>486</v>
      </c>
      <c r="H1223" s="7" t="s">
        <v>482</v>
      </c>
      <c r="I1223" s="7" t="s">
        <v>575</v>
      </c>
      <c r="J1223" s="4" t="s">
        <v>139</v>
      </c>
      <c r="K1223" s="4" t="s">
        <v>395</v>
      </c>
      <c r="L1223" s="4"/>
      <c r="M1223" s="9">
        <f>M1224+M1225</f>
        <v>0</v>
      </c>
      <c r="N1223" s="9">
        <f>N1224+N1225</f>
        <v>2504989.25</v>
      </c>
      <c r="O1223" s="54">
        <f>O1224+O1225</f>
        <v>0</v>
      </c>
      <c r="P1223" s="9">
        <f t="shared" ref="P1223:S1223" si="509">P1224+P1225</f>
        <v>0</v>
      </c>
      <c r="Q1223" s="62">
        <f t="shared" si="509"/>
        <v>0</v>
      </c>
      <c r="R1223" s="9">
        <f t="shared" si="509"/>
        <v>0</v>
      </c>
      <c r="S1223" s="66">
        <f t="shared" si="509"/>
        <v>0</v>
      </c>
    </row>
    <row r="1224" spans="1:19" ht="25.5" outlineLevel="7">
      <c r="A1224" s="3" t="s">
        <v>43</v>
      </c>
      <c r="B1224" s="4" t="s">
        <v>373</v>
      </c>
      <c r="C1224" s="7" t="s">
        <v>472</v>
      </c>
      <c r="D1224" s="7" t="s">
        <v>480</v>
      </c>
      <c r="E1224" s="8" t="str">
        <f t="shared" si="501"/>
        <v>03 4 11 S4770</v>
      </c>
      <c r="F1224" s="7" t="s">
        <v>474</v>
      </c>
      <c r="G1224" s="7" t="s">
        <v>486</v>
      </c>
      <c r="H1224" s="7" t="s">
        <v>482</v>
      </c>
      <c r="I1224" s="7" t="s">
        <v>575</v>
      </c>
      <c r="J1224" s="4" t="s">
        <v>139</v>
      </c>
      <c r="K1224" s="4" t="s">
        <v>395</v>
      </c>
      <c r="L1224" s="4" t="s">
        <v>73</v>
      </c>
      <c r="M1224" s="21">
        <v>0</v>
      </c>
      <c r="N1224" s="21">
        <v>175349.25</v>
      </c>
      <c r="O1224" s="55">
        <v>0</v>
      </c>
      <c r="P1224" s="21">
        <v>0</v>
      </c>
      <c r="Q1224" s="63">
        <v>0</v>
      </c>
      <c r="R1224" s="21">
        <v>0</v>
      </c>
      <c r="S1224" s="67">
        <v>0</v>
      </c>
    </row>
    <row r="1225" spans="1:19" ht="25.5" outlineLevel="7">
      <c r="A1225" s="3" t="s">
        <v>43</v>
      </c>
      <c r="B1225" s="4" t="s">
        <v>373</v>
      </c>
      <c r="C1225" s="7" t="s">
        <v>472</v>
      </c>
      <c r="D1225" s="7" t="s">
        <v>480</v>
      </c>
      <c r="E1225" s="8" t="str">
        <f t="shared" si="501"/>
        <v>03 4 11 S4770</v>
      </c>
      <c r="F1225" s="7" t="s">
        <v>474</v>
      </c>
      <c r="G1225" s="7" t="s">
        <v>486</v>
      </c>
      <c r="H1225" s="7" t="s">
        <v>482</v>
      </c>
      <c r="I1225" s="7" t="s">
        <v>575</v>
      </c>
      <c r="J1225" s="4" t="s">
        <v>139</v>
      </c>
      <c r="K1225" s="4" t="s">
        <v>395</v>
      </c>
      <c r="L1225" s="4" t="s">
        <v>44</v>
      </c>
      <c r="M1225" s="21">
        <v>0</v>
      </c>
      <c r="N1225" s="21">
        <v>2329640</v>
      </c>
      <c r="O1225" s="55">
        <v>0</v>
      </c>
      <c r="P1225" s="21">
        <v>0</v>
      </c>
      <c r="Q1225" s="63">
        <v>0</v>
      </c>
      <c r="R1225" s="21">
        <v>0</v>
      </c>
      <c r="S1225" s="67">
        <v>0</v>
      </c>
    </row>
    <row r="1226" spans="1:19" ht="38.25" outlineLevel="3">
      <c r="A1226" s="3" t="s">
        <v>375</v>
      </c>
      <c r="B1226" s="4" t="s">
        <v>373</v>
      </c>
      <c r="C1226" s="7" t="s">
        <v>472</v>
      </c>
      <c r="D1226" s="7" t="s">
        <v>480</v>
      </c>
      <c r="E1226" s="8" t="str">
        <f t="shared" si="501"/>
        <v>03 4 11 S4850</v>
      </c>
      <c r="F1226" s="7" t="s">
        <v>474</v>
      </c>
      <c r="G1226" s="7" t="s">
        <v>486</v>
      </c>
      <c r="H1226" s="7" t="s">
        <v>482</v>
      </c>
      <c r="I1226" s="7" t="s">
        <v>566</v>
      </c>
      <c r="J1226" s="4"/>
      <c r="K1226" s="4"/>
      <c r="L1226" s="4"/>
      <c r="M1226" s="9">
        <f t="shared" ref="M1226:S1229" si="510">M1227</f>
        <v>7300000</v>
      </c>
      <c r="N1226" s="9">
        <f t="shared" si="510"/>
        <v>6826554</v>
      </c>
      <c r="O1226" s="54">
        <f t="shared" si="510"/>
        <v>0</v>
      </c>
      <c r="P1226" s="9">
        <f t="shared" si="510"/>
        <v>0</v>
      </c>
      <c r="Q1226" s="62">
        <f t="shared" si="510"/>
        <v>0</v>
      </c>
      <c r="R1226" s="9">
        <f t="shared" si="510"/>
        <v>0</v>
      </c>
      <c r="S1226" s="66">
        <f t="shared" si="510"/>
        <v>0</v>
      </c>
    </row>
    <row r="1227" spans="1:19" ht="38.25" outlineLevel="4">
      <c r="A1227" s="3" t="s">
        <v>109</v>
      </c>
      <c r="B1227" s="4" t="s">
        <v>373</v>
      </c>
      <c r="C1227" s="7" t="s">
        <v>472</v>
      </c>
      <c r="D1227" s="7" t="s">
        <v>480</v>
      </c>
      <c r="E1227" s="8" t="str">
        <f t="shared" si="501"/>
        <v>03 4 11 S4850</v>
      </c>
      <c r="F1227" s="7" t="s">
        <v>474</v>
      </c>
      <c r="G1227" s="7" t="s">
        <v>486</v>
      </c>
      <c r="H1227" s="7" t="s">
        <v>482</v>
      </c>
      <c r="I1227" s="7" t="s">
        <v>566</v>
      </c>
      <c r="J1227" s="4" t="s">
        <v>110</v>
      </c>
      <c r="K1227" s="4"/>
      <c r="L1227" s="4"/>
      <c r="M1227" s="9">
        <f t="shared" si="510"/>
        <v>7300000</v>
      </c>
      <c r="N1227" s="9">
        <f t="shared" si="510"/>
        <v>6826554</v>
      </c>
      <c r="O1227" s="54">
        <f t="shared" si="510"/>
        <v>0</v>
      </c>
      <c r="P1227" s="9">
        <f t="shared" si="510"/>
        <v>0</v>
      </c>
      <c r="Q1227" s="62">
        <f t="shared" si="510"/>
        <v>0</v>
      </c>
      <c r="R1227" s="9">
        <f t="shared" si="510"/>
        <v>0</v>
      </c>
      <c r="S1227" s="66">
        <f t="shared" si="510"/>
        <v>0</v>
      </c>
    </row>
    <row r="1228" spans="1:19" ht="25.5" outlineLevel="5">
      <c r="A1228" s="3" t="s">
        <v>111</v>
      </c>
      <c r="B1228" s="4" t="s">
        <v>373</v>
      </c>
      <c r="C1228" s="7" t="s">
        <v>472</v>
      </c>
      <c r="D1228" s="7" t="s">
        <v>480</v>
      </c>
      <c r="E1228" s="8" t="str">
        <f t="shared" si="501"/>
        <v>03 4 11 S4850</v>
      </c>
      <c r="F1228" s="7" t="s">
        <v>474</v>
      </c>
      <c r="G1228" s="7" t="s">
        <v>486</v>
      </c>
      <c r="H1228" s="7" t="s">
        <v>482</v>
      </c>
      <c r="I1228" s="7" t="s">
        <v>566</v>
      </c>
      <c r="J1228" s="4" t="s">
        <v>112</v>
      </c>
      <c r="K1228" s="4"/>
      <c r="L1228" s="4"/>
      <c r="M1228" s="9">
        <f t="shared" si="510"/>
        <v>7300000</v>
      </c>
      <c r="N1228" s="9">
        <f t="shared" si="510"/>
        <v>6826554</v>
      </c>
      <c r="O1228" s="54">
        <f t="shared" si="510"/>
        <v>0</v>
      </c>
      <c r="P1228" s="9">
        <f t="shared" si="510"/>
        <v>0</v>
      </c>
      <c r="Q1228" s="62">
        <f t="shared" si="510"/>
        <v>0</v>
      </c>
      <c r="R1228" s="9">
        <f t="shared" si="510"/>
        <v>0</v>
      </c>
      <c r="S1228" s="66">
        <f t="shared" si="510"/>
        <v>0</v>
      </c>
    </row>
    <row r="1229" spans="1:19" ht="25.5" outlineLevel="6">
      <c r="A1229" s="3" t="s">
        <v>138</v>
      </c>
      <c r="B1229" s="4" t="s">
        <v>373</v>
      </c>
      <c r="C1229" s="7" t="s">
        <v>472</v>
      </c>
      <c r="D1229" s="7" t="s">
        <v>480</v>
      </c>
      <c r="E1229" s="8" t="str">
        <f t="shared" si="501"/>
        <v>03 4 11 S4850</v>
      </c>
      <c r="F1229" s="7" t="s">
        <v>474</v>
      </c>
      <c r="G1229" s="7" t="s">
        <v>486</v>
      </c>
      <c r="H1229" s="7" t="s">
        <v>482</v>
      </c>
      <c r="I1229" s="7" t="s">
        <v>566</v>
      </c>
      <c r="J1229" s="4" t="s">
        <v>139</v>
      </c>
      <c r="K1229" s="4"/>
      <c r="L1229" s="4"/>
      <c r="M1229" s="9">
        <f t="shared" si="510"/>
        <v>7300000</v>
      </c>
      <c r="N1229" s="9">
        <f t="shared" si="510"/>
        <v>6826554</v>
      </c>
      <c r="O1229" s="54">
        <f t="shared" si="510"/>
        <v>0</v>
      </c>
      <c r="P1229" s="9">
        <f t="shared" si="510"/>
        <v>0</v>
      </c>
      <c r="Q1229" s="62">
        <f t="shared" si="510"/>
        <v>0</v>
      </c>
      <c r="R1229" s="9">
        <f t="shared" si="510"/>
        <v>0</v>
      </c>
      <c r="S1229" s="66">
        <f t="shared" si="510"/>
        <v>0</v>
      </c>
    </row>
    <row r="1230" spans="1:19" ht="38.25" outlineLevel="7">
      <c r="A1230" s="3" t="s">
        <v>376</v>
      </c>
      <c r="B1230" s="4" t="s">
        <v>373</v>
      </c>
      <c r="C1230" s="7" t="s">
        <v>472</v>
      </c>
      <c r="D1230" s="7" t="s">
        <v>480</v>
      </c>
      <c r="E1230" s="8" t="str">
        <f t="shared" si="501"/>
        <v>03 4 11 S4850</v>
      </c>
      <c r="F1230" s="7" t="s">
        <v>474</v>
      </c>
      <c r="G1230" s="7" t="s">
        <v>486</v>
      </c>
      <c r="H1230" s="7" t="s">
        <v>482</v>
      </c>
      <c r="I1230" s="7" t="s">
        <v>566</v>
      </c>
      <c r="J1230" s="4" t="s">
        <v>139</v>
      </c>
      <c r="K1230" s="4" t="s">
        <v>377</v>
      </c>
      <c r="L1230" s="4"/>
      <c r="M1230" s="9">
        <f>M1231+M1232</f>
        <v>7300000</v>
      </c>
      <c r="N1230" s="9">
        <f>N1231+N1232</f>
        <v>6826554</v>
      </c>
      <c r="O1230" s="54">
        <f>O1231+O1232</f>
        <v>0</v>
      </c>
      <c r="P1230" s="9">
        <f t="shared" ref="P1230:S1230" si="511">P1231+P1232</f>
        <v>0</v>
      </c>
      <c r="Q1230" s="62">
        <f t="shared" si="511"/>
        <v>0</v>
      </c>
      <c r="R1230" s="9">
        <f t="shared" si="511"/>
        <v>0</v>
      </c>
      <c r="S1230" s="66">
        <f t="shared" si="511"/>
        <v>0</v>
      </c>
    </row>
    <row r="1231" spans="1:19" ht="25.5" outlineLevel="7">
      <c r="A1231" s="3" t="s">
        <v>66</v>
      </c>
      <c r="B1231" s="4" t="s">
        <v>373</v>
      </c>
      <c r="C1231" s="7" t="s">
        <v>472</v>
      </c>
      <c r="D1231" s="7" t="s">
        <v>480</v>
      </c>
      <c r="E1231" s="8" t="str">
        <f t="shared" si="501"/>
        <v>03 4 11 S4850</v>
      </c>
      <c r="F1231" s="7" t="s">
        <v>474</v>
      </c>
      <c r="G1231" s="7" t="s">
        <v>486</v>
      </c>
      <c r="H1231" s="7" t="s">
        <v>482</v>
      </c>
      <c r="I1231" s="7" t="s">
        <v>566</v>
      </c>
      <c r="J1231" s="4" t="s">
        <v>139</v>
      </c>
      <c r="K1231" s="4" t="s">
        <v>377</v>
      </c>
      <c r="L1231" s="4" t="s">
        <v>67</v>
      </c>
      <c r="M1231" s="21">
        <v>511000</v>
      </c>
      <c r="N1231" s="21">
        <v>477858.78</v>
      </c>
      <c r="O1231" s="55">
        <v>0</v>
      </c>
      <c r="P1231" s="21">
        <v>0</v>
      </c>
      <c r="Q1231" s="63">
        <v>0</v>
      </c>
      <c r="R1231" s="21">
        <v>0</v>
      </c>
      <c r="S1231" s="67">
        <v>0</v>
      </c>
    </row>
    <row r="1232" spans="1:19" ht="25.5" outlineLevel="7">
      <c r="A1232" s="3" t="s">
        <v>66</v>
      </c>
      <c r="B1232" s="4" t="s">
        <v>373</v>
      </c>
      <c r="C1232" s="7" t="s">
        <v>472</v>
      </c>
      <c r="D1232" s="7" t="s">
        <v>480</v>
      </c>
      <c r="E1232" s="8" t="str">
        <f t="shared" si="501"/>
        <v>03 4 11 S4850</v>
      </c>
      <c r="F1232" s="7" t="s">
        <v>474</v>
      </c>
      <c r="G1232" s="7" t="s">
        <v>486</v>
      </c>
      <c r="H1232" s="7" t="s">
        <v>482</v>
      </c>
      <c r="I1232" s="7" t="s">
        <v>566</v>
      </c>
      <c r="J1232" s="4" t="s">
        <v>139</v>
      </c>
      <c r="K1232" s="4" t="s">
        <v>377</v>
      </c>
      <c r="L1232" s="4" t="s">
        <v>209</v>
      </c>
      <c r="M1232" s="21">
        <v>6789000</v>
      </c>
      <c r="N1232" s="21">
        <v>6348695.2199999997</v>
      </c>
      <c r="O1232" s="55">
        <v>0</v>
      </c>
      <c r="P1232" s="21">
        <v>0</v>
      </c>
      <c r="Q1232" s="63">
        <v>0</v>
      </c>
      <c r="R1232" s="21">
        <v>0</v>
      </c>
      <c r="S1232" s="67">
        <v>0</v>
      </c>
    </row>
    <row r="1233" spans="1:19" ht="63.75" outlineLevel="3">
      <c r="A1233" s="3" t="s">
        <v>396</v>
      </c>
      <c r="B1233" s="4" t="s">
        <v>373</v>
      </c>
      <c r="C1233" s="7" t="s">
        <v>472</v>
      </c>
      <c r="D1233" s="7" t="s">
        <v>480</v>
      </c>
      <c r="E1233" s="8" t="str">
        <f t="shared" si="501"/>
        <v>03 4 11 S4900</v>
      </c>
      <c r="F1233" s="7" t="s">
        <v>474</v>
      </c>
      <c r="G1233" s="7" t="s">
        <v>486</v>
      </c>
      <c r="H1233" s="7" t="s">
        <v>482</v>
      </c>
      <c r="I1233" s="7" t="s">
        <v>576</v>
      </c>
      <c r="J1233" s="4"/>
      <c r="K1233" s="4"/>
      <c r="L1233" s="4"/>
      <c r="M1233" s="9">
        <f t="shared" ref="M1233:S1236" si="512">M1234</f>
        <v>865989.25</v>
      </c>
      <c r="N1233" s="9">
        <f t="shared" si="512"/>
        <v>865989.25</v>
      </c>
      <c r="O1233" s="54">
        <f t="shared" si="512"/>
        <v>0</v>
      </c>
      <c r="P1233" s="9">
        <f t="shared" si="512"/>
        <v>665584.95000000007</v>
      </c>
      <c r="Q1233" s="62">
        <f t="shared" si="512"/>
        <v>0</v>
      </c>
      <c r="R1233" s="9">
        <f t="shared" si="512"/>
        <v>442093.55</v>
      </c>
      <c r="S1233" s="66">
        <f t="shared" si="512"/>
        <v>0</v>
      </c>
    </row>
    <row r="1234" spans="1:19" ht="38.25" outlineLevel="4">
      <c r="A1234" s="3" t="s">
        <v>109</v>
      </c>
      <c r="B1234" s="4" t="s">
        <v>373</v>
      </c>
      <c r="C1234" s="7" t="s">
        <v>472</v>
      </c>
      <c r="D1234" s="7" t="s">
        <v>480</v>
      </c>
      <c r="E1234" s="8" t="str">
        <f t="shared" si="501"/>
        <v>03 4 11 S4900</v>
      </c>
      <c r="F1234" s="7" t="s">
        <v>474</v>
      </c>
      <c r="G1234" s="7" t="s">
        <v>486</v>
      </c>
      <c r="H1234" s="7" t="s">
        <v>482</v>
      </c>
      <c r="I1234" s="7" t="s">
        <v>576</v>
      </c>
      <c r="J1234" s="4" t="s">
        <v>110</v>
      </c>
      <c r="K1234" s="4"/>
      <c r="L1234" s="4"/>
      <c r="M1234" s="9">
        <f t="shared" si="512"/>
        <v>865989.25</v>
      </c>
      <c r="N1234" s="9">
        <f t="shared" si="512"/>
        <v>865989.25</v>
      </c>
      <c r="O1234" s="54">
        <f t="shared" si="512"/>
        <v>0</v>
      </c>
      <c r="P1234" s="9">
        <f t="shared" si="512"/>
        <v>665584.95000000007</v>
      </c>
      <c r="Q1234" s="62">
        <f t="shared" si="512"/>
        <v>0</v>
      </c>
      <c r="R1234" s="9">
        <f t="shared" si="512"/>
        <v>442093.55</v>
      </c>
      <c r="S1234" s="66">
        <f t="shared" si="512"/>
        <v>0</v>
      </c>
    </row>
    <row r="1235" spans="1:19" ht="25.5" outlineLevel="5">
      <c r="A1235" s="3" t="s">
        <v>111</v>
      </c>
      <c r="B1235" s="4" t="s">
        <v>373</v>
      </c>
      <c r="C1235" s="7" t="s">
        <v>472</v>
      </c>
      <c r="D1235" s="7" t="s">
        <v>480</v>
      </c>
      <c r="E1235" s="8" t="str">
        <f t="shared" si="501"/>
        <v>03 4 11 S4900</v>
      </c>
      <c r="F1235" s="7" t="s">
        <v>474</v>
      </c>
      <c r="G1235" s="7" t="s">
        <v>486</v>
      </c>
      <c r="H1235" s="7" t="s">
        <v>482</v>
      </c>
      <c r="I1235" s="7" t="s">
        <v>576</v>
      </c>
      <c r="J1235" s="4" t="s">
        <v>112</v>
      </c>
      <c r="K1235" s="4"/>
      <c r="L1235" s="4"/>
      <c r="M1235" s="9">
        <f t="shared" si="512"/>
        <v>865989.25</v>
      </c>
      <c r="N1235" s="9">
        <f t="shared" si="512"/>
        <v>865989.25</v>
      </c>
      <c r="O1235" s="54">
        <f t="shared" si="512"/>
        <v>0</v>
      </c>
      <c r="P1235" s="9">
        <f t="shared" si="512"/>
        <v>665584.95000000007</v>
      </c>
      <c r="Q1235" s="62">
        <f t="shared" si="512"/>
        <v>0</v>
      </c>
      <c r="R1235" s="9">
        <f t="shared" si="512"/>
        <v>442093.55</v>
      </c>
      <c r="S1235" s="66">
        <f t="shared" si="512"/>
        <v>0</v>
      </c>
    </row>
    <row r="1236" spans="1:19" ht="25.5" outlineLevel="6">
      <c r="A1236" s="3" t="s">
        <v>138</v>
      </c>
      <c r="B1236" s="4" t="s">
        <v>373</v>
      </c>
      <c r="C1236" s="7" t="s">
        <v>472</v>
      </c>
      <c r="D1236" s="7" t="s">
        <v>480</v>
      </c>
      <c r="E1236" s="8" t="str">
        <f t="shared" si="501"/>
        <v>03 4 11 S4900</v>
      </c>
      <c r="F1236" s="7" t="s">
        <v>474</v>
      </c>
      <c r="G1236" s="7" t="s">
        <v>486</v>
      </c>
      <c r="H1236" s="7" t="s">
        <v>482</v>
      </c>
      <c r="I1236" s="7" t="s">
        <v>576</v>
      </c>
      <c r="J1236" s="4" t="s">
        <v>139</v>
      </c>
      <c r="K1236" s="4"/>
      <c r="L1236" s="4"/>
      <c r="M1236" s="9">
        <f t="shared" si="512"/>
        <v>865989.25</v>
      </c>
      <c r="N1236" s="9">
        <f t="shared" si="512"/>
        <v>865989.25</v>
      </c>
      <c r="O1236" s="54">
        <f t="shared" si="512"/>
        <v>0</v>
      </c>
      <c r="P1236" s="9">
        <f t="shared" si="512"/>
        <v>665584.95000000007</v>
      </c>
      <c r="Q1236" s="62">
        <f t="shared" si="512"/>
        <v>0</v>
      </c>
      <c r="R1236" s="9">
        <f t="shared" si="512"/>
        <v>442093.55</v>
      </c>
      <c r="S1236" s="66">
        <f t="shared" si="512"/>
        <v>0</v>
      </c>
    </row>
    <row r="1237" spans="1:19" ht="102" outlineLevel="7">
      <c r="A1237" s="3" t="s">
        <v>397</v>
      </c>
      <c r="B1237" s="4" t="s">
        <v>373</v>
      </c>
      <c r="C1237" s="7" t="s">
        <v>472</v>
      </c>
      <c r="D1237" s="7" t="s">
        <v>480</v>
      </c>
      <c r="E1237" s="8" t="str">
        <f t="shared" si="501"/>
        <v>03 4 11 S4900</v>
      </c>
      <c r="F1237" s="7" t="s">
        <v>474</v>
      </c>
      <c r="G1237" s="7" t="s">
        <v>486</v>
      </c>
      <c r="H1237" s="7" t="s">
        <v>482</v>
      </c>
      <c r="I1237" s="7" t="s">
        <v>576</v>
      </c>
      <c r="J1237" s="4" t="s">
        <v>139</v>
      </c>
      <c r="K1237" s="4" t="s">
        <v>398</v>
      </c>
      <c r="L1237" s="4"/>
      <c r="M1237" s="9">
        <f>M1238+M1239+M1240+M1241</f>
        <v>865989.25</v>
      </c>
      <c r="N1237" s="9">
        <f>N1238+N1239+N1240+N1241</f>
        <v>865989.25</v>
      </c>
      <c r="O1237" s="54">
        <f>O1238+O1239+O1240+O1241</f>
        <v>0</v>
      </c>
      <c r="P1237" s="9">
        <f t="shared" ref="P1237:S1237" si="513">P1238+P1239+P1240+P1241</f>
        <v>665584.95000000007</v>
      </c>
      <c r="Q1237" s="62">
        <f t="shared" si="513"/>
        <v>0</v>
      </c>
      <c r="R1237" s="9">
        <f t="shared" si="513"/>
        <v>442093.55</v>
      </c>
      <c r="S1237" s="66">
        <f t="shared" si="513"/>
        <v>0</v>
      </c>
    </row>
    <row r="1238" spans="1:19" outlineLevel="7">
      <c r="A1238" s="3" t="s">
        <v>48</v>
      </c>
      <c r="B1238" s="4" t="s">
        <v>373</v>
      </c>
      <c r="C1238" s="7" t="s">
        <v>472</v>
      </c>
      <c r="D1238" s="7" t="s">
        <v>480</v>
      </c>
      <c r="E1238" s="8" t="str">
        <f t="shared" si="501"/>
        <v>03 4 11 S4900</v>
      </c>
      <c r="F1238" s="7" t="s">
        <v>474</v>
      </c>
      <c r="G1238" s="7" t="s">
        <v>486</v>
      </c>
      <c r="H1238" s="7" t="s">
        <v>482</v>
      </c>
      <c r="I1238" s="7" t="s">
        <v>576</v>
      </c>
      <c r="J1238" s="4" t="s">
        <v>139</v>
      </c>
      <c r="K1238" s="4" t="s">
        <v>398</v>
      </c>
      <c r="L1238" s="4" t="s">
        <v>70</v>
      </c>
      <c r="M1238" s="21">
        <v>12123.86</v>
      </c>
      <c r="N1238" s="21">
        <v>12123.86</v>
      </c>
      <c r="O1238" s="55">
        <v>0</v>
      </c>
      <c r="P1238" s="21">
        <v>4235.55</v>
      </c>
      <c r="Q1238" s="63">
        <v>0</v>
      </c>
      <c r="R1238" s="21">
        <v>0</v>
      </c>
      <c r="S1238" s="67">
        <v>0</v>
      </c>
    </row>
    <row r="1239" spans="1:19" ht="38.25" outlineLevel="7">
      <c r="A1239" s="3" t="s">
        <v>34</v>
      </c>
      <c r="B1239" s="4" t="s">
        <v>373</v>
      </c>
      <c r="C1239" s="7" t="s">
        <v>472</v>
      </c>
      <c r="D1239" s="7" t="s">
        <v>480</v>
      </c>
      <c r="E1239" s="8" t="str">
        <f t="shared" si="501"/>
        <v>03 4 11 S4900</v>
      </c>
      <c r="F1239" s="7" t="s">
        <v>474</v>
      </c>
      <c r="G1239" s="7" t="s">
        <v>486</v>
      </c>
      <c r="H1239" s="7" t="s">
        <v>482</v>
      </c>
      <c r="I1239" s="7" t="s">
        <v>576</v>
      </c>
      <c r="J1239" s="4" t="s">
        <v>139</v>
      </c>
      <c r="K1239" s="4" t="s">
        <v>398</v>
      </c>
      <c r="L1239" s="4" t="s">
        <v>74</v>
      </c>
      <c r="M1239" s="21">
        <v>48495.39</v>
      </c>
      <c r="N1239" s="21">
        <v>48495.39</v>
      </c>
      <c r="O1239" s="55">
        <v>0</v>
      </c>
      <c r="P1239" s="21">
        <v>42355.4</v>
      </c>
      <c r="Q1239" s="63">
        <v>0</v>
      </c>
      <c r="R1239" s="21">
        <v>30946.55</v>
      </c>
      <c r="S1239" s="67">
        <v>0</v>
      </c>
    </row>
    <row r="1240" spans="1:19" outlineLevel="7">
      <c r="A1240" s="3" t="s">
        <v>48</v>
      </c>
      <c r="B1240" s="4" t="s">
        <v>373</v>
      </c>
      <c r="C1240" s="7" t="s">
        <v>472</v>
      </c>
      <c r="D1240" s="7" t="s">
        <v>480</v>
      </c>
      <c r="E1240" s="8" t="str">
        <f t="shared" si="501"/>
        <v>03 4 11 S4900</v>
      </c>
      <c r="F1240" s="7" t="s">
        <v>474</v>
      </c>
      <c r="G1240" s="7" t="s">
        <v>486</v>
      </c>
      <c r="H1240" s="7" t="s">
        <v>482</v>
      </c>
      <c r="I1240" s="7" t="s">
        <v>576</v>
      </c>
      <c r="J1240" s="4" t="s">
        <v>139</v>
      </c>
      <c r="K1240" s="4" t="s">
        <v>398</v>
      </c>
      <c r="L1240" s="4" t="s">
        <v>49</v>
      </c>
      <c r="M1240" s="21">
        <v>161074</v>
      </c>
      <c r="N1240" s="21">
        <v>161074</v>
      </c>
      <c r="O1240" s="55">
        <v>0</v>
      </c>
      <c r="P1240" s="21">
        <v>56272.19</v>
      </c>
      <c r="Q1240" s="63">
        <v>0</v>
      </c>
      <c r="R1240" s="21">
        <v>0</v>
      </c>
      <c r="S1240" s="67">
        <v>0</v>
      </c>
    </row>
    <row r="1241" spans="1:19" ht="38.25" outlineLevel="7">
      <c r="A1241" s="3" t="s">
        <v>34</v>
      </c>
      <c r="B1241" s="4" t="s">
        <v>373</v>
      </c>
      <c r="C1241" s="7" t="s">
        <v>472</v>
      </c>
      <c r="D1241" s="7" t="s">
        <v>480</v>
      </c>
      <c r="E1241" s="8" t="str">
        <f t="shared" si="501"/>
        <v>03 4 11 S4900</v>
      </c>
      <c r="F1241" s="7" t="s">
        <v>474</v>
      </c>
      <c r="G1241" s="7" t="s">
        <v>486</v>
      </c>
      <c r="H1241" s="7" t="s">
        <v>482</v>
      </c>
      <c r="I1241" s="7" t="s">
        <v>576</v>
      </c>
      <c r="J1241" s="4" t="s">
        <v>139</v>
      </c>
      <c r="K1241" s="4" t="s">
        <v>398</v>
      </c>
      <c r="L1241" s="4" t="s">
        <v>35</v>
      </c>
      <c r="M1241" s="21">
        <v>644296</v>
      </c>
      <c r="N1241" s="21">
        <v>644296</v>
      </c>
      <c r="O1241" s="55">
        <v>0</v>
      </c>
      <c r="P1241" s="21">
        <v>562721.81000000006</v>
      </c>
      <c r="Q1241" s="63">
        <v>0</v>
      </c>
      <c r="R1241" s="21">
        <v>411147</v>
      </c>
      <c r="S1241" s="67">
        <v>0</v>
      </c>
    </row>
    <row r="1242" spans="1:19" ht="89.25" outlineLevel="3">
      <c r="A1242" s="3" t="s">
        <v>399</v>
      </c>
      <c r="B1242" s="4" t="s">
        <v>373</v>
      </c>
      <c r="C1242" s="7" t="s">
        <v>472</v>
      </c>
      <c r="D1242" s="7" t="s">
        <v>480</v>
      </c>
      <c r="E1242" s="8" t="str">
        <f t="shared" si="501"/>
        <v>03 4 11 S4910</v>
      </c>
      <c r="F1242" s="7" t="s">
        <v>474</v>
      </c>
      <c r="G1242" s="7" t="s">
        <v>486</v>
      </c>
      <c r="H1242" s="7" t="s">
        <v>482</v>
      </c>
      <c r="I1242" s="7" t="s">
        <v>577</v>
      </c>
      <c r="J1242" s="4"/>
      <c r="K1242" s="4"/>
      <c r="L1242" s="4"/>
      <c r="M1242" s="9">
        <f t="shared" ref="M1242:S1245" si="514">M1243</f>
        <v>0</v>
      </c>
      <c r="N1242" s="9">
        <f t="shared" si="514"/>
        <v>0</v>
      </c>
      <c r="O1242" s="54">
        <f t="shared" si="514"/>
        <v>0</v>
      </c>
      <c r="P1242" s="9">
        <f t="shared" si="514"/>
        <v>0</v>
      </c>
      <c r="Q1242" s="62">
        <f t="shared" si="514"/>
        <v>0</v>
      </c>
      <c r="R1242" s="9">
        <f t="shared" si="514"/>
        <v>1572860.22</v>
      </c>
      <c r="S1242" s="66">
        <f t="shared" si="514"/>
        <v>0</v>
      </c>
    </row>
    <row r="1243" spans="1:19" ht="38.25" outlineLevel="4">
      <c r="A1243" s="3" t="s">
        <v>109</v>
      </c>
      <c r="B1243" s="4" t="s">
        <v>373</v>
      </c>
      <c r="C1243" s="7" t="s">
        <v>472</v>
      </c>
      <c r="D1243" s="7" t="s">
        <v>480</v>
      </c>
      <c r="E1243" s="8" t="str">
        <f t="shared" si="501"/>
        <v>03 4 11 S4910</v>
      </c>
      <c r="F1243" s="7" t="s">
        <v>474</v>
      </c>
      <c r="G1243" s="7" t="s">
        <v>486</v>
      </c>
      <c r="H1243" s="7" t="s">
        <v>482</v>
      </c>
      <c r="I1243" s="7" t="s">
        <v>577</v>
      </c>
      <c r="J1243" s="4" t="s">
        <v>110</v>
      </c>
      <c r="K1243" s="4"/>
      <c r="L1243" s="4"/>
      <c r="M1243" s="9">
        <f t="shared" si="514"/>
        <v>0</v>
      </c>
      <c r="N1243" s="9">
        <f t="shared" si="514"/>
        <v>0</v>
      </c>
      <c r="O1243" s="54">
        <f t="shared" si="514"/>
        <v>0</v>
      </c>
      <c r="P1243" s="9">
        <f t="shared" si="514"/>
        <v>0</v>
      </c>
      <c r="Q1243" s="62">
        <f t="shared" si="514"/>
        <v>0</v>
      </c>
      <c r="R1243" s="9">
        <f t="shared" si="514"/>
        <v>1572860.22</v>
      </c>
      <c r="S1243" s="66">
        <f t="shared" si="514"/>
        <v>0</v>
      </c>
    </row>
    <row r="1244" spans="1:19" ht="25.5" outlineLevel="5">
      <c r="A1244" s="3" t="s">
        <v>111</v>
      </c>
      <c r="B1244" s="4" t="s">
        <v>373</v>
      </c>
      <c r="C1244" s="7" t="s">
        <v>472</v>
      </c>
      <c r="D1244" s="7" t="s">
        <v>480</v>
      </c>
      <c r="E1244" s="8" t="str">
        <f t="shared" si="501"/>
        <v>03 4 11 S4910</v>
      </c>
      <c r="F1244" s="7" t="s">
        <v>474</v>
      </c>
      <c r="G1244" s="7" t="s">
        <v>486</v>
      </c>
      <c r="H1244" s="7" t="s">
        <v>482</v>
      </c>
      <c r="I1244" s="7" t="s">
        <v>577</v>
      </c>
      <c r="J1244" s="4" t="s">
        <v>112</v>
      </c>
      <c r="K1244" s="4"/>
      <c r="L1244" s="4"/>
      <c r="M1244" s="9">
        <f t="shared" si="514"/>
        <v>0</v>
      </c>
      <c r="N1244" s="9">
        <f t="shared" si="514"/>
        <v>0</v>
      </c>
      <c r="O1244" s="54">
        <f t="shared" si="514"/>
        <v>0</v>
      </c>
      <c r="P1244" s="9">
        <f t="shared" si="514"/>
        <v>0</v>
      </c>
      <c r="Q1244" s="62">
        <f t="shared" si="514"/>
        <v>0</v>
      </c>
      <c r="R1244" s="9">
        <f t="shared" si="514"/>
        <v>1572860.22</v>
      </c>
      <c r="S1244" s="66">
        <f t="shared" si="514"/>
        <v>0</v>
      </c>
    </row>
    <row r="1245" spans="1:19" ht="25.5" outlineLevel="6">
      <c r="A1245" s="3" t="s">
        <v>138</v>
      </c>
      <c r="B1245" s="4" t="s">
        <v>373</v>
      </c>
      <c r="C1245" s="7" t="s">
        <v>472</v>
      </c>
      <c r="D1245" s="7" t="s">
        <v>480</v>
      </c>
      <c r="E1245" s="8" t="str">
        <f t="shared" si="501"/>
        <v>03 4 11 S4910</v>
      </c>
      <c r="F1245" s="7" t="s">
        <v>474</v>
      </c>
      <c r="G1245" s="7" t="s">
        <v>486</v>
      </c>
      <c r="H1245" s="7" t="s">
        <v>482</v>
      </c>
      <c r="I1245" s="7" t="s">
        <v>577</v>
      </c>
      <c r="J1245" s="4" t="s">
        <v>139</v>
      </c>
      <c r="K1245" s="4"/>
      <c r="L1245" s="4"/>
      <c r="M1245" s="9">
        <f t="shared" si="514"/>
        <v>0</v>
      </c>
      <c r="N1245" s="9">
        <f t="shared" si="514"/>
        <v>0</v>
      </c>
      <c r="O1245" s="54">
        <f t="shared" si="514"/>
        <v>0</v>
      </c>
      <c r="P1245" s="9">
        <f t="shared" si="514"/>
        <v>0</v>
      </c>
      <c r="Q1245" s="62">
        <f t="shared" si="514"/>
        <v>0</v>
      </c>
      <c r="R1245" s="9">
        <f t="shared" si="514"/>
        <v>1572860.22</v>
      </c>
      <c r="S1245" s="66">
        <f t="shared" si="514"/>
        <v>0</v>
      </c>
    </row>
    <row r="1246" spans="1:19" ht="102" outlineLevel="7">
      <c r="A1246" s="3" t="s">
        <v>397</v>
      </c>
      <c r="B1246" s="4" t="s">
        <v>373</v>
      </c>
      <c r="C1246" s="7" t="s">
        <v>472</v>
      </c>
      <c r="D1246" s="7" t="s">
        <v>480</v>
      </c>
      <c r="E1246" s="8" t="str">
        <f t="shared" si="501"/>
        <v>03 4 11 S4910</v>
      </c>
      <c r="F1246" s="7" t="s">
        <v>474</v>
      </c>
      <c r="G1246" s="7" t="s">
        <v>486</v>
      </c>
      <c r="H1246" s="7" t="s">
        <v>482</v>
      </c>
      <c r="I1246" s="7" t="s">
        <v>577</v>
      </c>
      <c r="J1246" s="4" t="s">
        <v>139</v>
      </c>
      <c r="K1246" s="4" t="s">
        <v>398</v>
      </c>
      <c r="L1246" s="4"/>
      <c r="M1246" s="9">
        <f>M1247+M1248</f>
        <v>0</v>
      </c>
      <c r="N1246" s="9">
        <f>N1247+N1248</f>
        <v>0</v>
      </c>
      <c r="O1246" s="54">
        <f>O1247+O1248</f>
        <v>0</v>
      </c>
      <c r="P1246" s="9">
        <f t="shared" ref="P1246:S1246" si="515">P1247+P1248</f>
        <v>0</v>
      </c>
      <c r="Q1246" s="62">
        <f t="shared" si="515"/>
        <v>0</v>
      </c>
      <c r="R1246" s="9">
        <f t="shared" si="515"/>
        <v>1572860.22</v>
      </c>
      <c r="S1246" s="66">
        <f t="shared" si="515"/>
        <v>0</v>
      </c>
    </row>
    <row r="1247" spans="1:19" ht="25.5" outlineLevel="7">
      <c r="A1247" s="3" t="s">
        <v>66</v>
      </c>
      <c r="B1247" s="4" t="s">
        <v>373</v>
      </c>
      <c r="C1247" s="7" t="s">
        <v>472</v>
      </c>
      <c r="D1247" s="7" t="s">
        <v>480</v>
      </c>
      <c r="E1247" s="8" t="str">
        <f t="shared" si="501"/>
        <v>03 4 11 S4910</v>
      </c>
      <c r="F1247" s="7" t="s">
        <v>474</v>
      </c>
      <c r="G1247" s="7" t="s">
        <v>486</v>
      </c>
      <c r="H1247" s="7" t="s">
        <v>482</v>
      </c>
      <c r="I1247" s="7" t="s">
        <v>577</v>
      </c>
      <c r="J1247" s="4" t="s">
        <v>139</v>
      </c>
      <c r="K1247" s="4" t="s">
        <v>398</v>
      </c>
      <c r="L1247" s="4" t="s">
        <v>67</v>
      </c>
      <c r="M1247" s="21">
        <v>0</v>
      </c>
      <c r="N1247" s="21">
        <v>0</v>
      </c>
      <c r="O1247" s="55">
        <v>0</v>
      </c>
      <c r="P1247" s="21">
        <v>0</v>
      </c>
      <c r="Q1247" s="63">
        <v>0</v>
      </c>
      <c r="R1247" s="21">
        <v>110100.22</v>
      </c>
      <c r="S1247" s="67">
        <v>0</v>
      </c>
    </row>
    <row r="1248" spans="1:19" ht="25.5" outlineLevel="7">
      <c r="A1248" s="3" t="s">
        <v>66</v>
      </c>
      <c r="B1248" s="4" t="s">
        <v>373</v>
      </c>
      <c r="C1248" s="7" t="s">
        <v>472</v>
      </c>
      <c r="D1248" s="7" t="s">
        <v>480</v>
      </c>
      <c r="E1248" s="8" t="str">
        <f t="shared" si="501"/>
        <v>03 4 11 S4910</v>
      </c>
      <c r="F1248" s="7" t="s">
        <v>474</v>
      </c>
      <c r="G1248" s="7" t="s">
        <v>486</v>
      </c>
      <c r="H1248" s="7" t="s">
        <v>482</v>
      </c>
      <c r="I1248" s="7" t="s">
        <v>577</v>
      </c>
      <c r="J1248" s="4" t="s">
        <v>139</v>
      </c>
      <c r="K1248" s="4" t="s">
        <v>398</v>
      </c>
      <c r="L1248" s="4" t="s">
        <v>209</v>
      </c>
      <c r="M1248" s="21">
        <v>0</v>
      </c>
      <c r="N1248" s="21">
        <v>0</v>
      </c>
      <c r="O1248" s="55">
        <v>0</v>
      </c>
      <c r="P1248" s="21">
        <v>0</v>
      </c>
      <c r="Q1248" s="63">
        <v>0</v>
      </c>
      <c r="R1248" s="21">
        <v>1462760</v>
      </c>
      <c r="S1248" s="67">
        <v>0</v>
      </c>
    </row>
    <row r="1249" spans="1:19" ht="114.75" outlineLevel="3">
      <c r="A1249" s="3" t="s">
        <v>400</v>
      </c>
      <c r="B1249" s="4" t="s">
        <v>373</v>
      </c>
      <c r="C1249" s="7" t="s">
        <v>472</v>
      </c>
      <c r="D1249" s="7" t="s">
        <v>480</v>
      </c>
      <c r="E1249" s="8" t="str">
        <f t="shared" si="501"/>
        <v>03 4 22 14721</v>
      </c>
      <c r="F1249" s="7" t="s">
        <v>474</v>
      </c>
      <c r="G1249" s="7" t="s">
        <v>486</v>
      </c>
      <c r="H1249" s="7" t="s">
        <v>578</v>
      </c>
      <c r="I1249" s="7" t="s">
        <v>579</v>
      </c>
      <c r="J1249" s="4"/>
      <c r="K1249" s="4"/>
      <c r="L1249" s="4"/>
      <c r="M1249" s="9">
        <f t="shared" ref="M1249:S1252" si="516">M1250</f>
        <v>306723808</v>
      </c>
      <c r="N1249" s="9">
        <f t="shared" si="516"/>
        <v>302811376</v>
      </c>
      <c r="O1249" s="54">
        <f t="shared" si="516"/>
        <v>0</v>
      </c>
      <c r="P1249" s="9">
        <f t="shared" si="516"/>
        <v>272534307</v>
      </c>
      <c r="Q1249" s="62">
        <f t="shared" si="516"/>
        <v>0</v>
      </c>
      <c r="R1249" s="9">
        <f t="shared" si="516"/>
        <v>272534307</v>
      </c>
      <c r="S1249" s="66">
        <f t="shared" si="516"/>
        <v>0</v>
      </c>
    </row>
    <row r="1250" spans="1:19" ht="38.25" outlineLevel="4">
      <c r="A1250" s="3" t="s">
        <v>109</v>
      </c>
      <c r="B1250" s="4" t="s">
        <v>373</v>
      </c>
      <c r="C1250" s="7" t="s">
        <v>472</v>
      </c>
      <c r="D1250" s="7" t="s">
        <v>480</v>
      </c>
      <c r="E1250" s="8" t="str">
        <f t="shared" si="501"/>
        <v>03 4 22 14721</v>
      </c>
      <c r="F1250" s="7" t="s">
        <v>474</v>
      </c>
      <c r="G1250" s="7" t="s">
        <v>486</v>
      </c>
      <c r="H1250" s="7" t="s">
        <v>578</v>
      </c>
      <c r="I1250" s="7" t="s">
        <v>579</v>
      </c>
      <c r="J1250" s="4" t="s">
        <v>110</v>
      </c>
      <c r="K1250" s="4"/>
      <c r="L1250" s="4"/>
      <c r="M1250" s="9">
        <f t="shared" si="516"/>
        <v>306723808</v>
      </c>
      <c r="N1250" s="9">
        <f t="shared" si="516"/>
        <v>302811376</v>
      </c>
      <c r="O1250" s="54">
        <f t="shared" si="516"/>
        <v>0</v>
      </c>
      <c r="P1250" s="9">
        <f t="shared" si="516"/>
        <v>272534307</v>
      </c>
      <c r="Q1250" s="62">
        <f t="shared" si="516"/>
        <v>0</v>
      </c>
      <c r="R1250" s="9">
        <f t="shared" si="516"/>
        <v>272534307</v>
      </c>
      <c r="S1250" s="66">
        <f t="shared" si="516"/>
        <v>0</v>
      </c>
    </row>
    <row r="1251" spans="1:19" ht="25.5" outlineLevel="5">
      <c r="A1251" s="3" t="s">
        <v>111</v>
      </c>
      <c r="B1251" s="4" t="s">
        <v>373</v>
      </c>
      <c r="C1251" s="7" t="s">
        <v>472</v>
      </c>
      <c r="D1251" s="7" t="s">
        <v>480</v>
      </c>
      <c r="E1251" s="8" t="str">
        <f t="shared" si="501"/>
        <v>03 4 22 14721</v>
      </c>
      <c r="F1251" s="7" t="s">
        <v>474</v>
      </c>
      <c r="G1251" s="7" t="s">
        <v>486</v>
      </c>
      <c r="H1251" s="7" t="s">
        <v>578</v>
      </c>
      <c r="I1251" s="7" t="s">
        <v>579</v>
      </c>
      <c r="J1251" s="4" t="s">
        <v>112</v>
      </c>
      <c r="K1251" s="4"/>
      <c r="L1251" s="4"/>
      <c r="M1251" s="9">
        <f t="shared" si="516"/>
        <v>306723808</v>
      </c>
      <c r="N1251" s="9">
        <f t="shared" si="516"/>
        <v>302811376</v>
      </c>
      <c r="O1251" s="54">
        <f t="shared" si="516"/>
        <v>0</v>
      </c>
      <c r="P1251" s="9">
        <f t="shared" si="516"/>
        <v>272534307</v>
      </c>
      <c r="Q1251" s="62">
        <f t="shared" si="516"/>
        <v>0</v>
      </c>
      <c r="R1251" s="9">
        <f t="shared" si="516"/>
        <v>272534307</v>
      </c>
      <c r="S1251" s="66">
        <f t="shared" si="516"/>
        <v>0</v>
      </c>
    </row>
    <row r="1252" spans="1:19" ht="76.5" outlineLevel="6">
      <c r="A1252" s="3" t="s">
        <v>113</v>
      </c>
      <c r="B1252" s="4" t="s">
        <v>373</v>
      </c>
      <c r="C1252" s="7" t="s">
        <v>472</v>
      </c>
      <c r="D1252" s="7" t="s">
        <v>480</v>
      </c>
      <c r="E1252" s="8" t="str">
        <f t="shared" si="501"/>
        <v>03 4 22 14721</v>
      </c>
      <c r="F1252" s="7" t="s">
        <v>474</v>
      </c>
      <c r="G1252" s="7" t="s">
        <v>486</v>
      </c>
      <c r="H1252" s="7" t="s">
        <v>578</v>
      </c>
      <c r="I1252" s="7" t="s">
        <v>579</v>
      </c>
      <c r="J1252" s="4" t="s">
        <v>114</v>
      </c>
      <c r="K1252" s="4"/>
      <c r="L1252" s="4"/>
      <c r="M1252" s="9">
        <f t="shared" si="516"/>
        <v>306723808</v>
      </c>
      <c r="N1252" s="9">
        <f t="shared" si="516"/>
        <v>302811376</v>
      </c>
      <c r="O1252" s="54">
        <f t="shared" si="516"/>
        <v>0</v>
      </c>
      <c r="P1252" s="9">
        <f t="shared" si="516"/>
        <v>272534307</v>
      </c>
      <c r="Q1252" s="62">
        <f t="shared" si="516"/>
        <v>0</v>
      </c>
      <c r="R1252" s="9">
        <f t="shared" si="516"/>
        <v>272534307</v>
      </c>
      <c r="S1252" s="66">
        <f t="shared" si="516"/>
        <v>0</v>
      </c>
    </row>
    <row r="1253" spans="1:19" ht="38.25" outlineLevel="7">
      <c r="A1253" s="3" t="s">
        <v>382</v>
      </c>
      <c r="B1253" s="4" t="s">
        <v>373</v>
      </c>
      <c r="C1253" s="7" t="s">
        <v>472</v>
      </c>
      <c r="D1253" s="7" t="s">
        <v>480</v>
      </c>
      <c r="E1253" s="8" t="str">
        <f t="shared" si="501"/>
        <v>03 4 22 14721</v>
      </c>
      <c r="F1253" s="7" t="s">
        <v>474</v>
      </c>
      <c r="G1253" s="7" t="s">
        <v>486</v>
      </c>
      <c r="H1253" s="7" t="s">
        <v>578</v>
      </c>
      <c r="I1253" s="7" t="s">
        <v>579</v>
      </c>
      <c r="J1253" s="4" t="s">
        <v>114</v>
      </c>
      <c r="K1253" s="4" t="s">
        <v>383</v>
      </c>
      <c r="L1253" s="4"/>
      <c r="M1253" s="9">
        <f>M1254+M1255+M1256+M1257+M1258+M1259</f>
        <v>306723808</v>
      </c>
      <c r="N1253" s="9">
        <f>N1254+N1255+N1256+N1257+N1258+N1259</f>
        <v>302811376</v>
      </c>
      <c r="O1253" s="54">
        <f>O1254+O1255+O1256+O1257+O1258+O1259</f>
        <v>0</v>
      </c>
      <c r="P1253" s="9">
        <f t="shared" ref="P1253:S1253" si="517">P1254+P1255+P1256+P1257+P1258+P1259</f>
        <v>272534307</v>
      </c>
      <c r="Q1253" s="62">
        <f t="shared" si="517"/>
        <v>0</v>
      </c>
      <c r="R1253" s="9">
        <f t="shared" si="517"/>
        <v>272534307</v>
      </c>
      <c r="S1253" s="66">
        <f t="shared" si="517"/>
        <v>0</v>
      </c>
    </row>
    <row r="1254" spans="1:19" outlineLevel="7">
      <c r="A1254" s="3" t="s">
        <v>16</v>
      </c>
      <c r="B1254" s="4" t="s">
        <v>373</v>
      </c>
      <c r="C1254" s="7" t="s">
        <v>472</v>
      </c>
      <c r="D1254" s="7" t="s">
        <v>480</v>
      </c>
      <c r="E1254" s="8" t="str">
        <f t="shared" si="501"/>
        <v>03 4 22 14721</v>
      </c>
      <c r="F1254" s="7" t="s">
        <v>474</v>
      </c>
      <c r="G1254" s="7" t="s">
        <v>486</v>
      </c>
      <c r="H1254" s="7" t="s">
        <v>578</v>
      </c>
      <c r="I1254" s="7" t="s">
        <v>579</v>
      </c>
      <c r="J1254" s="4" t="s">
        <v>114</v>
      </c>
      <c r="K1254" s="4" t="s">
        <v>383</v>
      </c>
      <c r="L1254" s="4" t="s">
        <v>17</v>
      </c>
      <c r="M1254" s="21">
        <v>231602003</v>
      </c>
      <c r="N1254" s="21">
        <v>228416166</v>
      </c>
      <c r="O1254" s="55">
        <v>0</v>
      </c>
      <c r="P1254" s="21">
        <v>205342786</v>
      </c>
      <c r="Q1254" s="63">
        <v>0</v>
      </c>
      <c r="R1254" s="21">
        <v>205342786</v>
      </c>
      <c r="S1254" s="67">
        <v>0</v>
      </c>
    </row>
    <row r="1255" spans="1:19" ht="25.5" outlineLevel="7">
      <c r="A1255" s="3" t="s">
        <v>24</v>
      </c>
      <c r="B1255" s="4" t="s">
        <v>373</v>
      </c>
      <c r="C1255" s="7" t="s">
        <v>472</v>
      </c>
      <c r="D1255" s="7" t="s">
        <v>480</v>
      </c>
      <c r="E1255" s="8" t="str">
        <f t="shared" si="501"/>
        <v>03 4 22 14721</v>
      </c>
      <c r="F1255" s="7" t="s">
        <v>474</v>
      </c>
      <c r="G1255" s="7" t="s">
        <v>486</v>
      </c>
      <c r="H1255" s="7" t="s">
        <v>578</v>
      </c>
      <c r="I1255" s="7" t="s">
        <v>579</v>
      </c>
      <c r="J1255" s="4" t="s">
        <v>114</v>
      </c>
      <c r="K1255" s="4" t="s">
        <v>383</v>
      </c>
      <c r="L1255" s="4" t="s">
        <v>25</v>
      </c>
      <c r="M1255" s="21">
        <v>69943805</v>
      </c>
      <c r="N1255" s="21">
        <v>69001210</v>
      </c>
      <c r="O1255" s="55">
        <v>0</v>
      </c>
      <c r="P1255" s="21">
        <v>62013521</v>
      </c>
      <c r="Q1255" s="63">
        <v>0</v>
      </c>
      <c r="R1255" s="21">
        <v>62013521</v>
      </c>
      <c r="S1255" s="67">
        <v>0</v>
      </c>
    </row>
    <row r="1256" spans="1:19" outlineLevel="7">
      <c r="A1256" s="3" t="s">
        <v>48</v>
      </c>
      <c r="B1256" s="4" t="s">
        <v>373</v>
      </c>
      <c r="C1256" s="7" t="s">
        <v>472</v>
      </c>
      <c r="D1256" s="7" t="s">
        <v>480</v>
      </c>
      <c r="E1256" s="8" t="str">
        <f t="shared" si="501"/>
        <v>03 4 22 14721</v>
      </c>
      <c r="F1256" s="7" t="s">
        <v>474</v>
      </c>
      <c r="G1256" s="7" t="s">
        <v>486</v>
      </c>
      <c r="H1256" s="7" t="s">
        <v>578</v>
      </c>
      <c r="I1256" s="7" t="s">
        <v>579</v>
      </c>
      <c r="J1256" s="4" t="s">
        <v>114</v>
      </c>
      <c r="K1256" s="4" t="s">
        <v>383</v>
      </c>
      <c r="L1256" s="4" t="s">
        <v>49</v>
      </c>
      <c r="M1256" s="21">
        <v>1700000</v>
      </c>
      <c r="N1256" s="21">
        <v>1700000</v>
      </c>
      <c r="O1256" s="55">
        <v>0</v>
      </c>
      <c r="P1256" s="21">
        <v>1700000</v>
      </c>
      <c r="Q1256" s="63">
        <v>0</v>
      </c>
      <c r="R1256" s="21">
        <v>1700000</v>
      </c>
      <c r="S1256" s="67">
        <v>0</v>
      </c>
    </row>
    <row r="1257" spans="1:19" ht="38.25" outlineLevel="7">
      <c r="A1257" s="3" t="s">
        <v>20</v>
      </c>
      <c r="B1257" s="4" t="s">
        <v>373</v>
      </c>
      <c r="C1257" s="7" t="s">
        <v>472</v>
      </c>
      <c r="D1257" s="7" t="s">
        <v>480</v>
      </c>
      <c r="E1257" s="8" t="str">
        <f t="shared" ref="E1257:E1324" si="518">CONCATENATE(F1257," ",G1257," ",H1257," ",I1257)</f>
        <v>03 4 22 14721</v>
      </c>
      <c r="F1257" s="7" t="s">
        <v>474</v>
      </c>
      <c r="G1257" s="7" t="s">
        <v>486</v>
      </c>
      <c r="H1257" s="7" t="s">
        <v>578</v>
      </c>
      <c r="I1257" s="7" t="s">
        <v>579</v>
      </c>
      <c r="J1257" s="4" t="s">
        <v>114</v>
      </c>
      <c r="K1257" s="4" t="s">
        <v>383</v>
      </c>
      <c r="L1257" s="4" t="s">
        <v>21</v>
      </c>
      <c r="M1257" s="21">
        <v>600000</v>
      </c>
      <c r="N1257" s="21">
        <v>816000</v>
      </c>
      <c r="O1257" s="55">
        <v>0</v>
      </c>
      <c r="P1257" s="21">
        <v>600000</v>
      </c>
      <c r="Q1257" s="63">
        <v>0</v>
      </c>
      <c r="R1257" s="21">
        <v>600000</v>
      </c>
      <c r="S1257" s="67">
        <v>0</v>
      </c>
    </row>
    <row r="1258" spans="1:19" ht="25.5" outlineLevel="7">
      <c r="A1258" s="3" t="s">
        <v>43</v>
      </c>
      <c r="B1258" s="4" t="s">
        <v>373</v>
      </c>
      <c r="C1258" s="7" t="s">
        <v>472</v>
      </c>
      <c r="D1258" s="7" t="s">
        <v>480</v>
      </c>
      <c r="E1258" s="8" t="str">
        <f t="shared" si="518"/>
        <v>03 4 22 14721</v>
      </c>
      <c r="F1258" s="7" t="s">
        <v>474</v>
      </c>
      <c r="G1258" s="7" t="s">
        <v>486</v>
      </c>
      <c r="H1258" s="7" t="s">
        <v>578</v>
      </c>
      <c r="I1258" s="7" t="s">
        <v>579</v>
      </c>
      <c r="J1258" s="4" t="s">
        <v>114</v>
      </c>
      <c r="K1258" s="4" t="s">
        <v>383</v>
      </c>
      <c r="L1258" s="4" t="s">
        <v>44</v>
      </c>
      <c r="M1258" s="21">
        <v>2600000</v>
      </c>
      <c r="N1258" s="21">
        <v>2600000</v>
      </c>
      <c r="O1258" s="55">
        <v>0</v>
      </c>
      <c r="P1258" s="21">
        <v>2600000</v>
      </c>
      <c r="Q1258" s="63">
        <v>0</v>
      </c>
      <c r="R1258" s="21">
        <v>2600000</v>
      </c>
      <c r="S1258" s="67">
        <v>0</v>
      </c>
    </row>
    <row r="1259" spans="1:19" ht="25.5" outlineLevel="7">
      <c r="A1259" s="3" t="s">
        <v>384</v>
      </c>
      <c r="B1259" s="4" t="s">
        <v>373</v>
      </c>
      <c r="C1259" s="7" t="s">
        <v>472</v>
      </c>
      <c r="D1259" s="7" t="s">
        <v>480</v>
      </c>
      <c r="E1259" s="8" t="str">
        <f t="shared" si="518"/>
        <v>03 4 22 14721</v>
      </c>
      <c r="F1259" s="7" t="s">
        <v>474</v>
      </c>
      <c r="G1259" s="7" t="s">
        <v>486</v>
      </c>
      <c r="H1259" s="7" t="s">
        <v>578</v>
      </c>
      <c r="I1259" s="7" t="s">
        <v>579</v>
      </c>
      <c r="J1259" s="4" t="s">
        <v>114</v>
      </c>
      <c r="K1259" s="4" t="s">
        <v>383</v>
      </c>
      <c r="L1259" s="4" t="s">
        <v>385</v>
      </c>
      <c r="M1259" s="21">
        <v>278000</v>
      </c>
      <c r="N1259" s="21">
        <v>278000</v>
      </c>
      <c r="O1259" s="55">
        <v>0</v>
      </c>
      <c r="P1259" s="21">
        <v>278000</v>
      </c>
      <c r="Q1259" s="63">
        <v>0</v>
      </c>
      <c r="R1259" s="21">
        <v>278000</v>
      </c>
      <c r="S1259" s="67">
        <v>0</v>
      </c>
    </row>
    <row r="1260" spans="1:19" ht="76.5" outlineLevel="3">
      <c r="A1260" s="3" t="s">
        <v>401</v>
      </c>
      <c r="B1260" s="4" t="s">
        <v>373</v>
      </c>
      <c r="C1260" s="7" t="s">
        <v>472</v>
      </c>
      <c r="D1260" s="7" t="s">
        <v>480</v>
      </c>
      <c r="E1260" s="8" t="str">
        <f t="shared" si="518"/>
        <v>03 4 22 53030</v>
      </c>
      <c r="F1260" s="7" t="s">
        <v>474</v>
      </c>
      <c r="G1260" s="7" t="s">
        <v>486</v>
      </c>
      <c r="H1260" s="7" t="s">
        <v>578</v>
      </c>
      <c r="I1260" s="7" t="s">
        <v>580</v>
      </c>
      <c r="J1260" s="4"/>
      <c r="K1260" s="4"/>
      <c r="L1260" s="4"/>
      <c r="M1260" s="9">
        <f t="shared" ref="M1260:S1263" si="519">M1261</f>
        <v>25076520</v>
      </c>
      <c r="N1260" s="9">
        <f t="shared" si="519"/>
        <v>24685920</v>
      </c>
      <c r="O1260" s="54">
        <f t="shared" si="519"/>
        <v>0</v>
      </c>
      <c r="P1260" s="9">
        <f t="shared" si="519"/>
        <v>23670360</v>
      </c>
      <c r="Q1260" s="62">
        <f t="shared" si="519"/>
        <v>0</v>
      </c>
      <c r="R1260" s="9">
        <f t="shared" si="519"/>
        <v>23670360</v>
      </c>
      <c r="S1260" s="66">
        <f t="shared" si="519"/>
        <v>0</v>
      </c>
    </row>
    <row r="1261" spans="1:19" ht="38.25" outlineLevel="4">
      <c r="A1261" s="3" t="s">
        <v>109</v>
      </c>
      <c r="B1261" s="4" t="s">
        <v>373</v>
      </c>
      <c r="C1261" s="7" t="s">
        <v>472</v>
      </c>
      <c r="D1261" s="7" t="s">
        <v>480</v>
      </c>
      <c r="E1261" s="8" t="str">
        <f t="shared" si="518"/>
        <v>03 4 22 53030</v>
      </c>
      <c r="F1261" s="7" t="s">
        <v>474</v>
      </c>
      <c r="G1261" s="7" t="s">
        <v>486</v>
      </c>
      <c r="H1261" s="7" t="s">
        <v>578</v>
      </c>
      <c r="I1261" s="7" t="s">
        <v>580</v>
      </c>
      <c r="J1261" s="4" t="s">
        <v>110</v>
      </c>
      <c r="K1261" s="4"/>
      <c r="L1261" s="4"/>
      <c r="M1261" s="9">
        <f t="shared" si="519"/>
        <v>25076520</v>
      </c>
      <c r="N1261" s="9">
        <f t="shared" si="519"/>
        <v>24685920</v>
      </c>
      <c r="O1261" s="54">
        <f t="shared" si="519"/>
        <v>0</v>
      </c>
      <c r="P1261" s="9">
        <f t="shared" si="519"/>
        <v>23670360</v>
      </c>
      <c r="Q1261" s="62">
        <f t="shared" si="519"/>
        <v>0</v>
      </c>
      <c r="R1261" s="9">
        <f t="shared" si="519"/>
        <v>23670360</v>
      </c>
      <c r="S1261" s="66">
        <f t="shared" si="519"/>
        <v>0</v>
      </c>
    </row>
    <row r="1262" spans="1:19" ht="25.5" outlineLevel="5">
      <c r="A1262" s="3" t="s">
        <v>111</v>
      </c>
      <c r="B1262" s="4" t="s">
        <v>373</v>
      </c>
      <c r="C1262" s="7" t="s">
        <v>472</v>
      </c>
      <c r="D1262" s="7" t="s">
        <v>480</v>
      </c>
      <c r="E1262" s="8" t="str">
        <f t="shared" si="518"/>
        <v>03 4 22 53030</v>
      </c>
      <c r="F1262" s="7" t="s">
        <v>474</v>
      </c>
      <c r="G1262" s="7" t="s">
        <v>486</v>
      </c>
      <c r="H1262" s="7" t="s">
        <v>578</v>
      </c>
      <c r="I1262" s="7" t="s">
        <v>580</v>
      </c>
      <c r="J1262" s="4" t="s">
        <v>112</v>
      </c>
      <c r="K1262" s="4"/>
      <c r="L1262" s="4"/>
      <c r="M1262" s="9">
        <f t="shared" si="519"/>
        <v>25076520</v>
      </c>
      <c r="N1262" s="9">
        <f t="shared" si="519"/>
        <v>24685920</v>
      </c>
      <c r="O1262" s="54">
        <f t="shared" si="519"/>
        <v>0</v>
      </c>
      <c r="P1262" s="9">
        <f t="shared" si="519"/>
        <v>23670360</v>
      </c>
      <c r="Q1262" s="62">
        <f t="shared" si="519"/>
        <v>0</v>
      </c>
      <c r="R1262" s="9">
        <f t="shared" si="519"/>
        <v>23670360</v>
      </c>
      <c r="S1262" s="66">
        <f t="shared" si="519"/>
        <v>0</v>
      </c>
    </row>
    <row r="1263" spans="1:19" ht="25.5" outlineLevel="6">
      <c r="A1263" s="3" t="s">
        <v>138</v>
      </c>
      <c r="B1263" s="4" t="s">
        <v>373</v>
      </c>
      <c r="C1263" s="7" t="s">
        <v>472</v>
      </c>
      <c r="D1263" s="7" t="s">
        <v>480</v>
      </c>
      <c r="E1263" s="8" t="str">
        <f t="shared" si="518"/>
        <v>03 4 22 53030</v>
      </c>
      <c r="F1263" s="7" t="s">
        <v>474</v>
      </c>
      <c r="G1263" s="7" t="s">
        <v>486</v>
      </c>
      <c r="H1263" s="7" t="s">
        <v>578</v>
      </c>
      <c r="I1263" s="7" t="s">
        <v>580</v>
      </c>
      <c r="J1263" s="4" t="s">
        <v>139</v>
      </c>
      <c r="K1263" s="4"/>
      <c r="L1263" s="4"/>
      <c r="M1263" s="9">
        <f t="shared" si="519"/>
        <v>25076520</v>
      </c>
      <c r="N1263" s="9">
        <f t="shared" si="519"/>
        <v>24685920</v>
      </c>
      <c r="O1263" s="54">
        <f t="shared" si="519"/>
        <v>0</v>
      </c>
      <c r="P1263" s="9">
        <f t="shared" si="519"/>
        <v>23670360</v>
      </c>
      <c r="Q1263" s="62">
        <f t="shared" si="519"/>
        <v>0</v>
      </c>
      <c r="R1263" s="9">
        <f t="shared" si="519"/>
        <v>23670360</v>
      </c>
      <c r="S1263" s="66">
        <f t="shared" si="519"/>
        <v>0</v>
      </c>
    </row>
    <row r="1264" spans="1:19" ht="76.5" outlineLevel="7">
      <c r="A1264" s="3" t="s">
        <v>402</v>
      </c>
      <c r="B1264" s="4" t="s">
        <v>373</v>
      </c>
      <c r="C1264" s="7" t="s">
        <v>472</v>
      </c>
      <c r="D1264" s="7" t="s">
        <v>480</v>
      </c>
      <c r="E1264" s="8" t="str">
        <f t="shared" si="518"/>
        <v>03 4 22 53030</v>
      </c>
      <c r="F1264" s="7" t="s">
        <v>474</v>
      </c>
      <c r="G1264" s="7" t="s">
        <v>486</v>
      </c>
      <c r="H1264" s="7" t="s">
        <v>578</v>
      </c>
      <c r="I1264" s="7" t="s">
        <v>580</v>
      </c>
      <c r="J1264" s="4" t="s">
        <v>139</v>
      </c>
      <c r="K1264" s="4" t="s">
        <v>403</v>
      </c>
      <c r="L1264" s="4"/>
      <c r="M1264" s="9">
        <f>M1265+M1266</f>
        <v>25076520</v>
      </c>
      <c r="N1264" s="9">
        <f>N1265+N1266</f>
        <v>24685920</v>
      </c>
      <c r="O1264" s="54">
        <f>O1265+O1266</f>
        <v>0</v>
      </c>
      <c r="P1264" s="9">
        <f t="shared" ref="P1264:S1264" si="520">P1265+P1266</f>
        <v>23670360</v>
      </c>
      <c r="Q1264" s="62">
        <f t="shared" si="520"/>
        <v>0</v>
      </c>
      <c r="R1264" s="9">
        <f t="shared" si="520"/>
        <v>23670360</v>
      </c>
      <c r="S1264" s="66">
        <f t="shared" si="520"/>
        <v>0</v>
      </c>
    </row>
    <row r="1265" spans="1:19" outlineLevel="7">
      <c r="A1265" s="3" t="s">
        <v>16</v>
      </c>
      <c r="B1265" s="4" t="s">
        <v>373</v>
      </c>
      <c r="C1265" s="7" t="s">
        <v>472</v>
      </c>
      <c r="D1265" s="7" t="s">
        <v>480</v>
      </c>
      <c r="E1265" s="8" t="str">
        <f t="shared" si="518"/>
        <v>03 4 22 53030</v>
      </c>
      <c r="F1265" s="7" t="s">
        <v>474</v>
      </c>
      <c r="G1265" s="7" t="s">
        <v>486</v>
      </c>
      <c r="H1265" s="7" t="s">
        <v>578</v>
      </c>
      <c r="I1265" s="7" t="s">
        <v>580</v>
      </c>
      <c r="J1265" s="4" t="s">
        <v>139</v>
      </c>
      <c r="K1265" s="4" t="s">
        <v>403</v>
      </c>
      <c r="L1265" s="4" t="s">
        <v>404</v>
      </c>
      <c r="M1265" s="21">
        <v>19260000</v>
      </c>
      <c r="N1265" s="21">
        <v>18960000</v>
      </c>
      <c r="O1265" s="55">
        <v>0</v>
      </c>
      <c r="P1265" s="21">
        <v>18180000</v>
      </c>
      <c r="Q1265" s="63">
        <v>0</v>
      </c>
      <c r="R1265" s="21">
        <v>18180000</v>
      </c>
      <c r="S1265" s="67">
        <v>0</v>
      </c>
    </row>
    <row r="1266" spans="1:19" ht="25.5" outlineLevel="7">
      <c r="A1266" s="3" t="s">
        <v>24</v>
      </c>
      <c r="B1266" s="4" t="s">
        <v>373</v>
      </c>
      <c r="C1266" s="7" t="s">
        <v>472</v>
      </c>
      <c r="D1266" s="7" t="s">
        <v>480</v>
      </c>
      <c r="E1266" s="8" t="str">
        <f t="shared" si="518"/>
        <v>03 4 22 53030</v>
      </c>
      <c r="F1266" s="7" t="s">
        <v>474</v>
      </c>
      <c r="G1266" s="7" t="s">
        <v>486</v>
      </c>
      <c r="H1266" s="7" t="s">
        <v>578</v>
      </c>
      <c r="I1266" s="7" t="s">
        <v>580</v>
      </c>
      <c r="J1266" s="4" t="s">
        <v>139</v>
      </c>
      <c r="K1266" s="4" t="s">
        <v>403</v>
      </c>
      <c r="L1266" s="4" t="s">
        <v>405</v>
      </c>
      <c r="M1266" s="21">
        <v>5816520</v>
      </c>
      <c r="N1266" s="21">
        <v>5725920</v>
      </c>
      <c r="O1266" s="55">
        <v>0</v>
      </c>
      <c r="P1266" s="21">
        <v>5490360</v>
      </c>
      <c r="Q1266" s="63">
        <v>0</v>
      </c>
      <c r="R1266" s="21">
        <v>5490360</v>
      </c>
      <c r="S1266" s="67">
        <v>0</v>
      </c>
    </row>
    <row r="1267" spans="1:19" ht="25.5" outlineLevel="7">
      <c r="A1267" s="3" t="s">
        <v>635</v>
      </c>
      <c r="B1267" s="4" t="s">
        <v>373</v>
      </c>
      <c r="C1267" s="27" t="s">
        <v>472</v>
      </c>
      <c r="D1267" s="29" t="s">
        <v>480</v>
      </c>
      <c r="E1267" s="30" t="str">
        <f t="shared" si="518"/>
        <v>03 4 22 80310</v>
      </c>
      <c r="F1267" s="7" t="s">
        <v>474</v>
      </c>
      <c r="G1267" s="7" t="s">
        <v>486</v>
      </c>
      <c r="H1267" s="7" t="s">
        <v>578</v>
      </c>
      <c r="I1267" s="27" t="s">
        <v>636</v>
      </c>
      <c r="J1267" s="28"/>
      <c r="K1267" s="4"/>
      <c r="L1267" s="4"/>
      <c r="M1267" s="23">
        <f t="shared" ref="M1267:S1269" si="521">M1268</f>
        <v>58967570.159999996</v>
      </c>
      <c r="N1267" s="23">
        <f t="shared" si="521"/>
        <v>63851291.430000007</v>
      </c>
      <c r="O1267" s="56">
        <f t="shared" si="521"/>
        <v>0</v>
      </c>
      <c r="P1267" s="23">
        <f t="shared" si="521"/>
        <v>58216792.659999996</v>
      </c>
      <c r="Q1267" s="64">
        <f t="shared" si="521"/>
        <v>0</v>
      </c>
      <c r="R1267" s="23">
        <f t="shared" si="521"/>
        <v>61453162.689999998</v>
      </c>
      <c r="S1267" s="68">
        <f t="shared" si="521"/>
        <v>0</v>
      </c>
    </row>
    <row r="1268" spans="1:19" ht="38.25" outlineLevel="7">
      <c r="A1268" s="3" t="s">
        <v>109</v>
      </c>
      <c r="B1268" s="4" t="s">
        <v>373</v>
      </c>
      <c r="C1268" s="27" t="s">
        <v>472</v>
      </c>
      <c r="D1268" s="29" t="s">
        <v>480</v>
      </c>
      <c r="E1268" s="30" t="str">
        <f t="shared" si="518"/>
        <v>03 4 22 80310</v>
      </c>
      <c r="F1268" s="7" t="s">
        <v>474</v>
      </c>
      <c r="G1268" s="7" t="s">
        <v>486</v>
      </c>
      <c r="H1268" s="7" t="s">
        <v>578</v>
      </c>
      <c r="I1268" s="27" t="s">
        <v>636</v>
      </c>
      <c r="J1268" s="28" t="s">
        <v>110</v>
      </c>
      <c r="K1268" s="4"/>
      <c r="L1268" s="4"/>
      <c r="M1268" s="23">
        <f t="shared" si="521"/>
        <v>58967570.159999996</v>
      </c>
      <c r="N1268" s="23">
        <f t="shared" si="521"/>
        <v>63851291.430000007</v>
      </c>
      <c r="O1268" s="56">
        <f t="shared" si="521"/>
        <v>0</v>
      </c>
      <c r="P1268" s="23">
        <f t="shared" si="521"/>
        <v>58216792.659999996</v>
      </c>
      <c r="Q1268" s="64">
        <f t="shared" si="521"/>
        <v>0</v>
      </c>
      <c r="R1268" s="23">
        <f t="shared" si="521"/>
        <v>61453162.689999998</v>
      </c>
      <c r="S1268" s="68">
        <f t="shared" si="521"/>
        <v>0</v>
      </c>
    </row>
    <row r="1269" spans="1:19" ht="25.5" outlineLevel="7">
      <c r="A1269" s="3" t="s">
        <v>111</v>
      </c>
      <c r="B1269" s="4" t="s">
        <v>373</v>
      </c>
      <c r="C1269" s="27" t="s">
        <v>472</v>
      </c>
      <c r="D1269" s="29" t="s">
        <v>480</v>
      </c>
      <c r="E1269" s="30" t="str">
        <f t="shared" si="518"/>
        <v>03 4 22 80310</v>
      </c>
      <c r="F1269" s="7" t="s">
        <v>474</v>
      </c>
      <c r="G1269" s="7" t="s">
        <v>486</v>
      </c>
      <c r="H1269" s="7" t="s">
        <v>578</v>
      </c>
      <c r="I1269" s="27" t="s">
        <v>636</v>
      </c>
      <c r="J1269" s="28" t="s">
        <v>112</v>
      </c>
      <c r="K1269" s="4"/>
      <c r="L1269" s="4"/>
      <c r="M1269" s="23">
        <f t="shared" si="521"/>
        <v>58967570.159999996</v>
      </c>
      <c r="N1269" s="23">
        <f t="shared" si="521"/>
        <v>63851291.430000007</v>
      </c>
      <c r="O1269" s="56">
        <f t="shared" si="521"/>
        <v>0</v>
      </c>
      <c r="P1269" s="23">
        <f t="shared" si="521"/>
        <v>58216792.659999996</v>
      </c>
      <c r="Q1269" s="64">
        <f t="shared" si="521"/>
        <v>0</v>
      </c>
      <c r="R1269" s="23">
        <f t="shared" si="521"/>
        <v>61453162.689999998</v>
      </c>
      <c r="S1269" s="68">
        <f t="shared" si="521"/>
        <v>0</v>
      </c>
    </row>
    <row r="1270" spans="1:19" ht="76.5" outlineLevel="7">
      <c r="A1270" s="3" t="s">
        <v>113</v>
      </c>
      <c r="B1270" s="4" t="s">
        <v>373</v>
      </c>
      <c r="C1270" s="27" t="s">
        <v>472</v>
      </c>
      <c r="D1270" s="29" t="s">
        <v>480</v>
      </c>
      <c r="E1270" s="30" t="str">
        <f t="shared" si="518"/>
        <v>03 4 22 80310</v>
      </c>
      <c r="F1270" s="31" t="s">
        <v>474</v>
      </c>
      <c r="G1270" s="7" t="s">
        <v>486</v>
      </c>
      <c r="H1270" s="31" t="s">
        <v>578</v>
      </c>
      <c r="I1270" s="32" t="s">
        <v>636</v>
      </c>
      <c r="J1270" s="28" t="s">
        <v>114</v>
      </c>
      <c r="K1270" s="4"/>
      <c r="L1270" s="4"/>
      <c r="M1270" s="23">
        <f>M1274+M1309+M1317</f>
        <v>58967570.159999996</v>
      </c>
      <c r="N1270" s="23">
        <f>N1274+N1309+N1317</f>
        <v>63851291.430000007</v>
      </c>
      <c r="O1270" s="56">
        <f>O1274+O1309+O1317</f>
        <v>0</v>
      </c>
      <c r="P1270" s="23">
        <f t="shared" ref="P1270:S1270" si="522">P1274+P1309+P1317</f>
        <v>58216792.659999996</v>
      </c>
      <c r="Q1270" s="64">
        <f t="shared" si="522"/>
        <v>0</v>
      </c>
      <c r="R1270" s="23">
        <f t="shared" si="522"/>
        <v>61453162.689999998</v>
      </c>
      <c r="S1270" s="68">
        <f t="shared" si="522"/>
        <v>0</v>
      </c>
    </row>
    <row r="1271" spans="1:19" ht="25.5" outlineLevel="3">
      <c r="A1271" s="3" t="s">
        <v>406</v>
      </c>
      <c r="B1271" s="4" t="s">
        <v>373</v>
      </c>
      <c r="C1271" s="7" t="s">
        <v>472</v>
      </c>
      <c r="D1271" s="7" t="s">
        <v>480</v>
      </c>
      <c r="E1271" s="8" t="str">
        <f t="shared" si="518"/>
        <v>03 4 22 80311</v>
      </c>
      <c r="F1271" s="7" t="s">
        <v>474</v>
      </c>
      <c r="G1271" s="7" t="s">
        <v>486</v>
      </c>
      <c r="H1271" s="7" t="s">
        <v>578</v>
      </c>
      <c r="I1271" s="7" t="s">
        <v>581</v>
      </c>
      <c r="J1271" s="4"/>
      <c r="K1271" s="4"/>
      <c r="L1271" s="4"/>
      <c r="M1271" s="9">
        <f t="shared" ref="M1271:S1273" si="523">M1272</f>
        <v>34188627.529999994</v>
      </c>
      <c r="N1271" s="9">
        <f t="shared" si="523"/>
        <v>38072348.800000004</v>
      </c>
      <c r="O1271" s="54">
        <f t="shared" si="523"/>
        <v>0</v>
      </c>
      <c r="P1271" s="9">
        <f t="shared" si="523"/>
        <v>35187914.519999996</v>
      </c>
      <c r="Q1271" s="62">
        <f t="shared" si="523"/>
        <v>0</v>
      </c>
      <c r="R1271" s="9">
        <f t="shared" si="523"/>
        <v>36222830.890000001</v>
      </c>
      <c r="S1271" s="66">
        <f t="shared" si="523"/>
        <v>0</v>
      </c>
    </row>
    <row r="1272" spans="1:19" ht="38.25" outlineLevel="4">
      <c r="A1272" s="3" t="s">
        <v>109</v>
      </c>
      <c r="B1272" s="4" t="s">
        <v>373</v>
      </c>
      <c r="C1272" s="7" t="s">
        <v>472</v>
      </c>
      <c r="D1272" s="7" t="s">
        <v>480</v>
      </c>
      <c r="E1272" s="8" t="str">
        <f t="shared" si="518"/>
        <v>03 4 22 80311</v>
      </c>
      <c r="F1272" s="7" t="s">
        <v>474</v>
      </c>
      <c r="G1272" s="7" t="s">
        <v>486</v>
      </c>
      <c r="H1272" s="7" t="s">
        <v>578</v>
      </c>
      <c r="I1272" s="7" t="s">
        <v>581</v>
      </c>
      <c r="J1272" s="4" t="s">
        <v>110</v>
      </c>
      <c r="K1272" s="4"/>
      <c r="L1272" s="4"/>
      <c r="M1272" s="9">
        <f t="shared" si="523"/>
        <v>34188627.529999994</v>
      </c>
      <c r="N1272" s="9">
        <f t="shared" si="523"/>
        <v>38072348.800000004</v>
      </c>
      <c r="O1272" s="54">
        <f t="shared" si="523"/>
        <v>0</v>
      </c>
      <c r="P1272" s="9">
        <f t="shared" si="523"/>
        <v>35187914.519999996</v>
      </c>
      <c r="Q1272" s="62">
        <f t="shared" si="523"/>
        <v>0</v>
      </c>
      <c r="R1272" s="9">
        <f t="shared" si="523"/>
        <v>36222830.890000001</v>
      </c>
      <c r="S1272" s="66">
        <f t="shared" si="523"/>
        <v>0</v>
      </c>
    </row>
    <row r="1273" spans="1:19" ht="25.5" outlineLevel="5">
      <c r="A1273" s="3" t="s">
        <v>111</v>
      </c>
      <c r="B1273" s="4" t="s">
        <v>373</v>
      </c>
      <c r="C1273" s="7" t="s">
        <v>472</v>
      </c>
      <c r="D1273" s="7" t="s">
        <v>480</v>
      </c>
      <c r="E1273" s="8" t="str">
        <f t="shared" si="518"/>
        <v>03 4 22 80311</v>
      </c>
      <c r="F1273" s="7" t="s">
        <v>474</v>
      </c>
      <c r="G1273" s="7" t="s">
        <v>486</v>
      </c>
      <c r="H1273" s="7" t="s">
        <v>578</v>
      </c>
      <c r="I1273" s="7" t="s">
        <v>581</v>
      </c>
      <c r="J1273" s="4" t="s">
        <v>112</v>
      </c>
      <c r="K1273" s="4"/>
      <c r="L1273" s="4"/>
      <c r="M1273" s="9">
        <f t="shared" si="523"/>
        <v>34188627.529999994</v>
      </c>
      <c r="N1273" s="9">
        <f t="shared" si="523"/>
        <v>38072348.800000004</v>
      </c>
      <c r="O1273" s="54">
        <f t="shared" si="523"/>
        <v>0</v>
      </c>
      <c r="P1273" s="9">
        <f t="shared" si="523"/>
        <v>35187914.519999996</v>
      </c>
      <c r="Q1273" s="62">
        <f t="shared" si="523"/>
        <v>0</v>
      </c>
      <c r="R1273" s="9">
        <f t="shared" si="523"/>
        <v>36222830.890000001</v>
      </c>
      <c r="S1273" s="66">
        <f t="shared" si="523"/>
        <v>0</v>
      </c>
    </row>
    <row r="1274" spans="1:19" ht="76.5" outlineLevel="6">
      <c r="A1274" s="3" t="s">
        <v>113</v>
      </c>
      <c r="B1274" s="4" t="s">
        <v>373</v>
      </c>
      <c r="C1274" s="7" t="s">
        <v>472</v>
      </c>
      <c r="D1274" s="7" t="s">
        <v>480</v>
      </c>
      <c r="E1274" s="8" t="str">
        <f t="shared" si="518"/>
        <v>03 4 22 80311</v>
      </c>
      <c r="F1274" s="7" t="s">
        <v>474</v>
      </c>
      <c r="G1274" s="7" t="s">
        <v>486</v>
      </c>
      <c r="H1274" s="7" t="s">
        <v>578</v>
      </c>
      <c r="I1274" s="7" t="s">
        <v>581</v>
      </c>
      <c r="J1274" s="4" t="s">
        <v>114</v>
      </c>
      <c r="K1274" s="4"/>
      <c r="L1274" s="4"/>
      <c r="M1274" s="9">
        <f>M1275+M1277+M1279+M1281+M1283+M1285+M1287+M1289+M1291+M1293+M1295+M1297+M1299+M1301+M1303+M1305+M1307</f>
        <v>34188627.529999994</v>
      </c>
      <c r="N1274" s="9">
        <f>N1275+N1277+N1279+N1281+N1283+N1285+N1287+N1289+N1291+N1293+N1295+N1297+N1299+N1301+N1303+N1305+N1307</f>
        <v>38072348.800000004</v>
      </c>
      <c r="O1274" s="54">
        <f>O1275+O1277+O1279+O1281+O1283+O1285+O1287+O1289+O1291+O1293+O1295+O1297+O1299+O1301+O1303+O1305+O1307</f>
        <v>0</v>
      </c>
      <c r="P1274" s="9">
        <f t="shared" ref="P1274:S1274" si="524">P1275+P1277+P1279+P1281+P1283+P1285+P1287+P1289+P1291+P1293+P1295+P1297+P1299+P1301+P1303+P1305+P1307</f>
        <v>35187914.519999996</v>
      </c>
      <c r="Q1274" s="62">
        <f t="shared" si="524"/>
        <v>0</v>
      </c>
      <c r="R1274" s="9">
        <f t="shared" si="524"/>
        <v>36222830.890000001</v>
      </c>
      <c r="S1274" s="66">
        <f t="shared" si="524"/>
        <v>0</v>
      </c>
    </row>
    <row r="1275" spans="1:19" outlineLevel="7">
      <c r="A1275" s="3" t="s">
        <v>51</v>
      </c>
      <c r="B1275" s="4" t="s">
        <v>373</v>
      </c>
      <c r="C1275" s="7" t="s">
        <v>472</v>
      </c>
      <c r="D1275" s="7" t="s">
        <v>480</v>
      </c>
      <c r="E1275" s="8" t="str">
        <f t="shared" si="518"/>
        <v>03 4 22 80311</v>
      </c>
      <c r="F1275" s="7" t="s">
        <v>474</v>
      </c>
      <c r="G1275" s="7" t="s">
        <v>486</v>
      </c>
      <c r="H1275" s="7" t="s">
        <v>578</v>
      </c>
      <c r="I1275" s="7" t="s">
        <v>581</v>
      </c>
      <c r="J1275" s="4" t="s">
        <v>114</v>
      </c>
      <c r="K1275" s="4" t="s">
        <v>52</v>
      </c>
      <c r="L1275" s="4"/>
      <c r="M1275" s="9">
        <f>M1276</f>
        <v>1773000</v>
      </c>
      <c r="N1275" s="9">
        <f>N1276</f>
        <v>1779000</v>
      </c>
      <c r="O1275" s="54">
        <f>O1276</f>
        <v>0</v>
      </c>
      <c r="P1275" s="9">
        <f t="shared" ref="P1275:S1275" si="525">P1276</f>
        <v>1773000</v>
      </c>
      <c r="Q1275" s="62">
        <f t="shared" si="525"/>
        <v>0</v>
      </c>
      <c r="R1275" s="9">
        <f t="shared" si="525"/>
        <v>1773000</v>
      </c>
      <c r="S1275" s="66">
        <f t="shared" si="525"/>
        <v>0</v>
      </c>
    </row>
    <row r="1276" spans="1:19" outlineLevel="7">
      <c r="A1276" s="3" t="s">
        <v>16</v>
      </c>
      <c r="B1276" s="4" t="s">
        <v>373</v>
      </c>
      <c r="C1276" s="7" t="s">
        <v>472</v>
      </c>
      <c r="D1276" s="7" t="s">
        <v>480</v>
      </c>
      <c r="E1276" s="8" t="str">
        <f t="shared" si="518"/>
        <v>03 4 22 80311</v>
      </c>
      <c r="F1276" s="7" t="s">
        <v>474</v>
      </c>
      <c r="G1276" s="7" t="s">
        <v>486</v>
      </c>
      <c r="H1276" s="7" t="s">
        <v>578</v>
      </c>
      <c r="I1276" s="7" t="s">
        <v>581</v>
      </c>
      <c r="J1276" s="4" t="s">
        <v>114</v>
      </c>
      <c r="K1276" s="4" t="s">
        <v>52</v>
      </c>
      <c r="L1276" s="4" t="s">
        <v>53</v>
      </c>
      <c r="M1276" s="21">
        <v>1773000</v>
      </c>
      <c r="N1276" s="21">
        <v>1779000</v>
      </c>
      <c r="O1276" s="55">
        <v>0</v>
      </c>
      <c r="P1276" s="21">
        <v>1773000</v>
      </c>
      <c r="Q1276" s="63">
        <v>0</v>
      </c>
      <c r="R1276" s="21">
        <v>1773000</v>
      </c>
      <c r="S1276" s="67">
        <v>0</v>
      </c>
    </row>
    <row r="1277" spans="1:19" ht="25.5" outlineLevel="7">
      <c r="A1277" s="3" t="s">
        <v>190</v>
      </c>
      <c r="B1277" s="4" t="s">
        <v>373</v>
      </c>
      <c r="C1277" s="7" t="s">
        <v>472</v>
      </c>
      <c r="D1277" s="7" t="s">
        <v>480</v>
      </c>
      <c r="E1277" s="8" t="str">
        <f t="shared" si="518"/>
        <v>03 4 22 80311</v>
      </c>
      <c r="F1277" s="7" t="s">
        <v>474</v>
      </c>
      <c r="G1277" s="7" t="s">
        <v>486</v>
      </c>
      <c r="H1277" s="7" t="s">
        <v>578</v>
      </c>
      <c r="I1277" s="7" t="s">
        <v>581</v>
      </c>
      <c r="J1277" s="4" t="s">
        <v>114</v>
      </c>
      <c r="K1277" s="4" t="s">
        <v>191</v>
      </c>
      <c r="L1277" s="4"/>
      <c r="M1277" s="9">
        <f>M1278</f>
        <v>389500</v>
      </c>
      <c r="N1277" s="9">
        <f>N1278</f>
        <v>389500</v>
      </c>
      <c r="O1277" s="54">
        <f>O1278</f>
        <v>0</v>
      </c>
      <c r="P1277" s="9">
        <f t="shared" ref="P1277:S1277" si="526">P1278</f>
        <v>389500</v>
      </c>
      <c r="Q1277" s="62">
        <f t="shared" si="526"/>
        <v>0</v>
      </c>
      <c r="R1277" s="9">
        <f t="shared" si="526"/>
        <v>389500</v>
      </c>
      <c r="S1277" s="66">
        <f t="shared" si="526"/>
        <v>0</v>
      </c>
    </row>
    <row r="1278" spans="1:19" ht="25.5" outlineLevel="7">
      <c r="A1278" s="3" t="s">
        <v>192</v>
      </c>
      <c r="B1278" s="4" t="s">
        <v>373</v>
      </c>
      <c r="C1278" s="7" t="s">
        <v>472</v>
      </c>
      <c r="D1278" s="7" t="s">
        <v>480</v>
      </c>
      <c r="E1278" s="8" t="str">
        <f t="shared" si="518"/>
        <v>03 4 22 80311</v>
      </c>
      <c r="F1278" s="7" t="s">
        <v>474</v>
      </c>
      <c r="G1278" s="7" t="s">
        <v>486</v>
      </c>
      <c r="H1278" s="7" t="s">
        <v>578</v>
      </c>
      <c r="I1278" s="7" t="s">
        <v>581</v>
      </c>
      <c r="J1278" s="4" t="s">
        <v>114</v>
      </c>
      <c r="K1278" s="4" t="s">
        <v>191</v>
      </c>
      <c r="L1278" s="4" t="s">
        <v>193</v>
      </c>
      <c r="M1278" s="21">
        <v>389500</v>
      </c>
      <c r="N1278" s="21">
        <v>389500</v>
      </c>
      <c r="O1278" s="55">
        <v>0</v>
      </c>
      <c r="P1278" s="21">
        <v>389500</v>
      </c>
      <c r="Q1278" s="63">
        <v>0</v>
      </c>
      <c r="R1278" s="21">
        <v>389500</v>
      </c>
      <c r="S1278" s="67">
        <v>0</v>
      </c>
    </row>
    <row r="1279" spans="1:19" ht="25.5" outlineLevel="7">
      <c r="A1279" s="3" t="s">
        <v>57</v>
      </c>
      <c r="B1279" s="4" t="s">
        <v>373</v>
      </c>
      <c r="C1279" s="7" t="s">
        <v>472</v>
      </c>
      <c r="D1279" s="7" t="s">
        <v>480</v>
      </c>
      <c r="E1279" s="8" t="str">
        <f t="shared" si="518"/>
        <v>03 4 22 80311</v>
      </c>
      <c r="F1279" s="7" t="s">
        <v>474</v>
      </c>
      <c r="G1279" s="7" t="s">
        <v>486</v>
      </c>
      <c r="H1279" s="7" t="s">
        <v>578</v>
      </c>
      <c r="I1279" s="7" t="s">
        <v>581</v>
      </c>
      <c r="J1279" s="4" t="s">
        <v>114</v>
      </c>
      <c r="K1279" s="4" t="s">
        <v>58</v>
      </c>
      <c r="L1279" s="4"/>
      <c r="M1279" s="9">
        <f>M1280</f>
        <v>90600</v>
      </c>
      <c r="N1279" s="9">
        <f>N1280</f>
        <v>90600</v>
      </c>
      <c r="O1279" s="54">
        <f>O1280</f>
        <v>0</v>
      </c>
      <c r="P1279" s="9">
        <f t="shared" ref="P1279:S1279" si="527">P1280</f>
        <v>90600</v>
      </c>
      <c r="Q1279" s="62">
        <f t="shared" si="527"/>
        <v>0</v>
      </c>
      <c r="R1279" s="9">
        <f t="shared" si="527"/>
        <v>90600</v>
      </c>
      <c r="S1279" s="66">
        <f t="shared" si="527"/>
        <v>0</v>
      </c>
    </row>
    <row r="1280" spans="1:19" ht="25.5" outlineLevel="7">
      <c r="A1280" s="3" t="s">
        <v>24</v>
      </c>
      <c r="B1280" s="4" t="s">
        <v>373</v>
      </c>
      <c r="C1280" s="7" t="s">
        <v>472</v>
      </c>
      <c r="D1280" s="7" t="s">
        <v>480</v>
      </c>
      <c r="E1280" s="8" t="str">
        <f t="shared" si="518"/>
        <v>03 4 22 80311</v>
      </c>
      <c r="F1280" s="7" t="s">
        <v>474</v>
      </c>
      <c r="G1280" s="7" t="s">
        <v>486</v>
      </c>
      <c r="H1280" s="7" t="s">
        <v>578</v>
      </c>
      <c r="I1280" s="7" t="s">
        <v>581</v>
      </c>
      <c r="J1280" s="4" t="s">
        <v>114</v>
      </c>
      <c r="K1280" s="4" t="s">
        <v>58</v>
      </c>
      <c r="L1280" s="4" t="s">
        <v>59</v>
      </c>
      <c r="M1280" s="21">
        <v>90600</v>
      </c>
      <c r="N1280" s="21">
        <v>90600</v>
      </c>
      <c r="O1280" s="55">
        <v>0</v>
      </c>
      <c r="P1280" s="21">
        <v>90600</v>
      </c>
      <c r="Q1280" s="63">
        <v>0</v>
      </c>
      <c r="R1280" s="21">
        <v>90600</v>
      </c>
      <c r="S1280" s="67">
        <v>0</v>
      </c>
    </row>
    <row r="1281" spans="1:19" outlineLevel="7">
      <c r="A1281" s="3" t="s">
        <v>61</v>
      </c>
      <c r="B1281" s="4" t="s">
        <v>373</v>
      </c>
      <c r="C1281" s="7" t="s">
        <v>472</v>
      </c>
      <c r="D1281" s="7" t="s">
        <v>480</v>
      </c>
      <c r="E1281" s="8" t="str">
        <f t="shared" si="518"/>
        <v>03 4 22 80311</v>
      </c>
      <c r="F1281" s="7" t="s">
        <v>474</v>
      </c>
      <c r="G1281" s="7" t="s">
        <v>486</v>
      </c>
      <c r="H1281" s="7" t="s">
        <v>578</v>
      </c>
      <c r="I1281" s="7" t="s">
        <v>581</v>
      </c>
      <c r="J1281" s="4" t="s">
        <v>114</v>
      </c>
      <c r="K1281" s="4" t="s">
        <v>62</v>
      </c>
      <c r="L1281" s="4"/>
      <c r="M1281" s="9">
        <f>M1282</f>
        <v>581503.24</v>
      </c>
      <c r="N1281" s="9">
        <f>N1282</f>
        <v>538023.24</v>
      </c>
      <c r="O1281" s="54">
        <f>O1282</f>
        <v>0</v>
      </c>
      <c r="P1281" s="9">
        <f t="shared" ref="P1281:S1281" si="528">P1282</f>
        <v>600126.5</v>
      </c>
      <c r="Q1281" s="62">
        <f t="shared" si="528"/>
        <v>0</v>
      </c>
      <c r="R1281" s="9">
        <f t="shared" si="528"/>
        <v>618152.66</v>
      </c>
      <c r="S1281" s="66">
        <f t="shared" si="528"/>
        <v>0</v>
      </c>
    </row>
    <row r="1282" spans="1:19" outlineLevel="7">
      <c r="A1282" s="3" t="s">
        <v>32</v>
      </c>
      <c r="B1282" s="4" t="s">
        <v>373</v>
      </c>
      <c r="C1282" s="7" t="s">
        <v>472</v>
      </c>
      <c r="D1282" s="7" t="s">
        <v>480</v>
      </c>
      <c r="E1282" s="8" t="str">
        <f t="shared" si="518"/>
        <v>03 4 22 80311</v>
      </c>
      <c r="F1282" s="7" t="s">
        <v>474</v>
      </c>
      <c r="G1282" s="7" t="s">
        <v>486</v>
      </c>
      <c r="H1282" s="7" t="s">
        <v>578</v>
      </c>
      <c r="I1282" s="7" t="s">
        <v>581</v>
      </c>
      <c r="J1282" s="4" t="s">
        <v>114</v>
      </c>
      <c r="K1282" s="4" t="s">
        <v>62</v>
      </c>
      <c r="L1282" s="4" t="s">
        <v>63</v>
      </c>
      <c r="M1282" s="21">
        <v>581503.24</v>
      </c>
      <c r="N1282" s="21">
        <v>538023.24</v>
      </c>
      <c r="O1282" s="55">
        <v>0</v>
      </c>
      <c r="P1282" s="21">
        <v>600126.5</v>
      </c>
      <c r="Q1282" s="63">
        <v>0</v>
      </c>
      <c r="R1282" s="21">
        <v>618152.66</v>
      </c>
      <c r="S1282" s="67">
        <v>0</v>
      </c>
    </row>
    <row r="1283" spans="1:19" outlineLevel="7">
      <c r="A1283" s="3" t="s">
        <v>261</v>
      </c>
      <c r="B1283" s="4" t="s">
        <v>373</v>
      </c>
      <c r="C1283" s="7" t="s">
        <v>472</v>
      </c>
      <c r="D1283" s="7" t="s">
        <v>480</v>
      </c>
      <c r="E1283" s="8" t="str">
        <f t="shared" si="518"/>
        <v>03 4 22 80311</v>
      </c>
      <c r="F1283" s="7" t="s">
        <v>474</v>
      </c>
      <c r="G1283" s="7" t="s">
        <v>486</v>
      </c>
      <c r="H1283" s="7" t="s">
        <v>578</v>
      </c>
      <c r="I1283" s="7" t="s">
        <v>581</v>
      </c>
      <c r="J1283" s="4" t="s">
        <v>114</v>
      </c>
      <c r="K1283" s="4" t="s">
        <v>262</v>
      </c>
      <c r="L1283" s="4"/>
      <c r="M1283" s="9">
        <f>M1284</f>
        <v>141180</v>
      </c>
      <c r="N1283" s="9">
        <f>N1284</f>
        <v>141180</v>
      </c>
      <c r="O1283" s="54">
        <f>O1284</f>
        <v>0</v>
      </c>
      <c r="P1283" s="9">
        <f t="shared" ref="P1283:S1283" si="529">P1284</f>
        <v>141180</v>
      </c>
      <c r="Q1283" s="62">
        <f t="shared" si="529"/>
        <v>0</v>
      </c>
      <c r="R1283" s="9">
        <f t="shared" si="529"/>
        <v>141180</v>
      </c>
      <c r="S1283" s="66">
        <f t="shared" si="529"/>
        <v>0</v>
      </c>
    </row>
    <row r="1284" spans="1:19" outlineLevel="7">
      <c r="A1284" s="3" t="s">
        <v>263</v>
      </c>
      <c r="B1284" s="4" t="s">
        <v>373</v>
      </c>
      <c r="C1284" s="7" t="s">
        <v>472</v>
      </c>
      <c r="D1284" s="7" t="s">
        <v>480</v>
      </c>
      <c r="E1284" s="8" t="str">
        <f t="shared" si="518"/>
        <v>03 4 22 80311</v>
      </c>
      <c r="F1284" s="7" t="s">
        <v>474</v>
      </c>
      <c r="G1284" s="7" t="s">
        <v>486</v>
      </c>
      <c r="H1284" s="7" t="s">
        <v>578</v>
      </c>
      <c r="I1284" s="7" t="s">
        <v>581</v>
      </c>
      <c r="J1284" s="4" t="s">
        <v>114</v>
      </c>
      <c r="K1284" s="4" t="s">
        <v>262</v>
      </c>
      <c r="L1284" s="4" t="s">
        <v>264</v>
      </c>
      <c r="M1284" s="21">
        <v>141180</v>
      </c>
      <c r="N1284" s="21">
        <v>141180</v>
      </c>
      <c r="O1284" s="55">
        <v>0</v>
      </c>
      <c r="P1284" s="21">
        <v>141180</v>
      </c>
      <c r="Q1284" s="63">
        <v>0</v>
      </c>
      <c r="R1284" s="21">
        <v>141180</v>
      </c>
      <c r="S1284" s="67">
        <v>0</v>
      </c>
    </row>
    <row r="1285" spans="1:19" outlineLevel="7">
      <c r="A1285" s="3" t="s">
        <v>115</v>
      </c>
      <c r="B1285" s="4" t="s">
        <v>373</v>
      </c>
      <c r="C1285" s="7" t="s">
        <v>472</v>
      </c>
      <c r="D1285" s="7" t="s">
        <v>480</v>
      </c>
      <c r="E1285" s="8" t="str">
        <f t="shared" si="518"/>
        <v>03 4 22 80311</v>
      </c>
      <c r="F1285" s="7" t="s">
        <v>474</v>
      </c>
      <c r="G1285" s="7" t="s">
        <v>486</v>
      </c>
      <c r="H1285" s="7" t="s">
        <v>578</v>
      </c>
      <c r="I1285" s="7" t="s">
        <v>581</v>
      </c>
      <c r="J1285" s="4" t="s">
        <v>114</v>
      </c>
      <c r="K1285" s="4" t="s">
        <v>116</v>
      </c>
      <c r="L1285" s="4"/>
      <c r="M1285" s="9">
        <f>M1286</f>
        <v>24516592.600000001</v>
      </c>
      <c r="N1285" s="9">
        <f>N1286</f>
        <v>25686592.600000001</v>
      </c>
      <c r="O1285" s="54">
        <f>O1286</f>
        <v>0</v>
      </c>
      <c r="P1285" s="9">
        <f t="shared" ref="P1285:S1285" si="530">P1286</f>
        <v>25497256.329999998</v>
      </c>
      <c r="Q1285" s="62">
        <f t="shared" si="530"/>
        <v>0</v>
      </c>
      <c r="R1285" s="9">
        <f t="shared" si="530"/>
        <v>26514146.539999999</v>
      </c>
      <c r="S1285" s="66">
        <f t="shared" si="530"/>
        <v>0</v>
      </c>
    </row>
    <row r="1286" spans="1:19" outlineLevel="7">
      <c r="A1286" s="3" t="s">
        <v>117</v>
      </c>
      <c r="B1286" s="4" t="s">
        <v>373</v>
      </c>
      <c r="C1286" s="7" t="s">
        <v>472</v>
      </c>
      <c r="D1286" s="7" t="s">
        <v>480</v>
      </c>
      <c r="E1286" s="8" t="str">
        <f t="shared" si="518"/>
        <v>03 4 22 80311</v>
      </c>
      <c r="F1286" s="7" t="s">
        <v>474</v>
      </c>
      <c r="G1286" s="7" t="s">
        <v>486</v>
      </c>
      <c r="H1286" s="7" t="s">
        <v>578</v>
      </c>
      <c r="I1286" s="7" t="s">
        <v>581</v>
      </c>
      <c r="J1286" s="4" t="s">
        <v>114</v>
      </c>
      <c r="K1286" s="4" t="s">
        <v>116</v>
      </c>
      <c r="L1286" s="4" t="s">
        <v>118</v>
      </c>
      <c r="M1286" s="21">
        <v>24516592.600000001</v>
      </c>
      <c r="N1286" s="21">
        <v>25686592.600000001</v>
      </c>
      <c r="O1286" s="55">
        <v>0</v>
      </c>
      <c r="P1286" s="21">
        <v>25497256.329999998</v>
      </c>
      <c r="Q1286" s="63">
        <v>0</v>
      </c>
      <c r="R1286" s="21">
        <v>26514146.539999999</v>
      </c>
      <c r="S1286" s="67">
        <v>0</v>
      </c>
    </row>
    <row r="1287" spans="1:19" ht="25.5" outlineLevel="7">
      <c r="A1287" s="3" t="s">
        <v>64</v>
      </c>
      <c r="B1287" s="4" t="s">
        <v>373</v>
      </c>
      <c r="C1287" s="7" t="s">
        <v>472</v>
      </c>
      <c r="D1287" s="7" t="s">
        <v>480</v>
      </c>
      <c r="E1287" s="8" t="str">
        <f t="shared" si="518"/>
        <v>03 4 22 80311</v>
      </c>
      <c r="F1287" s="7" t="s">
        <v>474</v>
      </c>
      <c r="G1287" s="7" t="s">
        <v>486</v>
      </c>
      <c r="H1287" s="7" t="s">
        <v>578</v>
      </c>
      <c r="I1287" s="7" t="s">
        <v>581</v>
      </c>
      <c r="J1287" s="4" t="s">
        <v>114</v>
      </c>
      <c r="K1287" s="4" t="s">
        <v>65</v>
      </c>
      <c r="L1287" s="4"/>
      <c r="M1287" s="9">
        <f>M1288</f>
        <v>1372041.36</v>
      </c>
      <c r="N1287" s="9">
        <f>N1288</f>
        <v>1948723.74</v>
      </c>
      <c r="O1287" s="54">
        <f>O1288</f>
        <v>0</v>
      </c>
      <c r="P1287" s="9">
        <f t="shared" ref="P1287:S1287" si="531">P1288</f>
        <v>1372041.36</v>
      </c>
      <c r="Q1287" s="62">
        <f t="shared" si="531"/>
        <v>0</v>
      </c>
      <c r="R1287" s="9">
        <f t="shared" si="531"/>
        <v>1372041.36</v>
      </c>
      <c r="S1287" s="66">
        <f t="shared" si="531"/>
        <v>0</v>
      </c>
    </row>
    <row r="1288" spans="1:19" ht="25.5" outlineLevel="7">
      <c r="A1288" s="3" t="s">
        <v>66</v>
      </c>
      <c r="B1288" s="4" t="s">
        <v>373</v>
      </c>
      <c r="C1288" s="7" t="s">
        <v>472</v>
      </c>
      <c r="D1288" s="7" t="s">
        <v>480</v>
      </c>
      <c r="E1288" s="8" t="str">
        <f t="shared" si="518"/>
        <v>03 4 22 80311</v>
      </c>
      <c r="F1288" s="7" t="s">
        <v>474</v>
      </c>
      <c r="G1288" s="7" t="s">
        <v>486</v>
      </c>
      <c r="H1288" s="7" t="s">
        <v>578</v>
      </c>
      <c r="I1288" s="7" t="s">
        <v>581</v>
      </c>
      <c r="J1288" s="4" t="s">
        <v>114</v>
      </c>
      <c r="K1288" s="4" t="s">
        <v>65</v>
      </c>
      <c r="L1288" s="4" t="s">
        <v>67</v>
      </c>
      <c r="M1288" s="21">
        <v>1372041.36</v>
      </c>
      <c r="N1288" s="21">
        <v>1948723.74</v>
      </c>
      <c r="O1288" s="55">
        <v>0</v>
      </c>
      <c r="P1288" s="21">
        <v>1372041.36</v>
      </c>
      <c r="Q1288" s="63">
        <v>0</v>
      </c>
      <c r="R1288" s="21">
        <v>1372041.36</v>
      </c>
      <c r="S1288" s="67">
        <v>0</v>
      </c>
    </row>
    <row r="1289" spans="1:19" outlineLevel="7">
      <c r="A1289" s="3" t="s">
        <v>68</v>
      </c>
      <c r="B1289" s="4" t="s">
        <v>373</v>
      </c>
      <c r="C1289" s="7" t="s">
        <v>472</v>
      </c>
      <c r="D1289" s="7" t="s">
        <v>480</v>
      </c>
      <c r="E1289" s="8" t="str">
        <f t="shared" si="518"/>
        <v>03 4 22 80311</v>
      </c>
      <c r="F1289" s="7" t="s">
        <v>474</v>
      </c>
      <c r="G1289" s="7" t="s">
        <v>486</v>
      </c>
      <c r="H1289" s="7" t="s">
        <v>578</v>
      </c>
      <c r="I1289" s="7" t="s">
        <v>581</v>
      </c>
      <c r="J1289" s="4" t="s">
        <v>114</v>
      </c>
      <c r="K1289" s="4" t="s">
        <v>69</v>
      </c>
      <c r="L1289" s="4"/>
      <c r="M1289" s="9">
        <f>M1290</f>
        <v>3746968.15</v>
      </c>
      <c r="N1289" s="9">
        <f>N1290</f>
        <v>4176968.15</v>
      </c>
      <c r="O1289" s="54">
        <f>O1290</f>
        <v>0</v>
      </c>
      <c r="P1289" s="9">
        <f t="shared" ref="P1289:S1289" si="532">P1290</f>
        <v>3746968.15</v>
      </c>
      <c r="Q1289" s="62">
        <f t="shared" si="532"/>
        <v>0</v>
      </c>
      <c r="R1289" s="9">
        <f t="shared" si="532"/>
        <v>3746968.15</v>
      </c>
      <c r="S1289" s="66">
        <f t="shared" si="532"/>
        <v>0</v>
      </c>
    </row>
    <row r="1290" spans="1:19" outlineLevel="7">
      <c r="A1290" s="3" t="s">
        <v>48</v>
      </c>
      <c r="B1290" s="4" t="s">
        <v>373</v>
      </c>
      <c r="C1290" s="7" t="s">
        <v>472</v>
      </c>
      <c r="D1290" s="7" t="s">
        <v>480</v>
      </c>
      <c r="E1290" s="8" t="str">
        <f t="shared" si="518"/>
        <v>03 4 22 80311</v>
      </c>
      <c r="F1290" s="7" t="s">
        <v>474</v>
      </c>
      <c r="G1290" s="7" t="s">
        <v>486</v>
      </c>
      <c r="H1290" s="7" t="s">
        <v>578</v>
      </c>
      <c r="I1290" s="7" t="s">
        <v>581</v>
      </c>
      <c r="J1290" s="4" t="s">
        <v>114</v>
      </c>
      <c r="K1290" s="4" t="s">
        <v>69</v>
      </c>
      <c r="L1290" s="4" t="s">
        <v>70</v>
      </c>
      <c r="M1290" s="21">
        <v>3746968.15</v>
      </c>
      <c r="N1290" s="21">
        <v>4176968.15</v>
      </c>
      <c r="O1290" s="55">
        <v>0</v>
      </c>
      <c r="P1290" s="21">
        <v>3746968.15</v>
      </c>
      <c r="Q1290" s="63">
        <v>0</v>
      </c>
      <c r="R1290" s="21">
        <v>3746968.15</v>
      </c>
      <c r="S1290" s="67">
        <v>0</v>
      </c>
    </row>
    <row r="1291" spans="1:19" outlineLevel="7">
      <c r="A1291" s="3" t="s">
        <v>119</v>
      </c>
      <c r="B1291" s="4" t="s">
        <v>373</v>
      </c>
      <c r="C1291" s="7" t="s">
        <v>472</v>
      </c>
      <c r="D1291" s="7" t="s">
        <v>480</v>
      </c>
      <c r="E1291" s="8" t="str">
        <f t="shared" si="518"/>
        <v>03 4 22 80311</v>
      </c>
      <c r="F1291" s="7" t="s">
        <v>474</v>
      </c>
      <c r="G1291" s="7" t="s">
        <v>486</v>
      </c>
      <c r="H1291" s="7" t="s">
        <v>578</v>
      </c>
      <c r="I1291" s="7" t="s">
        <v>581</v>
      </c>
      <c r="J1291" s="4" t="s">
        <v>114</v>
      </c>
      <c r="K1291" s="4" t="s">
        <v>120</v>
      </c>
      <c r="L1291" s="4"/>
      <c r="M1291" s="9">
        <f>M1292</f>
        <v>61095.06</v>
      </c>
      <c r="N1291" s="9">
        <f>N1292</f>
        <v>82207.899999999994</v>
      </c>
      <c r="O1291" s="54">
        <f>O1292</f>
        <v>0</v>
      </c>
      <c r="P1291" s="9">
        <f t="shared" ref="P1291:S1291" si="533">P1292</f>
        <v>61095.06</v>
      </c>
      <c r="Q1291" s="62">
        <f t="shared" si="533"/>
        <v>0</v>
      </c>
      <c r="R1291" s="9">
        <f t="shared" si="533"/>
        <v>61095.06</v>
      </c>
      <c r="S1291" s="66">
        <f t="shared" si="533"/>
        <v>0</v>
      </c>
    </row>
    <row r="1292" spans="1:19" outlineLevel="7">
      <c r="A1292" s="3" t="s">
        <v>121</v>
      </c>
      <c r="B1292" s="4" t="s">
        <v>373</v>
      </c>
      <c r="C1292" s="7" t="s">
        <v>472</v>
      </c>
      <c r="D1292" s="7" t="s">
        <v>480</v>
      </c>
      <c r="E1292" s="8" t="str">
        <f t="shared" si="518"/>
        <v>03 4 22 80311</v>
      </c>
      <c r="F1292" s="7" t="s">
        <v>474</v>
      </c>
      <c r="G1292" s="7" t="s">
        <v>486</v>
      </c>
      <c r="H1292" s="7" t="s">
        <v>578</v>
      </c>
      <c r="I1292" s="7" t="s">
        <v>581</v>
      </c>
      <c r="J1292" s="4" t="s">
        <v>114</v>
      </c>
      <c r="K1292" s="4" t="s">
        <v>120</v>
      </c>
      <c r="L1292" s="4" t="s">
        <v>122</v>
      </c>
      <c r="M1292" s="21">
        <v>61095.06</v>
      </c>
      <c r="N1292" s="21">
        <v>82207.899999999994</v>
      </c>
      <c r="O1292" s="55">
        <v>0</v>
      </c>
      <c r="P1292" s="21">
        <v>61095.06</v>
      </c>
      <c r="Q1292" s="63">
        <v>0</v>
      </c>
      <c r="R1292" s="21">
        <v>61095.06</v>
      </c>
      <c r="S1292" s="67">
        <v>0</v>
      </c>
    </row>
    <row r="1293" spans="1:19" ht="38.25" outlineLevel="7">
      <c r="A1293" s="3" t="s">
        <v>54</v>
      </c>
      <c r="B1293" s="4" t="s">
        <v>373</v>
      </c>
      <c r="C1293" s="7" t="s">
        <v>472</v>
      </c>
      <c r="D1293" s="7" t="s">
        <v>480</v>
      </c>
      <c r="E1293" s="8" t="str">
        <f t="shared" si="518"/>
        <v>03 4 22 80311</v>
      </c>
      <c r="F1293" s="7" t="s">
        <v>474</v>
      </c>
      <c r="G1293" s="7" t="s">
        <v>486</v>
      </c>
      <c r="H1293" s="7" t="s">
        <v>578</v>
      </c>
      <c r="I1293" s="7" t="s">
        <v>581</v>
      </c>
      <c r="J1293" s="4" t="s">
        <v>114</v>
      </c>
      <c r="K1293" s="4" t="s">
        <v>55</v>
      </c>
      <c r="L1293" s="4"/>
      <c r="M1293" s="9">
        <f>M1294</f>
        <v>13100</v>
      </c>
      <c r="N1293" s="9">
        <f>N1294</f>
        <v>7100</v>
      </c>
      <c r="O1293" s="54">
        <f>O1294</f>
        <v>0</v>
      </c>
      <c r="P1293" s="9">
        <f t="shared" ref="P1293:S1293" si="534">P1294</f>
        <v>13100</v>
      </c>
      <c r="Q1293" s="62">
        <f t="shared" si="534"/>
        <v>0</v>
      </c>
      <c r="R1293" s="9">
        <f t="shared" si="534"/>
        <v>13100</v>
      </c>
      <c r="S1293" s="66">
        <f t="shared" si="534"/>
        <v>0</v>
      </c>
    </row>
    <row r="1294" spans="1:19" ht="38.25" outlineLevel="7">
      <c r="A1294" s="3" t="s">
        <v>20</v>
      </c>
      <c r="B1294" s="4" t="s">
        <v>373</v>
      </c>
      <c r="C1294" s="7" t="s">
        <v>472</v>
      </c>
      <c r="D1294" s="7" t="s">
        <v>480</v>
      </c>
      <c r="E1294" s="8" t="str">
        <f t="shared" si="518"/>
        <v>03 4 22 80311</v>
      </c>
      <c r="F1294" s="7" t="s">
        <v>474</v>
      </c>
      <c r="G1294" s="7" t="s">
        <v>486</v>
      </c>
      <c r="H1294" s="7" t="s">
        <v>578</v>
      </c>
      <c r="I1294" s="7" t="s">
        <v>581</v>
      </c>
      <c r="J1294" s="4" t="s">
        <v>114</v>
      </c>
      <c r="K1294" s="4" t="s">
        <v>55</v>
      </c>
      <c r="L1294" s="4" t="s">
        <v>56</v>
      </c>
      <c r="M1294" s="21">
        <v>13100</v>
      </c>
      <c r="N1294" s="21">
        <v>7100</v>
      </c>
      <c r="O1294" s="55">
        <v>0</v>
      </c>
      <c r="P1294" s="21">
        <v>13100</v>
      </c>
      <c r="Q1294" s="63">
        <v>0</v>
      </c>
      <c r="R1294" s="21">
        <v>13100</v>
      </c>
      <c r="S1294" s="67">
        <v>0</v>
      </c>
    </row>
    <row r="1295" spans="1:19" ht="25.5" outlineLevel="7">
      <c r="A1295" s="3" t="s">
        <v>71</v>
      </c>
      <c r="B1295" s="4" t="s">
        <v>373</v>
      </c>
      <c r="C1295" s="7" t="s">
        <v>472</v>
      </c>
      <c r="D1295" s="7" t="s">
        <v>480</v>
      </c>
      <c r="E1295" s="8" t="str">
        <f t="shared" si="518"/>
        <v>03 4 22 80311</v>
      </c>
      <c r="F1295" s="7" t="s">
        <v>474</v>
      </c>
      <c r="G1295" s="7" t="s">
        <v>486</v>
      </c>
      <c r="H1295" s="7" t="s">
        <v>578</v>
      </c>
      <c r="I1295" s="7" t="s">
        <v>581</v>
      </c>
      <c r="J1295" s="4" t="s">
        <v>114</v>
      </c>
      <c r="K1295" s="4" t="s">
        <v>72</v>
      </c>
      <c r="L1295" s="4"/>
      <c r="M1295" s="9">
        <f>M1296</f>
        <v>0</v>
      </c>
      <c r="N1295" s="9">
        <f>N1296</f>
        <v>1248712</v>
      </c>
      <c r="O1295" s="54">
        <f>O1296</f>
        <v>0</v>
      </c>
      <c r="P1295" s="9">
        <f t="shared" ref="P1295:S1295" si="535">P1296</f>
        <v>0</v>
      </c>
      <c r="Q1295" s="62">
        <f t="shared" si="535"/>
        <v>0</v>
      </c>
      <c r="R1295" s="9">
        <f t="shared" si="535"/>
        <v>0</v>
      </c>
      <c r="S1295" s="66">
        <f t="shared" si="535"/>
        <v>0</v>
      </c>
    </row>
    <row r="1296" spans="1:19" ht="25.5" outlineLevel="7">
      <c r="A1296" s="3" t="s">
        <v>43</v>
      </c>
      <c r="B1296" s="4" t="s">
        <v>373</v>
      </c>
      <c r="C1296" s="7" t="s">
        <v>472</v>
      </c>
      <c r="D1296" s="7" t="s">
        <v>480</v>
      </c>
      <c r="E1296" s="8" t="str">
        <f t="shared" si="518"/>
        <v>03 4 22 80311</v>
      </c>
      <c r="F1296" s="7" t="s">
        <v>474</v>
      </c>
      <c r="G1296" s="7" t="s">
        <v>486</v>
      </c>
      <c r="H1296" s="7" t="s">
        <v>578</v>
      </c>
      <c r="I1296" s="7" t="s">
        <v>581</v>
      </c>
      <c r="J1296" s="4" t="s">
        <v>114</v>
      </c>
      <c r="K1296" s="4" t="s">
        <v>72</v>
      </c>
      <c r="L1296" s="4" t="s">
        <v>73</v>
      </c>
      <c r="M1296" s="21">
        <v>0</v>
      </c>
      <c r="N1296" s="21">
        <v>1248712</v>
      </c>
      <c r="O1296" s="55">
        <v>0</v>
      </c>
      <c r="P1296" s="21">
        <v>0</v>
      </c>
      <c r="Q1296" s="63">
        <v>0</v>
      </c>
      <c r="R1296" s="21">
        <v>0</v>
      </c>
      <c r="S1296" s="67">
        <v>0</v>
      </c>
    </row>
    <row r="1297" spans="1:19" ht="51" outlineLevel="7">
      <c r="A1297" s="3" t="s">
        <v>160</v>
      </c>
      <c r="B1297" s="4" t="s">
        <v>373</v>
      </c>
      <c r="C1297" s="7" t="s">
        <v>472</v>
      </c>
      <c r="D1297" s="7" t="s">
        <v>480</v>
      </c>
      <c r="E1297" s="8" t="str">
        <f t="shared" si="518"/>
        <v>03 4 22 80311</v>
      </c>
      <c r="F1297" s="7" t="s">
        <v>474</v>
      </c>
      <c r="G1297" s="7" t="s">
        <v>486</v>
      </c>
      <c r="H1297" s="7" t="s">
        <v>578</v>
      </c>
      <c r="I1297" s="7" t="s">
        <v>581</v>
      </c>
      <c r="J1297" s="4" t="s">
        <v>114</v>
      </c>
      <c r="K1297" s="4" t="s">
        <v>161</v>
      </c>
      <c r="L1297" s="4"/>
      <c r="M1297" s="9">
        <f>M1298</f>
        <v>8720</v>
      </c>
      <c r="N1297" s="9">
        <f>N1298</f>
        <v>8720</v>
      </c>
      <c r="O1297" s="54">
        <f>O1298</f>
        <v>0</v>
      </c>
      <c r="P1297" s="9">
        <f t="shared" ref="P1297:S1297" si="536">P1298</f>
        <v>8720</v>
      </c>
      <c r="Q1297" s="62">
        <f t="shared" si="536"/>
        <v>0</v>
      </c>
      <c r="R1297" s="9">
        <f t="shared" si="536"/>
        <v>8720</v>
      </c>
      <c r="S1297" s="66">
        <f t="shared" si="536"/>
        <v>0</v>
      </c>
    </row>
    <row r="1298" spans="1:19" ht="51" outlineLevel="7">
      <c r="A1298" s="3" t="s">
        <v>162</v>
      </c>
      <c r="B1298" s="4" t="s">
        <v>373</v>
      </c>
      <c r="C1298" s="7" t="s">
        <v>472</v>
      </c>
      <c r="D1298" s="7" t="s">
        <v>480</v>
      </c>
      <c r="E1298" s="8" t="str">
        <f t="shared" si="518"/>
        <v>03 4 22 80311</v>
      </c>
      <c r="F1298" s="7" t="s">
        <v>474</v>
      </c>
      <c r="G1298" s="7" t="s">
        <v>486</v>
      </c>
      <c r="H1298" s="7" t="s">
        <v>578</v>
      </c>
      <c r="I1298" s="7" t="s">
        <v>581</v>
      </c>
      <c r="J1298" s="4" t="s">
        <v>114</v>
      </c>
      <c r="K1298" s="4" t="s">
        <v>161</v>
      </c>
      <c r="L1298" s="4" t="s">
        <v>163</v>
      </c>
      <c r="M1298" s="21">
        <v>8720</v>
      </c>
      <c r="N1298" s="21">
        <v>8720</v>
      </c>
      <c r="O1298" s="55">
        <v>0</v>
      </c>
      <c r="P1298" s="21">
        <v>8720</v>
      </c>
      <c r="Q1298" s="63">
        <v>0</v>
      </c>
      <c r="R1298" s="21">
        <v>8720</v>
      </c>
      <c r="S1298" s="67">
        <v>0</v>
      </c>
    </row>
    <row r="1299" spans="1:19" ht="25.5" outlineLevel="7">
      <c r="A1299" s="3" t="s">
        <v>123</v>
      </c>
      <c r="B1299" s="4" t="s">
        <v>373</v>
      </c>
      <c r="C1299" s="7" t="s">
        <v>472</v>
      </c>
      <c r="D1299" s="7" t="s">
        <v>480</v>
      </c>
      <c r="E1299" s="8" t="str">
        <f t="shared" si="518"/>
        <v>03 4 22 80311</v>
      </c>
      <c r="F1299" s="7" t="s">
        <v>474</v>
      </c>
      <c r="G1299" s="7" t="s">
        <v>486</v>
      </c>
      <c r="H1299" s="7" t="s">
        <v>578</v>
      </c>
      <c r="I1299" s="7" t="s">
        <v>581</v>
      </c>
      <c r="J1299" s="4" t="s">
        <v>114</v>
      </c>
      <c r="K1299" s="4" t="s">
        <v>124</v>
      </c>
      <c r="L1299" s="4"/>
      <c r="M1299" s="9">
        <f>M1300</f>
        <v>540128.72</v>
      </c>
      <c r="N1299" s="9">
        <f>N1300</f>
        <v>501586.88</v>
      </c>
      <c r="O1299" s="54">
        <f>O1300</f>
        <v>0</v>
      </c>
      <c r="P1299" s="9">
        <f t="shared" ref="P1299:S1299" si="537">P1300</f>
        <v>540128.72</v>
      </c>
      <c r="Q1299" s="62">
        <f t="shared" si="537"/>
        <v>0</v>
      </c>
      <c r="R1299" s="9">
        <f t="shared" si="537"/>
        <v>540128.72</v>
      </c>
      <c r="S1299" s="66">
        <f t="shared" si="537"/>
        <v>0</v>
      </c>
    </row>
    <row r="1300" spans="1:19" ht="25.5" outlineLevel="7">
      <c r="A1300" s="3" t="s">
        <v>125</v>
      </c>
      <c r="B1300" s="4" t="s">
        <v>373</v>
      </c>
      <c r="C1300" s="7" t="s">
        <v>472</v>
      </c>
      <c r="D1300" s="7" t="s">
        <v>480</v>
      </c>
      <c r="E1300" s="8" t="str">
        <f t="shared" si="518"/>
        <v>03 4 22 80311</v>
      </c>
      <c r="F1300" s="7" t="s">
        <v>474</v>
      </c>
      <c r="G1300" s="7" t="s">
        <v>486</v>
      </c>
      <c r="H1300" s="7" t="s">
        <v>578</v>
      </c>
      <c r="I1300" s="7" t="s">
        <v>581</v>
      </c>
      <c r="J1300" s="4" t="s">
        <v>114</v>
      </c>
      <c r="K1300" s="4" t="s">
        <v>124</v>
      </c>
      <c r="L1300" s="4" t="s">
        <v>126</v>
      </c>
      <c r="M1300" s="21">
        <v>540128.72</v>
      </c>
      <c r="N1300" s="21">
        <v>501586.88</v>
      </c>
      <c r="O1300" s="55">
        <v>0</v>
      </c>
      <c r="P1300" s="21">
        <v>540128.72</v>
      </c>
      <c r="Q1300" s="63">
        <v>0</v>
      </c>
      <c r="R1300" s="21">
        <v>540128.72</v>
      </c>
      <c r="S1300" s="67">
        <v>0</v>
      </c>
    </row>
    <row r="1301" spans="1:19" ht="25.5" outlineLevel="7">
      <c r="A1301" s="3" t="s">
        <v>151</v>
      </c>
      <c r="B1301" s="4" t="s">
        <v>373</v>
      </c>
      <c r="C1301" s="7" t="s">
        <v>472</v>
      </c>
      <c r="D1301" s="7" t="s">
        <v>480</v>
      </c>
      <c r="E1301" s="8" t="str">
        <f t="shared" si="518"/>
        <v>03 4 22 80311</v>
      </c>
      <c r="F1301" s="7" t="s">
        <v>474</v>
      </c>
      <c r="G1301" s="7" t="s">
        <v>486</v>
      </c>
      <c r="H1301" s="7" t="s">
        <v>578</v>
      </c>
      <c r="I1301" s="7" t="s">
        <v>581</v>
      </c>
      <c r="J1301" s="4" t="s">
        <v>114</v>
      </c>
      <c r="K1301" s="4" t="s">
        <v>152</v>
      </c>
      <c r="L1301" s="4"/>
      <c r="M1301" s="9">
        <f>M1302</f>
        <v>254575</v>
      </c>
      <c r="N1301" s="9">
        <f>N1302</f>
        <v>415748.6</v>
      </c>
      <c r="O1301" s="54">
        <f>O1302</f>
        <v>0</v>
      </c>
      <c r="P1301" s="9">
        <f t="shared" ref="P1301:S1301" si="538">P1302</f>
        <v>254575</v>
      </c>
      <c r="Q1301" s="62">
        <f t="shared" si="538"/>
        <v>0</v>
      </c>
      <c r="R1301" s="9">
        <f t="shared" si="538"/>
        <v>254575</v>
      </c>
      <c r="S1301" s="66">
        <f t="shared" si="538"/>
        <v>0</v>
      </c>
    </row>
    <row r="1302" spans="1:19" ht="25.5" outlineLevel="7">
      <c r="A1302" s="3" t="s">
        <v>153</v>
      </c>
      <c r="B1302" s="4" t="s">
        <v>373</v>
      </c>
      <c r="C1302" s="7" t="s">
        <v>472</v>
      </c>
      <c r="D1302" s="7" t="s">
        <v>480</v>
      </c>
      <c r="E1302" s="8" t="str">
        <f t="shared" si="518"/>
        <v>03 4 22 80311</v>
      </c>
      <c r="F1302" s="7" t="s">
        <v>474</v>
      </c>
      <c r="G1302" s="7" t="s">
        <v>486</v>
      </c>
      <c r="H1302" s="7" t="s">
        <v>578</v>
      </c>
      <c r="I1302" s="7" t="s">
        <v>581</v>
      </c>
      <c r="J1302" s="4" t="s">
        <v>114</v>
      </c>
      <c r="K1302" s="4" t="s">
        <v>152</v>
      </c>
      <c r="L1302" s="4" t="s">
        <v>154</v>
      </c>
      <c r="M1302" s="21">
        <v>254575</v>
      </c>
      <c r="N1302" s="21">
        <v>415748.6</v>
      </c>
      <c r="O1302" s="55">
        <v>0</v>
      </c>
      <c r="P1302" s="21">
        <v>254575</v>
      </c>
      <c r="Q1302" s="63">
        <v>0</v>
      </c>
      <c r="R1302" s="21">
        <v>254575</v>
      </c>
      <c r="S1302" s="67">
        <v>0</v>
      </c>
    </row>
    <row r="1303" spans="1:19" ht="25.5" outlineLevel="7">
      <c r="A1303" s="3" t="s">
        <v>155</v>
      </c>
      <c r="B1303" s="4" t="s">
        <v>373</v>
      </c>
      <c r="C1303" s="7" t="s">
        <v>472</v>
      </c>
      <c r="D1303" s="7" t="s">
        <v>480</v>
      </c>
      <c r="E1303" s="8" t="str">
        <f t="shared" si="518"/>
        <v>03 4 22 80311</v>
      </c>
      <c r="F1303" s="7" t="s">
        <v>474</v>
      </c>
      <c r="G1303" s="7" t="s">
        <v>486</v>
      </c>
      <c r="H1303" s="7" t="s">
        <v>578</v>
      </c>
      <c r="I1303" s="7" t="s">
        <v>581</v>
      </c>
      <c r="J1303" s="4" t="s">
        <v>114</v>
      </c>
      <c r="K1303" s="4" t="s">
        <v>156</v>
      </c>
      <c r="L1303" s="4"/>
      <c r="M1303" s="9">
        <f>M1304</f>
        <v>1860</v>
      </c>
      <c r="N1303" s="9">
        <f>N1304</f>
        <v>1860</v>
      </c>
      <c r="O1303" s="54">
        <f>O1304</f>
        <v>0</v>
      </c>
      <c r="P1303" s="9">
        <f t="shared" ref="P1303:S1303" si="539">P1304</f>
        <v>1860</v>
      </c>
      <c r="Q1303" s="62">
        <f t="shared" si="539"/>
        <v>0</v>
      </c>
      <c r="R1303" s="9">
        <f t="shared" si="539"/>
        <v>1860</v>
      </c>
      <c r="S1303" s="66">
        <f t="shared" si="539"/>
        <v>0</v>
      </c>
    </row>
    <row r="1304" spans="1:19" ht="25.5" outlineLevel="7">
      <c r="A1304" s="3" t="s">
        <v>157</v>
      </c>
      <c r="B1304" s="4" t="s">
        <v>373</v>
      </c>
      <c r="C1304" s="7" t="s">
        <v>472</v>
      </c>
      <c r="D1304" s="7" t="s">
        <v>480</v>
      </c>
      <c r="E1304" s="8" t="str">
        <f t="shared" si="518"/>
        <v>03 4 22 80311</v>
      </c>
      <c r="F1304" s="7" t="s">
        <v>474</v>
      </c>
      <c r="G1304" s="7" t="s">
        <v>486</v>
      </c>
      <c r="H1304" s="7" t="s">
        <v>578</v>
      </c>
      <c r="I1304" s="7" t="s">
        <v>581</v>
      </c>
      <c r="J1304" s="4" t="s">
        <v>114</v>
      </c>
      <c r="K1304" s="4" t="s">
        <v>156</v>
      </c>
      <c r="L1304" s="4" t="s">
        <v>158</v>
      </c>
      <c r="M1304" s="21">
        <v>1860</v>
      </c>
      <c r="N1304" s="21">
        <v>1860</v>
      </c>
      <c r="O1304" s="55">
        <v>0</v>
      </c>
      <c r="P1304" s="21">
        <v>1860</v>
      </c>
      <c r="Q1304" s="63">
        <v>0</v>
      </c>
      <c r="R1304" s="21">
        <v>1860</v>
      </c>
      <c r="S1304" s="67">
        <v>0</v>
      </c>
    </row>
    <row r="1305" spans="1:19" ht="38.25" outlineLevel="7">
      <c r="A1305" s="3" t="s">
        <v>38</v>
      </c>
      <c r="B1305" s="4" t="s">
        <v>373</v>
      </c>
      <c r="C1305" s="7" t="s">
        <v>472</v>
      </c>
      <c r="D1305" s="7" t="s">
        <v>480</v>
      </c>
      <c r="E1305" s="8" t="str">
        <f t="shared" si="518"/>
        <v>03 4 22 80311</v>
      </c>
      <c r="F1305" s="7" t="s">
        <v>474</v>
      </c>
      <c r="G1305" s="7" t="s">
        <v>486</v>
      </c>
      <c r="H1305" s="7" t="s">
        <v>578</v>
      </c>
      <c r="I1305" s="7" t="s">
        <v>581</v>
      </c>
      <c r="J1305" s="4" t="s">
        <v>114</v>
      </c>
      <c r="K1305" s="4" t="s">
        <v>39</v>
      </c>
      <c r="L1305" s="4"/>
      <c r="M1305" s="9">
        <f>M1306</f>
        <v>463114</v>
      </c>
      <c r="N1305" s="9">
        <f>N1306</f>
        <v>836556.71</v>
      </c>
      <c r="O1305" s="54">
        <f>O1306</f>
        <v>0</v>
      </c>
      <c r="P1305" s="9">
        <f t="shared" ref="P1305:S1305" si="540">P1306</f>
        <v>463114</v>
      </c>
      <c r="Q1305" s="62">
        <f t="shared" si="540"/>
        <v>0</v>
      </c>
      <c r="R1305" s="9">
        <f t="shared" si="540"/>
        <v>463114</v>
      </c>
      <c r="S1305" s="66">
        <f t="shared" si="540"/>
        <v>0</v>
      </c>
    </row>
    <row r="1306" spans="1:19" ht="38.25" outlineLevel="7">
      <c r="A1306" s="3" t="s">
        <v>34</v>
      </c>
      <c r="B1306" s="4" t="s">
        <v>373</v>
      </c>
      <c r="C1306" s="7" t="s">
        <v>472</v>
      </c>
      <c r="D1306" s="7" t="s">
        <v>480</v>
      </c>
      <c r="E1306" s="8" t="str">
        <f t="shared" si="518"/>
        <v>03 4 22 80311</v>
      </c>
      <c r="F1306" s="7" t="s">
        <v>474</v>
      </c>
      <c r="G1306" s="7" t="s">
        <v>486</v>
      </c>
      <c r="H1306" s="7" t="s">
        <v>578</v>
      </c>
      <c r="I1306" s="7" t="s">
        <v>581</v>
      </c>
      <c r="J1306" s="4" t="s">
        <v>114</v>
      </c>
      <c r="K1306" s="4" t="s">
        <v>39</v>
      </c>
      <c r="L1306" s="4" t="s">
        <v>74</v>
      </c>
      <c r="M1306" s="21">
        <v>463114</v>
      </c>
      <c r="N1306" s="21">
        <v>836556.71</v>
      </c>
      <c r="O1306" s="55">
        <v>0</v>
      </c>
      <c r="P1306" s="21">
        <v>463114</v>
      </c>
      <c r="Q1306" s="63">
        <v>0</v>
      </c>
      <c r="R1306" s="21">
        <v>463114</v>
      </c>
      <c r="S1306" s="67">
        <v>0</v>
      </c>
    </row>
    <row r="1307" spans="1:19" ht="38.25" outlineLevel="7">
      <c r="A1307" s="3" t="s">
        <v>75</v>
      </c>
      <c r="B1307" s="4" t="s">
        <v>373</v>
      </c>
      <c r="C1307" s="7" t="s">
        <v>472</v>
      </c>
      <c r="D1307" s="7" t="s">
        <v>480</v>
      </c>
      <c r="E1307" s="8" t="str">
        <f t="shared" si="518"/>
        <v>03 4 22 80311</v>
      </c>
      <c r="F1307" s="7" t="s">
        <v>474</v>
      </c>
      <c r="G1307" s="7" t="s">
        <v>486</v>
      </c>
      <c r="H1307" s="7" t="s">
        <v>578</v>
      </c>
      <c r="I1307" s="7" t="s">
        <v>581</v>
      </c>
      <c r="J1307" s="4" t="s">
        <v>114</v>
      </c>
      <c r="K1307" s="4" t="s">
        <v>76</v>
      </c>
      <c r="L1307" s="4"/>
      <c r="M1307" s="9">
        <f>M1308</f>
        <v>234649.4</v>
      </c>
      <c r="N1307" s="9">
        <f>N1308</f>
        <v>219268.98</v>
      </c>
      <c r="O1307" s="54">
        <f>O1308</f>
        <v>0</v>
      </c>
      <c r="P1307" s="9">
        <f t="shared" ref="P1307:S1307" si="541">P1308</f>
        <v>234649.4</v>
      </c>
      <c r="Q1307" s="62">
        <f t="shared" si="541"/>
        <v>0</v>
      </c>
      <c r="R1307" s="9">
        <f t="shared" si="541"/>
        <v>234649.4</v>
      </c>
      <c r="S1307" s="66">
        <f t="shared" si="541"/>
        <v>0</v>
      </c>
    </row>
    <row r="1308" spans="1:19" ht="38.25" outlineLevel="7">
      <c r="A1308" s="3" t="s">
        <v>77</v>
      </c>
      <c r="B1308" s="4" t="s">
        <v>373</v>
      </c>
      <c r="C1308" s="7" t="s">
        <v>472</v>
      </c>
      <c r="D1308" s="7" t="s">
        <v>480</v>
      </c>
      <c r="E1308" s="8" t="str">
        <f t="shared" si="518"/>
        <v>03 4 22 80311</v>
      </c>
      <c r="F1308" s="7" t="s">
        <v>474</v>
      </c>
      <c r="G1308" s="7" t="s">
        <v>486</v>
      </c>
      <c r="H1308" s="7" t="s">
        <v>578</v>
      </c>
      <c r="I1308" s="7" t="s">
        <v>581</v>
      </c>
      <c r="J1308" s="4" t="s">
        <v>114</v>
      </c>
      <c r="K1308" s="4" t="s">
        <v>76</v>
      </c>
      <c r="L1308" s="4" t="s">
        <v>78</v>
      </c>
      <c r="M1308" s="21">
        <v>234649.4</v>
      </c>
      <c r="N1308" s="21">
        <v>219268.98</v>
      </c>
      <c r="O1308" s="55">
        <v>0</v>
      </c>
      <c r="P1308" s="21">
        <v>234649.4</v>
      </c>
      <c r="Q1308" s="63">
        <v>0</v>
      </c>
      <c r="R1308" s="21">
        <v>234649.4</v>
      </c>
      <c r="S1308" s="67">
        <v>0</v>
      </c>
    </row>
    <row r="1309" spans="1:19" ht="25.5" outlineLevel="3">
      <c r="A1309" s="3" t="s">
        <v>407</v>
      </c>
      <c r="B1309" s="4" t="s">
        <v>373</v>
      </c>
      <c r="C1309" s="7" t="s">
        <v>472</v>
      </c>
      <c r="D1309" s="7" t="s">
        <v>480</v>
      </c>
      <c r="E1309" s="8" t="str">
        <f t="shared" si="518"/>
        <v>03 4 22 80312</v>
      </c>
      <c r="F1309" s="7" t="s">
        <v>474</v>
      </c>
      <c r="G1309" s="7" t="s">
        <v>486</v>
      </c>
      <c r="H1309" s="7" t="s">
        <v>578</v>
      </c>
      <c r="I1309" s="7" t="s">
        <v>582</v>
      </c>
      <c r="J1309" s="4"/>
      <c r="K1309" s="4"/>
      <c r="L1309" s="4"/>
      <c r="M1309" s="9">
        <f t="shared" ref="M1309:S1311" si="542">M1310</f>
        <v>15298437</v>
      </c>
      <c r="N1309" s="9">
        <f t="shared" si="542"/>
        <v>16298437</v>
      </c>
      <c r="O1309" s="54">
        <f t="shared" si="542"/>
        <v>0</v>
      </c>
      <c r="P1309" s="9">
        <f t="shared" si="542"/>
        <v>15298437</v>
      </c>
      <c r="Q1309" s="62">
        <f t="shared" si="542"/>
        <v>0</v>
      </c>
      <c r="R1309" s="9">
        <f t="shared" si="542"/>
        <v>15298437</v>
      </c>
      <c r="S1309" s="66">
        <f t="shared" si="542"/>
        <v>0</v>
      </c>
    </row>
    <row r="1310" spans="1:19" ht="38.25" outlineLevel="4">
      <c r="A1310" s="3" t="s">
        <v>109</v>
      </c>
      <c r="B1310" s="4" t="s">
        <v>373</v>
      </c>
      <c r="C1310" s="7" t="s">
        <v>472</v>
      </c>
      <c r="D1310" s="7" t="s">
        <v>480</v>
      </c>
      <c r="E1310" s="8" t="str">
        <f t="shared" si="518"/>
        <v>03 4 22 80312</v>
      </c>
      <c r="F1310" s="7" t="s">
        <v>474</v>
      </c>
      <c r="G1310" s="7" t="s">
        <v>486</v>
      </c>
      <c r="H1310" s="7" t="s">
        <v>578</v>
      </c>
      <c r="I1310" s="7" t="s">
        <v>582</v>
      </c>
      <c r="J1310" s="4" t="s">
        <v>110</v>
      </c>
      <c r="K1310" s="4"/>
      <c r="L1310" s="4"/>
      <c r="M1310" s="9">
        <f t="shared" si="542"/>
        <v>15298437</v>
      </c>
      <c r="N1310" s="9">
        <f t="shared" si="542"/>
        <v>16298437</v>
      </c>
      <c r="O1310" s="54">
        <f t="shared" si="542"/>
        <v>0</v>
      </c>
      <c r="P1310" s="9">
        <f t="shared" si="542"/>
        <v>15298437</v>
      </c>
      <c r="Q1310" s="62">
        <f t="shared" si="542"/>
        <v>0</v>
      </c>
      <c r="R1310" s="9">
        <f t="shared" si="542"/>
        <v>15298437</v>
      </c>
      <c r="S1310" s="66">
        <f t="shared" si="542"/>
        <v>0</v>
      </c>
    </row>
    <row r="1311" spans="1:19" ht="25.5" outlineLevel="5">
      <c r="A1311" s="3" t="s">
        <v>111</v>
      </c>
      <c r="B1311" s="4" t="s">
        <v>373</v>
      </c>
      <c r="C1311" s="7" t="s">
        <v>472</v>
      </c>
      <c r="D1311" s="7" t="s">
        <v>480</v>
      </c>
      <c r="E1311" s="8" t="str">
        <f t="shared" si="518"/>
        <v>03 4 22 80312</v>
      </c>
      <c r="F1311" s="7" t="s">
        <v>474</v>
      </c>
      <c r="G1311" s="7" t="s">
        <v>486</v>
      </c>
      <c r="H1311" s="7" t="s">
        <v>578</v>
      </c>
      <c r="I1311" s="7" t="s">
        <v>582</v>
      </c>
      <c r="J1311" s="4" t="s">
        <v>112</v>
      </c>
      <c r="K1311" s="4"/>
      <c r="L1311" s="4"/>
      <c r="M1311" s="9">
        <f t="shared" si="542"/>
        <v>15298437</v>
      </c>
      <c r="N1311" s="9">
        <f t="shared" si="542"/>
        <v>16298437</v>
      </c>
      <c r="O1311" s="54">
        <f t="shared" si="542"/>
        <v>0</v>
      </c>
      <c r="P1311" s="9">
        <f t="shared" si="542"/>
        <v>15298437</v>
      </c>
      <c r="Q1311" s="62">
        <f t="shared" si="542"/>
        <v>0</v>
      </c>
      <c r="R1311" s="9">
        <f t="shared" si="542"/>
        <v>15298437</v>
      </c>
      <c r="S1311" s="66">
        <f t="shared" si="542"/>
        <v>0</v>
      </c>
    </row>
    <row r="1312" spans="1:19" ht="76.5" outlineLevel="6">
      <c r="A1312" s="3" t="s">
        <v>113</v>
      </c>
      <c r="B1312" s="4" t="s">
        <v>373</v>
      </c>
      <c r="C1312" s="7" t="s">
        <v>472</v>
      </c>
      <c r="D1312" s="7" t="s">
        <v>480</v>
      </c>
      <c r="E1312" s="8" t="str">
        <f t="shared" si="518"/>
        <v>03 4 22 80312</v>
      </c>
      <c r="F1312" s="7" t="s">
        <v>474</v>
      </c>
      <c r="G1312" s="7" t="s">
        <v>486</v>
      </c>
      <c r="H1312" s="7" t="s">
        <v>578</v>
      </c>
      <c r="I1312" s="7" t="s">
        <v>582</v>
      </c>
      <c r="J1312" s="4" t="s">
        <v>114</v>
      </c>
      <c r="K1312" s="4"/>
      <c r="L1312" s="4"/>
      <c r="M1312" s="9">
        <f>M1313+M1315</f>
        <v>15298437</v>
      </c>
      <c r="N1312" s="9">
        <f>N1313+N1315</f>
        <v>16298437</v>
      </c>
      <c r="O1312" s="54">
        <f>O1313+O1315</f>
        <v>0</v>
      </c>
      <c r="P1312" s="9">
        <f t="shared" ref="P1312:S1312" si="543">P1313+P1315</f>
        <v>15298437</v>
      </c>
      <c r="Q1312" s="62">
        <f t="shared" si="543"/>
        <v>0</v>
      </c>
      <c r="R1312" s="9">
        <f t="shared" si="543"/>
        <v>15298437</v>
      </c>
      <c r="S1312" s="66">
        <f t="shared" si="543"/>
        <v>0</v>
      </c>
    </row>
    <row r="1313" spans="1:19" ht="25.5" outlineLevel="7">
      <c r="A1313" s="3" t="s">
        <v>307</v>
      </c>
      <c r="B1313" s="4" t="s">
        <v>373</v>
      </c>
      <c r="C1313" s="7" t="s">
        <v>472</v>
      </c>
      <c r="D1313" s="7" t="s">
        <v>480</v>
      </c>
      <c r="E1313" s="8" t="str">
        <f t="shared" si="518"/>
        <v>03 4 22 80312</v>
      </c>
      <c r="F1313" s="7" t="s">
        <v>474</v>
      </c>
      <c r="G1313" s="7" t="s">
        <v>486</v>
      </c>
      <c r="H1313" s="7" t="s">
        <v>578</v>
      </c>
      <c r="I1313" s="7" t="s">
        <v>582</v>
      </c>
      <c r="J1313" s="4" t="s">
        <v>114</v>
      </c>
      <c r="K1313" s="4" t="s">
        <v>308</v>
      </c>
      <c r="L1313" s="4"/>
      <c r="M1313" s="9">
        <f>M1314</f>
        <v>246947</v>
      </c>
      <c r="N1313" s="9">
        <f>N1314</f>
        <v>255047</v>
      </c>
      <c r="O1313" s="54">
        <f>O1314</f>
        <v>0</v>
      </c>
      <c r="P1313" s="9">
        <f t="shared" ref="P1313:S1313" si="544">P1314</f>
        <v>246947</v>
      </c>
      <c r="Q1313" s="62">
        <f t="shared" si="544"/>
        <v>0</v>
      </c>
      <c r="R1313" s="9">
        <f t="shared" si="544"/>
        <v>0</v>
      </c>
      <c r="S1313" s="66">
        <f t="shared" si="544"/>
        <v>0</v>
      </c>
    </row>
    <row r="1314" spans="1:19" ht="25.5" outlineLevel="7">
      <c r="A1314" s="3" t="s">
        <v>309</v>
      </c>
      <c r="B1314" s="4" t="s">
        <v>373</v>
      </c>
      <c r="C1314" s="7" t="s">
        <v>472</v>
      </c>
      <c r="D1314" s="7" t="s">
        <v>480</v>
      </c>
      <c r="E1314" s="8" t="str">
        <f t="shared" si="518"/>
        <v>03 4 22 80312</v>
      </c>
      <c r="F1314" s="7" t="s">
        <v>474</v>
      </c>
      <c r="G1314" s="7" t="s">
        <v>486</v>
      </c>
      <c r="H1314" s="7" t="s">
        <v>578</v>
      </c>
      <c r="I1314" s="7" t="s">
        <v>582</v>
      </c>
      <c r="J1314" s="4" t="s">
        <v>114</v>
      </c>
      <c r="K1314" s="4" t="s">
        <v>308</v>
      </c>
      <c r="L1314" s="4" t="s">
        <v>310</v>
      </c>
      <c r="M1314" s="21">
        <v>246947</v>
      </c>
      <c r="N1314" s="21">
        <v>255047</v>
      </c>
      <c r="O1314" s="55">
        <v>0</v>
      </c>
      <c r="P1314" s="21">
        <v>246947</v>
      </c>
      <c r="Q1314" s="63">
        <v>0</v>
      </c>
      <c r="R1314" s="21">
        <v>0</v>
      </c>
      <c r="S1314" s="67">
        <v>0</v>
      </c>
    </row>
    <row r="1315" spans="1:19" ht="25.5" outlineLevel="7">
      <c r="A1315" s="3" t="s">
        <v>164</v>
      </c>
      <c r="B1315" s="4" t="s">
        <v>373</v>
      </c>
      <c r="C1315" s="7" t="s">
        <v>472</v>
      </c>
      <c r="D1315" s="7" t="s">
        <v>480</v>
      </c>
      <c r="E1315" s="8" t="str">
        <f t="shared" si="518"/>
        <v>03 4 22 80312</v>
      </c>
      <c r="F1315" s="7" t="s">
        <v>474</v>
      </c>
      <c r="G1315" s="7" t="s">
        <v>486</v>
      </c>
      <c r="H1315" s="7" t="s">
        <v>578</v>
      </c>
      <c r="I1315" s="7" t="s">
        <v>582</v>
      </c>
      <c r="J1315" s="4" t="s">
        <v>114</v>
      </c>
      <c r="K1315" s="4" t="s">
        <v>165</v>
      </c>
      <c r="L1315" s="4"/>
      <c r="M1315" s="9">
        <f>M1316</f>
        <v>15051490</v>
      </c>
      <c r="N1315" s="9">
        <f>N1316</f>
        <v>16043390</v>
      </c>
      <c r="O1315" s="54">
        <f>O1316</f>
        <v>0</v>
      </c>
      <c r="P1315" s="9">
        <f t="shared" ref="P1315:S1315" si="545">P1316</f>
        <v>15051490</v>
      </c>
      <c r="Q1315" s="62">
        <f t="shared" si="545"/>
        <v>0</v>
      </c>
      <c r="R1315" s="9">
        <f t="shared" si="545"/>
        <v>15298437</v>
      </c>
      <c r="S1315" s="66">
        <f t="shared" si="545"/>
        <v>0</v>
      </c>
    </row>
    <row r="1316" spans="1:19" ht="25.5" outlineLevel="7">
      <c r="A1316" s="3" t="s">
        <v>166</v>
      </c>
      <c r="B1316" s="4" t="s">
        <v>373</v>
      </c>
      <c r="C1316" s="7" t="s">
        <v>472</v>
      </c>
      <c r="D1316" s="7" t="s">
        <v>480</v>
      </c>
      <c r="E1316" s="8" t="str">
        <f t="shared" si="518"/>
        <v>03 4 22 80312</v>
      </c>
      <c r="F1316" s="7" t="s">
        <v>474</v>
      </c>
      <c r="G1316" s="7" t="s">
        <v>486</v>
      </c>
      <c r="H1316" s="7" t="s">
        <v>578</v>
      </c>
      <c r="I1316" s="7" t="s">
        <v>582</v>
      </c>
      <c r="J1316" s="4" t="s">
        <v>114</v>
      </c>
      <c r="K1316" s="4" t="s">
        <v>165</v>
      </c>
      <c r="L1316" s="4" t="s">
        <v>167</v>
      </c>
      <c r="M1316" s="21">
        <v>15051490</v>
      </c>
      <c r="N1316" s="21">
        <v>16043390</v>
      </c>
      <c r="O1316" s="55">
        <v>0</v>
      </c>
      <c r="P1316" s="21">
        <v>15051490</v>
      </c>
      <c r="Q1316" s="63">
        <v>0</v>
      </c>
      <c r="R1316" s="21">
        <v>15298437</v>
      </c>
      <c r="S1316" s="67">
        <v>0</v>
      </c>
    </row>
    <row r="1317" spans="1:19" ht="38.25" outlineLevel="3">
      <c r="A1317" s="3" t="s">
        <v>408</v>
      </c>
      <c r="B1317" s="4" t="s">
        <v>373</v>
      </c>
      <c r="C1317" s="7" t="s">
        <v>472</v>
      </c>
      <c r="D1317" s="7" t="s">
        <v>480</v>
      </c>
      <c r="E1317" s="8" t="str">
        <f t="shared" si="518"/>
        <v>03 4 22 80313</v>
      </c>
      <c r="F1317" s="7" t="s">
        <v>474</v>
      </c>
      <c r="G1317" s="7" t="s">
        <v>486</v>
      </c>
      <c r="H1317" s="7" t="s">
        <v>578</v>
      </c>
      <c r="I1317" s="7" t="s">
        <v>583</v>
      </c>
      <c r="J1317" s="4"/>
      <c r="K1317" s="4"/>
      <c r="L1317" s="4"/>
      <c r="M1317" s="9">
        <f t="shared" ref="M1317:S1321" si="546">M1318</f>
        <v>9480505.6300000008</v>
      </c>
      <c r="N1317" s="9">
        <f t="shared" si="546"/>
        <v>9480505.6300000008</v>
      </c>
      <c r="O1317" s="54">
        <f t="shared" si="546"/>
        <v>0</v>
      </c>
      <c r="P1317" s="9">
        <f t="shared" si="546"/>
        <v>7730441.1399999997</v>
      </c>
      <c r="Q1317" s="62">
        <f t="shared" si="546"/>
        <v>0</v>
      </c>
      <c r="R1317" s="9">
        <f t="shared" si="546"/>
        <v>9931894.8000000007</v>
      </c>
      <c r="S1317" s="66">
        <f t="shared" si="546"/>
        <v>0</v>
      </c>
    </row>
    <row r="1318" spans="1:19" ht="38.25" outlineLevel="4">
      <c r="A1318" s="3" t="s">
        <v>109</v>
      </c>
      <c r="B1318" s="4" t="s">
        <v>373</v>
      </c>
      <c r="C1318" s="7" t="s">
        <v>472</v>
      </c>
      <c r="D1318" s="7" t="s">
        <v>480</v>
      </c>
      <c r="E1318" s="8" t="str">
        <f t="shared" si="518"/>
        <v>03 4 22 80313</v>
      </c>
      <c r="F1318" s="7" t="s">
        <v>474</v>
      </c>
      <c r="G1318" s="7" t="s">
        <v>486</v>
      </c>
      <c r="H1318" s="7" t="s">
        <v>578</v>
      </c>
      <c r="I1318" s="7" t="s">
        <v>583</v>
      </c>
      <c r="J1318" s="4" t="s">
        <v>110</v>
      </c>
      <c r="K1318" s="4"/>
      <c r="L1318" s="4"/>
      <c r="M1318" s="9">
        <f t="shared" si="546"/>
        <v>9480505.6300000008</v>
      </c>
      <c r="N1318" s="9">
        <f t="shared" si="546"/>
        <v>9480505.6300000008</v>
      </c>
      <c r="O1318" s="54">
        <f t="shared" si="546"/>
        <v>0</v>
      </c>
      <c r="P1318" s="9">
        <f t="shared" si="546"/>
        <v>7730441.1399999997</v>
      </c>
      <c r="Q1318" s="62">
        <f t="shared" si="546"/>
        <v>0</v>
      </c>
      <c r="R1318" s="9">
        <f t="shared" si="546"/>
        <v>9931894.8000000007</v>
      </c>
      <c r="S1318" s="66">
        <f t="shared" si="546"/>
        <v>0</v>
      </c>
    </row>
    <row r="1319" spans="1:19" ht="25.5" outlineLevel="5">
      <c r="A1319" s="3" t="s">
        <v>111</v>
      </c>
      <c r="B1319" s="4" t="s">
        <v>373</v>
      </c>
      <c r="C1319" s="7" t="s">
        <v>472</v>
      </c>
      <c r="D1319" s="7" t="s">
        <v>480</v>
      </c>
      <c r="E1319" s="8" t="str">
        <f t="shared" si="518"/>
        <v>03 4 22 80313</v>
      </c>
      <c r="F1319" s="7" t="s">
        <v>474</v>
      </c>
      <c r="G1319" s="7" t="s">
        <v>486</v>
      </c>
      <c r="H1319" s="7" t="s">
        <v>578</v>
      </c>
      <c r="I1319" s="7" t="s">
        <v>583</v>
      </c>
      <c r="J1319" s="4" t="s">
        <v>112</v>
      </c>
      <c r="K1319" s="4"/>
      <c r="L1319" s="4"/>
      <c r="M1319" s="9">
        <f t="shared" si="546"/>
        <v>9480505.6300000008</v>
      </c>
      <c r="N1319" s="9">
        <f t="shared" si="546"/>
        <v>9480505.6300000008</v>
      </c>
      <c r="O1319" s="54">
        <f t="shared" si="546"/>
        <v>0</v>
      </c>
      <c r="P1319" s="9">
        <f t="shared" si="546"/>
        <v>7730441.1399999997</v>
      </c>
      <c r="Q1319" s="62">
        <f t="shared" si="546"/>
        <v>0</v>
      </c>
      <c r="R1319" s="9">
        <f t="shared" si="546"/>
        <v>9931894.8000000007</v>
      </c>
      <c r="S1319" s="66">
        <f t="shared" si="546"/>
        <v>0</v>
      </c>
    </row>
    <row r="1320" spans="1:19" ht="76.5" outlineLevel="6">
      <c r="A1320" s="3" t="s">
        <v>113</v>
      </c>
      <c r="B1320" s="4" t="s">
        <v>373</v>
      </c>
      <c r="C1320" s="7" t="s">
        <v>472</v>
      </c>
      <c r="D1320" s="7" t="s">
        <v>480</v>
      </c>
      <c r="E1320" s="8" t="str">
        <f t="shared" si="518"/>
        <v>03 4 22 80313</v>
      </c>
      <c r="F1320" s="7" t="s">
        <v>474</v>
      </c>
      <c r="G1320" s="7" t="s">
        <v>486</v>
      </c>
      <c r="H1320" s="7" t="s">
        <v>578</v>
      </c>
      <c r="I1320" s="7" t="s">
        <v>583</v>
      </c>
      <c r="J1320" s="4" t="s">
        <v>114</v>
      </c>
      <c r="K1320" s="4"/>
      <c r="L1320" s="4"/>
      <c r="M1320" s="9">
        <f t="shared" si="546"/>
        <v>9480505.6300000008</v>
      </c>
      <c r="N1320" s="9">
        <f t="shared" si="546"/>
        <v>9480505.6300000008</v>
      </c>
      <c r="O1320" s="54">
        <f t="shared" si="546"/>
        <v>0</v>
      </c>
      <c r="P1320" s="9">
        <f t="shared" si="546"/>
        <v>7730441.1399999997</v>
      </c>
      <c r="Q1320" s="62">
        <f t="shared" si="546"/>
        <v>0</v>
      </c>
      <c r="R1320" s="9">
        <f t="shared" si="546"/>
        <v>9931894.8000000007</v>
      </c>
      <c r="S1320" s="66">
        <f t="shared" si="546"/>
        <v>0</v>
      </c>
    </row>
    <row r="1321" spans="1:19" outlineLevel="7">
      <c r="A1321" s="3" t="s">
        <v>85</v>
      </c>
      <c r="B1321" s="4" t="s">
        <v>373</v>
      </c>
      <c r="C1321" s="7" t="s">
        <v>472</v>
      </c>
      <c r="D1321" s="7" t="s">
        <v>480</v>
      </c>
      <c r="E1321" s="8" t="str">
        <f t="shared" si="518"/>
        <v>03 4 22 80313</v>
      </c>
      <c r="F1321" s="7" t="s">
        <v>474</v>
      </c>
      <c r="G1321" s="7" t="s">
        <v>486</v>
      </c>
      <c r="H1321" s="7" t="s">
        <v>578</v>
      </c>
      <c r="I1321" s="7" t="s">
        <v>583</v>
      </c>
      <c r="J1321" s="4" t="s">
        <v>114</v>
      </c>
      <c r="K1321" s="4" t="s">
        <v>86</v>
      </c>
      <c r="L1321" s="4"/>
      <c r="M1321" s="9">
        <f t="shared" si="546"/>
        <v>9480505.6300000008</v>
      </c>
      <c r="N1321" s="9">
        <f t="shared" si="546"/>
        <v>9480505.6300000008</v>
      </c>
      <c r="O1321" s="54">
        <f t="shared" si="546"/>
        <v>0</v>
      </c>
      <c r="P1321" s="9">
        <f t="shared" si="546"/>
        <v>7730441.1399999997</v>
      </c>
      <c r="Q1321" s="62">
        <f t="shared" si="546"/>
        <v>0</v>
      </c>
      <c r="R1321" s="9">
        <f t="shared" si="546"/>
        <v>9931894.8000000007</v>
      </c>
      <c r="S1321" s="66">
        <f t="shared" si="546"/>
        <v>0</v>
      </c>
    </row>
    <row r="1322" spans="1:19" outlineLevel="7">
      <c r="A1322" s="3" t="s">
        <v>87</v>
      </c>
      <c r="B1322" s="4" t="s">
        <v>373</v>
      </c>
      <c r="C1322" s="7" t="s">
        <v>472</v>
      </c>
      <c r="D1322" s="7" t="s">
        <v>480</v>
      </c>
      <c r="E1322" s="8" t="str">
        <f t="shared" si="518"/>
        <v>03 4 22 80313</v>
      </c>
      <c r="F1322" s="7" t="s">
        <v>474</v>
      </c>
      <c r="G1322" s="7" t="s">
        <v>486</v>
      </c>
      <c r="H1322" s="7" t="s">
        <v>578</v>
      </c>
      <c r="I1322" s="7" t="s">
        <v>583</v>
      </c>
      <c r="J1322" s="4" t="s">
        <v>114</v>
      </c>
      <c r="K1322" s="4" t="s">
        <v>86</v>
      </c>
      <c r="L1322" s="4" t="s">
        <v>88</v>
      </c>
      <c r="M1322" s="21">
        <v>9480505.6300000008</v>
      </c>
      <c r="N1322" s="21">
        <v>9480505.6300000008</v>
      </c>
      <c r="O1322" s="55">
        <v>0</v>
      </c>
      <c r="P1322" s="21">
        <v>7730441.1399999997</v>
      </c>
      <c r="Q1322" s="63">
        <v>0</v>
      </c>
      <c r="R1322" s="21">
        <v>9931894.8000000007</v>
      </c>
      <c r="S1322" s="67">
        <v>0</v>
      </c>
    </row>
    <row r="1323" spans="1:19" ht="63.75" outlineLevel="3">
      <c r="A1323" s="3" t="s">
        <v>409</v>
      </c>
      <c r="B1323" s="4" t="s">
        <v>373</v>
      </c>
      <c r="C1323" s="7" t="s">
        <v>472</v>
      </c>
      <c r="D1323" s="7" t="s">
        <v>480</v>
      </c>
      <c r="E1323" s="8" t="str">
        <f t="shared" si="518"/>
        <v>03 4 22 L3040</v>
      </c>
      <c r="F1323" s="7" t="s">
        <v>474</v>
      </c>
      <c r="G1323" s="7" t="s">
        <v>486</v>
      </c>
      <c r="H1323" s="7" t="s">
        <v>578</v>
      </c>
      <c r="I1323" s="7" t="s">
        <v>584</v>
      </c>
      <c r="J1323" s="4"/>
      <c r="K1323" s="4"/>
      <c r="L1323" s="4"/>
      <c r="M1323" s="9">
        <f t="shared" ref="M1323:S1326" si="547">M1324</f>
        <v>27718391.400000002</v>
      </c>
      <c r="N1323" s="9">
        <f t="shared" si="547"/>
        <v>27718391.400000002</v>
      </c>
      <c r="O1323" s="54">
        <f t="shared" si="547"/>
        <v>0</v>
      </c>
      <c r="P1323" s="9">
        <f t="shared" si="547"/>
        <v>27847980.649999999</v>
      </c>
      <c r="Q1323" s="62">
        <f t="shared" si="547"/>
        <v>0</v>
      </c>
      <c r="R1323" s="9">
        <f t="shared" si="547"/>
        <v>26639505.380000003</v>
      </c>
      <c r="S1323" s="66">
        <f t="shared" si="547"/>
        <v>0</v>
      </c>
    </row>
    <row r="1324" spans="1:19" ht="38.25" outlineLevel="4">
      <c r="A1324" s="3" t="s">
        <v>109</v>
      </c>
      <c r="B1324" s="4" t="s">
        <v>373</v>
      </c>
      <c r="C1324" s="7" t="s">
        <v>472</v>
      </c>
      <c r="D1324" s="7" t="s">
        <v>480</v>
      </c>
      <c r="E1324" s="8" t="str">
        <f t="shared" si="518"/>
        <v>03 4 22 L3040</v>
      </c>
      <c r="F1324" s="7" t="s">
        <v>474</v>
      </c>
      <c r="G1324" s="7" t="s">
        <v>486</v>
      </c>
      <c r="H1324" s="7" t="s">
        <v>578</v>
      </c>
      <c r="I1324" s="7" t="s">
        <v>584</v>
      </c>
      <c r="J1324" s="4" t="s">
        <v>110</v>
      </c>
      <c r="K1324" s="4"/>
      <c r="L1324" s="4"/>
      <c r="M1324" s="9">
        <f t="shared" si="547"/>
        <v>27718391.400000002</v>
      </c>
      <c r="N1324" s="9">
        <f t="shared" si="547"/>
        <v>27718391.400000002</v>
      </c>
      <c r="O1324" s="54">
        <f t="shared" si="547"/>
        <v>0</v>
      </c>
      <c r="P1324" s="9">
        <f t="shared" si="547"/>
        <v>27847980.649999999</v>
      </c>
      <c r="Q1324" s="62">
        <f t="shared" si="547"/>
        <v>0</v>
      </c>
      <c r="R1324" s="9">
        <f t="shared" si="547"/>
        <v>26639505.380000003</v>
      </c>
      <c r="S1324" s="66">
        <f t="shared" si="547"/>
        <v>0</v>
      </c>
    </row>
    <row r="1325" spans="1:19" ht="25.5" outlineLevel="5">
      <c r="A1325" s="3" t="s">
        <v>111</v>
      </c>
      <c r="B1325" s="4" t="s">
        <v>373</v>
      </c>
      <c r="C1325" s="7" t="s">
        <v>472</v>
      </c>
      <c r="D1325" s="7" t="s">
        <v>480</v>
      </c>
      <c r="E1325" s="8" t="str">
        <f t="shared" ref="E1325:E1392" si="548">CONCATENATE(F1325," ",G1325," ",H1325," ",I1325)</f>
        <v>03 4 22 L3040</v>
      </c>
      <c r="F1325" s="7" t="s">
        <v>474</v>
      </c>
      <c r="G1325" s="7" t="s">
        <v>486</v>
      </c>
      <c r="H1325" s="7" t="s">
        <v>578</v>
      </c>
      <c r="I1325" s="7" t="s">
        <v>584</v>
      </c>
      <c r="J1325" s="4" t="s">
        <v>112</v>
      </c>
      <c r="K1325" s="4"/>
      <c r="L1325" s="4"/>
      <c r="M1325" s="9">
        <f t="shared" si="547"/>
        <v>27718391.400000002</v>
      </c>
      <c r="N1325" s="9">
        <f t="shared" si="547"/>
        <v>27718391.400000002</v>
      </c>
      <c r="O1325" s="54">
        <f t="shared" si="547"/>
        <v>0</v>
      </c>
      <c r="P1325" s="9">
        <f t="shared" si="547"/>
        <v>27847980.649999999</v>
      </c>
      <c r="Q1325" s="62">
        <f t="shared" si="547"/>
        <v>0</v>
      </c>
      <c r="R1325" s="9">
        <f t="shared" si="547"/>
        <v>26639505.380000003</v>
      </c>
      <c r="S1325" s="66">
        <f t="shared" si="547"/>
        <v>0</v>
      </c>
    </row>
    <row r="1326" spans="1:19" ht="25.5" outlineLevel="6">
      <c r="A1326" s="3" t="s">
        <v>138</v>
      </c>
      <c r="B1326" s="4" t="s">
        <v>373</v>
      </c>
      <c r="C1326" s="7" t="s">
        <v>472</v>
      </c>
      <c r="D1326" s="7" t="s">
        <v>480</v>
      </c>
      <c r="E1326" s="8" t="str">
        <f t="shared" si="548"/>
        <v>03 4 22 L3040</v>
      </c>
      <c r="F1326" s="7" t="s">
        <v>474</v>
      </c>
      <c r="G1326" s="7" t="s">
        <v>486</v>
      </c>
      <c r="H1326" s="7" t="s">
        <v>578</v>
      </c>
      <c r="I1326" s="7" t="s">
        <v>584</v>
      </c>
      <c r="J1326" s="4" t="s">
        <v>139</v>
      </c>
      <c r="K1326" s="4"/>
      <c r="L1326" s="4"/>
      <c r="M1326" s="9">
        <f t="shared" si="547"/>
        <v>27718391.400000002</v>
      </c>
      <c r="N1326" s="9">
        <f t="shared" si="547"/>
        <v>27718391.400000002</v>
      </c>
      <c r="O1326" s="54">
        <f t="shared" si="547"/>
        <v>0</v>
      </c>
      <c r="P1326" s="9">
        <f t="shared" si="547"/>
        <v>27847980.649999999</v>
      </c>
      <c r="Q1326" s="62">
        <f t="shared" si="547"/>
        <v>0</v>
      </c>
      <c r="R1326" s="9">
        <f t="shared" si="547"/>
        <v>26639505.380000003</v>
      </c>
      <c r="S1326" s="66">
        <f t="shared" si="547"/>
        <v>0</v>
      </c>
    </row>
    <row r="1327" spans="1:19" ht="89.25" outlineLevel="7">
      <c r="A1327" s="3" t="s">
        <v>410</v>
      </c>
      <c r="B1327" s="4" t="s">
        <v>373</v>
      </c>
      <c r="C1327" s="7" t="s">
        <v>472</v>
      </c>
      <c r="D1327" s="7" t="s">
        <v>480</v>
      </c>
      <c r="E1327" s="8" t="str">
        <f t="shared" si="548"/>
        <v>03 4 22 L3040</v>
      </c>
      <c r="F1327" s="7" t="s">
        <v>474</v>
      </c>
      <c r="G1327" s="7" t="s">
        <v>486</v>
      </c>
      <c r="H1327" s="7" t="s">
        <v>578</v>
      </c>
      <c r="I1327" s="7" t="s">
        <v>584</v>
      </c>
      <c r="J1327" s="4" t="s">
        <v>139</v>
      </c>
      <c r="K1327" s="4" t="s">
        <v>411</v>
      </c>
      <c r="L1327" s="4"/>
      <c r="M1327" s="9">
        <f>M1328+M1329+M1330</f>
        <v>27718391.400000002</v>
      </c>
      <c r="N1327" s="9">
        <f>N1328+N1329+N1330</f>
        <v>27718391.400000002</v>
      </c>
      <c r="O1327" s="54">
        <f>O1328+O1329+O1330</f>
        <v>0</v>
      </c>
      <c r="P1327" s="9">
        <f t="shared" ref="P1327:S1327" si="549">P1328+P1329+P1330</f>
        <v>27847980.649999999</v>
      </c>
      <c r="Q1327" s="62">
        <f t="shared" si="549"/>
        <v>0</v>
      </c>
      <c r="R1327" s="9">
        <f t="shared" si="549"/>
        <v>26639505.380000003</v>
      </c>
      <c r="S1327" s="66">
        <f t="shared" si="549"/>
        <v>0</v>
      </c>
    </row>
    <row r="1328" spans="1:19" ht="25.5" outlineLevel="7">
      <c r="A1328" s="3" t="s">
        <v>166</v>
      </c>
      <c r="B1328" s="4" t="s">
        <v>373</v>
      </c>
      <c r="C1328" s="7" t="s">
        <v>472</v>
      </c>
      <c r="D1328" s="7" t="s">
        <v>480</v>
      </c>
      <c r="E1328" s="8" t="str">
        <f t="shared" si="548"/>
        <v>03 4 22 L3040</v>
      </c>
      <c r="F1328" s="7" t="s">
        <v>474</v>
      </c>
      <c r="G1328" s="7" t="s">
        <v>486</v>
      </c>
      <c r="H1328" s="7" t="s">
        <v>578</v>
      </c>
      <c r="I1328" s="7" t="s">
        <v>584</v>
      </c>
      <c r="J1328" s="4" t="s">
        <v>139</v>
      </c>
      <c r="K1328" s="4" t="s">
        <v>411</v>
      </c>
      <c r="L1328" s="4" t="s">
        <v>167</v>
      </c>
      <c r="M1328" s="21">
        <v>1940287.4</v>
      </c>
      <c r="N1328" s="21">
        <v>1940287.4</v>
      </c>
      <c r="O1328" s="55">
        <v>0</v>
      </c>
      <c r="P1328" s="21">
        <v>1949358.65</v>
      </c>
      <c r="Q1328" s="63">
        <v>0</v>
      </c>
      <c r="R1328" s="21">
        <v>1864765.38</v>
      </c>
      <c r="S1328" s="67">
        <v>0</v>
      </c>
    </row>
    <row r="1329" spans="1:19" ht="25.5" outlineLevel="7">
      <c r="A1329" s="3" t="s">
        <v>166</v>
      </c>
      <c r="B1329" s="4" t="s">
        <v>373</v>
      </c>
      <c r="C1329" s="7" t="s">
        <v>472</v>
      </c>
      <c r="D1329" s="7" t="s">
        <v>480</v>
      </c>
      <c r="E1329" s="8" t="str">
        <f t="shared" si="548"/>
        <v>03 4 22 L3040</v>
      </c>
      <c r="F1329" s="7" t="s">
        <v>474</v>
      </c>
      <c r="G1329" s="7" t="s">
        <v>486</v>
      </c>
      <c r="H1329" s="7" t="s">
        <v>578</v>
      </c>
      <c r="I1329" s="7" t="s">
        <v>584</v>
      </c>
      <c r="J1329" s="4" t="s">
        <v>139</v>
      </c>
      <c r="K1329" s="4" t="s">
        <v>411</v>
      </c>
      <c r="L1329" s="4" t="s">
        <v>412</v>
      </c>
      <c r="M1329" s="21">
        <v>1546686.24</v>
      </c>
      <c r="N1329" s="21">
        <v>1546686.24</v>
      </c>
      <c r="O1329" s="55">
        <v>0</v>
      </c>
      <c r="P1329" s="21">
        <v>1553917.32</v>
      </c>
      <c r="Q1329" s="63">
        <v>0</v>
      </c>
      <c r="R1329" s="21">
        <v>1486484.4</v>
      </c>
      <c r="S1329" s="67">
        <v>0</v>
      </c>
    </row>
    <row r="1330" spans="1:19" ht="25.5" outlineLevel="7">
      <c r="A1330" s="3" t="s">
        <v>166</v>
      </c>
      <c r="B1330" s="4" t="s">
        <v>373</v>
      </c>
      <c r="C1330" s="7" t="s">
        <v>472</v>
      </c>
      <c r="D1330" s="7" t="s">
        <v>480</v>
      </c>
      <c r="E1330" s="8" t="str">
        <f t="shared" si="548"/>
        <v>03 4 22 L3040</v>
      </c>
      <c r="F1330" s="7" t="s">
        <v>474</v>
      </c>
      <c r="G1330" s="7" t="s">
        <v>486</v>
      </c>
      <c r="H1330" s="7" t="s">
        <v>578</v>
      </c>
      <c r="I1330" s="7" t="s">
        <v>584</v>
      </c>
      <c r="J1330" s="4" t="s">
        <v>139</v>
      </c>
      <c r="K1330" s="4" t="s">
        <v>411</v>
      </c>
      <c r="L1330" s="4" t="s">
        <v>413</v>
      </c>
      <c r="M1330" s="21">
        <v>24231417.760000002</v>
      </c>
      <c r="N1330" s="21">
        <v>24231417.760000002</v>
      </c>
      <c r="O1330" s="55">
        <v>0</v>
      </c>
      <c r="P1330" s="21">
        <v>24344704.68</v>
      </c>
      <c r="Q1330" s="63">
        <v>0</v>
      </c>
      <c r="R1330" s="21">
        <v>23288255.600000001</v>
      </c>
      <c r="S1330" s="67">
        <v>0</v>
      </c>
    </row>
    <row r="1331" spans="1:19" ht="25.5" outlineLevel="2">
      <c r="A1331" s="3" t="s">
        <v>259</v>
      </c>
      <c r="B1331" s="4" t="s">
        <v>373</v>
      </c>
      <c r="C1331" s="7" t="s">
        <v>472</v>
      </c>
      <c r="D1331" s="7" t="s">
        <v>474</v>
      </c>
      <c r="E1331" s="8"/>
      <c r="F1331" s="7" t="s">
        <v>468</v>
      </c>
      <c r="G1331" s="7" t="s">
        <v>485</v>
      </c>
      <c r="H1331" s="7" t="s">
        <v>468</v>
      </c>
      <c r="I1331" s="7" t="s">
        <v>489</v>
      </c>
      <c r="J1331" s="4"/>
      <c r="K1331" s="4"/>
      <c r="L1331" s="4"/>
      <c r="M1331" s="9">
        <f>M1332+M1339+M1345+M1354+M1400</f>
        <v>130643055.61000001</v>
      </c>
      <c r="N1331" s="9">
        <f>N1332+N1339+N1345+N1354+N1400</f>
        <v>135012913.28</v>
      </c>
      <c r="O1331" s="54">
        <f>O1332+O1339+O1345+O1354+O1400</f>
        <v>0</v>
      </c>
      <c r="P1331" s="9">
        <f t="shared" ref="P1331:S1331" si="550">P1332+P1339+P1345+P1354+P1400</f>
        <v>124590688.13000001</v>
      </c>
      <c r="Q1331" s="62">
        <f t="shared" si="550"/>
        <v>0</v>
      </c>
      <c r="R1331" s="9">
        <f t="shared" si="550"/>
        <v>129329966.73000002</v>
      </c>
      <c r="S1331" s="66">
        <f t="shared" si="550"/>
        <v>0</v>
      </c>
    </row>
    <row r="1332" spans="1:19" ht="89.25" outlineLevel="3">
      <c r="A1332" s="3" t="s">
        <v>137</v>
      </c>
      <c r="B1332" s="4" t="s">
        <v>373</v>
      </c>
      <c r="C1332" s="7" t="s">
        <v>472</v>
      </c>
      <c r="D1332" s="7" t="s">
        <v>474</v>
      </c>
      <c r="E1332" s="8" t="str">
        <f t="shared" si="548"/>
        <v>01 4 11 81180</v>
      </c>
      <c r="F1332" s="7" t="s">
        <v>469</v>
      </c>
      <c r="G1332" s="7" t="s">
        <v>486</v>
      </c>
      <c r="H1332" s="7" t="s">
        <v>482</v>
      </c>
      <c r="I1332" s="7" t="s">
        <v>505</v>
      </c>
      <c r="J1332" s="4"/>
      <c r="K1332" s="4"/>
      <c r="L1332" s="4"/>
      <c r="M1332" s="9">
        <f t="shared" ref="M1332:S1335" si="551">M1333</f>
        <v>855986.51</v>
      </c>
      <c r="N1332" s="9">
        <f t="shared" si="551"/>
        <v>2247986.5099999998</v>
      </c>
      <c r="O1332" s="54">
        <f t="shared" si="551"/>
        <v>0</v>
      </c>
      <c r="P1332" s="9">
        <f t="shared" si="551"/>
        <v>0</v>
      </c>
      <c r="Q1332" s="62">
        <f t="shared" si="551"/>
        <v>0</v>
      </c>
      <c r="R1332" s="9">
        <f t="shared" si="551"/>
        <v>0</v>
      </c>
      <c r="S1332" s="66">
        <f t="shared" si="551"/>
        <v>0</v>
      </c>
    </row>
    <row r="1333" spans="1:19" ht="38.25" outlineLevel="4">
      <c r="A1333" s="3" t="s">
        <v>109</v>
      </c>
      <c r="B1333" s="4" t="s">
        <v>373</v>
      </c>
      <c r="C1333" s="7" t="s">
        <v>472</v>
      </c>
      <c r="D1333" s="7" t="s">
        <v>474</v>
      </c>
      <c r="E1333" s="8" t="str">
        <f t="shared" si="548"/>
        <v>01 4 11 81180</v>
      </c>
      <c r="F1333" s="7" t="s">
        <v>469</v>
      </c>
      <c r="G1333" s="7" t="s">
        <v>486</v>
      </c>
      <c r="H1333" s="7" t="s">
        <v>482</v>
      </c>
      <c r="I1333" s="7" t="s">
        <v>505</v>
      </c>
      <c r="J1333" s="4" t="s">
        <v>110</v>
      </c>
      <c r="K1333" s="4"/>
      <c r="L1333" s="4"/>
      <c r="M1333" s="9">
        <f t="shared" si="551"/>
        <v>855986.51</v>
      </c>
      <c r="N1333" s="9">
        <f t="shared" si="551"/>
        <v>2247986.5099999998</v>
      </c>
      <c r="O1333" s="54">
        <f t="shared" si="551"/>
        <v>0</v>
      </c>
      <c r="P1333" s="9">
        <f t="shared" si="551"/>
        <v>0</v>
      </c>
      <c r="Q1333" s="62">
        <f t="shared" si="551"/>
        <v>0</v>
      </c>
      <c r="R1333" s="9">
        <f t="shared" si="551"/>
        <v>0</v>
      </c>
      <c r="S1333" s="66">
        <f t="shared" si="551"/>
        <v>0</v>
      </c>
    </row>
    <row r="1334" spans="1:19" ht="25.5" outlineLevel="5">
      <c r="A1334" s="3" t="s">
        <v>111</v>
      </c>
      <c r="B1334" s="4" t="s">
        <v>373</v>
      </c>
      <c r="C1334" s="7" t="s">
        <v>472</v>
      </c>
      <c r="D1334" s="7" t="s">
        <v>474</v>
      </c>
      <c r="E1334" s="8" t="str">
        <f t="shared" si="548"/>
        <v>01 4 11 81180</v>
      </c>
      <c r="F1334" s="7" t="s">
        <v>469</v>
      </c>
      <c r="G1334" s="7" t="s">
        <v>486</v>
      </c>
      <c r="H1334" s="7" t="s">
        <v>482</v>
      </c>
      <c r="I1334" s="7" t="s">
        <v>505</v>
      </c>
      <c r="J1334" s="4" t="s">
        <v>112</v>
      </c>
      <c r="K1334" s="4"/>
      <c r="L1334" s="4"/>
      <c r="M1334" s="9">
        <f t="shared" si="551"/>
        <v>855986.51</v>
      </c>
      <c r="N1334" s="9">
        <f t="shared" si="551"/>
        <v>2247986.5099999998</v>
      </c>
      <c r="O1334" s="54">
        <f t="shared" si="551"/>
        <v>0</v>
      </c>
      <c r="P1334" s="9">
        <f t="shared" si="551"/>
        <v>0</v>
      </c>
      <c r="Q1334" s="62">
        <f t="shared" si="551"/>
        <v>0</v>
      </c>
      <c r="R1334" s="9">
        <f t="shared" si="551"/>
        <v>0</v>
      </c>
      <c r="S1334" s="66">
        <f t="shared" si="551"/>
        <v>0</v>
      </c>
    </row>
    <row r="1335" spans="1:19" ht="25.5" outlineLevel="6">
      <c r="A1335" s="3" t="s">
        <v>138</v>
      </c>
      <c r="B1335" s="4" t="s">
        <v>373</v>
      </c>
      <c r="C1335" s="7" t="s">
        <v>472</v>
      </c>
      <c r="D1335" s="7" t="s">
        <v>474</v>
      </c>
      <c r="E1335" s="8" t="str">
        <f t="shared" si="548"/>
        <v>01 4 11 81180</v>
      </c>
      <c r="F1335" s="7" t="s">
        <v>469</v>
      </c>
      <c r="G1335" s="7" t="s">
        <v>486</v>
      </c>
      <c r="H1335" s="7" t="s">
        <v>482</v>
      </c>
      <c r="I1335" s="7" t="s">
        <v>505</v>
      </c>
      <c r="J1335" s="4" t="s">
        <v>139</v>
      </c>
      <c r="K1335" s="4"/>
      <c r="L1335" s="4"/>
      <c r="M1335" s="9">
        <f t="shared" si="551"/>
        <v>855986.51</v>
      </c>
      <c r="N1335" s="9">
        <f t="shared" si="551"/>
        <v>2247986.5099999998</v>
      </c>
      <c r="O1335" s="54">
        <f t="shared" si="551"/>
        <v>0</v>
      </c>
      <c r="P1335" s="9">
        <f t="shared" si="551"/>
        <v>0</v>
      </c>
      <c r="Q1335" s="62">
        <f t="shared" si="551"/>
        <v>0</v>
      </c>
      <c r="R1335" s="9">
        <f t="shared" si="551"/>
        <v>0</v>
      </c>
      <c r="S1335" s="66">
        <f t="shared" si="551"/>
        <v>0</v>
      </c>
    </row>
    <row r="1336" spans="1:19" ht="63.75" outlineLevel="7">
      <c r="A1336" s="3" t="s">
        <v>140</v>
      </c>
      <c r="B1336" s="4" t="s">
        <v>373</v>
      </c>
      <c r="C1336" s="7" t="s">
        <v>472</v>
      </c>
      <c r="D1336" s="7" t="s">
        <v>474</v>
      </c>
      <c r="E1336" s="8" t="str">
        <f t="shared" si="548"/>
        <v>01 4 11 81180</v>
      </c>
      <c r="F1336" s="7" t="s">
        <v>469</v>
      </c>
      <c r="G1336" s="7" t="s">
        <v>486</v>
      </c>
      <c r="H1336" s="7" t="s">
        <v>482</v>
      </c>
      <c r="I1336" s="7" t="s">
        <v>505</v>
      </c>
      <c r="J1336" s="4" t="s">
        <v>139</v>
      </c>
      <c r="K1336" s="4" t="s">
        <v>141</v>
      </c>
      <c r="L1336" s="4"/>
      <c r="M1336" s="9">
        <f>M1337+M1338</f>
        <v>855986.51</v>
      </c>
      <c r="N1336" s="9">
        <f>N1337+N1338</f>
        <v>2247986.5099999998</v>
      </c>
      <c r="O1336" s="54">
        <f>O1337+O1338</f>
        <v>0</v>
      </c>
      <c r="P1336" s="9">
        <f t="shared" ref="P1336:S1336" si="552">P1337+P1338</f>
        <v>0</v>
      </c>
      <c r="Q1336" s="62">
        <f t="shared" si="552"/>
        <v>0</v>
      </c>
      <c r="R1336" s="9">
        <f t="shared" si="552"/>
        <v>0</v>
      </c>
      <c r="S1336" s="66">
        <f t="shared" si="552"/>
        <v>0</v>
      </c>
    </row>
    <row r="1337" spans="1:19" ht="25.5" outlineLevel="7">
      <c r="A1337" s="3" t="s">
        <v>66</v>
      </c>
      <c r="B1337" s="4" t="s">
        <v>373</v>
      </c>
      <c r="C1337" s="7" t="s">
        <v>472</v>
      </c>
      <c r="D1337" s="7" t="s">
        <v>474</v>
      </c>
      <c r="E1337" s="8" t="str">
        <f t="shared" si="548"/>
        <v>01 4 11 81180</v>
      </c>
      <c r="F1337" s="7" t="s">
        <v>469</v>
      </c>
      <c r="G1337" s="7" t="s">
        <v>486</v>
      </c>
      <c r="H1337" s="7" t="s">
        <v>482</v>
      </c>
      <c r="I1337" s="7" t="s">
        <v>505</v>
      </c>
      <c r="J1337" s="4" t="s">
        <v>139</v>
      </c>
      <c r="K1337" s="4" t="s">
        <v>141</v>
      </c>
      <c r="L1337" s="4" t="s">
        <v>67</v>
      </c>
      <c r="M1337" s="21">
        <v>35772.71</v>
      </c>
      <c r="N1337" s="21">
        <v>35772.71</v>
      </c>
      <c r="O1337" s="55">
        <v>0</v>
      </c>
      <c r="P1337" s="21">
        <v>0</v>
      </c>
      <c r="Q1337" s="63">
        <v>0</v>
      </c>
      <c r="R1337" s="21">
        <v>0</v>
      </c>
      <c r="S1337" s="67">
        <v>0</v>
      </c>
    </row>
    <row r="1338" spans="1:19" outlineLevel="7">
      <c r="A1338" s="3" t="s">
        <v>48</v>
      </c>
      <c r="B1338" s="4" t="s">
        <v>373</v>
      </c>
      <c r="C1338" s="7" t="s">
        <v>472</v>
      </c>
      <c r="D1338" s="7" t="s">
        <v>474</v>
      </c>
      <c r="E1338" s="8" t="str">
        <f t="shared" si="548"/>
        <v>01 4 11 81180</v>
      </c>
      <c r="F1338" s="7" t="s">
        <v>469</v>
      </c>
      <c r="G1338" s="7" t="s">
        <v>486</v>
      </c>
      <c r="H1338" s="7" t="s">
        <v>482</v>
      </c>
      <c r="I1338" s="7" t="s">
        <v>505</v>
      </c>
      <c r="J1338" s="4" t="s">
        <v>139</v>
      </c>
      <c r="K1338" s="4" t="s">
        <v>141</v>
      </c>
      <c r="L1338" s="4" t="s">
        <v>70</v>
      </c>
      <c r="M1338" s="21">
        <v>820213.8</v>
      </c>
      <c r="N1338" s="21">
        <v>2212213.7999999998</v>
      </c>
      <c r="O1338" s="55">
        <v>0</v>
      </c>
      <c r="P1338" s="21">
        <v>0</v>
      </c>
      <c r="Q1338" s="63">
        <v>0</v>
      </c>
      <c r="R1338" s="21">
        <v>0</v>
      </c>
      <c r="S1338" s="67">
        <v>0</v>
      </c>
    </row>
    <row r="1339" spans="1:19" ht="25.5" outlineLevel="3">
      <c r="A1339" s="3" t="s">
        <v>267</v>
      </c>
      <c r="B1339" s="4" t="s">
        <v>373</v>
      </c>
      <c r="C1339" s="7" t="s">
        <v>472</v>
      </c>
      <c r="D1339" s="7" t="s">
        <v>474</v>
      </c>
      <c r="E1339" s="8" t="str">
        <f t="shared" si="548"/>
        <v>03 4 11 82330</v>
      </c>
      <c r="F1339" s="7" t="s">
        <v>474</v>
      </c>
      <c r="G1339" s="7" t="s">
        <v>486</v>
      </c>
      <c r="H1339" s="7" t="s">
        <v>482</v>
      </c>
      <c r="I1339" s="7" t="s">
        <v>538</v>
      </c>
      <c r="J1339" s="4"/>
      <c r="K1339" s="4"/>
      <c r="L1339" s="4"/>
      <c r="M1339" s="9">
        <f t="shared" ref="M1339:S1343" si="553">M1340</f>
        <v>0</v>
      </c>
      <c r="N1339" s="9">
        <f t="shared" si="553"/>
        <v>3086200</v>
      </c>
      <c r="O1339" s="54">
        <f t="shared" si="553"/>
        <v>0</v>
      </c>
      <c r="P1339" s="9">
        <f t="shared" si="553"/>
        <v>0</v>
      </c>
      <c r="Q1339" s="62">
        <f t="shared" si="553"/>
        <v>0</v>
      </c>
      <c r="R1339" s="9">
        <f t="shared" si="553"/>
        <v>0</v>
      </c>
      <c r="S1339" s="66">
        <f t="shared" si="553"/>
        <v>0</v>
      </c>
    </row>
    <row r="1340" spans="1:19" ht="38.25" outlineLevel="4">
      <c r="A1340" s="3" t="s">
        <v>109</v>
      </c>
      <c r="B1340" s="4" t="s">
        <v>373</v>
      </c>
      <c r="C1340" s="7" t="s">
        <v>472</v>
      </c>
      <c r="D1340" s="7" t="s">
        <v>474</v>
      </c>
      <c r="E1340" s="8" t="str">
        <f t="shared" si="548"/>
        <v>03 4 11 82330</v>
      </c>
      <c r="F1340" s="7" t="s">
        <v>474</v>
      </c>
      <c r="G1340" s="7" t="s">
        <v>486</v>
      </c>
      <c r="H1340" s="7" t="s">
        <v>482</v>
      </c>
      <c r="I1340" s="7" t="s">
        <v>538</v>
      </c>
      <c r="J1340" s="4" t="s">
        <v>110</v>
      </c>
      <c r="K1340" s="4"/>
      <c r="L1340" s="4"/>
      <c r="M1340" s="9">
        <f t="shared" si="553"/>
        <v>0</v>
      </c>
      <c r="N1340" s="9">
        <f t="shared" si="553"/>
        <v>3086200</v>
      </c>
      <c r="O1340" s="54">
        <f t="shared" si="553"/>
        <v>0</v>
      </c>
      <c r="P1340" s="9">
        <f t="shared" si="553"/>
        <v>0</v>
      </c>
      <c r="Q1340" s="62">
        <f t="shared" si="553"/>
        <v>0</v>
      </c>
      <c r="R1340" s="9">
        <f t="shared" si="553"/>
        <v>0</v>
      </c>
      <c r="S1340" s="66">
        <f t="shared" si="553"/>
        <v>0</v>
      </c>
    </row>
    <row r="1341" spans="1:19" ht="25.5" outlineLevel="5">
      <c r="A1341" s="3" t="s">
        <v>111</v>
      </c>
      <c r="B1341" s="4" t="s">
        <v>373</v>
      </c>
      <c r="C1341" s="7" t="s">
        <v>472</v>
      </c>
      <c r="D1341" s="7" t="s">
        <v>474</v>
      </c>
      <c r="E1341" s="8" t="str">
        <f t="shared" si="548"/>
        <v>03 4 11 82330</v>
      </c>
      <c r="F1341" s="7" t="s">
        <v>474</v>
      </c>
      <c r="G1341" s="7" t="s">
        <v>486</v>
      </c>
      <c r="H1341" s="7" t="s">
        <v>482</v>
      </c>
      <c r="I1341" s="7" t="s">
        <v>538</v>
      </c>
      <c r="J1341" s="4" t="s">
        <v>112</v>
      </c>
      <c r="K1341" s="4"/>
      <c r="L1341" s="4"/>
      <c r="M1341" s="9">
        <f t="shared" si="553"/>
        <v>0</v>
      </c>
      <c r="N1341" s="9">
        <f t="shared" si="553"/>
        <v>3086200</v>
      </c>
      <c r="O1341" s="54">
        <f t="shared" si="553"/>
        <v>0</v>
      </c>
      <c r="P1341" s="9">
        <f t="shared" si="553"/>
        <v>0</v>
      </c>
      <c r="Q1341" s="62">
        <f t="shared" si="553"/>
        <v>0</v>
      </c>
      <c r="R1341" s="9">
        <f t="shared" si="553"/>
        <v>0</v>
      </c>
      <c r="S1341" s="66">
        <f t="shared" si="553"/>
        <v>0</v>
      </c>
    </row>
    <row r="1342" spans="1:19" ht="25.5" outlineLevel="6">
      <c r="A1342" s="3" t="s">
        <v>138</v>
      </c>
      <c r="B1342" s="4" t="s">
        <v>373</v>
      </c>
      <c r="C1342" s="7" t="s">
        <v>472</v>
      </c>
      <c r="D1342" s="7" t="s">
        <v>474</v>
      </c>
      <c r="E1342" s="8" t="str">
        <f t="shared" si="548"/>
        <v>03 4 11 82330</v>
      </c>
      <c r="F1342" s="7" t="s">
        <v>474</v>
      </c>
      <c r="G1342" s="7" t="s">
        <v>486</v>
      </c>
      <c r="H1342" s="7" t="s">
        <v>482</v>
      </c>
      <c r="I1342" s="7" t="s">
        <v>538</v>
      </c>
      <c r="J1342" s="4" t="s">
        <v>139</v>
      </c>
      <c r="K1342" s="4"/>
      <c r="L1342" s="4"/>
      <c r="M1342" s="9">
        <f t="shared" si="553"/>
        <v>0</v>
      </c>
      <c r="N1342" s="9">
        <f t="shared" si="553"/>
        <v>3086200</v>
      </c>
      <c r="O1342" s="54">
        <f t="shared" si="553"/>
        <v>0</v>
      </c>
      <c r="P1342" s="9">
        <f t="shared" si="553"/>
        <v>0</v>
      </c>
      <c r="Q1342" s="62">
        <f t="shared" si="553"/>
        <v>0</v>
      </c>
      <c r="R1342" s="9">
        <f t="shared" si="553"/>
        <v>0</v>
      </c>
      <c r="S1342" s="66">
        <f t="shared" si="553"/>
        <v>0</v>
      </c>
    </row>
    <row r="1343" spans="1:19" ht="38.25" outlineLevel="7">
      <c r="A1343" s="3" t="s">
        <v>268</v>
      </c>
      <c r="B1343" s="4" t="s">
        <v>373</v>
      </c>
      <c r="C1343" s="7" t="s">
        <v>472</v>
      </c>
      <c r="D1343" s="7" t="s">
        <v>474</v>
      </c>
      <c r="E1343" s="8" t="str">
        <f t="shared" si="548"/>
        <v>03 4 11 82330</v>
      </c>
      <c r="F1343" s="7" t="s">
        <v>474</v>
      </c>
      <c r="G1343" s="7" t="s">
        <v>486</v>
      </c>
      <c r="H1343" s="7" t="s">
        <v>482</v>
      </c>
      <c r="I1343" s="7" t="s">
        <v>538</v>
      </c>
      <c r="J1343" s="4" t="s">
        <v>139</v>
      </c>
      <c r="K1343" s="4" t="s">
        <v>269</v>
      </c>
      <c r="L1343" s="4"/>
      <c r="M1343" s="9">
        <f t="shared" si="553"/>
        <v>0</v>
      </c>
      <c r="N1343" s="9">
        <f t="shared" si="553"/>
        <v>3086200</v>
      </c>
      <c r="O1343" s="54">
        <f t="shared" si="553"/>
        <v>0</v>
      </c>
      <c r="P1343" s="9">
        <f t="shared" si="553"/>
        <v>0</v>
      </c>
      <c r="Q1343" s="62">
        <f t="shared" si="553"/>
        <v>0</v>
      </c>
      <c r="R1343" s="9">
        <f t="shared" si="553"/>
        <v>0</v>
      </c>
      <c r="S1343" s="66">
        <f t="shared" si="553"/>
        <v>0</v>
      </c>
    </row>
    <row r="1344" spans="1:19" ht="25.5" outlineLevel="7">
      <c r="A1344" s="3" t="s">
        <v>66</v>
      </c>
      <c r="B1344" s="4" t="s">
        <v>373</v>
      </c>
      <c r="C1344" s="7" t="s">
        <v>472</v>
      </c>
      <c r="D1344" s="7" t="s">
        <v>474</v>
      </c>
      <c r="E1344" s="8" t="str">
        <f t="shared" si="548"/>
        <v>03 4 11 82330</v>
      </c>
      <c r="F1344" s="7" t="s">
        <v>474</v>
      </c>
      <c r="G1344" s="7" t="s">
        <v>486</v>
      </c>
      <c r="H1344" s="7" t="s">
        <v>482</v>
      </c>
      <c r="I1344" s="7" t="s">
        <v>538</v>
      </c>
      <c r="J1344" s="4" t="s">
        <v>139</v>
      </c>
      <c r="K1344" s="4" t="s">
        <v>269</v>
      </c>
      <c r="L1344" s="4" t="s">
        <v>67</v>
      </c>
      <c r="M1344" s="21">
        <v>0</v>
      </c>
      <c r="N1344" s="21">
        <v>3086200</v>
      </c>
      <c r="O1344" s="55">
        <v>0</v>
      </c>
      <c r="P1344" s="21">
        <v>0</v>
      </c>
      <c r="Q1344" s="63">
        <v>0</v>
      </c>
      <c r="R1344" s="21">
        <v>0</v>
      </c>
      <c r="S1344" s="67">
        <v>0</v>
      </c>
    </row>
    <row r="1345" spans="1:19" ht="51" outlineLevel="3">
      <c r="A1345" s="3" t="s">
        <v>414</v>
      </c>
      <c r="B1345" s="4" t="s">
        <v>373</v>
      </c>
      <c r="C1345" s="7" t="s">
        <v>472</v>
      </c>
      <c r="D1345" s="7" t="s">
        <v>474</v>
      </c>
      <c r="E1345" s="8" t="str">
        <f t="shared" si="548"/>
        <v>03 4 11 S7670</v>
      </c>
      <c r="F1345" s="7" t="s">
        <v>474</v>
      </c>
      <c r="G1345" s="7" t="s">
        <v>486</v>
      </c>
      <c r="H1345" s="7" t="s">
        <v>482</v>
      </c>
      <c r="I1345" s="7" t="s">
        <v>585</v>
      </c>
      <c r="J1345" s="4"/>
      <c r="K1345" s="4"/>
      <c r="L1345" s="4"/>
      <c r="M1345" s="9">
        <f t="shared" ref="M1345:S1348" si="554">M1346</f>
        <v>96000</v>
      </c>
      <c r="N1345" s="9">
        <f t="shared" si="554"/>
        <v>1160988.17</v>
      </c>
      <c r="O1345" s="54">
        <f t="shared" si="554"/>
        <v>0</v>
      </c>
      <c r="P1345" s="9">
        <f t="shared" si="554"/>
        <v>0</v>
      </c>
      <c r="Q1345" s="62">
        <f t="shared" si="554"/>
        <v>0</v>
      </c>
      <c r="R1345" s="9">
        <f t="shared" si="554"/>
        <v>0</v>
      </c>
      <c r="S1345" s="66">
        <f t="shared" si="554"/>
        <v>0</v>
      </c>
    </row>
    <row r="1346" spans="1:19" ht="38.25" outlineLevel="4">
      <c r="A1346" s="3" t="s">
        <v>109</v>
      </c>
      <c r="B1346" s="4" t="s">
        <v>373</v>
      </c>
      <c r="C1346" s="7" t="s">
        <v>472</v>
      </c>
      <c r="D1346" s="7" t="s">
        <v>474</v>
      </c>
      <c r="E1346" s="8" t="str">
        <f t="shared" si="548"/>
        <v>03 4 11 S7670</v>
      </c>
      <c r="F1346" s="7" t="s">
        <v>474</v>
      </c>
      <c r="G1346" s="7" t="s">
        <v>486</v>
      </c>
      <c r="H1346" s="7" t="s">
        <v>482</v>
      </c>
      <c r="I1346" s="7" t="s">
        <v>585</v>
      </c>
      <c r="J1346" s="4" t="s">
        <v>110</v>
      </c>
      <c r="K1346" s="4"/>
      <c r="L1346" s="4"/>
      <c r="M1346" s="9">
        <f t="shared" si="554"/>
        <v>96000</v>
      </c>
      <c r="N1346" s="9">
        <f t="shared" si="554"/>
        <v>1160988.17</v>
      </c>
      <c r="O1346" s="54">
        <f t="shared" si="554"/>
        <v>0</v>
      </c>
      <c r="P1346" s="9">
        <f t="shared" si="554"/>
        <v>0</v>
      </c>
      <c r="Q1346" s="62">
        <f t="shared" si="554"/>
        <v>0</v>
      </c>
      <c r="R1346" s="9">
        <f t="shared" si="554"/>
        <v>0</v>
      </c>
      <c r="S1346" s="66">
        <f t="shared" si="554"/>
        <v>0</v>
      </c>
    </row>
    <row r="1347" spans="1:19" ht="25.5" outlineLevel="5">
      <c r="A1347" s="3" t="s">
        <v>111</v>
      </c>
      <c r="B1347" s="4" t="s">
        <v>373</v>
      </c>
      <c r="C1347" s="7" t="s">
        <v>472</v>
      </c>
      <c r="D1347" s="7" t="s">
        <v>474</v>
      </c>
      <c r="E1347" s="8" t="str">
        <f t="shared" si="548"/>
        <v>03 4 11 S7670</v>
      </c>
      <c r="F1347" s="7" t="s">
        <v>474</v>
      </c>
      <c r="G1347" s="7" t="s">
        <v>486</v>
      </c>
      <c r="H1347" s="7" t="s">
        <v>482</v>
      </c>
      <c r="I1347" s="7" t="s">
        <v>585</v>
      </c>
      <c r="J1347" s="4" t="s">
        <v>112</v>
      </c>
      <c r="K1347" s="4"/>
      <c r="L1347" s="4"/>
      <c r="M1347" s="9">
        <f t="shared" si="554"/>
        <v>96000</v>
      </c>
      <c r="N1347" s="9">
        <f t="shared" si="554"/>
        <v>1160988.17</v>
      </c>
      <c r="O1347" s="54">
        <f t="shared" si="554"/>
        <v>0</v>
      </c>
      <c r="P1347" s="9">
        <f t="shared" si="554"/>
        <v>0</v>
      </c>
      <c r="Q1347" s="62">
        <f t="shared" si="554"/>
        <v>0</v>
      </c>
      <c r="R1347" s="9">
        <f t="shared" si="554"/>
        <v>0</v>
      </c>
      <c r="S1347" s="66">
        <f t="shared" si="554"/>
        <v>0</v>
      </c>
    </row>
    <row r="1348" spans="1:19" ht="25.5" outlineLevel="6">
      <c r="A1348" s="3" t="s">
        <v>138</v>
      </c>
      <c r="B1348" s="4" t="s">
        <v>373</v>
      </c>
      <c r="C1348" s="7" t="s">
        <v>472</v>
      </c>
      <c r="D1348" s="7" t="s">
        <v>474</v>
      </c>
      <c r="E1348" s="8" t="str">
        <f t="shared" si="548"/>
        <v>03 4 11 S7670</v>
      </c>
      <c r="F1348" s="7" t="s">
        <v>474</v>
      </c>
      <c r="G1348" s="7" t="s">
        <v>486</v>
      </c>
      <c r="H1348" s="7" t="s">
        <v>482</v>
      </c>
      <c r="I1348" s="7" t="s">
        <v>585</v>
      </c>
      <c r="J1348" s="4" t="s">
        <v>139</v>
      </c>
      <c r="K1348" s="4"/>
      <c r="L1348" s="4"/>
      <c r="M1348" s="9">
        <f t="shared" si="554"/>
        <v>96000</v>
      </c>
      <c r="N1348" s="9">
        <f t="shared" si="554"/>
        <v>1160988.17</v>
      </c>
      <c r="O1348" s="54">
        <f t="shared" si="554"/>
        <v>0</v>
      </c>
      <c r="P1348" s="9">
        <f t="shared" si="554"/>
        <v>0</v>
      </c>
      <c r="Q1348" s="62">
        <f t="shared" si="554"/>
        <v>0</v>
      </c>
      <c r="R1348" s="9">
        <f t="shared" si="554"/>
        <v>0</v>
      </c>
      <c r="S1348" s="66">
        <f t="shared" si="554"/>
        <v>0</v>
      </c>
    </row>
    <row r="1349" spans="1:19" ht="102" outlineLevel="7">
      <c r="A1349" s="3" t="s">
        <v>415</v>
      </c>
      <c r="B1349" s="4" t="s">
        <v>373</v>
      </c>
      <c r="C1349" s="7" t="s">
        <v>472</v>
      </c>
      <c r="D1349" s="7" t="s">
        <v>474</v>
      </c>
      <c r="E1349" s="8" t="str">
        <f t="shared" si="548"/>
        <v>03 4 11 S7670</v>
      </c>
      <c r="F1349" s="7" t="s">
        <v>474</v>
      </c>
      <c r="G1349" s="7" t="s">
        <v>486</v>
      </c>
      <c r="H1349" s="7" t="s">
        <v>482</v>
      </c>
      <c r="I1349" s="7" t="s">
        <v>585</v>
      </c>
      <c r="J1349" s="4" t="s">
        <v>139</v>
      </c>
      <c r="K1349" s="4" t="s">
        <v>416</v>
      </c>
      <c r="L1349" s="4"/>
      <c r="M1349" s="9">
        <f>M1350+M1351+M1352+M1353</f>
        <v>96000</v>
      </c>
      <c r="N1349" s="9">
        <f>N1350+N1351+N1352+N1353</f>
        <v>1160988.17</v>
      </c>
      <c r="O1349" s="54">
        <f>O1350+O1351+O1352+O1353</f>
        <v>0</v>
      </c>
      <c r="P1349" s="9">
        <f t="shared" ref="P1349:S1349" si="555">P1350+P1351+P1352+P1353</f>
        <v>0</v>
      </c>
      <c r="Q1349" s="62">
        <f t="shared" si="555"/>
        <v>0</v>
      </c>
      <c r="R1349" s="9">
        <f t="shared" si="555"/>
        <v>0</v>
      </c>
      <c r="S1349" s="66">
        <f t="shared" si="555"/>
        <v>0</v>
      </c>
    </row>
    <row r="1350" spans="1:19" ht="25.5" outlineLevel="7">
      <c r="A1350" s="3" t="s">
        <v>43</v>
      </c>
      <c r="B1350" s="4" t="s">
        <v>373</v>
      </c>
      <c r="C1350" s="7" t="s">
        <v>472</v>
      </c>
      <c r="D1350" s="7" t="s">
        <v>474</v>
      </c>
      <c r="E1350" s="8" t="str">
        <f t="shared" si="548"/>
        <v>03 4 11 S7670</v>
      </c>
      <c r="F1350" s="7" t="s">
        <v>474</v>
      </c>
      <c r="G1350" s="7" t="s">
        <v>486</v>
      </c>
      <c r="H1350" s="7" t="s">
        <v>482</v>
      </c>
      <c r="I1350" s="7" t="s">
        <v>585</v>
      </c>
      <c r="J1350" s="4" t="s">
        <v>139</v>
      </c>
      <c r="K1350" s="4" t="s">
        <v>416</v>
      </c>
      <c r="L1350" s="4" t="s">
        <v>73</v>
      </c>
      <c r="M1350" s="21">
        <v>96000</v>
      </c>
      <c r="N1350" s="21">
        <v>32107.42</v>
      </c>
      <c r="O1350" s="55">
        <v>0</v>
      </c>
      <c r="P1350" s="21">
        <v>0</v>
      </c>
      <c r="Q1350" s="63">
        <v>0</v>
      </c>
      <c r="R1350" s="21">
        <v>0</v>
      </c>
      <c r="S1350" s="67">
        <v>0</v>
      </c>
    </row>
    <row r="1351" spans="1:19" ht="25.5" outlineLevel="7">
      <c r="A1351" s="3" t="s">
        <v>384</v>
      </c>
      <c r="B1351" s="4" t="s">
        <v>373</v>
      </c>
      <c r="C1351" s="7" t="s">
        <v>472</v>
      </c>
      <c r="D1351" s="7" t="s">
        <v>474</v>
      </c>
      <c r="E1351" s="8" t="str">
        <f t="shared" si="548"/>
        <v>03 4 11 S7670</v>
      </c>
      <c r="F1351" s="7" t="s">
        <v>474</v>
      </c>
      <c r="G1351" s="7" t="s">
        <v>486</v>
      </c>
      <c r="H1351" s="7" t="s">
        <v>482</v>
      </c>
      <c r="I1351" s="7" t="s">
        <v>585</v>
      </c>
      <c r="J1351" s="4" t="s">
        <v>139</v>
      </c>
      <c r="K1351" s="4" t="s">
        <v>416</v>
      </c>
      <c r="L1351" s="4" t="s">
        <v>417</v>
      </c>
      <c r="M1351" s="21">
        <v>0</v>
      </c>
      <c r="N1351" s="21">
        <v>49161.75</v>
      </c>
      <c r="O1351" s="55">
        <v>0</v>
      </c>
      <c r="P1351" s="21">
        <v>0</v>
      </c>
      <c r="Q1351" s="63">
        <v>0</v>
      </c>
      <c r="R1351" s="21">
        <v>0</v>
      </c>
      <c r="S1351" s="67">
        <v>0</v>
      </c>
    </row>
    <row r="1352" spans="1:19" ht="25.5" outlineLevel="7">
      <c r="A1352" s="3" t="s">
        <v>43</v>
      </c>
      <c r="B1352" s="4" t="s">
        <v>373</v>
      </c>
      <c r="C1352" s="7" t="s">
        <v>472</v>
      </c>
      <c r="D1352" s="7" t="s">
        <v>474</v>
      </c>
      <c r="E1352" s="8" t="str">
        <f t="shared" si="548"/>
        <v>03 4 11 S7670</v>
      </c>
      <c r="F1352" s="7" t="s">
        <v>474</v>
      </c>
      <c r="G1352" s="7" t="s">
        <v>486</v>
      </c>
      <c r="H1352" s="7" t="s">
        <v>482</v>
      </c>
      <c r="I1352" s="7" t="s">
        <v>585</v>
      </c>
      <c r="J1352" s="4" t="s">
        <v>139</v>
      </c>
      <c r="K1352" s="4" t="s">
        <v>416</v>
      </c>
      <c r="L1352" s="4" t="s">
        <v>44</v>
      </c>
      <c r="M1352" s="21">
        <v>0</v>
      </c>
      <c r="N1352" s="21">
        <v>426570</v>
      </c>
      <c r="O1352" s="55">
        <v>0</v>
      </c>
      <c r="P1352" s="21">
        <v>0</v>
      </c>
      <c r="Q1352" s="63">
        <v>0</v>
      </c>
      <c r="R1352" s="21">
        <v>0</v>
      </c>
      <c r="S1352" s="67">
        <v>0</v>
      </c>
    </row>
    <row r="1353" spans="1:19" ht="25.5" outlineLevel="7">
      <c r="A1353" s="3" t="s">
        <v>384</v>
      </c>
      <c r="B1353" s="4" t="s">
        <v>373</v>
      </c>
      <c r="C1353" s="7" t="s">
        <v>472</v>
      </c>
      <c r="D1353" s="7" t="s">
        <v>474</v>
      </c>
      <c r="E1353" s="8" t="str">
        <f t="shared" si="548"/>
        <v>03 4 11 S7670</v>
      </c>
      <c r="F1353" s="7" t="s">
        <v>474</v>
      </c>
      <c r="G1353" s="7" t="s">
        <v>486</v>
      </c>
      <c r="H1353" s="7" t="s">
        <v>482</v>
      </c>
      <c r="I1353" s="7" t="s">
        <v>585</v>
      </c>
      <c r="J1353" s="4" t="s">
        <v>139</v>
      </c>
      <c r="K1353" s="4" t="s">
        <v>416</v>
      </c>
      <c r="L1353" s="4" t="s">
        <v>385</v>
      </c>
      <c r="M1353" s="21">
        <v>0</v>
      </c>
      <c r="N1353" s="21">
        <v>653149</v>
      </c>
      <c r="O1353" s="55">
        <v>0</v>
      </c>
      <c r="P1353" s="21">
        <v>0</v>
      </c>
      <c r="Q1353" s="63">
        <v>0</v>
      </c>
      <c r="R1353" s="21">
        <v>0</v>
      </c>
      <c r="S1353" s="67">
        <v>0</v>
      </c>
    </row>
    <row r="1354" spans="1:19" ht="25.5" outlineLevel="7">
      <c r="A1354" s="3" t="s">
        <v>627</v>
      </c>
      <c r="B1354" s="4" t="s">
        <v>373</v>
      </c>
      <c r="C1354" s="27" t="s">
        <v>472</v>
      </c>
      <c r="D1354" s="29" t="s">
        <v>474</v>
      </c>
      <c r="E1354" s="30" t="str">
        <f t="shared" si="548"/>
        <v>03 4 22 80320</v>
      </c>
      <c r="F1354" s="7" t="s">
        <v>474</v>
      </c>
      <c r="G1354" s="7" t="s">
        <v>486</v>
      </c>
      <c r="H1354" s="7" t="s">
        <v>578</v>
      </c>
      <c r="I1354" s="27" t="s">
        <v>628</v>
      </c>
      <c r="J1354" s="28"/>
      <c r="K1354" s="4"/>
      <c r="L1354" s="4"/>
      <c r="M1354" s="23">
        <f t="shared" ref="M1354:S1356" si="556">M1355</f>
        <v>107964448.23</v>
      </c>
      <c r="N1354" s="23">
        <f t="shared" si="556"/>
        <v>105932178.60000001</v>
      </c>
      <c r="O1354" s="56">
        <f t="shared" si="556"/>
        <v>0</v>
      </c>
      <c r="P1354" s="23">
        <f t="shared" si="556"/>
        <v>103184484.05000001</v>
      </c>
      <c r="Q1354" s="64">
        <f t="shared" si="556"/>
        <v>0</v>
      </c>
      <c r="R1354" s="23">
        <f t="shared" si="556"/>
        <v>107701284.60000001</v>
      </c>
      <c r="S1354" s="68">
        <f t="shared" si="556"/>
        <v>0</v>
      </c>
    </row>
    <row r="1355" spans="1:19" ht="38.25" outlineLevel="7">
      <c r="A1355" s="3" t="s">
        <v>109</v>
      </c>
      <c r="B1355" s="4" t="s">
        <v>373</v>
      </c>
      <c r="C1355" s="27" t="s">
        <v>472</v>
      </c>
      <c r="D1355" s="29" t="s">
        <v>474</v>
      </c>
      <c r="E1355" s="30" t="str">
        <f t="shared" si="548"/>
        <v>03 4 22 80320</v>
      </c>
      <c r="F1355" s="7" t="s">
        <v>474</v>
      </c>
      <c r="G1355" s="7" t="s">
        <v>486</v>
      </c>
      <c r="H1355" s="7" t="s">
        <v>578</v>
      </c>
      <c r="I1355" s="27" t="s">
        <v>628</v>
      </c>
      <c r="J1355" s="28" t="s">
        <v>110</v>
      </c>
      <c r="K1355" s="4"/>
      <c r="L1355" s="4"/>
      <c r="M1355" s="23">
        <f t="shared" si="556"/>
        <v>107964448.23</v>
      </c>
      <c r="N1355" s="23">
        <f t="shared" si="556"/>
        <v>105932178.60000001</v>
      </c>
      <c r="O1355" s="56">
        <f t="shared" si="556"/>
        <v>0</v>
      </c>
      <c r="P1355" s="23">
        <f t="shared" si="556"/>
        <v>103184484.05000001</v>
      </c>
      <c r="Q1355" s="64">
        <f t="shared" si="556"/>
        <v>0</v>
      </c>
      <c r="R1355" s="23">
        <f t="shared" si="556"/>
        <v>107701284.60000001</v>
      </c>
      <c r="S1355" s="68">
        <f t="shared" si="556"/>
        <v>0</v>
      </c>
    </row>
    <row r="1356" spans="1:19" ht="25.5" outlineLevel="7">
      <c r="A1356" s="3" t="s">
        <v>111</v>
      </c>
      <c r="B1356" s="4" t="s">
        <v>373</v>
      </c>
      <c r="C1356" s="27" t="s">
        <v>472</v>
      </c>
      <c r="D1356" s="29" t="s">
        <v>474</v>
      </c>
      <c r="E1356" s="30" t="str">
        <f t="shared" si="548"/>
        <v>03 4 22 80320</v>
      </c>
      <c r="F1356" s="7" t="s">
        <v>474</v>
      </c>
      <c r="G1356" s="7" t="s">
        <v>486</v>
      </c>
      <c r="H1356" s="7" t="s">
        <v>578</v>
      </c>
      <c r="I1356" s="27" t="s">
        <v>628</v>
      </c>
      <c r="J1356" s="28" t="s">
        <v>112</v>
      </c>
      <c r="K1356" s="4"/>
      <c r="L1356" s="4"/>
      <c r="M1356" s="23">
        <f t="shared" si="556"/>
        <v>107964448.23</v>
      </c>
      <c r="N1356" s="23">
        <f t="shared" si="556"/>
        <v>105932178.60000001</v>
      </c>
      <c r="O1356" s="56">
        <f t="shared" si="556"/>
        <v>0</v>
      </c>
      <c r="P1356" s="23">
        <f t="shared" si="556"/>
        <v>103184484.05000001</v>
      </c>
      <c r="Q1356" s="64">
        <f t="shared" si="556"/>
        <v>0</v>
      </c>
      <c r="R1356" s="23">
        <f t="shared" si="556"/>
        <v>107701284.60000001</v>
      </c>
      <c r="S1356" s="68">
        <f t="shared" si="556"/>
        <v>0</v>
      </c>
    </row>
    <row r="1357" spans="1:19" ht="76.5" outlineLevel="7">
      <c r="A1357" s="3" t="s">
        <v>113</v>
      </c>
      <c r="B1357" s="4" t="s">
        <v>373</v>
      </c>
      <c r="C1357" s="27" t="s">
        <v>472</v>
      </c>
      <c r="D1357" s="29" t="s">
        <v>474</v>
      </c>
      <c r="E1357" s="30" t="str">
        <f t="shared" si="548"/>
        <v>03 4 22 80320</v>
      </c>
      <c r="F1357" s="31" t="s">
        <v>474</v>
      </c>
      <c r="G1357" s="7" t="s">
        <v>486</v>
      </c>
      <c r="H1357" s="31" t="s">
        <v>578</v>
      </c>
      <c r="I1357" s="32" t="s">
        <v>628</v>
      </c>
      <c r="J1357" s="28" t="s">
        <v>114</v>
      </c>
      <c r="K1357" s="4"/>
      <c r="L1357" s="4"/>
      <c r="M1357" s="23">
        <f>M1361+M1394</f>
        <v>107964448.23</v>
      </c>
      <c r="N1357" s="23">
        <f>N1361+N1394</f>
        <v>105932178.60000001</v>
      </c>
      <c r="O1357" s="56">
        <f>O1361+O1394</f>
        <v>0</v>
      </c>
      <c r="P1357" s="23">
        <f t="shared" ref="P1357:S1357" si="557">P1361+P1394</f>
        <v>103184484.05000001</v>
      </c>
      <c r="Q1357" s="64">
        <f t="shared" si="557"/>
        <v>0</v>
      </c>
      <c r="R1357" s="23">
        <f t="shared" si="557"/>
        <v>107701284.60000001</v>
      </c>
      <c r="S1357" s="68">
        <f t="shared" si="557"/>
        <v>0</v>
      </c>
    </row>
    <row r="1358" spans="1:19" ht="38.25" outlineLevel="3">
      <c r="A1358" s="3" t="s">
        <v>418</v>
      </c>
      <c r="B1358" s="4" t="s">
        <v>373</v>
      </c>
      <c r="C1358" s="7" t="s">
        <v>472</v>
      </c>
      <c r="D1358" s="7" t="s">
        <v>474</v>
      </c>
      <c r="E1358" s="8" t="str">
        <f t="shared" si="548"/>
        <v>03 4 22 80321</v>
      </c>
      <c r="F1358" s="7" t="s">
        <v>474</v>
      </c>
      <c r="G1358" s="7" t="s">
        <v>486</v>
      </c>
      <c r="H1358" s="7" t="s">
        <v>578</v>
      </c>
      <c r="I1358" s="7" t="s">
        <v>535</v>
      </c>
      <c r="J1358" s="4"/>
      <c r="K1358" s="4"/>
      <c r="L1358" s="4"/>
      <c r="M1358" s="9">
        <f t="shared" ref="M1358:S1360" si="558">M1359</f>
        <v>98189890.230000004</v>
      </c>
      <c r="N1358" s="9">
        <f t="shared" si="558"/>
        <v>96157620.600000009</v>
      </c>
      <c r="O1358" s="54">
        <f t="shared" si="558"/>
        <v>0</v>
      </c>
      <c r="P1358" s="9">
        <f t="shared" si="558"/>
        <v>100678176.05000001</v>
      </c>
      <c r="Q1358" s="62">
        <f t="shared" si="558"/>
        <v>0</v>
      </c>
      <c r="R1358" s="9">
        <f t="shared" si="558"/>
        <v>103016341.60000001</v>
      </c>
      <c r="S1358" s="66">
        <f t="shared" si="558"/>
        <v>0</v>
      </c>
    </row>
    <row r="1359" spans="1:19" ht="38.25" outlineLevel="4">
      <c r="A1359" s="3" t="s">
        <v>109</v>
      </c>
      <c r="B1359" s="4" t="s">
        <v>373</v>
      </c>
      <c r="C1359" s="7" t="s">
        <v>472</v>
      </c>
      <c r="D1359" s="7" t="s">
        <v>474</v>
      </c>
      <c r="E1359" s="8" t="str">
        <f t="shared" si="548"/>
        <v>03 4 22 80321</v>
      </c>
      <c r="F1359" s="7" t="s">
        <v>474</v>
      </c>
      <c r="G1359" s="7" t="s">
        <v>486</v>
      </c>
      <c r="H1359" s="7" t="s">
        <v>578</v>
      </c>
      <c r="I1359" s="7" t="s">
        <v>535</v>
      </c>
      <c r="J1359" s="4" t="s">
        <v>110</v>
      </c>
      <c r="K1359" s="4"/>
      <c r="L1359" s="4"/>
      <c r="M1359" s="9">
        <f t="shared" si="558"/>
        <v>98189890.230000004</v>
      </c>
      <c r="N1359" s="9">
        <f t="shared" si="558"/>
        <v>96157620.600000009</v>
      </c>
      <c r="O1359" s="54">
        <f t="shared" si="558"/>
        <v>0</v>
      </c>
      <c r="P1359" s="9">
        <f t="shared" si="558"/>
        <v>100678176.05000001</v>
      </c>
      <c r="Q1359" s="62">
        <f t="shared" si="558"/>
        <v>0</v>
      </c>
      <c r="R1359" s="9">
        <f t="shared" si="558"/>
        <v>103016341.60000001</v>
      </c>
      <c r="S1359" s="66">
        <f t="shared" si="558"/>
        <v>0</v>
      </c>
    </row>
    <row r="1360" spans="1:19" ht="25.5" outlineLevel="5">
      <c r="A1360" s="3" t="s">
        <v>111</v>
      </c>
      <c r="B1360" s="4" t="s">
        <v>373</v>
      </c>
      <c r="C1360" s="7" t="s">
        <v>472</v>
      </c>
      <c r="D1360" s="7" t="s">
        <v>474</v>
      </c>
      <c r="E1360" s="8" t="str">
        <f t="shared" si="548"/>
        <v>03 4 22 80321</v>
      </c>
      <c r="F1360" s="7" t="s">
        <v>474</v>
      </c>
      <c r="G1360" s="7" t="s">
        <v>486</v>
      </c>
      <c r="H1360" s="7" t="s">
        <v>578</v>
      </c>
      <c r="I1360" s="7" t="s">
        <v>535</v>
      </c>
      <c r="J1360" s="4" t="s">
        <v>112</v>
      </c>
      <c r="K1360" s="4"/>
      <c r="L1360" s="4"/>
      <c r="M1360" s="9">
        <f t="shared" si="558"/>
        <v>98189890.230000004</v>
      </c>
      <c r="N1360" s="9">
        <f t="shared" si="558"/>
        <v>96157620.600000009</v>
      </c>
      <c r="O1360" s="54">
        <f t="shared" si="558"/>
        <v>0</v>
      </c>
      <c r="P1360" s="9">
        <f t="shared" si="558"/>
        <v>100678176.05000001</v>
      </c>
      <c r="Q1360" s="62">
        <f t="shared" si="558"/>
        <v>0</v>
      </c>
      <c r="R1360" s="9">
        <f t="shared" si="558"/>
        <v>103016341.60000001</v>
      </c>
      <c r="S1360" s="66">
        <f t="shared" si="558"/>
        <v>0</v>
      </c>
    </row>
    <row r="1361" spans="1:19" ht="76.5" outlineLevel="6">
      <c r="A1361" s="3" t="s">
        <v>113</v>
      </c>
      <c r="B1361" s="4" t="s">
        <v>373</v>
      </c>
      <c r="C1361" s="7" t="s">
        <v>472</v>
      </c>
      <c r="D1361" s="7" t="s">
        <v>474</v>
      </c>
      <c r="E1361" s="8" t="str">
        <f t="shared" si="548"/>
        <v>03 4 22 80321</v>
      </c>
      <c r="F1361" s="7" t="s">
        <v>474</v>
      </c>
      <c r="G1361" s="7" t="s">
        <v>486</v>
      </c>
      <c r="H1361" s="7" t="s">
        <v>578</v>
      </c>
      <c r="I1361" s="7" t="s">
        <v>535</v>
      </c>
      <c r="J1361" s="4" t="s">
        <v>114</v>
      </c>
      <c r="K1361" s="4"/>
      <c r="L1361" s="4"/>
      <c r="M1361" s="9">
        <f>M1362+M1364+M1366+M1368+M1370+M1372+M1374+M1376+M1378+M1380+M1382+M1386+M1388+M1390+M1392+M1384</f>
        <v>98189890.230000004</v>
      </c>
      <c r="N1361" s="9">
        <f>N1362+N1364+N1366+N1368+N1370+N1372+N1374+N1376+N1378+N1380+N1382+N1386+N1388+N1390+N1392+N1384</f>
        <v>96157620.600000009</v>
      </c>
      <c r="O1361" s="54">
        <f>O1362+O1364+O1366+O1368+O1370+O1372+O1374+O1376+O1378+O1380+O1382+O1386+O1388+O1390+O1392+O1384</f>
        <v>0</v>
      </c>
      <c r="P1361" s="9">
        <f t="shared" ref="P1361:S1361" si="559">P1362+P1364+P1366+P1368+P1370+P1372+P1374+P1376+P1378+P1380+P1382+P1386+P1388+P1390+P1392+P1384</f>
        <v>100678176.05000001</v>
      </c>
      <c r="Q1361" s="62">
        <f t="shared" si="559"/>
        <v>0</v>
      </c>
      <c r="R1361" s="9">
        <f t="shared" si="559"/>
        <v>103016341.60000001</v>
      </c>
      <c r="S1361" s="66">
        <f t="shared" si="559"/>
        <v>0</v>
      </c>
    </row>
    <row r="1362" spans="1:19" outlineLevel="7">
      <c r="A1362" s="3" t="s">
        <v>51</v>
      </c>
      <c r="B1362" s="4" t="s">
        <v>373</v>
      </c>
      <c r="C1362" s="7" t="s">
        <v>472</v>
      </c>
      <c r="D1362" s="7" t="s">
        <v>474</v>
      </c>
      <c r="E1362" s="8" t="str">
        <f t="shared" si="548"/>
        <v>03 4 22 80321</v>
      </c>
      <c r="F1362" s="7" t="s">
        <v>474</v>
      </c>
      <c r="G1362" s="7" t="s">
        <v>486</v>
      </c>
      <c r="H1362" s="7" t="s">
        <v>578</v>
      </c>
      <c r="I1362" s="7" t="s">
        <v>535</v>
      </c>
      <c r="J1362" s="4" t="s">
        <v>114</v>
      </c>
      <c r="K1362" s="4" t="s">
        <v>52</v>
      </c>
      <c r="L1362" s="4"/>
      <c r="M1362" s="9">
        <f>M1363</f>
        <v>58968920.969999999</v>
      </c>
      <c r="N1362" s="9">
        <f>N1363</f>
        <v>58913406.600000001</v>
      </c>
      <c r="O1362" s="54">
        <f>O1363</f>
        <v>0</v>
      </c>
      <c r="P1362" s="9">
        <f t="shared" ref="P1362:S1362" si="560">P1363</f>
        <v>60303494.530000001</v>
      </c>
      <c r="Q1362" s="62">
        <f t="shared" si="560"/>
        <v>0</v>
      </c>
      <c r="R1362" s="9">
        <f t="shared" si="560"/>
        <v>61508998.310000002</v>
      </c>
      <c r="S1362" s="66">
        <f t="shared" si="560"/>
        <v>0</v>
      </c>
    </row>
    <row r="1363" spans="1:19" outlineLevel="7">
      <c r="A1363" s="3" t="s">
        <v>16</v>
      </c>
      <c r="B1363" s="4" t="s">
        <v>373</v>
      </c>
      <c r="C1363" s="7" t="s">
        <v>472</v>
      </c>
      <c r="D1363" s="7" t="s">
        <v>474</v>
      </c>
      <c r="E1363" s="8" t="str">
        <f t="shared" si="548"/>
        <v>03 4 22 80321</v>
      </c>
      <c r="F1363" s="7" t="s">
        <v>474</v>
      </c>
      <c r="G1363" s="7" t="s">
        <v>486</v>
      </c>
      <c r="H1363" s="7" t="s">
        <v>578</v>
      </c>
      <c r="I1363" s="7" t="s">
        <v>535</v>
      </c>
      <c r="J1363" s="4" t="s">
        <v>114</v>
      </c>
      <c r="K1363" s="4" t="s">
        <v>52</v>
      </c>
      <c r="L1363" s="4" t="s">
        <v>53</v>
      </c>
      <c r="M1363" s="21">
        <v>58968920.969999999</v>
      </c>
      <c r="N1363" s="21">
        <v>58913406.600000001</v>
      </c>
      <c r="O1363" s="55">
        <v>0</v>
      </c>
      <c r="P1363" s="21">
        <v>60303494.530000001</v>
      </c>
      <c r="Q1363" s="63">
        <v>0</v>
      </c>
      <c r="R1363" s="21">
        <v>61508998.310000002</v>
      </c>
      <c r="S1363" s="67">
        <v>0</v>
      </c>
    </row>
    <row r="1364" spans="1:19" ht="25.5" outlineLevel="7">
      <c r="A1364" s="3" t="s">
        <v>190</v>
      </c>
      <c r="B1364" s="4" t="s">
        <v>373</v>
      </c>
      <c r="C1364" s="7" t="s">
        <v>472</v>
      </c>
      <c r="D1364" s="7" t="s">
        <v>474</v>
      </c>
      <c r="E1364" s="8" t="str">
        <f t="shared" si="548"/>
        <v>03 4 22 80321</v>
      </c>
      <c r="F1364" s="7" t="s">
        <v>474</v>
      </c>
      <c r="G1364" s="7" t="s">
        <v>486</v>
      </c>
      <c r="H1364" s="7" t="s">
        <v>578</v>
      </c>
      <c r="I1364" s="7" t="s">
        <v>535</v>
      </c>
      <c r="J1364" s="4" t="s">
        <v>114</v>
      </c>
      <c r="K1364" s="4" t="s">
        <v>191</v>
      </c>
      <c r="L1364" s="4"/>
      <c r="M1364" s="9">
        <f>M1365</f>
        <v>31800</v>
      </c>
      <c r="N1364" s="9">
        <f>N1365</f>
        <v>31800</v>
      </c>
      <c r="O1364" s="54">
        <f>O1365</f>
        <v>0</v>
      </c>
      <c r="P1364" s="9">
        <f t="shared" ref="P1364:S1364" si="561">P1365</f>
        <v>31800</v>
      </c>
      <c r="Q1364" s="62">
        <f t="shared" si="561"/>
        <v>0</v>
      </c>
      <c r="R1364" s="9">
        <f t="shared" si="561"/>
        <v>31800</v>
      </c>
      <c r="S1364" s="66">
        <f t="shared" si="561"/>
        <v>0</v>
      </c>
    </row>
    <row r="1365" spans="1:19" ht="25.5" outlineLevel="7">
      <c r="A1365" s="3" t="s">
        <v>192</v>
      </c>
      <c r="B1365" s="4" t="s">
        <v>373</v>
      </c>
      <c r="C1365" s="7" t="s">
        <v>472</v>
      </c>
      <c r="D1365" s="7" t="s">
        <v>474</v>
      </c>
      <c r="E1365" s="8" t="str">
        <f t="shared" si="548"/>
        <v>03 4 22 80321</v>
      </c>
      <c r="F1365" s="7" t="s">
        <v>474</v>
      </c>
      <c r="G1365" s="7" t="s">
        <v>486</v>
      </c>
      <c r="H1365" s="7" t="s">
        <v>578</v>
      </c>
      <c r="I1365" s="7" t="s">
        <v>535</v>
      </c>
      <c r="J1365" s="4" t="s">
        <v>114</v>
      </c>
      <c r="K1365" s="4" t="s">
        <v>191</v>
      </c>
      <c r="L1365" s="4" t="s">
        <v>193</v>
      </c>
      <c r="M1365" s="21">
        <v>31800</v>
      </c>
      <c r="N1365" s="21">
        <v>31800</v>
      </c>
      <c r="O1365" s="55">
        <v>0</v>
      </c>
      <c r="P1365" s="21">
        <v>31800</v>
      </c>
      <c r="Q1365" s="63">
        <v>0</v>
      </c>
      <c r="R1365" s="21">
        <v>31800</v>
      </c>
      <c r="S1365" s="67">
        <v>0</v>
      </c>
    </row>
    <row r="1366" spans="1:19" ht="25.5" outlineLevel="7">
      <c r="A1366" s="3" t="s">
        <v>57</v>
      </c>
      <c r="B1366" s="4" t="s">
        <v>373</v>
      </c>
      <c r="C1366" s="7" t="s">
        <v>472</v>
      </c>
      <c r="D1366" s="7" t="s">
        <v>474</v>
      </c>
      <c r="E1366" s="8" t="str">
        <f t="shared" si="548"/>
        <v>03 4 22 80321</v>
      </c>
      <c r="F1366" s="7" t="s">
        <v>474</v>
      </c>
      <c r="G1366" s="7" t="s">
        <v>486</v>
      </c>
      <c r="H1366" s="7" t="s">
        <v>578</v>
      </c>
      <c r="I1366" s="7" t="s">
        <v>535</v>
      </c>
      <c r="J1366" s="4" t="s">
        <v>114</v>
      </c>
      <c r="K1366" s="4" t="s">
        <v>58</v>
      </c>
      <c r="L1366" s="4"/>
      <c r="M1366" s="9">
        <f>M1367</f>
        <v>17673319.170000002</v>
      </c>
      <c r="N1366" s="9">
        <f>N1367</f>
        <v>17651231.73</v>
      </c>
      <c r="O1366" s="54">
        <f>O1367</f>
        <v>0</v>
      </c>
      <c r="P1366" s="9">
        <f t="shared" ref="P1366:S1366" si="562">P1367</f>
        <v>18146360.399999999</v>
      </c>
      <c r="Q1366" s="62">
        <f t="shared" si="562"/>
        <v>0</v>
      </c>
      <c r="R1366" s="9">
        <f t="shared" si="562"/>
        <v>18571124.57</v>
      </c>
      <c r="S1366" s="66">
        <f t="shared" si="562"/>
        <v>0</v>
      </c>
    </row>
    <row r="1367" spans="1:19" ht="25.5" outlineLevel="7">
      <c r="A1367" s="3" t="s">
        <v>24</v>
      </c>
      <c r="B1367" s="4" t="s">
        <v>373</v>
      </c>
      <c r="C1367" s="7" t="s">
        <v>472</v>
      </c>
      <c r="D1367" s="7" t="s">
        <v>474</v>
      </c>
      <c r="E1367" s="8" t="str">
        <f t="shared" si="548"/>
        <v>03 4 22 80321</v>
      </c>
      <c r="F1367" s="7" t="s">
        <v>474</v>
      </c>
      <c r="G1367" s="7" t="s">
        <v>486</v>
      </c>
      <c r="H1367" s="7" t="s">
        <v>578</v>
      </c>
      <c r="I1367" s="7" t="s">
        <v>535</v>
      </c>
      <c r="J1367" s="4" t="s">
        <v>114</v>
      </c>
      <c r="K1367" s="4" t="s">
        <v>58</v>
      </c>
      <c r="L1367" s="4" t="s">
        <v>59</v>
      </c>
      <c r="M1367" s="21">
        <v>17673319.170000002</v>
      </c>
      <c r="N1367" s="21">
        <v>17651231.73</v>
      </c>
      <c r="O1367" s="55">
        <v>0</v>
      </c>
      <c r="P1367" s="21">
        <v>18146360.399999999</v>
      </c>
      <c r="Q1367" s="63">
        <v>0</v>
      </c>
      <c r="R1367" s="21">
        <v>18571124.57</v>
      </c>
      <c r="S1367" s="67">
        <v>0</v>
      </c>
    </row>
    <row r="1368" spans="1:19" outlineLevel="7">
      <c r="A1368" s="3" t="s">
        <v>61</v>
      </c>
      <c r="B1368" s="4" t="s">
        <v>373</v>
      </c>
      <c r="C1368" s="7" t="s">
        <v>472</v>
      </c>
      <c r="D1368" s="7" t="s">
        <v>474</v>
      </c>
      <c r="E1368" s="8" t="str">
        <f t="shared" si="548"/>
        <v>03 4 22 80321</v>
      </c>
      <c r="F1368" s="7" t="s">
        <v>474</v>
      </c>
      <c r="G1368" s="7" t="s">
        <v>486</v>
      </c>
      <c r="H1368" s="7" t="s">
        <v>578</v>
      </c>
      <c r="I1368" s="7" t="s">
        <v>535</v>
      </c>
      <c r="J1368" s="4" t="s">
        <v>114</v>
      </c>
      <c r="K1368" s="4" t="s">
        <v>62</v>
      </c>
      <c r="L1368" s="4"/>
      <c r="M1368" s="9">
        <f>M1369</f>
        <v>266424.2</v>
      </c>
      <c r="N1368" s="9">
        <f>N1369</f>
        <v>266424.2</v>
      </c>
      <c r="O1368" s="54">
        <f>O1369</f>
        <v>0</v>
      </c>
      <c r="P1368" s="9">
        <f t="shared" ref="P1368:S1368" si="563">P1369</f>
        <v>276884.02</v>
      </c>
      <c r="Q1368" s="62">
        <f t="shared" si="563"/>
        <v>0</v>
      </c>
      <c r="R1368" s="9">
        <f t="shared" si="563"/>
        <v>287761.96999999997</v>
      </c>
      <c r="S1368" s="66">
        <f t="shared" si="563"/>
        <v>0</v>
      </c>
    </row>
    <row r="1369" spans="1:19" outlineLevel="7">
      <c r="A1369" s="3" t="s">
        <v>32</v>
      </c>
      <c r="B1369" s="4" t="s">
        <v>373</v>
      </c>
      <c r="C1369" s="7" t="s">
        <v>472</v>
      </c>
      <c r="D1369" s="7" t="s">
        <v>474</v>
      </c>
      <c r="E1369" s="8" t="str">
        <f t="shared" si="548"/>
        <v>03 4 22 80321</v>
      </c>
      <c r="F1369" s="7" t="s">
        <v>474</v>
      </c>
      <c r="G1369" s="7" t="s">
        <v>486</v>
      </c>
      <c r="H1369" s="7" t="s">
        <v>578</v>
      </c>
      <c r="I1369" s="7" t="s">
        <v>535</v>
      </c>
      <c r="J1369" s="4" t="s">
        <v>114</v>
      </c>
      <c r="K1369" s="4" t="s">
        <v>62</v>
      </c>
      <c r="L1369" s="4" t="s">
        <v>63</v>
      </c>
      <c r="M1369" s="21">
        <v>266424.2</v>
      </c>
      <c r="N1369" s="21">
        <v>266424.2</v>
      </c>
      <c r="O1369" s="55">
        <v>0</v>
      </c>
      <c r="P1369" s="21">
        <v>276884.02</v>
      </c>
      <c r="Q1369" s="63">
        <v>0</v>
      </c>
      <c r="R1369" s="21">
        <v>287761.96999999997</v>
      </c>
      <c r="S1369" s="67">
        <v>0</v>
      </c>
    </row>
    <row r="1370" spans="1:19" outlineLevel="7">
      <c r="A1370" s="3" t="s">
        <v>261</v>
      </c>
      <c r="B1370" s="4" t="s">
        <v>373</v>
      </c>
      <c r="C1370" s="7" t="s">
        <v>472</v>
      </c>
      <c r="D1370" s="7" t="s">
        <v>474</v>
      </c>
      <c r="E1370" s="8" t="str">
        <f t="shared" si="548"/>
        <v>03 4 22 80321</v>
      </c>
      <c r="F1370" s="7" t="s">
        <v>474</v>
      </c>
      <c r="G1370" s="7" t="s">
        <v>486</v>
      </c>
      <c r="H1370" s="7" t="s">
        <v>578</v>
      </c>
      <c r="I1370" s="7" t="s">
        <v>535</v>
      </c>
      <c r="J1370" s="4" t="s">
        <v>114</v>
      </c>
      <c r="K1370" s="4" t="s">
        <v>262</v>
      </c>
      <c r="L1370" s="4"/>
      <c r="M1370" s="9">
        <f>M1371</f>
        <v>953300</v>
      </c>
      <c r="N1370" s="9">
        <f>N1371</f>
        <v>986300</v>
      </c>
      <c r="O1370" s="54">
        <f>O1371</f>
        <v>0</v>
      </c>
      <c r="P1370" s="9">
        <f t="shared" ref="P1370:S1370" si="564">P1371</f>
        <v>953300</v>
      </c>
      <c r="Q1370" s="62">
        <f t="shared" si="564"/>
        <v>0</v>
      </c>
      <c r="R1370" s="9">
        <f t="shared" si="564"/>
        <v>953300</v>
      </c>
      <c r="S1370" s="66">
        <f t="shared" si="564"/>
        <v>0</v>
      </c>
    </row>
    <row r="1371" spans="1:19" outlineLevel="7">
      <c r="A1371" s="3" t="s">
        <v>263</v>
      </c>
      <c r="B1371" s="4" t="s">
        <v>373</v>
      </c>
      <c r="C1371" s="7" t="s">
        <v>472</v>
      </c>
      <c r="D1371" s="7" t="s">
        <v>474</v>
      </c>
      <c r="E1371" s="8" t="str">
        <f t="shared" si="548"/>
        <v>03 4 22 80321</v>
      </c>
      <c r="F1371" s="7" t="s">
        <v>474</v>
      </c>
      <c r="G1371" s="7" t="s">
        <v>486</v>
      </c>
      <c r="H1371" s="7" t="s">
        <v>578</v>
      </c>
      <c r="I1371" s="7" t="s">
        <v>535</v>
      </c>
      <c r="J1371" s="4" t="s">
        <v>114</v>
      </c>
      <c r="K1371" s="4" t="s">
        <v>262</v>
      </c>
      <c r="L1371" s="4" t="s">
        <v>264</v>
      </c>
      <c r="M1371" s="21">
        <v>953300</v>
      </c>
      <c r="N1371" s="21">
        <v>986300</v>
      </c>
      <c r="O1371" s="55">
        <v>0</v>
      </c>
      <c r="P1371" s="21">
        <v>953300</v>
      </c>
      <c r="Q1371" s="63">
        <v>0</v>
      </c>
      <c r="R1371" s="21">
        <v>953300</v>
      </c>
      <c r="S1371" s="67">
        <v>0</v>
      </c>
    </row>
    <row r="1372" spans="1:19" outlineLevel="7">
      <c r="A1372" s="3" t="s">
        <v>115</v>
      </c>
      <c r="B1372" s="4" t="s">
        <v>373</v>
      </c>
      <c r="C1372" s="7" t="s">
        <v>472</v>
      </c>
      <c r="D1372" s="7" t="s">
        <v>474</v>
      </c>
      <c r="E1372" s="8" t="str">
        <f t="shared" si="548"/>
        <v>03 4 22 80321</v>
      </c>
      <c r="F1372" s="7" t="s">
        <v>474</v>
      </c>
      <c r="G1372" s="7" t="s">
        <v>486</v>
      </c>
      <c r="H1372" s="7" t="s">
        <v>578</v>
      </c>
      <c r="I1372" s="7" t="s">
        <v>535</v>
      </c>
      <c r="J1372" s="4" t="s">
        <v>114</v>
      </c>
      <c r="K1372" s="4" t="s">
        <v>116</v>
      </c>
      <c r="L1372" s="4"/>
      <c r="M1372" s="9">
        <f>M1373</f>
        <v>15139236.6</v>
      </c>
      <c r="N1372" s="9">
        <f>N1373</f>
        <v>13087161.58</v>
      </c>
      <c r="O1372" s="54">
        <f>O1373</f>
        <v>0</v>
      </c>
      <c r="P1372" s="9">
        <f t="shared" ref="P1372:S1372" si="565">P1373</f>
        <v>15809447.810000001</v>
      </c>
      <c r="Q1372" s="62">
        <f t="shared" si="565"/>
        <v>0</v>
      </c>
      <c r="R1372" s="9">
        <f t="shared" si="565"/>
        <v>16506467.460000001</v>
      </c>
      <c r="S1372" s="66">
        <f t="shared" si="565"/>
        <v>0</v>
      </c>
    </row>
    <row r="1373" spans="1:19" outlineLevel="7">
      <c r="A1373" s="3" t="s">
        <v>117</v>
      </c>
      <c r="B1373" s="4" t="s">
        <v>373</v>
      </c>
      <c r="C1373" s="7" t="s">
        <v>472</v>
      </c>
      <c r="D1373" s="7" t="s">
        <v>474</v>
      </c>
      <c r="E1373" s="8" t="str">
        <f t="shared" si="548"/>
        <v>03 4 22 80321</v>
      </c>
      <c r="F1373" s="7" t="s">
        <v>474</v>
      </c>
      <c r="G1373" s="7" t="s">
        <v>486</v>
      </c>
      <c r="H1373" s="7" t="s">
        <v>578</v>
      </c>
      <c r="I1373" s="7" t="s">
        <v>535</v>
      </c>
      <c r="J1373" s="4" t="s">
        <v>114</v>
      </c>
      <c r="K1373" s="4" t="s">
        <v>116</v>
      </c>
      <c r="L1373" s="4" t="s">
        <v>118</v>
      </c>
      <c r="M1373" s="21">
        <v>15139236.6</v>
      </c>
      <c r="N1373" s="21">
        <v>13087161.58</v>
      </c>
      <c r="O1373" s="55">
        <v>0</v>
      </c>
      <c r="P1373" s="21">
        <v>15809447.810000001</v>
      </c>
      <c r="Q1373" s="63">
        <v>0</v>
      </c>
      <c r="R1373" s="21">
        <v>16506467.460000001</v>
      </c>
      <c r="S1373" s="67">
        <v>0</v>
      </c>
    </row>
    <row r="1374" spans="1:19" ht="25.5" outlineLevel="7">
      <c r="A1374" s="3" t="s">
        <v>64</v>
      </c>
      <c r="B1374" s="4" t="s">
        <v>373</v>
      </c>
      <c r="C1374" s="7" t="s">
        <v>472</v>
      </c>
      <c r="D1374" s="7" t="s">
        <v>474</v>
      </c>
      <c r="E1374" s="8" t="str">
        <f t="shared" si="548"/>
        <v>03 4 22 80321</v>
      </c>
      <c r="F1374" s="7" t="s">
        <v>474</v>
      </c>
      <c r="G1374" s="7" t="s">
        <v>486</v>
      </c>
      <c r="H1374" s="7" t="s">
        <v>578</v>
      </c>
      <c r="I1374" s="7" t="s">
        <v>535</v>
      </c>
      <c r="J1374" s="4" t="s">
        <v>114</v>
      </c>
      <c r="K1374" s="4" t="s">
        <v>65</v>
      </c>
      <c r="L1374" s="4"/>
      <c r="M1374" s="9">
        <f>M1375</f>
        <v>661163.23</v>
      </c>
      <c r="N1374" s="9">
        <f>N1375</f>
        <v>661163.23</v>
      </c>
      <c r="O1374" s="54">
        <f>O1375</f>
        <v>0</v>
      </c>
      <c r="P1374" s="9">
        <f t="shared" ref="P1374:S1374" si="566">P1375</f>
        <v>661163.23</v>
      </c>
      <c r="Q1374" s="62">
        <f t="shared" si="566"/>
        <v>0</v>
      </c>
      <c r="R1374" s="9">
        <f t="shared" si="566"/>
        <v>661163.23</v>
      </c>
      <c r="S1374" s="66">
        <f t="shared" si="566"/>
        <v>0</v>
      </c>
    </row>
    <row r="1375" spans="1:19" ht="25.5" outlineLevel="7">
      <c r="A1375" s="3" t="s">
        <v>66</v>
      </c>
      <c r="B1375" s="4" t="s">
        <v>373</v>
      </c>
      <c r="C1375" s="7" t="s">
        <v>472</v>
      </c>
      <c r="D1375" s="7" t="s">
        <v>474</v>
      </c>
      <c r="E1375" s="8" t="str">
        <f t="shared" si="548"/>
        <v>03 4 22 80321</v>
      </c>
      <c r="F1375" s="7" t="s">
        <v>474</v>
      </c>
      <c r="G1375" s="7" t="s">
        <v>486</v>
      </c>
      <c r="H1375" s="7" t="s">
        <v>578</v>
      </c>
      <c r="I1375" s="7" t="s">
        <v>535</v>
      </c>
      <c r="J1375" s="4" t="s">
        <v>114</v>
      </c>
      <c r="K1375" s="4" t="s">
        <v>65</v>
      </c>
      <c r="L1375" s="4" t="s">
        <v>67</v>
      </c>
      <c r="M1375" s="21">
        <v>661163.23</v>
      </c>
      <c r="N1375" s="21">
        <v>661163.23</v>
      </c>
      <c r="O1375" s="55">
        <v>0</v>
      </c>
      <c r="P1375" s="21">
        <v>661163.23</v>
      </c>
      <c r="Q1375" s="63">
        <v>0</v>
      </c>
      <c r="R1375" s="21">
        <v>661163.23</v>
      </c>
      <c r="S1375" s="67">
        <v>0</v>
      </c>
    </row>
    <row r="1376" spans="1:19" outlineLevel="7">
      <c r="A1376" s="3" t="s">
        <v>68</v>
      </c>
      <c r="B1376" s="4" t="s">
        <v>373</v>
      </c>
      <c r="C1376" s="7" t="s">
        <v>472</v>
      </c>
      <c r="D1376" s="7" t="s">
        <v>474</v>
      </c>
      <c r="E1376" s="8" t="str">
        <f t="shared" si="548"/>
        <v>03 4 22 80321</v>
      </c>
      <c r="F1376" s="7" t="s">
        <v>474</v>
      </c>
      <c r="G1376" s="7" t="s">
        <v>486</v>
      </c>
      <c r="H1376" s="7" t="s">
        <v>578</v>
      </c>
      <c r="I1376" s="7" t="s">
        <v>535</v>
      </c>
      <c r="J1376" s="4" t="s">
        <v>114</v>
      </c>
      <c r="K1376" s="4" t="s">
        <v>69</v>
      </c>
      <c r="L1376" s="4"/>
      <c r="M1376" s="9">
        <f>M1377</f>
        <v>3254128.32</v>
      </c>
      <c r="N1376" s="9">
        <f>N1377</f>
        <v>3254128.32</v>
      </c>
      <c r="O1376" s="54">
        <f>O1377</f>
        <v>0</v>
      </c>
      <c r="P1376" s="9">
        <f t="shared" ref="P1376:S1376" si="567">P1377</f>
        <v>3254128.32</v>
      </c>
      <c r="Q1376" s="62">
        <f t="shared" si="567"/>
        <v>0</v>
      </c>
      <c r="R1376" s="9">
        <f t="shared" si="567"/>
        <v>3254128.32</v>
      </c>
      <c r="S1376" s="66">
        <f t="shared" si="567"/>
        <v>0</v>
      </c>
    </row>
    <row r="1377" spans="1:19" outlineLevel="7">
      <c r="A1377" s="3" t="s">
        <v>48</v>
      </c>
      <c r="B1377" s="4" t="s">
        <v>373</v>
      </c>
      <c r="C1377" s="7" t="s">
        <v>472</v>
      </c>
      <c r="D1377" s="7" t="s">
        <v>474</v>
      </c>
      <c r="E1377" s="8" t="str">
        <f t="shared" si="548"/>
        <v>03 4 22 80321</v>
      </c>
      <c r="F1377" s="7" t="s">
        <v>474</v>
      </c>
      <c r="G1377" s="7" t="s">
        <v>486</v>
      </c>
      <c r="H1377" s="7" t="s">
        <v>578</v>
      </c>
      <c r="I1377" s="7" t="s">
        <v>535</v>
      </c>
      <c r="J1377" s="4" t="s">
        <v>114</v>
      </c>
      <c r="K1377" s="4" t="s">
        <v>69</v>
      </c>
      <c r="L1377" s="4" t="s">
        <v>70</v>
      </c>
      <c r="M1377" s="21">
        <v>3254128.32</v>
      </c>
      <c r="N1377" s="21">
        <v>3254128.32</v>
      </c>
      <c r="O1377" s="55">
        <v>0</v>
      </c>
      <c r="P1377" s="21">
        <v>3254128.32</v>
      </c>
      <c r="Q1377" s="63">
        <v>0</v>
      </c>
      <c r="R1377" s="21">
        <v>3254128.32</v>
      </c>
      <c r="S1377" s="67">
        <v>0</v>
      </c>
    </row>
    <row r="1378" spans="1:19" outlineLevel="7">
      <c r="A1378" s="3" t="s">
        <v>119</v>
      </c>
      <c r="B1378" s="4" t="s">
        <v>373</v>
      </c>
      <c r="C1378" s="7" t="s">
        <v>472</v>
      </c>
      <c r="D1378" s="7" t="s">
        <v>474</v>
      </c>
      <c r="E1378" s="8" t="str">
        <f t="shared" si="548"/>
        <v>03 4 22 80321</v>
      </c>
      <c r="F1378" s="7" t="s">
        <v>474</v>
      </c>
      <c r="G1378" s="7" t="s">
        <v>486</v>
      </c>
      <c r="H1378" s="7" t="s">
        <v>578</v>
      </c>
      <c r="I1378" s="7" t="s">
        <v>535</v>
      </c>
      <c r="J1378" s="4" t="s">
        <v>114</v>
      </c>
      <c r="K1378" s="4" t="s">
        <v>120</v>
      </c>
      <c r="L1378" s="4"/>
      <c r="M1378" s="9">
        <f>M1379</f>
        <v>25703.62</v>
      </c>
      <c r="N1378" s="9">
        <f>N1379</f>
        <v>25703.62</v>
      </c>
      <c r="O1378" s="54">
        <f>O1379</f>
        <v>0</v>
      </c>
      <c r="P1378" s="9">
        <f t="shared" ref="P1378:S1378" si="568">P1379</f>
        <v>25703.62</v>
      </c>
      <c r="Q1378" s="62">
        <f t="shared" si="568"/>
        <v>0</v>
      </c>
      <c r="R1378" s="9">
        <f t="shared" si="568"/>
        <v>25703.62</v>
      </c>
      <c r="S1378" s="66">
        <f t="shared" si="568"/>
        <v>0</v>
      </c>
    </row>
    <row r="1379" spans="1:19" outlineLevel="7">
      <c r="A1379" s="3" t="s">
        <v>121</v>
      </c>
      <c r="B1379" s="4" t="s">
        <v>373</v>
      </c>
      <c r="C1379" s="7" t="s">
        <v>472</v>
      </c>
      <c r="D1379" s="7" t="s">
        <v>474</v>
      </c>
      <c r="E1379" s="8" t="str">
        <f t="shared" si="548"/>
        <v>03 4 22 80321</v>
      </c>
      <c r="F1379" s="7" t="s">
        <v>474</v>
      </c>
      <c r="G1379" s="7" t="s">
        <v>486</v>
      </c>
      <c r="H1379" s="7" t="s">
        <v>578</v>
      </c>
      <c r="I1379" s="7" t="s">
        <v>535</v>
      </c>
      <c r="J1379" s="4" t="s">
        <v>114</v>
      </c>
      <c r="K1379" s="4" t="s">
        <v>120</v>
      </c>
      <c r="L1379" s="4" t="s">
        <v>122</v>
      </c>
      <c r="M1379" s="21">
        <v>25703.62</v>
      </c>
      <c r="N1379" s="21">
        <v>25703.62</v>
      </c>
      <c r="O1379" s="55">
        <v>0</v>
      </c>
      <c r="P1379" s="21">
        <v>25703.62</v>
      </c>
      <c r="Q1379" s="63">
        <v>0</v>
      </c>
      <c r="R1379" s="21">
        <v>25703.62</v>
      </c>
      <c r="S1379" s="67">
        <v>0</v>
      </c>
    </row>
    <row r="1380" spans="1:19" ht="51" outlineLevel="7">
      <c r="A1380" s="3" t="s">
        <v>299</v>
      </c>
      <c r="B1380" s="4" t="s">
        <v>373</v>
      </c>
      <c r="C1380" s="7" t="s">
        <v>472</v>
      </c>
      <c r="D1380" s="7" t="s">
        <v>474</v>
      </c>
      <c r="E1380" s="8" t="str">
        <f t="shared" si="548"/>
        <v>03 4 22 80321</v>
      </c>
      <c r="F1380" s="7" t="s">
        <v>474</v>
      </c>
      <c r="G1380" s="7" t="s">
        <v>486</v>
      </c>
      <c r="H1380" s="7" t="s">
        <v>578</v>
      </c>
      <c r="I1380" s="7" t="s">
        <v>535</v>
      </c>
      <c r="J1380" s="4" t="s">
        <v>114</v>
      </c>
      <c r="K1380" s="4" t="s">
        <v>300</v>
      </c>
      <c r="L1380" s="4"/>
      <c r="M1380" s="9">
        <f>M1381</f>
        <v>0</v>
      </c>
      <c r="N1380" s="9">
        <f>N1381</f>
        <v>97407.2</v>
      </c>
      <c r="O1380" s="54">
        <f>O1381</f>
        <v>0</v>
      </c>
      <c r="P1380" s="9">
        <f t="shared" ref="P1380:S1380" si="569">P1381</f>
        <v>0</v>
      </c>
      <c r="Q1380" s="62">
        <f t="shared" si="569"/>
        <v>0</v>
      </c>
      <c r="R1380" s="9">
        <f t="shared" si="569"/>
        <v>0</v>
      </c>
      <c r="S1380" s="66">
        <f t="shared" si="569"/>
        <v>0</v>
      </c>
    </row>
    <row r="1381" spans="1:19" ht="51" outlineLevel="7">
      <c r="A1381" s="3" t="s">
        <v>301</v>
      </c>
      <c r="B1381" s="4" t="s">
        <v>373</v>
      </c>
      <c r="C1381" s="7" t="s">
        <v>472</v>
      </c>
      <c r="D1381" s="7" t="s">
        <v>474</v>
      </c>
      <c r="E1381" s="8" t="str">
        <f t="shared" si="548"/>
        <v>03 4 22 80321</v>
      </c>
      <c r="F1381" s="7" t="s">
        <v>474</v>
      </c>
      <c r="G1381" s="7" t="s">
        <v>486</v>
      </c>
      <c r="H1381" s="7" t="s">
        <v>578</v>
      </c>
      <c r="I1381" s="7" t="s">
        <v>535</v>
      </c>
      <c r="J1381" s="4" t="s">
        <v>114</v>
      </c>
      <c r="K1381" s="4" t="s">
        <v>300</v>
      </c>
      <c r="L1381" s="4" t="s">
        <v>302</v>
      </c>
      <c r="M1381" s="21">
        <v>0</v>
      </c>
      <c r="N1381" s="21">
        <v>97407.2</v>
      </c>
      <c r="O1381" s="55">
        <v>0</v>
      </c>
      <c r="P1381" s="21">
        <v>0</v>
      </c>
      <c r="Q1381" s="63">
        <v>0</v>
      </c>
      <c r="R1381" s="21">
        <v>0</v>
      </c>
      <c r="S1381" s="67">
        <v>0</v>
      </c>
    </row>
    <row r="1382" spans="1:19" ht="38.25" outlineLevel="7">
      <c r="A1382" s="3" t="s">
        <v>54</v>
      </c>
      <c r="B1382" s="4" t="s">
        <v>373</v>
      </c>
      <c r="C1382" s="7" t="s">
        <v>472</v>
      </c>
      <c r="D1382" s="7" t="s">
        <v>474</v>
      </c>
      <c r="E1382" s="8" t="str">
        <f t="shared" si="548"/>
        <v>03 4 22 80321</v>
      </c>
      <c r="F1382" s="7" t="s">
        <v>474</v>
      </c>
      <c r="G1382" s="7" t="s">
        <v>486</v>
      </c>
      <c r="H1382" s="7" t="s">
        <v>578</v>
      </c>
      <c r="I1382" s="7" t="s">
        <v>535</v>
      </c>
      <c r="J1382" s="4" t="s">
        <v>114</v>
      </c>
      <c r="K1382" s="4" t="s">
        <v>55</v>
      </c>
      <c r="L1382" s="4"/>
      <c r="M1382" s="9">
        <f>M1383</f>
        <v>175848.12</v>
      </c>
      <c r="N1382" s="9">
        <f>N1383</f>
        <v>175848.12</v>
      </c>
      <c r="O1382" s="54">
        <f>O1383</f>
        <v>0</v>
      </c>
      <c r="P1382" s="9">
        <f t="shared" ref="P1382:S1382" si="570">P1383</f>
        <v>175848.12</v>
      </c>
      <c r="Q1382" s="62">
        <f t="shared" si="570"/>
        <v>0</v>
      </c>
      <c r="R1382" s="9">
        <f t="shared" si="570"/>
        <v>175848.12</v>
      </c>
      <c r="S1382" s="66">
        <f t="shared" si="570"/>
        <v>0</v>
      </c>
    </row>
    <row r="1383" spans="1:19" ht="38.25" outlineLevel="7">
      <c r="A1383" s="3" t="s">
        <v>20</v>
      </c>
      <c r="B1383" s="4" t="s">
        <v>373</v>
      </c>
      <c r="C1383" s="7" t="s">
        <v>472</v>
      </c>
      <c r="D1383" s="7" t="s">
        <v>474</v>
      </c>
      <c r="E1383" s="8" t="str">
        <f t="shared" si="548"/>
        <v>03 4 22 80321</v>
      </c>
      <c r="F1383" s="7" t="s">
        <v>474</v>
      </c>
      <c r="G1383" s="7" t="s">
        <v>486</v>
      </c>
      <c r="H1383" s="7" t="s">
        <v>578</v>
      </c>
      <c r="I1383" s="7" t="s">
        <v>535</v>
      </c>
      <c r="J1383" s="4" t="s">
        <v>114</v>
      </c>
      <c r="K1383" s="4" t="s">
        <v>55</v>
      </c>
      <c r="L1383" s="4" t="s">
        <v>56</v>
      </c>
      <c r="M1383" s="21">
        <v>175848.12</v>
      </c>
      <c r="N1383" s="21">
        <v>175848.12</v>
      </c>
      <c r="O1383" s="55">
        <v>0</v>
      </c>
      <c r="P1383" s="21">
        <v>175848.12</v>
      </c>
      <c r="Q1383" s="63">
        <v>0</v>
      </c>
      <c r="R1383" s="21">
        <v>175848.12</v>
      </c>
      <c r="S1383" s="67">
        <v>0</v>
      </c>
    </row>
    <row r="1384" spans="1:19" ht="51" outlineLevel="7">
      <c r="A1384" s="3" t="s">
        <v>160</v>
      </c>
      <c r="B1384" s="4" t="s">
        <v>373</v>
      </c>
      <c r="C1384" s="7" t="s">
        <v>472</v>
      </c>
      <c r="D1384" s="7" t="s">
        <v>474</v>
      </c>
      <c r="E1384" s="8" t="str">
        <f t="shared" si="548"/>
        <v>03 4 22 80321</v>
      </c>
      <c r="F1384" s="7" t="s">
        <v>474</v>
      </c>
      <c r="G1384" s="7" t="s">
        <v>486</v>
      </c>
      <c r="H1384" s="7" t="s">
        <v>578</v>
      </c>
      <c r="I1384" s="7" t="s">
        <v>535</v>
      </c>
      <c r="J1384" s="4" t="s">
        <v>114</v>
      </c>
      <c r="K1384" s="4" t="s">
        <v>161</v>
      </c>
      <c r="L1384" s="4"/>
      <c r="M1384" s="9">
        <f>M1385</f>
        <v>40000</v>
      </c>
      <c r="N1384" s="9">
        <f>N1385</f>
        <v>40000</v>
      </c>
      <c r="O1384" s="54">
        <f>O1385</f>
        <v>0</v>
      </c>
      <c r="P1384" s="9">
        <f t="shared" ref="P1384:S1384" si="571">P1385</f>
        <v>40000</v>
      </c>
      <c r="Q1384" s="62">
        <f t="shared" si="571"/>
        <v>0</v>
      </c>
      <c r="R1384" s="9">
        <f t="shared" si="571"/>
        <v>40000</v>
      </c>
      <c r="S1384" s="66">
        <f t="shared" si="571"/>
        <v>0</v>
      </c>
    </row>
    <row r="1385" spans="1:19" ht="51" outlineLevel="7">
      <c r="A1385" s="3" t="s">
        <v>162</v>
      </c>
      <c r="B1385" s="4" t="s">
        <v>373</v>
      </c>
      <c r="C1385" s="7" t="s">
        <v>472</v>
      </c>
      <c r="D1385" s="7" t="s">
        <v>474</v>
      </c>
      <c r="E1385" s="8" t="str">
        <f t="shared" si="548"/>
        <v>03 4 22 80321</v>
      </c>
      <c r="F1385" s="7" t="s">
        <v>474</v>
      </c>
      <c r="G1385" s="7" t="s">
        <v>486</v>
      </c>
      <c r="H1385" s="7" t="s">
        <v>578</v>
      </c>
      <c r="I1385" s="7" t="s">
        <v>535</v>
      </c>
      <c r="J1385" s="4" t="s">
        <v>114</v>
      </c>
      <c r="K1385" s="4" t="s">
        <v>161</v>
      </c>
      <c r="L1385" s="4" t="s">
        <v>163</v>
      </c>
      <c r="M1385" s="21">
        <v>40000</v>
      </c>
      <c r="N1385" s="21">
        <v>40000</v>
      </c>
      <c r="O1385" s="55">
        <v>0</v>
      </c>
      <c r="P1385" s="21">
        <v>40000</v>
      </c>
      <c r="Q1385" s="63">
        <v>0</v>
      </c>
      <c r="R1385" s="21">
        <v>40000</v>
      </c>
      <c r="S1385" s="67">
        <v>0</v>
      </c>
    </row>
    <row r="1386" spans="1:19" ht="25.5" outlineLevel="7">
      <c r="A1386" s="3" t="s">
        <v>123</v>
      </c>
      <c r="B1386" s="4" t="s">
        <v>373</v>
      </c>
      <c r="C1386" s="7" t="s">
        <v>472</v>
      </c>
      <c r="D1386" s="7" t="s">
        <v>474</v>
      </c>
      <c r="E1386" s="8" t="str">
        <f t="shared" si="548"/>
        <v>03 4 22 80321</v>
      </c>
      <c r="F1386" s="7" t="s">
        <v>474</v>
      </c>
      <c r="G1386" s="7" t="s">
        <v>486</v>
      </c>
      <c r="H1386" s="7" t="s">
        <v>578</v>
      </c>
      <c r="I1386" s="7" t="s">
        <v>535</v>
      </c>
      <c r="J1386" s="4" t="s">
        <v>114</v>
      </c>
      <c r="K1386" s="4" t="s">
        <v>124</v>
      </c>
      <c r="L1386" s="4"/>
      <c r="M1386" s="9">
        <f>M1387</f>
        <v>530420</v>
      </c>
      <c r="N1386" s="9">
        <f>N1387</f>
        <v>530420</v>
      </c>
      <c r="O1386" s="54">
        <f>O1387</f>
        <v>0</v>
      </c>
      <c r="P1386" s="9">
        <f t="shared" ref="P1386:S1386" si="572">P1387</f>
        <v>530420</v>
      </c>
      <c r="Q1386" s="62">
        <f t="shared" si="572"/>
        <v>0</v>
      </c>
      <c r="R1386" s="9">
        <f t="shared" si="572"/>
        <v>530420</v>
      </c>
      <c r="S1386" s="66">
        <f t="shared" si="572"/>
        <v>0</v>
      </c>
    </row>
    <row r="1387" spans="1:19" ht="25.5" outlineLevel="7">
      <c r="A1387" s="3" t="s">
        <v>125</v>
      </c>
      <c r="B1387" s="4" t="s">
        <v>373</v>
      </c>
      <c r="C1387" s="7" t="s">
        <v>472</v>
      </c>
      <c r="D1387" s="7" t="s">
        <v>474</v>
      </c>
      <c r="E1387" s="8" t="str">
        <f t="shared" si="548"/>
        <v>03 4 22 80321</v>
      </c>
      <c r="F1387" s="7" t="s">
        <v>474</v>
      </c>
      <c r="G1387" s="7" t="s">
        <v>486</v>
      </c>
      <c r="H1387" s="7" t="s">
        <v>578</v>
      </c>
      <c r="I1387" s="7" t="s">
        <v>535</v>
      </c>
      <c r="J1387" s="4" t="s">
        <v>114</v>
      </c>
      <c r="K1387" s="4" t="s">
        <v>124</v>
      </c>
      <c r="L1387" s="4" t="s">
        <v>126</v>
      </c>
      <c r="M1387" s="21">
        <v>530420</v>
      </c>
      <c r="N1387" s="21">
        <v>530420</v>
      </c>
      <c r="O1387" s="55">
        <v>0</v>
      </c>
      <c r="P1387" s="21">
        <v>530420</v>
      </c>
      <c r="Q1387" s="63">
        <v>0</v>
      </c>
      <c r="R1387" s="21">
        <v>530420</v>
      </c>
      <c r="S1387" s="67">
        <v>0</v>
      </c>
    </row>
    <row r="1388" spans="1:19" ht="25.5" outlineLevel="7">
      <c r="A1388" s="3" t="s">
        <v>155</v>
      </c>
      <c r="B1388" s="4" t="s">
        <v>373</v>
      </c>
      <c r="C1388" s="7" t="s">
        <v>472</v>
      </c>
      <c r="D1388" s="7" t="s">
        <v>474</v>
      </c>
      <c r="E1388" s="8" t="str">
        <f t="shared" si="548"/>
        <v>03 4 22 80321</v>
      </c>
      <c r="F1388" s="7" t="s">
        <v>474</v>
      </c>
      <c r="G1388" s="7" t="s">
        <v>486</v>
      </c>
      <c r="H1388" s="7" t="s">
        <v>578</v>
      </c>
      <c r="I1388" s="7" t="s">
        <v>535</v>
      </c>
      <c r="J1388" s="4" t="s">
        <v>114</v>
      </c>
      <c r="K1388" s="4" t="s">
        <v>156</v>
      </c>
      <c r="L1388" s="4"/>
      <c r="M1388" s="9">
        <f>M1389</f>
        <v>84100</v>
      </c>
      <c r="N1388" s="9">
        <f>N1389</f>
        <v>84100</v>
      </c>
      <c r="O1388" s="54">
        <f>O1389</f>
        <v>0</v>
      </c>
      <c r="P1388" s="9">
        <f t="shared" ref="P1388:S1388" si="573">P1389</f>
        <v>84100</v>
      </c>
      <c r="Q1388" s="62">
        <f t="shared" si="573"/>
        <v>0</v>
      </c>
      <c r="R1388" s="9">
        <f t="shared" si="573"/>
        <v>84100</v>
      </c>
      <c r="S1388" s="66">
        <f t="shared" si="573"/>
        <v>0</v>
      </c>
    </row>
    <row r="1389" spans="1:19" ht="25.5" outlineLevel="7">
      <c r="A1389" s="3" t="s">
        <v>157</v>
      </c>
      <c r="B1389" s="4" t="s">
        <v>373</v>
      </c>
      <c r="C1389" s="7" t="s">
        <v>472</v>
      </c>
      <c r="D1389" s="7" t="s">
        <v>474</v>
      </c>
      <c r="E1389" s="8" t="str">
        <f t="shared" si="548"/>
        <v>03 4 22 80321</v>
      </c>
      <c r="F1389" s="7" t="s">
        <v>474</v>
      </c>
      <c r="G1389" s="7" t="s">
        <v>486</v>
      </c>
      <c r="H1389" s="7" t="s">
        <v>578</v>
      </c>
      <c r="I1389" s="7" t="s">
        <v>535</v>
      </c>
      <c r="J1389" s="4" t="s">
        <v>114</v>
      </c>
      <c r="K1389" s="4" t="s">
        <v>156</v>
      </c>
      <c r="L1389" s="4" t="s">
        <v>158</v>
      </c>
      <c r="M1389" s="21">
        <v>84100</v>
      </c>
      <c r="N1389" s="21">
        <v>84100</v>
      </c>
      <c r="O1389" s="55">
        <v>0</v>
      </c>
      <c r="P1389" s="21">
        <v>84100</v>
      </c>
      <c r="Q1389" s="63">
        <v>0</v>
      </c>
      <c r="R1389" s="21">
        <v>84100</v>
      </c>
      <c r="S1389" s="67">
        <v>0</v>
      </c>
    </row>
    <row r="1390" spans="1:19" ht="38.25" outlineLevel="7">
      <c r="A1390" s="3" t="s">
        <v>38</v>
      </c>
      <c r="B1390" s="4" t="s">
        <v>373</v>
      </c>
      <c r="C1390" s="7" t="s">
        <v>472</v>
      </c>
      <c r="D1390" s="7" t="s">
        <v>474</v>
      </c>
      <c r="E1390" s="8" t="str">
        <f t="shared" si="548"/>
        <v>03 4 22 80321</v>
      </c>
      <c r="F1390" s="7" t="s">
        <v>474</v>
      </c>
      <c r="G1390" s="7" t="s">
        <v>486</v>
      </c>
      <c r="H1390" s="7" t="s">
        <v>578</v>
      </c>
      <c r="I1390" s="7" t="s">
        <v>535</v>
      </c>
      <c r="J1390" s="4" t="s">
        <v>114</v>
      </c>
      <c r="K1390" s="4" t="s">
        <v>39</v>
      </c>
      <c r="L1390" s="4"/>
      <c r="M1390" s="9">
        <f>M1391</f>
        <v>370526</v>
      </c>
      <c r="N1390" s="9">
        <f>N1391</f>
        <v>337526</v>
      </c>
      <c r="O1390" s="54">
        <f>O1391</f>
        <v>0</v>
      </c>
      <c r="P1390" s="9">
        <f t="shared" ref="P1390:S1390" si="574">P1391</f>
        <v>370526</v>
      </c>
      <c r="Q1390" s="62">
        <f t="shared" si="574"/>
        <v>0</v>
      </c>
      <c r="R1390" s="9">
        <f t="shared" si="574"/>
        <v>370526</v>
      </c>
      <c r="S1390" s="66">
        <f t="shared" si="574"/>
        <v>0</v>
      </c>
    </row>
    <row r="1391" spans="1:19" ht="38.25" outlineLevel="7">
      <c r="A1391" s="3" t="s">
        <v>34</v>
      </c>
      <c r="B1391" s="4" t="s">
        <v>373</v>
      </c>
      <c r="C1391" s="7" t="s">
        <v>472</v>
      </c>
      <c r="D1391" s="7" t="s">
        <v>474</v>
      </c>
      <c r="E1391" s="8" t="str">
        <f t="shared" si="548"/>
        <v>03 4 22 80321</v>
      </c>
      <c r="F1391" s="7" t="s">
        <v>474</v>
      </c>
      <c r="G1391" s="7" t="s">
        <v>486</v>
      </c>
      <c r="H1391" s="7" t="s">
        <v>578</v>
      </c>
      <c r="I1391" s="7" t="s">
        <v>535</v>
      </c>
      <c r="J1391" s="4" t="s">
        <v>114</v>
      </c>
      <c r="K1391" s="4" t="s">
        <v>39</v>
      </c>
      <c r="L1391" s="4" t="s">
        <v>74</v>
      </c>
      <c r="M1391" s="21">
        <v>370526</v>
      </c>
      <c r="N1391" s="21">
        <v>337526</v>
      </c>
      <c r="O1391" s="55">
        <v>0</v>
      </c>
      <c r="P1391" s="21">
        <v>370526</v>
      </c>
      <c r="Q1391" s="63">
        <v>0</v>
      </c>
      <c r="R1391" s="21">
        <v>370526</v>
      </c>
      <c r="S1391" s="67">
        <v>0</v>
      </c>
    </row>
    <row r="1392" spans="1:19" ht="38.25" outlineLevel="7">
      <c r="A1392" s="3" t="s">
        <v>75</v>
      </c>
      <c r="B1392" s="4" t="s">
        <v>373</v>
      </c>
      <c r="C1392" s="7" t="s">
        <v>472</v>
      </c>
      <c r="D1392" s="7" t="s">
        <v>474</v>
      </c>
      <c r="E1392" s="8" t="str">
        <f t="shared" si="548"/>
        <v>03 4 22 80321</v>
      </c>
      <c r="F1392" s="7" t="s">
        <v>474</v>
      </c>
      <c r="G1392" s="7" t="s">
        <v>486</v>
      </c>
      <c r="H1392" s="7" t="s">
        <v>578</v>
      </c>
      <c r="I1392" s="7" t="s">
        <v>535</v>
      </c>
      <c r="J1392" s="4" t="s">
        <v>114</v>
      </c>
      <c r="K1392" s="4" t="s">
        <v>76</v>
      </c>
      <c r="L1392" s="4"/>
      <c r="M1392" s="9">
        <f>M1393</f>
        <v>15000</v>
      </c>
      <c r="N1392" s="9">
        <f>N1393</f>
        <v>15000</v>
      </c>
      <c r="O1392" s="54">
        <f>O1393</f>
        <v>0</v>
      </c>
      <c r="P1392" s="9">
        <f t="shared" ref="P1392:S1392" si="575">P1393</f>
        <v>15000</v>
      </c>
      <c r="Q1392" s="62">
        <f t="shared" si="575"/>
        <v>0</v>
      </c>
      <c r="R1392" s="9">
        <f t="shared" si="575"/>
        <v>15000</v>
      </c>
      <c r="S1392" s="66">
        <f t="shared" si="575"/>
        <v>0</v>
      </c>
    </row>
    <row r="1393" spans="1:19" ht="38.25" outlineLevel="7">
      <c r="A1393" s="3" t="s">
        <v>77</v>
      </c>
      <c r="B1393" s="4" t="s">
        <v>373</v>
      </c>
      <c r="C1393" s="7" t="s">
        <v>472</v>
      </c>
      <c r="D1393" s="7" t="s">
        <v>474</v>
      </c>
      <c r="E1393" s="8" t="str">
        <f t="shared" ref="E1393:E1460" si="576">CONCATENATE(F1393," ",G1393," ",H1393," ",I1393)</f>
        <v>03 4 22 80321</v>
      </c>
      <c r="F1393" s="7" t="s">
        <v>474</v>
      </c>
      <c r="G1393" s="7" t="s">
        <v>486</v>
      </c>
      <c r="H1393" s="7" t="s">
        <v>578</v>
      </c>
      <c r="I1393" s="7" t="s">
        <v>535</v>
      </c>
      <c r="J1393" s="4" t="s">
        <v>114</v>
      </c>
      <c r="K1393" s="4" t="s">
        <v>76</v>
      </c>
      <c r="L1393" s="4" t="s">
        <v>78</v>
      </c>
      <c r="M1393" s="21">
        <v>15000</v>
      </c>
      <c r="N1393" s="21">
        <v>15000</v>
      </c>
      <c r="O1393" s="55">
        <v>0</v>
      </c>
      <c r="P1393" s="21">
        <v>15000</v>
      </c>
      <c r="Q1393" s="63">
        <v>0</v>
      </c>
      <c r="R1393" s="21">
        <v>15000</v>
      </c>
      <c r="S1393" s="67">
        <v>0</v>
      </c>
    </row>
    <row r="1394" spans="1:19" ht="51" outlineLevel="3">
      <c r="A1394" s="3" t="s">
        <v>265</v>
      </c>
      <c r="B1394" s="4" t="s">
        <v>373</v>
      </c>
      <c r="C1394" s="7" t="s">
        <v>472</v>
      </c>
      <c r="D1394" s="7" t="s">
        <v>474</v>
      </c>
      <c r="E1394" s="8" t="str">
        <f t="shared" si="576"/>
        <v>03 4 22 80323</v>
      </c>
      <c r="F1394" s="7" t="s">
        <v>474</v>
      </c>
      <c r="G1394" s="7" t="s">
        <v>486</v>
      </c>
      <c r="H1394" s="7" t="s">
        <v>578</v>
      </c>
      <c r="I1394" s="7" t="s">
        <v>536</v>
      </c>
      <c r="J1394" s="4"/>
      <c r="K1394" s="4"/>
      <c r="L1394" s="4"/>
      <c r="M1394" s="9">
        <f t="shared" ref="M1394:S1398" si="577">M1395</f>
        <v>9774558</v>
      </c>
      <c r="N1394" s="9">
        <f t="shared" si="577"/>
        <v>9774558</v>
      </c>
      <c r="O1394" s="54">
        <f t="shared" si="577"/>
        <v>0</v>
      </c>
      <c r="P1394" s="9">
        <f t="shared" si="577"/>
        <v>2506308</v>
      </c>
      <c r="Q1394" s="62">
        <f t="shared" si="577"/>
        <v>0</v>
      </c>
      <c r="R1394" s="9">
        <f t="shared" si="577"/>
        <v>4684943</v>
      </c>
      <c r="S1394" s="66">
        <f t="shared" si="577"/>
        <v>0</v>
      </c>
    </row>
    <row r="1395" spans="1:19" ht="38.25" outlineLevel="4">
      <c r="A1395" s="3" t="s">
        <v>109</v>
      </c>
      <c r="B1395" s="4" t="s">
        <v>373</v>
      </c>
      <c r="C1395" s="7" t="s">
        <v>472</v>
      </c>
      <c r="D1395" s="7" t="s">
        <v>474</v>
      </c>
      <c r="E1395" s="8" t="str">
        <f t="shared" si="576"/>
        <v>03 4 22 80323</v>
      </c>
      <c r="F1395" s="7" t="s">
        <v>474</v>
      </c>
      <c r="G1395" s="7" t="s">
        <v>486</v>
      </c>
      <c r="H1395" s="7" t="s">
        <v>578</v>
      </c>
      <c r="I1395" s="7" t="s">
        <v>536</v>
      </c>
      <c r="J1395" s="4" t="s">
        <v>110</v>
      </c>
      <c r="K1395" s="4"/>
      <c r="L1395" s="4"/>
      <c r="M1395" s="9">
        <f t="shared" si="577"/>
        <v>9774558</v>
      </c>
      <c r="N1395" s="9">
        <f t="shared" si="577"/>
        <v>9774558</v>
      </c>
      <c r="O1395" s="54">
        <f t="shared" si="577"/>
        <v>0</v>
      </c>
      <c r="P1395" s="9">
        <f t="shared" si="577"/>
        <v>2506308</v>
      </c>
      <c r="Q1395" s="62">
        <f t="shared" si="577"/>
        <v>0</v>
      </c>
      <c r="R1395" s="9">
        <f t="shared" si="577"/>
        <v>4684943</v>
      </c>
      <c r="S1395" s="66">
        <f t="shared" si="577"/>
        <v>0</v>
      </c>
    </row>
    <row r="1396" spans="1:19" ht="25.5" outlineLevel="5">
      <c r="A1396" s="3" t="s">
        <v>111</v>
      </c>
      <c r="B1396" s="4" t="s">
        <v>373</v>
      </c>
      <c r="C1396" s="7" t="s">
        <v>472</v>
      </c>
      <c r="D1396" s="7" t="s">
        <v>474</v>
      </c>
      <c r="E1396" s="8" t="str">
        <f t="shared" si="576"/>
        <v>03 4 22 80323</v>
      </c>
      <c r="F1396" s="7" t="s">
        <v>474</v>
      </c>
      <c r="G1396" s="7" t="s">
        <v>486</v>
      </c>
      <c r="H1396" s="7" t="s">
        <v>578</v>
      </c>
      <c r="I1396" s="7" t="s">
        <v>536</v>
      </c>
      <c r="J1396" s="4" t="s">
        <v>112</v>
      </c>
      <c r="K1396" s="4"/>
      <c r="L1396" s="4"/>
      <c r="M1396" s="9">
        <f t="shared" si="577"/>
        <v>9774558</v>
      </c>
      <c r="N1396" s="9">
        <f t="shared" si="577"/>
        <v>9774558</v>
      </c>
      <c r="O1396" s="54">
        <f t="shared" si="577"/>
        <v>0</v>
      </c>
      <c r="P1396" s="9">
        <f t="shared" si="577"/>
        <v>2506308</v>
      </c>
      <c r="Q1396" s="62">
        <f t="shared" si="577"/>
        <v>0</v>
      </c>
      <c r="R1396" s="9">
        <f t="shared" si="577"/>
        <v>4684943</v>
      </c>
      <c r="S1396" s="66">
        <f t="shared" si="577"/>
        <v>0</v>
      </c>
    </row>
    <row r="1397" spans="1:19" ht="76.5" outlineLevel="6">
      <c r="A1397" s="3" t="s">
        <v>113</v>
      </c>
      <c r="B1397" s="4" t="s">
        <v>373</v>
      </c>
      <c r="C1397" s="7" t="s">
        <v>472</v>
      </c>
      <c r="D1397" s="7" t="s">
        <v>474</v>
      </c>
      <c r="E1397" s="8" t="str">
        <f t="shared" si="576"/>
        <v>03 4 22 80323</v>
      </c>
      <c r="F1397" s="7" t="s">
        <v>474</v>
      </c>
      <c r="G1397" s="7" t="s">
        <v>486</v>
      </c>
      <c r="H1397" s="7" t="s">
        <v>578</v>
      </c>
      <c r="I1397" s="7" t="s">
        <v>536</v>
      </c>
      <c r="J1397" s="4" t="s">
        <v>114</v>
      </c>
      <c r="K1397" s="4"/>
      <c r="L1397" s="4"/>
      <c r="M1397" s="9">
        <f t="shared" si="577"/>
        <v>9774558</v>
      </c>
      <c r="N1397" s="9">
        <f t="shared" si="577"/>
        <v>9774558</v>
      </c>
      <c r="O1397" s="54">
        <f t="shared" si="577"/>
        <v>0</v>
      </c>
      <c r="P1397" s="9">
        <f t="shared" si="577"/>
        <v>2506308</v>
      </c>
      <c r="Q1397" s="62">
        <f t="shared" si="577"/>
        <v>0</v>
      </c>
      <c r="R1397" s="9">
        <f t="shared" si="577"/>
        <v>4684943</v>
      </c>
      <c r="S1397" s="66">
        <f t="shared" si="577"/>
        <v>0</v>
      </c>
    </row>
    <row r="1398" spans="1:19" outlineLevel="7">
      <c r="A1398" s="3" t="s">
        <v>85</v>
      </c>
      <c r="B1398" s="4" t="s">
        <v>373</v>
      </c>
      <c r="C1398" s="7" t="s">
        <v>472</v>
      </c>
      <c r="D1398" s="7" t="s">
        <v>474</v>
      </c>
      <c r="E1398" s="8" t="str">
        <f t="shared" si="576"/>
        <v>03 4 22 80323</v>
      </c>
      <c r="F1398" s="7" t="s">
        <v>474</v>
      </c>
      <c r="G1398" s="7" t="s">
        <v>486</v>
      </c>
      <c r="H1398" s="7" t="s">
        <v>578</v>
      </c>
      <c r="I1398" s="7" t="s">
        <v>536</v>
      </c>
      <c r="J1398" s="4" t="s">
        <v>114</v>
      </c>
      <c r="K1398" s="4" t="s">
        <v>86</v>
      </c>
      <c r="L1398" s="4"/>
      <c r="M1398" s="9">
        <f t="shared" si="577"/>
        <v>9774558</v>
      </c>
      <c r="N1398" s="9">
        <f t="shared" si="577"/>
        <v>9774558</v>
      </c>
      <c r="O1398" s="54">
        <f t="shared" si="577"/>
        <v>0</v>
      </c>
      <c r="P1398" s="9">
        <f t="shared" si="577"/>
        <v>2506308</v>
      </c>
      <c r="Q1398" s="62">
        <f t="shared" si="577"/>
        <v>0</v>
      </c>
      <c r="R1398" s="9">
        <f t="shared" si="577"/>
        <v>4684943</v>
      </c>
      <c r="S1398" s="66">
        <f t="shared" si="577"/>
        <v>0</v>
      </c>
    </row>
    <row r="1399" spans="1:19" outlineLevel="7">
      <c r="A1399" s="3" t="s">
        <v>87</v>
      </c>
      <c r="B1399" s="4" t="s">
        <v>373</v>
      </c>
      <c r="C1399" s="7" t="s">
        <v>472</v>
      </c>
      <c r="D1399" s="7" t="s">
        <v>474</v>
      </c>
      <c r="E1399" s="8" t="str">
        <f t="shared" si="576"/>
        <v>03 4 22 80323</v>
      </c>
      <c r="F1399" s="7" t="s">
        <v>474</v>
      </c>
      <c r="G1399" s="7" t="s">
        <v>486</v>
      </c>
      <c r="H1399" s="7" t="s">
        <v>578</v>
      </c>
      <c r="I1399" s="7" t="s">
        <v>536</v>
      </c>
      <c r="J1399" s="4" t="s">
        <v>114</v>
      </c>
      <c r="K1399" s="4" t="s">
        <v>86</v>
      </c>
      <c r="L1399" s="4" t="s">
        <v>88</v>
      </c>
      <c r="M1399" s="21">
        <v>9774558</v>
      </c>
      <c r="N1399" s="21">
        <v>9774558</v>
      </c>
      <c r="O1399" s="55">
        <v>0</v>
      </c>
      <c r="P1399" s="21">
        <v>2506308</v>
      </c>
      <c r="Q1399" s="63">
        <v>0</v>
      </c>
      <c r="R1399" s="21">
        <v>4684943</v>
      </c>
      <c r="S1399" s="67">
        <v>0</v>
      </c>
    </row>
    <row r="1400" spans="1:19" ht="51" outlineLevel="3">
      <c r="A1400" s="3" t="s">
        <v>419</v>
      </c>
      <c r="B1400" s="4" t="s">
        <v>373</v>
      </c>
      <c r="C1400" s="7" t="s">
        <v>472</v>
      </c>
      <c r="D1400" s="7" t="s">
        <v>474</v>
      </c>
      <c r="E1400" s="8" t="str">
        <f t="shared" si="576"/>
        <v>03 4 22 82610</v>
      </c>
      <c r="F1400" s="7" t="s">
        <v>474</v>
      </c>
      <c r="G1400" s="7" t="s">
        <v>486</v>
      </c>
      <c r="H1400" s="7" t="s">
        <v>578</v>
      </c>
      <c r="I1400" s="7" t="s">
        <v>586</v>
      </c>
      <c r="J1400" s="4"/>
      <c r="K1400" s="4"/>
      <c r="L1400" s="4"/>
      <c r="M1400" s="9">
        <f>M1401</f>
        <v>21726620.870000001</v>
      </c>
      <c r="N1400" s="9">
        <f>N1401</f>
        <v>22585560</v>
      </c>
      <c r="O1400" s="54">
        <f>O1401</f>
        <v>0</v>
      </c>
      <c r="P1400" s="9">
        <f t="shared" ref="P1400:S1400" si="578">P1401</f>
        <v>21406204.080000002</v>
      </c>
      <c r="Q1400" s="62">
        <f t="shared" si="578"/>
        <v>0</v>
      </c>
      <c r="R1400" s="9">
        <f t="shared" si="578"/>
        <v>21628682.130000003</v>
      </c>
      <c r="S1400" s="66">
        <f t="shared" si="578"/>
        <v>0</v>
      </c>
    </row>
    <row r="1401" spans="1:19" ht="38.25" outlineLevel="4">
      <c r="A1401" s="3" t="s">
        <v>109</v>
      </c>
      <c r="B1401" s="4" t="s">
        <v>373</v>
      </c>
      <c r="C1401" s="7" t="s">
        <v>472</v>
      </c>
      <c r="D1401" s="7" t="s">
        <v>474</v>
      </c>
      <c r="E1401" s="8" t="str">
        <f t="shared" si="576"/>
        <v>03 4 22 82610</v>
      </c>
      <c r="F1401" s="7" t="s">
        <v>474</v>
      </c>
      <c r="G1401" s="7" t="s">
        <v>486</v>
      </c>
      <c r="H1401" s="7" t="s">
        <v>578</v>
      </c>
      <c r="I1401" s="7" t="s">
        <v>586</v>
      </c>
      <c r="J1401" s="4" t="s">
        <v>110</v>
      </c>
      <c r="K1401" s="4"/>
      <c r="L1401" s="4"/>
      <c r="M1401" s="9">
        <f>M1402+M1419</f>
        <v>21726620.870000001</v>
      </c>
      <c r="N1401" s="9">
        <f>N1402+N1419</f>
        <v>22585560</v>
      </c>
      <c r="O1401" s="54">
        <f>O1402+O1419</f>
        <v>0</v>
      </c>
      <c r="P1401" s="9">
        <f t="shared" ref="P1401:S1401" si="579">P1402+P1419</f>
        <v>21406204.080000002</v>
      </c>
      <c r="Q1401" s="62">
        <f t="shared" si="579"/>
        <v>0</v>
      </c>
      <c r="R1401" s="9">
        <f t="shared" si="579"/>
        <v>21628682.130000003</v>
      </c>
      <c r="S1401" s="66">
        <f t="shared" si="579"/>
        <v>0</v>
      </c>
    </row>
    <row r="1402" spans="1:19" ht="25.5" outlineLevel="5">
      <c r="A1402" s="3" t="s">
        <v>111</v>
      </c>
      <c r="B1402" s="4" t="s">
        <v>373</v>
      </c>
      <c r="C1402" s="7" t="s">
        <v>472</v>
      </c>
      <c r="D1402" s="7" t="s">
        <v>474</v>
      </c>
      <c r="E1402" s="8" t="str">
        <f t="shared" si="576"/>
        <v>03 4 22 82610</v>
      </c>
      <c r="F1402" s="7" t="s">
        <v>474</v>
      </c>
      <c r="G1402" s="7" t="s">
        <v>486</v>
      </c>
      <c r="H1402" s="7" t="s">
        <v>578</v>
      </c>
      <c r="I1402" s="7" t="s">
        <v>586</v>
      </c>
      <c r="J1402" s="4" t="s">
        <v>112</v>
      </c>
      <c r="K1402" s="4"/>
      <c r="L1402" s="4"/>
      <c r="M1402" s="9">
        <f>M1403+M1416</f>
        <v>21464620.870000001</v>
      </c>
      <c r="N1402" s="9">
        <f>N1403+N1416</f>
        <v>22323560</v>
      </c>
      <c r="O1402" s="54">
        <f>O1403+O1416</f>
        <v>0</v>
      </c>
      <c r="P1402" s="9">
        <f t="shared" ref="P1402:S1402" si="580">P1403+P1416</f>
        <v>21406204.080000002</v>
      </c>
      <c r="Q1402" s="62">
        <f t="shared" si="580"/>
        <v>0</v>
      </c>
      <c r="R1402" s="9">
        <f t="shared" si="580"/>
        <v>21628682.130000003</v>
      </c>
      <c r="S1402" s="66">
        <f t="shared" si="580"/>
        <v>0</v>
      </c>
    </row>
    <row r="1403" spans="1:19" ht="76.5" outlineLevel="6">
      <c r="A1403" s="3" t="s">
        <v>113</v>
      </c>
      <c r="B1403" s="4" t="s">
        <v>373</v>
      </c>
      <c r="C1403" s="7" t="s">
        <v>472</v>
      </c>
      <c r="D1403" s="7" t="s">
        <v>474</v>
      </c>
      <c r="E1403" s="8" t="str">
        <f t="shared" si="576"/>
        <v>03 4 22 82610</v>
      </c>
      <c r="F1403" s="7" t="s">
        <v>474</v>
      </c>
      <c r="G1403" s="7" t="s">
        <v>486</v>
      </c>
      <c r="H1403" s="7" t="s">
        <v>578</v>
      </c>
      <c r="I1403" s="7" t="s">
        <v>586</v>
      </c>
      <c r="J1403" s="4" t="s">
        <v>114</v>
      </c>
      <c r="K1403" s="4"/>
      <c r="L1403" s="4"/>
      <c r="M1403" s="9">
        <f>M1404+M1406+M1408+M1410+M1412+M1414</f>
        <v>21192282.870000001</v>
      </c>
      <c r="N1403" s="9">
        <f>N1404+N1406+N1408+N1410+N1412+N1414</f>
        <v>22054552.5</v>
      </c>
      <c r="O1403" s="54">
        <f>O1404+O1406+O1408+O1410+O1412+O1414</f>
        <v>0</v>
      </c>
      <c r="P1403" s="9">
        <f t="shared" ref="P1403:S1403" si="581">P1404+P1406+P1408+P1410+P1412+P1414</f>
        <v>21406204.080000002</v>
      </c>
      <c r="Q1403" s="62">
        <f t="shared" si="581"/>
        <v>0</v>
      </c>
      <c r="R1403" s="9">
        <f t="shared" si="581"/>
        <v>21628682.130000003</v>
      </c>
      <c r="S1403" s="66">
        <f t="shared" si="581"/>
        <v>0</v>
      </c>
    </row>
    <row r="1404" spans="1:19" outlineLevel="7">
      <c r="A1404" s="3" t="s">
        <v>51</v>
      </c>
      <c r="B1404" s="4" t="s">
        <v>373</v>
      </c>
      <c r="C1404" s="7" t="s">
        <v>472</v>
      </c>
      <c r="D1404" s="7" t="s">
        <v>474</v>
      </c>
      <c r="E1404" s="8" t="str">
        <f t="shared" si="576"/>
        <v>03 4 22 82610</v>
      </c>
      <c r="F1404" s="7" t="s">
        <v>474</v>
      </c>
      <c r="G1404" s="7" t="s">
        <v>486</v>
      </c>
      <c r="H1404" s="7" t="s">
        <v>578</v>
      </c>
      <c r="I1404" s="7" t="s">
        <v>586</v>
      </c>
      <c r="J1404" s="4" t="s">
        <v>114</v>
      </c>
      <c r="K1404" s="4" t="s">
        <v>52</v>
      </c>
      <c r="L1404" s="4"/>
      <c r="M1404" s="9">
        <f>M1405</f>
        <v>14898733.199999999</v>
      </c>
      <c r="N1404" s="9">
        <f>N1405</f>
        <v>14883521.689999999</v>
      </c>
      <c r="O1404" s="54">
        <f>O1405</f>
        <v>0</v>
      </c>
      <c r="P1404" s="9">
        <f t="shared" ref="P1404:S1404" si="582">P1405</f>
        <v>15063035.220000001</v>
      </c>
      <c r="Q1404" s="62">
        <f t="shared" si="582"/>
        <v>0</v>
      </c>
      <c r="R1404" s="9">
        <f t="shared" si="582"/>
        <v>15233909.32</v>
      </c>
      <c r="S1404" s="66">
        <f t="shared" si="582"/>
        <v>0</v>
      </c>
    </row>
    <row r="1405" spans="1:19" outlineLevel="7">
      <c r="A1405" s="3" t="s">
        <v>16</v>
      </c>
      <c r="B1405" s="4" t="s">
        <v>373</v>
      </c>
      <c r="C1405" s="7" t="s">
        <v>472</v>
      </c>
      <c r="D1405" s="7" t="s">
        <v>474</v>
      </c>
      <c r="E1405" s="8" t="str">
        <f t="shared" si="576"/>
        <v>03 4 22 82610</v>
      </c>
      <c r="F1405" s="7" t="s">
        <v>474</v>
      </c>
      <c r="G1405" s="7" t="s">
        <v>486</v>
      </c>
      <c r="H1405" s="7" t="s">
        <v>578</v>
      </c>
      <c r="I1405" s="7" t="s">
        <v>586</v>
      </c>
      <c r="J1405" s="4" t="s">
        <v>114</v>
      </c>
      <c r="K1405" s="4" t="s">
        <v>52</v>
      </c>
      <c r="L1405" s="4" t="s">
        <v>53</v>
      </c>
      <c r="M1405" s="21">
        <v>14898733.199999999</v>
      </c>
      <c r="N1405" s="21">
        <v>14883521.689999999</v>
      </c>
      <c r="O1405" s="55">
        <v>0</v>
      </c>
      <c r="P1405" s="21">
        <v>15063035.220000001</v>
      </c>
      <c r="Q1405" s="63">
        <v>0</v>
      </c>
      <c r="R1405" s="21">
        <v>15233909.32</v>
      </c>
      <c r="S1405" s="67">
        <v>0</v>
      </c>
    </row>
    <row r="1406" spans="1:19" ht="25.5" outlineLevel="7">
      <c r="A1406" s="3" t="s">
        <v>57</v>
      </c>
      <c r="B1406" s="4" t="s">
        <v>373</v>
      </c>
      <c r="C1406" s="7" t="s">
        <v>472</v>
      </c>
      <c r="D1406" s="7" t="s">
        <v>474</v>
      </c>
      <c r="E1406" s="8" t="str">
        <f t="shared" si="576"/>
        <v>03 4 22 82610</v>
      </c>
      <c r="F1406" s="7" t="s">
        <v>474</v>
      </c>
      <c r="G1406" s="7" t="s">
        <v>486</v>
      </c>
      <c r="H1406" s="7" t="s">
        <v>578</v>
      </c>
      <c r="I1406" s="7" t="s">
        <v>586</v>
      </c>
      <c r="J1406" s="4" t="s">
        <v>114</v>
      </c>
      <c r="K1406" s="4" t="s">
        <v>58</v>
      </c>
      <c r="L1406" s="4"/>
      <c r="M1406" s="9">
        <f>M1407</f>
        <v>4476162.32</v>
      </c>
      <c r="N1406" s="9">
        <f>N1407</f>
        <v>4471568.4400000004</v>
      </c>
      <c r="O1406" s="54">
        <f>O1407</f>
        <v>0</v>
      </c>
      <c r="P1406" s="9">
        <f t="shared" ref="P1406:S1406" si="583">P1407</f>
        <v>4525781.51</v>
      </c>
      <c r="Q1406" s="62">
        <f t="shared" si="583"/>
        <v>0</v>
      </c>
      <c r="R1406" s="9">
        <f t="shared" si="583"/>
        <v>4577385.46</v>
      </c>
      <c r="S1406" s="66">
        <f t="shared" si="583"/>
        <v>0</v>
      </c>
    </row>
    <row r="1407" spans="1:19" ht="25.5" outlineLevel="7">
      <c r="A1407" s="3" t="s">
        <v>24</v>
      </c>
      <c r="B1407" s="4" t="s">
        <v>373</v>
      </c>
      <c r="C1407" s="7" t="s">
        <v>472</v>
      </c>
      <c r="D1407" s="7" t="s">
        <v>474</v>
      </c>
      <c r="E1407" s="8" t="str">
        <f t="shared" si="576"/>
        <v>03 4 22 82610</v>
      </c>
      <c r="F1407" s="7" t="s">
        <v>474</v>
      </c>
      <c r="G1407" s="7" t="s">
        <v>486</v>
      </c>
      <c r="H1407" s="7" t="s">
        <v>578</v>
      </c>
      <c r="I1407" s="7" t="s">
        <v>586</v>
      </c>
      <c r="J1407" s="4" t="s">
        <v>114</v>
      </c>
      <c r="K1407" s="4" t="s">
        <v>58</v>
      </c>
      <c r="L1407" s="4" t="s">
        <v>59</v>
      </c>
      <c r="M1407" s="21">
        <v>4476162.32</v>
      </c>
      <c r="N1407" s="21">
        <v>4471568.4400000004</v>
      </c>
      <c r="O1407" s="55">
        <v>0</v>
      </c>
      <c r="P1407" s="21">
        <v>4525781.51</v>
      </c>
      <c r="Q1407" s="63">
        <v>0</v>
      </c>
      <c r="R1407" s="21">
        <v>4577385.46</v>
      </c>
      <c r="S1407" s="67">
        <v>0</v>
      </c>
    </row>
    <row r="1408" spans="1:19" outlineLevel="7">
      <c r="A1408" s="3" t="s">
        <v>261</v>
      </c>
      <c r="B1408" s="4" t="s">
        <v>373</v>
      </c>
      <c r="C1408" s="7" t="s">
        <v>472</v>
      </c>
      <c r="D1408" s="7" t="s">
        <v>474</v>
      </c>
      <c r="E1408" s="8" t="str">
        <f t="shared" si="576"/>
        <v>03 4 22 82610</v>
      </c>
      <c r="F1408" s="7" t="s">
        <v>474</v>
      </c>
      <c r="G1408" s="7" t="s">
        <v>486</v>
      </c>
      <c r="H1408" s="7" t="s">
        <v>578</v>
      </c>
      <c r="I1408" s="7" t="s">
        <v>586</v>
      </c>
      <c r="J1408" s="4" t="s">
        <v>114</v>
      </c>
      <c r="K1408" s="4" t="s">
        <v>262</v>
      </c>
      <c r="L1408" s="4"/>
      <c r="M1408" s="9">
        <f>M1409</f>
        <v>92500</v>
      </c>
      <c r="N1408" s="9">
        <f>N1409</f>
        <v>92500</v>
      </c>
      <c r="O1408" s="54">
        <f>O1409</f>
        <v>0</v>
      </c>
      <c r="P1408" s="9">
        <f t="shared" ref="P1408:S1408" si="584">P1409</f>
        <v>92500</v>
      </c>
      <c r="Q1408" s="62">
        <f t="shared" si="584"/>
        <v>0</v>
      </c>
      <c r="R1408" s="9">
        <f t="shared" si="584"/>
        <v>92500</v>
      </c>
      <c r="S1408" s="66">
        <f t="shared" si="584"/>
        <v>0</v>
      </c>
    </row>
    <row r="1409" spans="1:19" outlineLevel="7">
      <c r="A1409" s="3" t="s">
        <v>263</v>
      </c>
      <c r="B1409" s="4" t="s">
        <v>373</v>
      </c>
      <c r="C1409" s="7" t="s">
        <v>472</v>
      </c>
      <c r="D1409" s="7" t="s">
        <v>474</v>
      </c>
      <c r="E1409" s="8" t="str">
        <f t="shared" si="576"/>
        <v>03 4 22 82610</v>
      </c>
      <c r="F1409" s="7" t="s">
        <v>474</v>
      </c>
      <c r="G1409" s="7" t="s">
        <v>486</v>
      </c>
      <c r="H1409" s="7" t="s">
        <v>578</v>
      </c>
      <c r="I1409" s="7" t="s">
        <v>586</v>
      </c>
      <c r="J1409" s="4" t="s">
        <v>114</v>
      </c>
      <c r="K1409" s="4" t="s">
        <v>262</v>
      </c>
      <c r="L1409" s="4" t="s">
        <v>264</v>
      </c>
      <c r="M1409" s="21">
        <v>92500</v>
      </c>
      <c r="N1409" s="21">
        <v>92500</v>
      </c>
      <c r="O1409" s="55">
        <v>0</v>
      </c>
      <c r="P1409" s="21">
        <v>92500</v>
      </c>
      <c r="Q1409" s="63">
        <v>0</v>
      </c>
      <c r="R1409" s="21">
        <v>92500</v>
      </c>
      <c r="S1409" s="67">
        <v>0</v>
      </c>
    </row>
    <row r="1410" spans="1:19" outlineLevel="7">
      <c r="A1410" s="3" t="s">
        <v>115</v>
      </c>
      <c r="B1410" s="4" t="s">
        <v>373</v>
      </c>
      <c r="C1410" s="7" t="s">
        <v>472</v>
      </c>
      <c r="D1410" s="7" t="s">
        <v>474</v>
      </c>
      <c r="E1410" s="8" t="str">
        <f t="shared" si="576"/>
        <v>03 4 22 82610</v>
      </c>
      <c r="F1410" s="7" t="s">
        <v>474</v>
      </c>
      <c r="G1410" s="7" t="s">
        <v>486</v>
      </c>
      <c r="H1410" s="7" t="s">
        <v>578</v>
      </c>
      <c r="I1410" s="7" t="s">
        <v>586</v>
      </c>
      <c r="J1410" s="4" t="s">
        <v>114</v>
      </c>
      <c r="K1410" s="4" t="s">
        <v>116</v>
      </c>
      <c r="L1410" s="4"/>
      <c r="M1410" s="9">
        <f>M1411</f>
        <v>1616043.35</v>
      </c>
      <c r="N1410" s="9">
        <f>N1411</f>
        <v>2498118.37</v>
      </c>
      <c r="O1410" s="54">
        <f>O1411</f>
        <v>0</v>
      </c>
      <c r="P1410" s="9">
        <f t="shared" ref="P1410:S1410" si="585">P1411</f>
        <v>1616043.35</v>
      </c>
      <c r="Q1410" s="62">
        <f t="shared" si="585"/>
        <v>0</v>
      </c>
      <c r="R1410" s="9">
        <f t="shared" si="585"/>
        <v>1616043.35</v>
      </c>
      <c r="S1410" s="66">
        <f t="shared" si="585"/>
        <v>0</v>
      </c>
    </row>
    <row r="1411" spans="1:19" outlineLevel="7">
      <c r="A1411" s="3" t="s">
        <v>117</v>
      </c>
      <c r="B1411" s="4" t="s">
        <v>373</v>
      </c>
      <c r="C1411" s="7" t="s">
        <v>472</v>
      </c>
      <c r="D1411" s="7" t="s">
        <v>474</v>
      </c>
      <c r="E1411" s="8" t="str">
        <f t="shared" si="576"/>
        <v>03 4 22 82610</v>
      </c>
      <c r="F1411" s="7" t="s">
        <v>474</v>
      </c>
      <c r="G1411" s="7" t="s">
        <v>486</v>
      </c>
      <c r="H1411" s="7" t="s">
        <v>578</v>
      </c>
      <c r="I1411" s="7" t="s">
        <v>586</v>
      </c>
      <c r="J1411" s="4" t="s">
        <v>114</v>
      </c>
      <c r="K1411" s="4" t="s">
        <v>116</v>
      </c>
      <c r="L1411" s="4" t="s">
        <v>118</v>
      </c>
      <c r="M1411" s="21">
        <v>1616043.35</v>
      </c>
      <c r="N1411" s="21">
        <v>2498118.37</v>
      </c>
      <c r="O1411" s="55">
        <v>0</v>
      </c>
      <c r="P1411" s="21">
        <v>1616043.35</v>
      </c>
      <c r="Q1411" s="63">
        <v>0</v>
      </c>
      <c r="R1411" s="21">
        <v>1616043.35</v>
      </c>
      <c r="S1411" s="67">
        <v>0</v>
      </c>
    </row>
    <row r="1412" spans="1:19" outlineLevel="7">
      <c r="A1412" s="3" t="s">
        <v>68</v>
      </c>
      <c r="B1412" s="4" t="s">
        <v>373</v>
      </c>
      <c r="C1412" s="7" t="s">
        <v>472</v>
      </c>
      <c r="D1412" s="7" t="s">
        <v>474</v>
      </c>
      <c r="E1412" s="8" t="str">
        <f t="shared" si="576"/>
        <v>03 4 22 82610</v>
      </c>
      <c r="F1412" s="7" t="s">
        <v>474</v>
      </c>
      <c r="G1412" s="7" t="s">
        <v>486</v>
      </c>
      <c r="H1412" s="7" t="s">
        <v>578</v>
      </c>
      <c r="I1412" s="7" t="s">
        <v>586</v>
      </c>
      <c r="J1412" s="4" t="s">
        <v>114</v>
      </c>
      <c r="K1412" s="4" t="s">
        <v>69</v>
      </c>
      <c r="L1412" s="4"/>
      <c r="M1412" s="9">
        <f>M1413</f>
        <v>36000</v>
      </c>
      <c r="N1412" s="9">
        <f>N1413</f>
        <v>36000</v>
      </c>
      <c r="O1412" s="54">
        <f>O1413</f>
        <v>0</v>
      </c>
      <c r="P1412" s="9">
        <f t="shared" ref="P1412:S1412" si="586">P1413</f>
        <v>36000</v>
      </c>
      <c r="Q1412" s="62">
        <f t="shared" si="586"/>
        <v>0</v>
      </c>
      <c r="R1412" s="9">
        <f t="shared" si="586"/>
        <v>36000</v>
      </c>
      <c r="S1412" s="66">
        <f t="shared" si="586"/>
        <v>0</v>
      </c>
    </row>
    <row r="1413" spans="1:19" outlineLevel="7">
      <c r="A1413" s="3" t="s">
        <v>48</v>
      </c>
      <c r="B1413" s="4" t="s">
        <v>373</v>
      </c>
      <c r="C1413" s="7" t="s">
        <v>472</v>
      </c>
      <c r="D1413" s="7" t="s">
        <v>474</v>
      </c>
      <c r="E1413" s="8" t="str">
        <f t="shared" si="576"/>
        <v>03 4 22 82610</v>
      </c>
      <c r="F1413" s="7" t="s">
        <v>474</v>
      </c>
      <c r="G1413" s="7" t="s">
        <v>486</v>
      </c>
      <c r="H1413" s="7" t="s">
        <v>578</v>
      </c>
      <c r="I1413" s="7" t="s">
        <v>586</v>
      </c>
      <c r="J1413" s="4" t="s">
        <v>114</v>
      </c>
      <c r="K1413" s="4" t="s">
        <v>69</v>
      </c>
      <c r="L1413" s="4" t="s">
        <v>70</v>
      </c>
      <c r="M1413" s="21">
        <v>36000</v>
      </c>
      <c r="N1413" s="21">
        <v>36000</v>
      </c>
      <c r="O1413" s="55">
        <v>0</v>
      </c>
      <c r="P1413" s="21">
        <v>36000</v>
      </c>
      <c r="Q1413" s="63">
        <v>0</v>
      </c>
      <c r="R1413" s="21">
        <v>36000</v>
      </c>
      <c r="S1413" s="67">
        <v>0</v>
      </c>
    </row>
    <row r="1414" spans="1:19" ht="38.25" outlineLevel="7">
      <c r="A1414" s="3" t="s">
        <v>38</v>
      </c>
      <c r="B1414" s="4" t="s">
        <v>373</v>
      </c>
      <c r="C1414" s="7" t="s">
        <v>472</v>
      </c>
      <c r="D1414" s="7" t="s">
        <v>474</v>
      </c>
      <c r="E1414" s="8" t="str">
        <f t="shared" si="576"/>
        <v>03 4 22 82610</v>
      </c>
      <c r="F1414" s="7" t="s">
        <v>474</v>
      </c>
      <c r="G1414" s="7" t="s">
        <v>486</v>
      </c>
      <c r="H1414" s="7" t="s">
        <v>578</v>
      </c>
      <c r="I1414" s="7" t="s">
        <v>586</v>
      </c>
      <c r="J1414" s="4" t="s">
        <v>114</v>
      </c>
      <c r="K1414" s="4" t="s">
        <v>39</v>
      </c>
      <c r="L1414" s="4"/>
      <c r="M1414" s="9">
        <f>M1415</f>
        <v>72844</v>
      </c>
      <c r="N1414" s="9">
        <f>N1415</f>
        <v>72844</v>
      </c>
      <c r="O1414" s="54">
        <f>O1415</f>
        <v>0</v>
      </c>
      <c r="P1414" s="9">
        <f t="shared" ref="P1414:S1414" si="587">P1415</f>
        <v>72844</v>
      </c>
      <c r="Q1414" s="62">
        <f t="shared" si="587"/>
        <v>0</v>
      </c>
      <c r="R1414" s="9">
        <f t="shared" si="587"/>
        <v>72844</v>
      </c>
      <c r="S1414" s="66">
        <f t="shared" si="587"/>
        <v>0</v>
      </c>
    </row>
    <row r="1415" spans="1:19" ht="38.25" outlineLevel="7">
      <c r="A1415" s="3" t="s">
        <v>34</v>
      </c>
      <c r="B1415" s="4" t="s">
        <v>373</v>
      </c>
      <c r="C1415" s="7" t="s">
        <v>472</v>
      </c>
      <c r="D1415" s="7" t="s">
        <v>474</v>
      </c>
      <c r="E1415" s="8" t="str">
        <f t="shared" si="576"/>
        <v>03 4 22 82610</v>
      </c>
      <c r="F1415" s="7" t="s">
        <v>474</v>
      </c>
      <c r="G1415" s="7" t="s">
        <v>486</v>
      </c>
      <c r="H1415" s="7" t="s">
        <v>578</v>
      </c>
      <c r="I1415" s="7" t="s">
        <v>586</v>
      </c>
      <c r="J1415" s="4" t="s">
        <v>114</v>
      </c>
      <c r="K1415" s="4" t="s">
        <v>39</v>
      </c>
      <c r="L1415" s="4" t="s">
        <v>74</v>
      </c>
      <c r="M1415" s="21">
        <v>72844</v>
      </c>
      <c r="N1415" s="21">
        <v>72844</v>
      </c>
      <c r="O1415" s="55">
        <v>0</v>
      </c>
      <c r="P1415" s="21">
        <v>72844</v>
      </c>
      <c r="Q1415" s="63">
        <v>0</v>
      </c>
      <c r="R1415" s="21">
        <v>72844</v>
      </c>
      <c r="S1415" s="67">
        <v>0</v>
      </c>
    </row>
    <row r="1416" spans="1:19" ht="25.5" outlineLevel="6">
      <c r="A1416" s="3" t="s">
        <v>420</v>
      </c>
      <c r="B1416" s="4" t="s">
        <v>373</v>
      </c>
      <c r="C1416" s="7" t="s">
        <v>472</v>
      </c>
      <c r="D1416" s="7" t="s">
        <v>474</v>
      </c>
      <c r="E1416" s="8" t="str">
        <f t="shared" si="576"/>
        <v>03 4 22 82610</v>
      </c>
      <c r="F1416" s="7" t="s">
        <v>474</v>
      </c>
      <c r="G1416" s="7" t="s">
        <v>486</v>
      </c>
      <c r="H1416" s="7" t="s">
        <v>578</v>
      </c>
      <c r="I1416" s="7" t="s">
        <v>586</v>
      </c>
      <c r="J1416" s="4" t="s">
        <v>421</v>
      </c>
      <c r="K1416" s="4"/>
      <c r="L1416" s="4"/>
      <c r="M1416" s="9">
        <f t="shared" ref="M1416:S1417" si="588">M1417</f>
        <v>272338</v>
      </c>
      <c r="N1416" s="9">
        <f t="shared" si="588"/>
        <v>269007.5</v>
      </c>
      <c r="O1416" s="54">
        <f t="shared" si="588"/>
        <v>0</v>
      </c>
      <c r="P1416" s="9">
        <f t="shared" si="588"/>
        <v>0</v>
      </c>
      <c r="Q1416" s="62">
        <f t="shared" si="588"/>
        <v>0</v>
      </c>
      <c r="R1416" s="9">
        <f t="shared" si="588"/>
        <v>0</v>
      </c>
      <c r="S1416" s="66">
        <f t="shared" si="588"/>
        <v>0</v>
      </c>
    </row>
    <row r="1417" spans="1:19" ht="51" outlineLevel="7">
      <c r="A1417" s="3" t="s">
        <v>422</v>
      </c>
      <c r="B1417" s="4" t="s">
        <v>373</v>
      </c>
      <c r="C1417" s="7" t="s">
        <v>472</v>
      </c>
      <c r="D1417" s="7" t="s">
        <v>474</v>
      </c>
      <c r="E1417" s="8" t="str">
        <f t="shared" si="576"/>
        <v>03 4 22 82610</v>
      </c>
      <c r="F1417" s="7" t="s">
        <v>474</v>
      </c>
      <c r="G1417" s="7" t="s">
        <v>486</v>
      </c>
      <c r="H1417" s="7" t="s">
        <v>578</v>
      </c>
      <c r="I1417" s="7" t="s">
        <v>586</v>
      </c>
      <c r="J1417" s="4" t="s">
        <v>421</v>
      </c>
      <c r="K1417" s="4" t="s">
        <v>423</v>
      </c>
      <c r="L1417" s="4"/>
      <c r="M1417" s="9">
        <f t="shared" si="588"/>
        <v>272338</v>
      </c>
      <c r="N1417" s="9">
        <f t="shared" si="588"/>
        <v>269007.5</v>
      </c>
      <c r="O1417" s="54">
        <f t="shared" si="588"/>
        <v>0</v>
      </c>
      <c r="P1417" s="9">
        <f t="shared" si="588"/>
        <v>0</v>
      </c>
      <c r="Q1417" s="62">
        <f t="shared" si="588"/>
        <v>0</v>
      </c>
      <c r="R1417" s="9">
        <f t="shared" si="588"/>
        <v>0</v>
      </c>
      <c r="S1417" s="66">
        <f t="shared" si="588"/>
        <v>0</v>
      </c>
    </row>
    <row r="1418" spans="1:19" ht="51" outlineLevel="7">
      <c r="A1418" s="3" t="s">
        <v>424</v>
      </c>
      <c r="B1418" s="4" t="s">
        <v>373</v>
      </c>
      <c r="C1418" s="7" t="s">
        <v>472</v>
      </c>
      <c r="D1418" s="7" t="s">
        <v>474</v>
      </c>
      <c r="E1418" s="8" t="str">
        <f t="shared" si="576"/>
        <v>03 4 22 82610</v>
      </c>
      <c r="F1418" s="7" t="s">
        <v>474</v>
      </c>
      <c r="G1418" s="7" t="s">
        <v>486</v>
      </c>
      <c r="H1418" s="7" t="s">
        <v>578</v>
      </c>
      <c r="I1418" s="7" t="s">
        <v>586</v>
      </c>
      <c r="J1418" s="4" t="s">
        <v>421</v>
      </c>
      <c r="K1418" s="4" t="s">
        <v>423</v>
      </c>
      <c r="L1418" s="4" t="s">
        <v>425</v>
      </c>
      <c r="M1418" s="21">
        <v>272338</v>
      </c>
      <c r="N1418" s="21">
        <v>269007.5</v>
      </c>
      <c r="O1418" s="55">
        <v>0</v>
      </c>
      <c r="P1418" s="21">
        <v>0</v>
      </c>
      <c r="Q1418" s="63">
        <v>0</v>
      </c>
      <c r="R1418" s="21">
        <v>0</v>
      </c>
      <c r="S1418" s="67">
        <v>0</v>
      </c>
    </row>
    <row r="1419" spans="1:19" ht="25.5" outlineLevel="5">
      <c r="A1419" s="3" t="s">
        <v>426</v>
      </c>
      <c r="B1419" s="4" t="s">
        <v>373</v>
      </c>
      <c r="C1419" s="7" t="s">
        <v>472</v>
      </c>
      <c r="D1419" s="7" t="s">
        <v>474</v>
      </c>
      <c r="E1419" s="8" t="str">
        <f t="shared" si="576"/>
        <v>03 4 22 82610</v>
      </c>
      <c r="F1419" s="7" t="s">
        <v>474</v>
      </c>
      <c r="G1419" s="7" t="s">
        <v>486</v>
      </c>
      <c r="H1419" s="7" t="s">
        <v>578</v>
      </c>
      <c r="I1419" s="7" t="s">
        <v>586</v>
      </c>
      <c r="J1419" s="4" t="s">
        <v>427</v>
      </c>
      <c r="K1419" s="4"/>
      <c r="L1419" s="4"/>
      <c r="M1419" s="9">
        <f t="shared" ref="M1419:S1421" si="589">M1420</f>
        <v>262000</v>
      </c>
      <c r="N1419" s="9">
        <f t="shared" si="589"/>
        <v>262000</v>
      </c>
      <c r="O1419" s="54">
        <f t="shared" si="589"/>
        <v>0</v>
      </c>
      <c r="P1419" s="9">
        <f t="shared" si="589"/>
        <v>0</v>
      </c>
      <c r="Q1419" s="62">
        <f t="shared" si="589"/>
        <v>0</v>
      </c>
      <c r="R1419" s="9">
        <f t="shared" si="589"/>
        <v>0</v>
      </c>
      <c r="S1419" s="66">
        <f t="shared" si="589"/>
        <v>0</v>
      </c>
    </row>
    <row r="1420" spans="1:19" ht="25.5" outlineLevel="6">
      <c r="A1420" s="3" t="s">
        <v>428</v>
      </c>
      <c r="B1420" s="4" t="s">
        <v>373</v>
      </c>
      <c r="C1420" s="7" t="s">
        <v>472</v>
      </c>
      <c r="D1420" s="7" t="s">
        <v>474</v>
      </c>
      <c r="E1420" s="8" t="str">
        <f t="shared" si="576"/>
        <v>03 4 22 82610</v>
      </c>
      <c r="F1420" s="7" t="s">
        <v>474</v>
      </c>
      <c r="G1420" s="7" t="s">
        <v>486</v>
      </c>
      <c r="H1420" s="7" t="s">
        <v>578</v>
      </c>
      <c r="I1420" s="7" t="s">
        <v>586</v>
      </c>
      <c r="J1420" s="4" t="s">
        <v>429</v>
      </c>
      <c r="K1420" s="4"/>
      <c r="L1420" s="4"/>
      <c r="M1420" s="9">
        <f t="shared" si="589"/>
        <v>262000</v>
      </c>
      <c r="N1420" s="9">
        <f t="shared" si="589"/>
        <v>262000</v>
      </c>
      <c r="O1420" s="54">
        <f t="shared" si="589"/>
        <v>0</v>
      </c>
      <c r="P1420" s="9">
        <f t="shared" si="589"/>
        <v>0</v>
      </c>
      <c r="Q1420" s="62">
        <f t="shared" si="589"/>
        <v>0</v>
      </c>
      <c r="R1420" s="9">
        <f t="shared" si="589"/>
        <v>0</v>
      </c>
      <c r="S1420" s="66">
        <f t="shared" si="589"/>
        <v>0</v>
      </c>
    </row>
    <row r="1421" spans="1:19" ht="51" outlineLevel="7">
      <c r="A1421" s="3" t="s">
        <v>422</v>
      </c>
      <c r="B1421" s="4" t="s">
        <v>373</v>
      </c>
      <c r="C1421" s="7" t="s">
        <v>472</v>
      </c>
      <c r="D1421" s="7" t="s">
        <v>474</v>
      </c>
      <c r="E1421" s="8" t="str">
        <f t="shared" si="576"/>
        <v>03 4 22 82610</v>
      </c>
      <c r="F1421" s="7" t="s">
        <v>474</v>
      </c>
      <c r="G1421" s="7" t="s">
        <v>486</v>
      </c>
      <c r="H1421" s="7" t="s">
        <v>578</v>
      </c>
      <c r="I1421" s="7" t="s">
        <v>586</v>
      </c>
      <c r="J1421" s="4" t="s">
        <v>429</v>
      </c>
      <c r="K1421" s="4" t="s">
        <v>423</v>
      </c>
      <c r="L1421" s="4"/>
      <c r="M1421" s="9">
        <f t="shared" si="589"/>
        <v>262000</v>
      </c>
      <c r="N1421" s="9">
        <f t="shared" si="589"/>
        <v>262000</v>
      </c>
      <c r="O1421" s="54">
        <f t="shared" si="589"/>
        <v>0</v>
      </c>
      <c r="P1421" s="9">
        <f t="shared" si="589"/>
        <v>0</v>
      </c>
      <c r="Q1421" s="62">
        <f t="shared" si="589"/>
        <v>0</v>
      </c>
      <c r="R1421" s="9">
        <f t="shared" si="589"/>
        <v>0</v>
      </c>
      <c r="S1421" s="66">
        <f t="shared" si="589"/>
        <v>0</v>
      </c>
    </row>
    <row r="1422" spans="1:19" ht="51" outlineLevel="7">
      <c r="A1422" s="3" t="s">
        <v>424</v>
      </c>
      <c r="B1422" s="4" t="s">
        <v>373</v>
      </c>
      <c r="C1422" s="7" t="s">
        <v>472</v>
      </c>
      <c r="D1422" s="7" t="s">
        <v>474</v>
      </c>
      <c r="E1422" s="8" t="str">
        <f t="shared" si="576"/>
        <v>03 4 22 82610</v>
      </c>
      <c r="F1422" s="7" t="s">
        <v>474</v>
      </c>
      <c r="G1422" s="7" t="s">
        <v>486</v>
      </c>
      <c r="H1422" s="7" t="s">
        <v>578</v>
      </c>
      <c r="I1422" s="7" t="s">
        <v>586</v>
      </c>
      <c r="J1422" s="4" t="s">
        <v>429</v>
      </c>
      <c r="K1422" s="4" t="s">
        <v>423</v>
      </c>
      <c r="L1422" s="4" t="s">
        <v>425</v>
      </c>
      <c r="M1422" s="21">
        <v>262000</v>
      </c>
      <c r="N1422" s="21">
        <v>262000</v>
      </c>
      <c r="O1422" s="55">
        <v>0</v>
      </c>
      <c r="P1422" s="21">
        <v>0</v>
      </c>
      <c r="Q1422" s="63">
        <v>0</v>
      </c>
      <c r="R1422" s="21">
        <v>0</v>
      </c>
      <c r="S1422" s="67">
        <v>0</v>
      </c>
    </row>
    <row r="1423" spans="1:19" outlineLevel="2">
      <c r="A1423" s="3" t="s">
        <v>270</v>
      </c>
      <c r="B1423" s="4" t="s">
        <v>373</v>
      </c>
      <c r="C1423" s="7" t="s">
        <v>472</v>
      </c>
      <c r="D1423" s="7" t="s">
        <v>472</v>
      </c>
      <c r="E1423" s="8"/>
      <c r="F1423" s="7" t="s">
        <v>468</v>
      </c>
      <c r="G1423" s="7" t="s">
        <v>485</v>
      </c>
      <c r="H1423" s="7" t="s">
        <v>468</v>
      </c>
      <c r="I1423" s="7" t="s">
        <v>489</v>
      </c>
      <c r="J1423" s="4"/>
      <c r="K1423" s="4"/>
      <c r="L1423" s="4"/>
      <c r="M1423" s="9">
        <f t="shared" ref="M1423:S1427" si="590">M1424</f>
        <v>833625</v>
      </c>
      <c r="N1423" s="9">
        <f t="shared" si="590"/>
        <v>833625</v>
      </c>
      <c r="O1423" s="54">
        <f t="shared" si="590"/>
        <v>0</v>
      </c>
      <c r="P1423" s="9">
        <f t="shared" si="590"/>
        <v>833625</v>
      </c>
      <c r="Q1423" s="62">
        <f t="shared" si="590"/>
        <v>0</v>
      </c>
      <c r="R1423" s="9">
        <f t="shared" si="590"/>
        <v>833625</v>
      </c>
      <c r="S1423" s="66">
        <f t="shared" si="590"/>
        <v>0</v>
      </c>
    </row>
    <row r="1424" spans="1:19" ht="25.5" outlineLevel="3">
      <c r="A1424" s="3" t="s">
        <v>430</v>
      </c>
      <c r="B1424" s="4" t="s">
        <v>373</v>
      </c>
      <c r="C1424" s="7" t="s">
        <v>472</v>
      </c>
      <c r="D1424" s="7" t="s">
        <v>472</v>
      </c>
      <c r="E1424" s="8" t="str">
        <f t="shared" si="576"/>
        <v>03 4 11 S4790</v>
      </c>
      <c r="F1424" s="7" t="s">
        <v>474</v>
      </c>
      <c r="G1424" s="7" t="s">
        <v>486</v>
      </c>
      <c r="H1424" s="7" t="s">
        <v>482</v>
      </c>
      <c r="I1424" s="7" t="s">
        <v>587</v>
      </c>
      <c r="J1424" s="4"/>
      <c r="K1424" s="4"/>
      <c r="L1424" s="4"/>
      <c r="M1424" s="9">
        <f t="shared" si="590"/>
        <v>833625</v>
      </c>
      <c r="N1424" s="9">
        <f t="shared" si="590"/>
        <v>833625</v>
      </c>
      <c r="O1424" s="54">
        <f t="shared" si="590"/>
        <v>0</v>
      </c>
      <c r="P1424" s="9">
        <f t="shared" si="590"/>
        <v>833625</v>
      </c>
      <c r="Q1424" s="62">
        <f t="shared" si="590"/>
        <v>0</v>
      </c>
      <c r="R1424" s="9">
        <f t="shared" si="590"/>
        <v>833625</v>
      </c>
      <c r="S1424" s="66">
        <f t="shared" si="590"/>
        <v>0</v>
      </c>
    </row>
    <row r="1425" spans="1:19" ht="38.25" outlineLevel="4">
      <c r="A1425" s="3" t="s">
        <v>109</v>
      </c>
      <c r="B1425" s="4" t="s">
        <v>373</v>
      </c>
      <c r="C1425" s="7" t="s">
        <v>472</v>
      </c>
      <c r="D1425" s="7" t="s">
        <v>472</v>
      </c>
      <c r="E1425" s="8" t="str">
        <f t="shared" si="576"/>
        <v>03 4 11 S4790</v>
      </c>
      <c r="F1425" s="7" t="s">
        <v>474</v>
      </c>
      <c r="G1425" s="7" t="s">
        <v>486</v>
      </c>
      <c r="H1425" s="7" t="s">
        <v>482</v>
      </c>
      <c r="I1425" s="7" t="s">
        <v>587</v>
      </c>
      <c r="J1425" s="4" t="s">
        <v>110</v>
      </c>
      <c r="K1425" s="4"/>
      <c r="L1425" s="4"/>
      <c r="M1425" s="9">
        <f t="shared" si="590"/>
        <v>833625</v>
      </c>
      <c r="N1425" s="9">
        <f t="shared" si="590"/>
        <v>833625</v>
      </c>
      <c r="O1425" s="54">
        <f t="shared" si="590"/>
        <v>0</v>
      </c>
      <c r="P1425" s="9">
        <f t="shared" si="590"/>
        <v>833625</v>
      </c>
      <c r="Q1425" s="62">
        <f t="shared" si="590"/>
        <v>0</v>
      </c>
      <c r="R1425" s="9">
        <f t="shared" si="590"/>
        <v>833625</v>
      </c>
      <c r="S1425" s="66">
        <f t="shared" si="590"/>
        <v>0</v>
      </c>
    </row>
    <row r="1426" spans="1:19" ht="25.5" outlineLevel="5">
      <c r="A1426" s="3" t="s">
        <v>111</v>
      </c>
      <c r="B1426" s="4" t="s">
        <v>373</v>
      </c>
      <c r="C1426" s="7" t="s">
        <v>472</v>
      </c>
      <c r="D1426" s="7" t="s">
        <v>472</v>
      </c>
      <c r="E1426" s="8" t="str">
        <f t="shared" si="576"/>
        <v>03 4 11 S4790</v>
      </c>
      <c r="F1426" s="7" t="s">
        <v>474</v>
      </c>
      <c r="G1426" s="7" t="s">
        <v>486</v>
      </c>
      <c r="H1426" s="7" t="s">
        <v>482</v>
      </c>
      <c r="I1426" s="7" t="s">
        <v>587</v>
      </c>
      <c r="J1426" s="4" t="s">
        <v>112</v>
      </c>
      <c r="K1426" s="4"/>
      <c r="L1426" s="4"/>
      <c r="M1426" s="9">
        <f t="shared" si="590"/>
        <v>833625</v>
      </c>
      <c r="N1426" s="9">
        <f t="shared" si="590"/>
        <v>833625</v>
      </c>
      <c r="O1426" s="54">
        <f t="shared" si="590"/>
        <v>0</v>
      </c>
      <c r="P1426" s="9">
        <f t="shared" si="590"/>
        <v>833625</v>
      </c>
      <c r="Q1426" s="62">
        <f t="shared" si="590"/>
        <v>0</v>
      </c>
      <c r="R1426" s="9">
        <f t="shared" si="590"/>
        <v>833625</v>
      </c>
      <c r="S1426" s="66">
        <f t="shared" si="590"/>
        <v>0</v>
      </c>
    </row>
    <row r="1427" spans="1:19" ht="25.5" outlineLevel="6">
      <c r="A1427" s="3" t="s">
        <v>138</v>
      </c>
      <c r="B1427" s="4" t="s">
        <v>373</v>
      </c>
      <c r="C1427" s="7" t="s">
        <v>472</v>
      </c>
      <c r="D1427" s="7" t="s">
        <v>472</v>
      </c>
      <c r="E1427" s="8" t="str">
        <f t="shared" si="576"/>
        <v>03 4 11 S4790</v>
      </c>
      <c r="F1427" s="7" t="s">
        <v>474</v>
      </c>
      <c r="G1427" s="7" t="s">
        <v>486</v>
      </c>
      <c r="H1427" s="7" t="s">
        <v>482</v>
      </c>
      <c r="I1427" s="7" t="s">
        <v>587</v>
      </c>
      <c r="J1427" s="4" t="s">
        <v>139</v>
      </c>
      <c r="K1427" s="4"/>
      <c r="L1427" s="4"/>
      <c r="M1427" s="9">
        <f t="shared" si="590"/>
        <v>833625</v>
      </c>
      <c r="N1427" s="9">
        <f t="shared" si="590"/>
        <v>833625</v>
      </c>
      <c r="O1427" s="54">
        <f t="shared" si="590"/>
        <v>0</v>
      </c>
      <c r="P1427" s="9">
        <f t="shared" si="590"/>
        <v>833625</v>
      </c>
      <c r="Q1427" s="62">
        <f t="shared" si="590"/>
        <v>0</v>
      </c>
      <c r="R1427" s="9">
        <f t="shared" si="590"/>
        <v>833625</v>
      </c>
      <c r="S1427" s="66">
        <f t="shared" si="590"/>
        <v>0</v>
      </c>
    </row>
    <row r="1428" spans="1:19" ht="51" outlineLevel="7">
      <c r="A1428" s="3" t="s">
        <v>431</v>
      </c>
      <c r="B1428" s="4" t="s">
        <v>373</v>
      </c>
      <c r="C1428" s="7" t="s">
        <v>472</v>
      </c>
      <c r="D1428" s="7" t="s">
        <v>472</v>
      </c>
      <c r="E1428" s="8" t="str">
        <f t="shared" si="576"/>
        <v>03 4 11 S4790</v>
      </c>
      <c r="F1428" s="7" t="s">
        <v>474</v>
      </c>
      <c r="G1428" s="7" t="s">
        <v>486</v>
      </c>
      <c r="H1428" s="7" t="s">
        <v>482</v>
      </c>
      <c r="I1428" s="7" t="s">
        <v>587</v>
      </c>
      <c r="J1428" s="4" t="s">
        <v>139</v>
      </c>
      <c r="K1428" s="4" t="s">
        <v>432</v>
      </c>
      <c r="L1428" s="4"/>
      <c r="M1428" s="9">
        <f>M1429+M1430</f>
        <v>833625</v>
      </c>
      <c r="N1428" s="9">
        <f>N1429+N1430</f>
        <v>833625</v>
      </c>
      <c r="O1428" s="54">
        <f>O1429+O1430</f>
        <v>0</v>
      </c>
      <c r="P1428" s="9">
        <f t="shared" ref="P1428:S1428" si="591">P1429+P1430</f>
        <v>833625</v>
      </c>
      <c r="Q1428" s="62">
        <f t="shared" si="591"/>
        <v>0</v>
      </c>
      <c r="R1428" s="9">
        <f t="shared" si="591"/>
        <v>833625</v>
      </c>
      <c r="S1428" s="66">
        <f t="shared" si="591"/>
        <v>0</v>
      </c>
    </row>
    <row r="1429" spans="1:19" ht="25.5" outlineLevel="7">
      <c r="A1429" s="3" t="s">
        <v>166</v>
      </c>
      <c r="B1429" s="4" t="s">
        <v>373</v>
      </c>
      <c r="C1429" s="7" t="s">
        <v>472</v>
      </c>
      <c r="D1429" s="7" t="s">
        <v>472</v>
      </c>
      <c r="E1429" s="8" t="str">
        <f t="shared" si="576"/>
        <v>03 4 11 S4790</v>
      </c>
      <c r="F1429" s="7" t="s">
        <v>474</v>
      </c>
      <c r="G1429" s="7" t="s">
        <v>486</v>
      </c>
      <c r="H1429" s="7" t="s">
        <v>482</v>
      </c>
      <c r="I1429" s="7" t="s">
        <v>587</v>
      </c>
      <c r="J1429" s="4" t="s">
        <v>139</v>
      </c>
      <c r="K1429" s="4" t="s">
        <v>432</v>
      </c>
      <c r="L1429" s="4" t="s">
        <v>167</v>
      </c>
      <c r="M1429" s="21">
        <v>300105</v>
      </c>
      <c r="N1429" s="21">
        <v>300105</v>
      </c>
      <c r="O1429" s="55">
        <v>0</v>
      </c>
      <c r="P1429" s="21">
        <v>300105</v>
      </c>
      <c r="Q1429" s="63">
        <v>0</v>
      </c>
      <c r="R1429" s="21">
        <v>300105</v>
      </c>
      <c r="S1429" s="67">
        <v>0</v>
      </c>
    </row>
    <row r="1430" spans="1:19" ht="25.5" outlineLevel="7">
      <c r="A1430" s="3" t="s">
        <v>166</v>
      </c>
      <c r="B1430" s="4" t="s">
        <v>373</v>
      </c>
      <c r="C1430" s="7" t="s">
        <v>472</v>
      </c>
      <c r="D1430" s="7" t="s">
        <v>472</v>
      </c>
      <c r="E1430" s="8" t="str">
        <f t="shared" si="576"/>
        <v>03 4 11 S4790</v>
      </c>
      <c r="F1430" s="7" t="s">
        <v>474</v>
      </c>
      <c r="G1430" s="7" t="s">
        <v>486</v>
      </c>
      <c r="H1430" s="7" t="s">
        <v>482</v>
      </c>
      <c r="I1430" s="7" t="s">
        <v>587</v>
      </c>
      <c r="J1430" s="4" t="s">
        <v>139</v>
      </c>
      <c r="K1430" s="4" t="s">
        <v>432</v>
      </c>
      <c r="L1430" s="4" t="s">
        <v>412</v>
      </c>
      <c r="M1430" s="21">
        <v>533520</v>
      </c>
      <c r="N1430" s="21">
        <v>533520</v>
      </c>
      <c r="O1430" s="55">
        <v>0</v>
      </c>
      <c r="P1430" s="21">
        <v>533520</v>
      </c>
      <c r="Q1430" s="63">
        <v>0</v>
      </c>
      <c r="R1430" s="21">
        <v>533520</v>
      </c>
      <c r="S1430" s="67">
        <v>0</v>
      </c>
    </row>
    <row r="1431" spans="1:19" ht="25.5" outlineLevel="2">
      <c r="A1431" s="3" t="s">
        <v>272</v>
      </c>
      <c r="B1431" s="4" t="s">
        <v>373</v>
      </c>
      <c r="C1431" s="7" t="s">
        <v>472</v>
      </c>
      <c r="D1431" s="7" t="s">
        <v>475</v>
      </c>
      <c r="E1431" s="8"/>
      <c r="F1431" s="7" t="s">
        <v>468</v>
      </c>
      <c r="G1431" s="7" t="s">
        <v>485</v>
      </c>
      <c r="H1431" s="7" t="s">
        <v>468</v>
      </c>
      <c r="I1431" s="7" t="s">
        <v>489</v>
      </c>
      <c r="J1431" s="4"/>
      <c r="K1431" s="4"/>
      <c r="L1431" s="4"/>
      <c r="M1431" s="9">
        <f>M1432+M1439+M1469+M1503+M1522+M1529+M1552+M1559</f>
        <v>65331361.210000001</v>
      </c>
      <c r="N1431" s="9">
        <f>N1432+N1439+N1469+N1503+N1522+N1529+N1552+N1559</f>
        <v>67314094.939999998</v>
      </c>
      <c r="O1431" s="54">
        <f>O1432+O1439+O1469+O1503+O1522+O1529+O1552+O1559</f>
        <v>0</v>
      </c>
      <c r="P1431" s="9">
        <f t="shared" ref="P1431:S1431" si="592">P1432+P1439+P1469+P1503+P1522+P1529+P1552+P1559</f>
        <v>65056757.359999999</v>
      </c>
      <c r="Q1431" s="62">
        <f t="shared" si="592"/>
        <v>0</v>
      </c>
      <c r="R1431" s="9">
        <f t="shared" si="592"/>
        <v>65510434.629999995</v>
      </c>
      <c r="S1431" s="66">
        <f t="shared" si="592"/>
        <v>0</v>
      </c>
    </row>
    <row r="1432" spans="1:19" ht="89.25" outlineLevel="3">
      <c r="A1432" s="3" t="s">
        <v>137</v>
      </c>
      <c r="B1432" s="4" t="s">
        <v>373</v>
      </c>
      <c r="C1432" s="7" t="s">
        <v>472</v>
      </c>
      <c r="D1432" s="7" t="s">
        <v>475</v>
      </c>
      <c r="E1432" s="8" t="str">
        <f t="shared" si="576"/>
        <v>01 4 11 81180</v>
      </c>
      <c r="F1432" s="7" t="s">
        <v>469</v>
      </c>
      <c r="G1432" s="7" t="s">
        <v>486</v>
      </c>
      <c r="H1432" s="7" t="s">
        <v>482</v>
      </c>
      <c r="I1432" s="7" t="s">
        <v>505</v>
      </c>
      <c r="J1432" s="4"/>
      <c r="K1432" s="4"/>
      <c r="L1432" s="4"/>
      <c r="M1432" s="9">
        <f t="shared" ref="M1432:S1435" si="593">M1433</f>
        <v>14544.6</v>
      </c>
      <c r="N1432" s="9">
        <f t="shared" si="593"/>
        <v>14544.6</v>
      </c>
      <c r="O1432" s="54">
        <f t="shared" si="593"/>
        <v>0</v>
      </c>
      <c r="P1432" s="9">
        <f t="shared" si="593"/>
        <v>14544.6</v>
      </c>
      <c r="Q1432" s="62">
        <f t="shared" si="593"/>
        <v>0</v>
      </c>
      <c r="R1432" s="9">
        <f t="shared" si="593"/>
        <v>14544.6</v>
      </c>
      <c r="S1432" s="66">
        <f t="shared" si="593"/>
        <v>0</v>
      </c>
    </row>
    <row r="1433" spans="1:19" ht="38.25" outlineLevel="4">
      <c r="A1433" s="3" t="s">
        <v>109</v>
      </c>
      <c r="B1433" s="4" t="s">
        <v>373</v>
      </c>
      <c r="C1433" s="7" t="s">
        <v>472</v>
      </c>
      <c r="D1433" s="7" t="s">
        <v>475</v>
      </c>
      <c r="E1433" s="8" t="str">
        <f t="shared" si="576"/>
        <v>01 4 11 81180</v>
      </c>
      <c r="F1433" s="7" t="s">
        <v>469</v>
      </c>
      <c r="G1433" s="7" t="s">
        <v>486</v>
      </c>
      <c r="H1433" s="7" t="s">
        <v>482</v>
      </c>
      <c r="I1433" s="7" t="s">
        <v>505</v>
      </c>
      <c r="J1433" s="4" t="s">
        <v>110</v>
      </c>
      <c r="K1433" s="4"/>
      <c r="L1433" s="4"/>
      <c r="M1433" s="9">
        <f t="shared" si="593"/>
        <v>14544.6</v>
      </c>
      <c r="N1433" s="9">
        <f t="shared" si="593"/>
        <v>14544.6</v>
      </c>
      <c r="O1433" s="54">
        <f t="shared" si="593"/>
        <v>0</v>
      </c>
      <c r="P1433" s="9">
        <f t="shared" si="593"/>
        <v>14544.6</v>
      </c>
      <c r="Q1433" s="62">
        <f t="shared" si="593"/>
        <v>0</v>
      </c>
      <c r="R1433" s="9">
        <f t="shared" si="593"/>
        <v>14544.6</v>
      </c>
      <c r="S1433" s="66">
        <f t="shared" si="593"/>
        <v>0</v>
      </c>
    </row>
    <row r="1434" spans="1:19" ht="25.5" outlineLevel="5">
      <c r="A1434" s="3" t="s">
        <v>111</v>
      </c>
      <c r="B1434" s="4" t="s">
        <v>373</v>
      </c>
      <c r="C1434" s="7" t="s">
        <v>472</v>
      </c>
      <c r="D1434" s="7" t="s">
        <v>475</v>
      </c>
      <c r="E1434" s="8" t="str">
        <f t="shared" si="576"/>
        <v>01 4 11 81180</v>
      </c>
      <c r="F1434" s="7" t="s">
        <v>469</v>
      </c>
      <c r="G1434" s="7" t="s">
        <v>486</v>
      </c>
      <c r="H1434" s="7" t="s">
        <v>482</v>
      </c>
      <c r="I1434" s="7" t="s">
        <v>505</v>
      </c>
      <c r="J1434" s="4" t="s">
        <v>112</v>
      </c>
      <c r="K1434" s="4"/>
      <c r="L1434" s="4"/>
      <c r="M1434" s="9">
        <f t="shared" si="593"/>
        <v>14544.6</v>
      </c>
      <c r="N1434" s="9">
        <f t="shared" si="593"/>
        <v>14544.6</v>
      </c>
      <c r="O1434" s="54">
        <f t="shared" si="593"/>
        <v>0</v>
      </c>
      <c r="P1434" s="9">
        <f t="shared" si="593"/>
        <v>14544.6</v>
      </c>
      <c r="Q1434" s="62">
        <f t="shared" si="593"/>
        <v>0</v>
      </c>
      <c r="R1434" s="9">
        <f t="shared" si="593"/>
        <v>14544.6</v>
      </c>
      <c r="S1434" s="66">
        <f t="shared" si="593"/>
        <v>0</v>
      </c>
    </row>
    <row r="1435" spans="1:19" ht="25.5" outlineLevel="6">
      <c r="A1435" s="3" t="s">
        <v>138</v>
      </c>
      <c r="B1435" s="4" t="s">
        <v>373</v>
      </c>
      <c r="C1435" s="7" t="s">
        <v>472</v>
      </c>
      <c r="D1435" s="7" t="s">
        <v>475</v>
      </c>
      <c r="E1435" s="8" t="str">
        <f t="shared" si="576"/>
        <v>01 4 11 81180</v>
      </c>
      <c r="F1435" s="7" t="s">
        <v>469</v>
      </c>
      <c r="G1435" s="7" t="s">
        <v>486</v>
      </c>
      <c r="H1435" s="7" t="s">
        <v>482</v>
      </c>
      <c r="I1435" s="7" t="s">
        <v>505</v>
      </c>
      <c r="J1435" s="4" t="s">
        <v>139</v>
      </c>
      <c r="K1435" s="4"/>
      <c r="L1435" s="4"/>
      <c r="M1435" s="9">
        <f t="shared" si="593"/>
        <v>14544.6</v>
      </c>
      <c r="N1435" s="9">
        <f t="shared" si="593"/>
        <v>14544.6</v>
      </c>
      <c r="O1435" s="54">
        <f t="shared" si="593"/>
        <v>0</v>
      </c>
      <c r="P1435" s="9">
        <f t="shared" si="593"/>
        <v>14544.6</v>
      </c>
      <c r="Q1435" s="62">
        <f t="shared" si="593"/>
        <v>0</v>
      </c>
      <c r="R1435" s="9">
        <f t="shared" si="593"/>
        <v>14544.6</v>
      </c>
      <c r="S1435" s="66">
        <f t="shared" si="593"/>
        <v>0</v>
      </c>
    </row>
    <row r="1436" spans="1:19" ht="63.75" outlineLevel="7">
      <c r="A1436" s="3" t="s">
        <v>140</v>
      </c>
      <c r="B1436" s="4" t="s">
        <v>373</v>
      </c>
      <c r="C1436" s="7" t="s">
        <v>472</v>
      </c>
      <c r="D1436" s="7" t="s">
        <v>475</v>
      </c>
      <c r="E1436" s="8" t="str">
        <f t="shared" si="576"/>
        <v>01 4 11 81180</v>
      </c>
      <c r="F1436" s="7" t="s">
        <v>469</v>
      </c>
      <c r="G1436" s="7" t="s">
        <v>486</v>
      </c>
      <c r="H1436" s="7" t="s">
        <v>482</v>
      </c>
      <c r="I1436" s="7" t="s">
        <v>505</v>
      </c>
      <c r="J1436" s="4" t="s">
        <v>139</v>
      </c>
      <c r="K1436" s="4" t="s">
        <v>141</v>
      </c>
      <c r="L1436" s="4"/>
      <c r="M1436" s="9">
        <f>M1437+M1438</f>
        <v>14544.6</v>
      </c>
      <c r="N1436" s="9">
        <f>N1437+N1438</f>
        <v>14544.6</v>
      </c>
      <c r="O1436" s="54">
        <f>O1437+O1438</f>
        <v>0</v>
      </c>
      <c r="P1436" s="9">
        <f t="shared" ref="P1436:S1436" si="594">P1437+P1438</f>
        <v>14544.6</v>
      </c>
      <c r="Q1436" s="62">
        <f t="shared" si="594"/>
        <v>0</v>
      </c>
      <c r="R1436" s="9">
        <f t="shared" si="594"/>
        <v>14544.6</v>
      </c>
      <c r="S1436" s="66">
        <f t="shared" si="594"/>
        <v>0</v>
      </c>
    </row>
    <row r="1437" spans="1:19" ht="25.5" outlineLevel="7">
      <c r="A1437" s="3" t="s">
        <v>66</v>
      </c>
      <c r="B1437" s="4" t="s">
        <v>373</v>
      </c>
      <c r="C1437" s="7" t="s">
        <v>472</v>
      </c>
      <c r="D1437" s="7" t="s">
        <v>475</v>
      </c>
      <c r="E1437" s="8" t="str">
        <f t="shared" si="576"/>
        <v>01 4 11 81180</v>
      </c>
      <c r="F1437" s="7" t="s">
        <v>469</v>
      </c>
      <c r="G1437" s="7" t="s">
        <v>486</v>
      </c>
      <c r="H1437" s="7" t="s">
        <v>482</v>
      </c>
      <c r="I1437" s="7" t="s">
        <v>505</v>
      </c>
      <c r="J1437" s="4" t="s">
        <v>139</v>
      </c>
      <c r="K1437" s="4" t="s">
        <v>141</v>
      </c>
      <c r="L1437" s="4" t="s">
        <v>67</v>
      </c>
      <c r="M1437" s="21">
        <v>6930</v>
      </c>
      <c r="N1437" s="21">
        <v>6930</v>
      </c>
      <c r="O1437" s="55">
        <v>0</v>
      </c>
      <c r="P1437" s="21">
        <v>6930</v>
      </c>
      <c r="Q1437" s="63">
        <v>0</v>
      </c>
      <c r="R1437" s="21">
        <v>6930</v>
      </c>
      <c r="S1437" s="67">
        <v>0</v>
      </c>
    </row>
    <row r="1438" spans="1:19" outlineLevel="7">
      <c r="A1438" s="3" t="s">
        <v>48</v>
      </c>
      <c r="B1438" s="4" t="s">
        <v>373</v>
      </c>
      <c r="C1438" s="7" t="s">
        <v>472</v>
      </c>
      <c r="D1438" s="7" t="s">
        <v>475</v>
      </c>
      <c r="E1438" s="8" t="str">
        <f t="shared" si="576"/>
        <v>01 4 11 81180</v>
      </c>
      <c r="F1438" s="7" t="s">
        <v>469</v>
      </c>
      <c r="G1438" s="7" t="s">
        <v>486</v>
      </c>
      <c r="H1438" s="7" t="s">
        <v>482</v>
      </c>
      <c r="I1438" s="7" t="s">
        <v>505</v>
      </c>
      <c r="J1438" s="4" t="s">
        <v>139</v>
      </c>
      <c r="K1438" s="4" t="s">
        <v>141</v>
      </c>
      <c r="L1438" s="4" t="s">
        <v>70</v>
      </c>
      <c r="M1438" s="21">
        <v>7614.6</v>
      </c>
      <c r="N1438" s="21">
        <v>7614.6</v>
      </c>
      <c r="O1438" s="55">
        <v>0</v>
      </c>
      <c r="P1438" s="21">
        <v>7614.6</v>
      </c>
      <c r="Q1438" s="63">
        <v>0</v>
      </c>
      <c r="R1438" s="21">
        <v>7614.6</v>
      </c>
      <c r="S1438" s="67">
        <v>0</v>
      </c>
    </row>
    <row r="1439" spans="1:19" ht="25.5" outlineLevel="7">
      <c r="A1439" s="3" t="s">
        <v>637</v>
      </c>
      <c r="B1439" s="4" t="s">
        <v>373</v>
      </c>
      <c r="C1439" s="7" t="s">
        <v>472</v>
      </c>
      <c r="D1439" s="7" t="s">
        <v>475</v>
      </c>
      <c r="E1439" s="8" t="str">
        <f t="shared" si="576"/>
        <v>03 4 11 80340</v>
      </c>
      <c r="F1439" s="7" t="s">
        <v>474</v>
      </c>
      <c r="G1439" s="7" t="s">
        <v>486</v>
      </c>
      <c r="H1439" s="7" t="s">
        <v>482</v>
      </c>
      <c r="I1439" s="27" t="s">
        <v>638</v>
      </c>
      <c r="J1439" s="28"/>
      <c r="K1439" s="4"/>
      <c r="L1439" s="4"/>
      <c r="M1439" s="23">
        <f t="shared" ref="M1439:S1441" si="595">M1440</f>
        <v>5450504.1900000004</v>
      </c>
      <c r="N1439" s="23">
        <f t="shared" si="595"/>
        <v>5643401.1900000004</v>
      </c>
      <c r="O1439" s="56">
        <f t="shared" si="595"/>
        <v>0</v>
      </c>
      <c r="P1439" s="23">
        <f t="shared" si="595"/>
        <v>5476246.7800000012</v>
      </c>
      <c r="Q1439" s="64">
        <f t="shared" si="595"/>
        <v>0</v>
      </c>
      <c r="R1439" s="23">
        <f t="shared" si="595"/>
        <v>5503019.0700000003</v>
      </c>
      <c r="S1439" s="68">
        <f t="shared" si="595"/>
        <v>0</v>
      </c>
    </row>
    <row r="1440" spans="1:19" ht="38.25" outlineLevel="7">
      <c r="A1440" s="3" t="s">
        <v>109</v>
      </c>
      <c r="B1440" s="4" t="s">
        <v>373</v>
      </c>
      <c r="C1440" s="7" t="s">
        <v>472</v>
      </c>
      <c r="D1440" s="7" t="s">
        <v>475</v>
      </c>
      <c r="E1440" s="8" t="str">
        <f t="shared" si="576"/>
        <v>03 4 11 80340</v>
      </c>
      <c r="F1440" s="7" t="s">
        <v>474</v>
      </c>
      <c r="G1440" s="7" t="s">
        <v>486</v>
      </c>
      <c r="H1440" s="7" t="s">
        <v>482</v>
      </c>
      <c r="I1440" s="27" t="s">
        <v>638</v>
      </c>
      <c r="J1440" s="28" t="s">
        <v>110</v>
      </c>
      <c r="K1440" s="4"/>
      <c r="L1440" s="4"/>
      <c r="M1440" s="23">
        <f t="shared" si="595"/>
        <v>5450504.1900000004</v>
      </c>
      <c r="N1440" s="23">
        <f t="shared" si="595"/>
        <v>5643401.1900000004</v>
      </c>
      <c r="O1440" s="56">
        <f t="shared" si="595"/>
        <v>0</v>
      </c>
      <c r="P1440" s="23">
        <f t="shared" si="595"/>
        <v>5476246.7800000012</v>
      </c>
      <c r="Q1440" s="64">
        <f t="shared" si="595"/>
        <v>0</v>
      </c>
      <c r="R1440" s="23">
        <f t="shared" si="595"/>
        <v>5503019.0700000003</v>
      </c>
      <c r="S1440" s="68">
        <f t="shared" si="595"/>
        <v>0</v>
      </c>
    </row>
    <row r="1441" spans="1:19" ht="25.5" outlineLevel="7">
      <c r="A1441" s="3" t="s">
        <v>111</v>
      </c>
      <c r="B1441" s="4" t="s">
        <v>373</v>
      </c>
      <c r="C1441" s="7" t="s">
        <v>472</v>
      </c>
      <c r="D1441" s="7" t="s">
        <v>475</v>
      </c>
      <c r="E1441" s="8" t="str">
        <f t="shared" si="576"/>
        <v>03 4 11 80340</v>
      </c>
      <c r="F1441" s="7" t="s">
        <v>474</v>
      </c>
      <c r="G1441" s="7" t="s">
        <v>486</v>
      </c>
      <c r="H1441" s="7" t="s">
        <v>482</v>
      </c>
      <c r="I1441" s="27" t="s">
        <v>638</v>
      </c>
      <c r="J1441" s="28" t="s">
        <v>112</v>
      </c>
      <c r="K1441" s="4"/>
      <c r="L1441" s="4"/>
      <c r="M1441" s="23">
        <f t="shared" si="595"/>
        <v>5450504.1900000004</v>
      </c>
      <c r="N1441" s="23">
        <f t="shared" si="595"/>
        <v>5643401.1900000004</v>
      </c>
      <c r="O1441" s="56">
        <f t="shared" si="595"/>
        <v>0</v>
      </c>
      <c r="P1441" s="23">
        <f t="shared" si="595"/>
        <v>5476246.7800000012</v>
      </c>
      <c r="Q1441" s="64">
        <f t="shared" si="595"/>
        <v>0</v>
      </c>
      <c r="R1441" s="23">
        <f t="shared" si="595"/>
        <v>5503019.0700000003</v>
      </c>
      <c r="S1441" s="68">
        <f t="shared" si="595"/>
        <v>0</v>
      </c>
    </row>
    <row r="1442" spans="1:19" ht="76.5" outlineLevel="7">
      <c r="A1442" s="3" t="s">
        <v>113</v>
      </c>
      <c r="B1442" s="4" t="s">
        <v>373</v>
      </c>
      <c r="C1442" s="7" t="s">
        <v>472</v>
      </c>
      <c r="D1442" s="31" t="s">
        <v>475</v>
      </c>
      <c r="E1442" s="8" t="str">
        <f t="shared" si="576"/>
        <v>03 4 11 80340</v>
      </c>
      <c r="F1442" s="31" t="s">
        <v>474</v>
      </c>
      <c r="G1442" s="7" t="s">
        <v>486</v>
      </c>
      <c r="H1442" s="31" t="s">
        <v>482</v>
      </c>
      <c r="I1442" s="32" t="s">
        <v>638</v>
      </c>
      <c r="J1442" s="28" t="s">
        <v>114</v>
      </c>
      <c r="K1442" s="4"/>
      <c r="L1442" s="4"/>
      <c r="M1442" s="23">
        <f>M1446+M1466</f>
        <v>5450504.1900000004</v>
      </c>
      <c r="N1442" s="23">
        <f>N1446+N1466</f>
        <v>5643401.1900000004</v>
      </c>
      <c r="O1442" s="56">
        <f>O1446+O1466</f>
        <v>0</v>
      </c>
      <c r="P1442" s="23">
        <f t="shared" ref="P1442:S1442" si="596">P1446+P1466</f>
        <v>5476246.7800000012</v>
      </c>
      <c r="Q1442" s="64">
        <f t="shared" si="596"/>
        <v>0</v>
      </c>
      <c r="R1442" s="23">
        <f t="shared" si="596"/>
        <v>5503019.0700000003</v>
      </c>
      <c r="S1442" s="68">
        <f t="shared" si="596"/>
        <v>0</v>
      </c>
    </row>
    <row r="1443" spans="1:19" ht="38.25" outlineLevel="3">
      <c r="A1443" s="3" t="s">
        <v>433</v>
      </c>
      <c r="B1443" s="4" t="s">
        <v>373</v>
      </c>
      <c r="C1443" s="7" t="s">
        <v>472</v>
      </c>
      <c r="D1443" s="7" t="s">
        <v>475</v>
      </c>
      <c r="E1443" s="8" t="str">
        <f t="shared" si="576"/>
        <v>03 4 11 80341</v>
      </c>
      <c r="F1443" s="7" t="s">
        <v>474</v>
      </c>
      <c r="G1443" s="7" t="s">
        <v>486</v>
      </c>
      <c r="H1443" s="7" t="s">
        <v>482</v>
      </c>
      <c r="I1443" s="7" t="s">
        <v>588</v>
      </c>
      <c r="J1443" s="4"/>
      <c r="K1443" s="4"/>
      <c r="L1443" s="4"/>
      <c r="M1443" s="9">
        <f t="shared" ref="M1443:S1445" si="597">M1444</f>
        <v>5383811.1900000004</v>
      </c>
      <c r="N1443" s="9">
        <f t="shared" si="597"/>
        <v>5383811.1900000004</v>
      </c>
      <c r="O1443" s="54">
        <f t="shared" si="597"/>
        <v>0</v>
      </c>
      <c r="P1443" s="9">
        <f t="shared" si="597"/>
        <v>5409553.7800000012</v>
      </c>
      <c r="Q1443" s="62">
        <f t="shared" si="597"/>
        <v>0</v>
      </c>
      <c r="R1443" s="9">
        <f t="shared" si="597"/>
        <v>5436326.0700000003</v>
      </c>
      <c r="S1443" s="66">
        <f t="shared" si="597"/>
        <v>0</v>
      </c>
    </row>
    <row r="1444" spans="1:19" ht="38.25" outlineLevel="4">
      <c r="A1444" s="3" t="s">
        <v>109</v>
      </c>
      <c r="B1444" s="4" t="s">
        <v>373</v>
      </c>
      <c r="C1444" s="7" t="s">
        <v>472</v>
      </c>
      <c r="D1444" s="7" t="s">
        <v>475</v>
      </c>
      <c r="E1444" s="8" t="str">
        <f t="shared" si="576"/>
        <v>03 4 11 80341</v>
      </c>
      <c r="F1444" s="7" t="s">
        <v>474</v>
      </c>
      <c r="G1444" s="7" t="s">
        <v>486</v>
      </c>
      <c r="H1444" s="7" t="s">
        <v>482</v>
      </c>
      <c r="I1444" s="7" t="s">
        <v>588</v>
      </c>
      <c r="J1444" s="4" t="s">
        <v>110</v>
      </c>
      <c r="K1444" s="4"/>
      <c r="L1444" s="4"/>
      <c r="M1444" s="9">
        <f t="shared" si="597"/>
        <v>5383811.1900000004</v>
      </c>
      <c r="N1444" s="9">
        <f t="shared" si="597"/>
        <v>5383811.1900000004</v>
      </c>
      <c r="O1444" s="54">
        <f t="shared" si="597"/>
        <v>0</v>
      </c>
      <c r="P1444" s="9">
        <f t="shared" si="597"/>
        <v>5409553.7800000012</v>
      </c>
      <c r="Q1444" s="62">
        <f t="shared" si="597"/>
        <v>0</v>
      </c>
      <c r="R1444" s="9">
        <f t="shared" si="597"/>
        <v>5436326.0700000003</v>
      </c>
      <c r="S1444" s="66">
        <f t="shared" si="597"/>
        <v>0</v>
      </c>
    </row>
    <row r="1445" spans="1:19" ht="25.5" outlineLevel="5">
      <c r="A1445" s="3" t="s">
        <v>111</v>
      </c>
      <c r="B1445" s="4" t="s">
        <v>373</v>
      </c>
      <c r="C1445" s="7" t="s">
        <v>472</v>
      </c>
      <c r="D1445" s="7" t="s">
        <v>475</v>
      </c>
      <c r="E1445" s="8" t="str">
        <f t="shared" si="576"/>
        <v>03 4 11 80341</v>
      </c>
      <c r="F1445" s="7" t="s">
        <v>474</v>
      </c>
      <c r="G1445" s="7" t="s">
        <v>486</v>
      </c>
      <c r="H1445" s="7" t="s">
        <v>482</v>
      </c>
      <c r="I1445" s="7" t="s">
        <v>588</v>
      </c>
      <c r="J1445" s="4" t="s">
        <v>112</v>
      </c>
      <c r="K1445" s="4"/>
      <c r="L1445" s="4"/>
      <c r="M1445" s="9">
        <f t="shared" si="597"/>
        <v>5383811.1900000004</v>
      </c>
      <c r="N1445" s="9">
        <f t="shared" si="597"/>
        <v>5383811.1900000004</v>
      </c>
      <c r="O1445" s="54">
        <f t="shared" si="597"/>
        <v>0</v>
      </c>
      <c r="P1445" s="9">
        <f t="shared" si="597"/>
        <v>5409553.7800000012</v>
      </c>
      <c r="Q1445" s="62">
        <f t="shared" si="597"/>
        <v>0</v>
      </c>
      <c r="R1445" s="9">
        <f t="shared" si="597"/>
        <v>5436326.0700000003</v>
      </c>
      <c r="S1445" s="66">
        <f t="shared" si="597"/>
        <v>0</v>
      </c>
    </row>
    <row r="1446" spans="1:19" ht="76.5" outlineLevel="6">
      <c r="A1446" s="3" t="s">
        <v>113</v>
      </c>
      <c r="B1446" s="4" t="s">
        <v>373</v>
      </c>
      <c r="C1446" s="7" t="s">
        <v>472</v>
      </c>
      <c r="D1446" s="7" t="s">
        <v>475</v>
      </c>
      <c r="E1446" s="8" t="str">
        <f t="shared" si="576"/>
        <v>03 4 11 80341</v>
      </c>
      <c r="F1446" s="7" t="s">
        <v>474</v>
      </c>
      <c r="G1446" s="7" t="s">
        <v>486</v>
      </c>
      <c r="H1446" s="7" t="s">
        <v>482</v>
      </c>
      <c r="I1446" s="7" t="s">
        <v>588</v>
      </c>
      <c r="J1446" s="4" t="s">
        <v>114</v>
      </c>
      <c r="K1446" s="4"/>
      <c r="L1446" s="4"/>
      <c r="M1446" s="9">
        <f>M1447+M1449+M1451+M1453+M1455+M1457+M1459+M1461</f>
        <v>5383811.1900000004</v>
      </c>
      <c r="N1446" s="9">
        <f>N1447+N1449+N1451+N1453+N1455+N1457+N1459+N1461</f>
        <v>5383811.1900000004</v>
      </c>
      <c r="O1446" s="54">
        <f>O1447+O1449+O1451+O1453+O1455+O1457+O1459+O1461</f>
        <v>0</v>
      </c>
      <c r="P1446" s="9">
        <f t="shared" ref="P1446:S1446" si="598">P1447+P1449+P1451+P1453+P1455+P1457+P1459+P1461</f>
        <v>5409553.7800000012</v>
      </c>
      <c r="Q1446" s="62">
        <f t="shared" si="598"/>
        <v>0</v>
      </c>
      <c r="R1446" s="9">
        <f t="shared" si="598"/>
        <v>5436326.0700000003</v>
      </c>
      <c r="S1446" s="66">
        <f t="shared" si="598"/>
        <v>0</v>
      </c>
    </row>
    <row r="1447" spans="1:19" outlineLevel="7">
      <c r="A1447" s="3" t="s">
        <v>51</v>
      </c>
      <c r="B1447" s="4" t="s">
        <v>373</v>
      </c>
      <c r="C1447" s="7" t="s">
        <v>472</v>
      </c>
      <c r="D1447" s="7" t="s">
        <v>475</v>
      </c>
      <c r="E1447" s="8" t="str">
        <f t="shared" si="576"/>
        <v>03 4 11 80341</v>
      </c>
      <c r="F1447" s="7" t="s">
        <v>474</v>
      </c>
      <c r="G1447" s="7" t="s">
        <v>486</v>
      </c>
      <c r="H1447" s="7" t="s">
        <v>482</v>
      </c>
      <c r="I1447" s="7" t="s">
        <v>588</v>
      </c>
      <c r="J1447" s="4" t="s">
        <v>114</v>
      </c>
      <c r="K1447" s="4" t="s">
        <v>52</v>
      </c>
      <c r="L1447" s="4"/>
      <c r="M1447" s="9">
        <f>M1448</f>
        <v>3491394.7</v>
      </c>
      <c r="N1447" s="9">
        <f>N1448</f>
        <v>3491394.7</v>
      </c>
      <c r="O1447" s="54">
        <f>O1448</f>
        <v>0</v>
      </c>
      <c r="P1447" s="9">
        <f t="shared" ref="P1447:S1447" si="599">P1448</f>
        <v>3491394.7</v>
      </c>
      <c r="Q1447" s="62">
        <f t="shared" si="599"/>
        <v>0</v>
      </c>
      <c r="R1447" s="9">
        <f t="shared" si="599"/>
        <v>3491394.7</v>
      </c>
      <c r="S1447" s="66">
        <f t="shared" si="599"/>
        <v>0</v>
      </c>
    </row>
    <row r="1448" spans="1:19" outlineLevel="7">
      <c r="A1448" s="3" t="s">
        <v>16</v>
      </c>
      <c r="B1448" s="4" t="s">
        <v>373</v>
      </c>
      <c r="C1448" s="7" t="s">
        <v>472</v>
      </c>
      <c r="D1448" s="7" t="s">
        <v>475</v>
      </c>
      <c r="E1448" s="8" t="str">
        <f t="shared" si="576"/>
        <v>03 4 11 80341</v>
      </c>
      <c r="F1448" s="7" t="s">
        <v>474</v>
      </c>
      <c r="G1448" s="7" t="s">
        <v>486</v>
      </c>
      <c r="H1448" s="7" t="s">
        <v>482</v>
      </c>
      <c r="I1448" s="7" t="s">
        <v>588</v>
      </c>
      <c r="J1448" s="4" t="s">
        <v>114</v>
      </c>
      <c r="K1448" s="4" t="s">
        <v>52</v>
      </c>
      <c r="L1448" s="4" t="s">
        <v>53</v>
      </c>
      <c r="M1448" s="21">
        <v>3491394.7</v>
      </c>
      <c r="N1448" s="21">
        <v>3491394.7</v>
      </c>
      <c r="O1448" s="55">
        <v>0</v>
      </c>
      <c r="P1448" s="21">
        <v>3491394.7</v>
      </c>
      <c r="Q1448" s="63">
        <v>0</v>
      </c>
      <c r="R1448" s="21">
        <v>3491394.7</v>
      </c>
      <c r="S1448" s="67">
        <v>0</v>
      </c>
    </row>
    <row r="1449" spans="1:19" ht="25.5" outlineLevel="7">
      <c r="A1449" s="3" t="s">
        <v>57</v>
      </c>
      <c r="B1449" s="4" t="s">
        <v>373</v>
      </c>
      <c r="C1449" s="7" t="s">
        <v>472</v>
      </c>
      <c r="D1449" s="7" t="s">
        <v>475</v>
      </c>
      <c r="E1449" s="8" t="str">
        <f t="shared" si="576"/>
        <v>03 4 11 80341</v>
      </c>
      <c r="F1449" s="7" t="s">
        <v>474</v>
      </c>
      <c r="G1449" s="7" t="s">
        <v>486</v>
      </c>
      <c r="H1449" s="7" t="s">
        <v>482</v>
      </c>
      <c r="I1449" s="7" t="s">
        <v>588</v>
      </c>
      <c r="J1449" s="4" t="s">
        <v>114</v>
      </c>
      <c r="K1449" s="4" t="s">
        <v>58</v>
      </c>
      <c r="L1449" s="4"/>
      <c r="M1449" s="9">
        <f>M1450</f>
        <v>1047529.2</v>
      </c>
      <c r="N1449" s="9">
        <f>N1450</f>
        <v>1047529.2</v>
      </c>
      <c r="O1449" s="54">
        <f>O1450</f>
        <v>0</v>
      </c>
      <c r="P1449" s="9">
        <f t="shared" ref="P1449:S1449" si="600">P1450</f>
        <v>1047529.2</v>
      </c>
      <c r="Q1449" s="62">
        <f t="shared" si="600"/>
        <v>0</v>
      </c>
      <c r="R1449" s="9">
        <f t="shared" si="600"/>
        <v>1047529.2</v>
      </c>
      <c r="S1449" s="66">
        <f t="shared" si="600"/>
        <v>0</v>
      </c>
    </row>
    <row r="1450" spans="1:19" ht="25.5" outlineLevel="7">
      <c r="A1450" s="3" t="s">
        <v>24</v>
      </c>
      <c r="B1450" s="4" t="s">
        <v>373</v>
      </c>
      <c r="C1450" s="7" t="s">
        <v>472</v>
      </c>
      <c r="D1450" s="7" t="s">
        <v>475</v>
      </c>
      <c r="E1450" s="8" t="str">
        <f t="shared" si="576"/>
        <v>03 4 11 80341</v>
      </c>
      <c r="F1450" s="7" t="s">
        <v>474</v>
      </c>
      <c r="G1450" s="7" t="s">
        <v>486</v>
      </c>
      <c r="H1450" s="7" t="s">
        <v>482</v>
      </c>
      <c r="I1450" s="7" t="s">
        <v>588</v>
      </c>
      <c r="J1450" s="4" t="s">
        <v>114</v>
      </c>
      <c r="K1450" s="4" t="s">
        <v>58</v>
      </c>
      <c r="L1450" s="4" t="s">
        <v>59</v>
      </c>
      <c r="M1450" s="21">
        <v>1047529.2</v>
      </c>
      <c r="N1450" s="21">
        <v>1047529.2</v>
      </c>
      <c r="O1450" s="55">
        <v>0</v>
      </c>
      <c r="P1450" s="21">
        <v>1047529.2</v>
      </c>
      <c r="Q1450" s="63">
        <v>0</v>
      </c>
      <c r="R1450" s="21">
        <v>1047529.2</v>
      </c>
      <c r="S1450" s="67">
        <v>0</v>
      </c>
    </row>
    <row r="1451" spans="1:19" outlineLevel="7">
      <c r="A1451" s="3" t="s">
        <v>61</v>
      </c>
      <c r="B1451" s="4" t="s">
        <v>373</v>
      </c>
      <c r="C1451" s="7" t="s">
        <v>472</v>
      </c>
      <c r="D1451" s="7" t="s">
        <v>475</v>
      </c>
      <c r="E1451" s="8" t="str">
        <f t="shared" si="576"/>
        <v>03 4 11 80341</v>
      </c>
      <c r="F1451" s="7" t="s">
        <v>474</v>
      </c>
      <c r="G1451" s="7" t="s">
        <v>486</v>
      </c>
      <c r="H1451" s="7" t="s">
        <v>482</v>
      </c>
      <c r="I1451" s="7" t="s">
        <v>588</v>
      </c>
      <c r="J1451" s="4" t="s">
        <v>114</v>
      </c>
      <c r="K1451" s="4" t="s">
        <v>62</v>
      </c>
      <c r="L1451" s="4"/>
      <c r="M1451" s="9">
        <f>M1452</f>
        <v>23556</v>
      </c>
      <c r="N1451" s="9">
        <f>N1452</f>
        <v>23556</v>
      </c>
      <c r="O1451" s="54">
        <f>O1452</f>
        <v>0</v>
      </c>
      <c r="P1451" s="9">
        <f t="shared" ref="P1451:S1451" si="601">P1452</f>
        <v>24498.240000000002</v>
      </c>
      <c r="Q1451" s="62">
        <f t="shared" si="601"/>
        <v>0</v>
      </c>
      <c r="R1451" s="9">
        <f t="shared" si="601"/>
        <v>25478.17</v>
      </c>
      <c r="S1451" s="66">
        <f t="shared" si="601"/>
        <v>0</v>
      </c>
    </row>
    <row r="1452" spans="1:19" outlineLevel="7">
      <c r="A1452" s="3" t="s">
        <v>32</v>
      </c>
      <c r="B1452" s="4" t="s">
        <v>373</v>
      </c>
      <c r="C1452" s="7" t="s">
        <v>472</v>
      </c>
      <c r="D1452" s="7" t="s">
        <v>475</v>
      </c>
      <c r="E1452" s="8" t="str">
        <f t="shared" si="576"/>
        <v>03 4 11 80341</v>
      </c>
      <c r="F1452" s="7" t="s">
        <v>474</v>
      </c>
      <c r="G1452" s="7" t="s">
        <v>486</v>
      </c>
      <c r="H1452" s="7" t="s">
        <v>482</v>
      </c>
      <c r="I1452" s="7" t="s">
        <v>588</v>
      </c>
      <c r="J1452" s="4" t="s">
        <v>114</v>
      </c>
      <c r="K1452" s="4" t="s">
        <v>62</v>
      </c>
      <c r="L1452" s="4" t="s">
        <v>63</v>
      </c>
      <c r="M1452" s="21">
        <v>23556</v>
      </c>
      <c r="N1452" s="21">
        <v>23556</v>
      </c>
      <c r="O1452" s="55">
        <v>0</v>
      </c>
      <c r="P1452" s="21">
        <v>24498.240000000002</v>
      </c>
      <c r="Q1452" s="63">
        <v>0</v>
      </c>
      <c r="R1452" s="21">
        <v>25478.17</v>
      </c>
      <c r="S1452" s="67">
        <v>0</v>
      </c>
    </row>
    <row r="1453" spans="1:19" outlineLevel="7">
      <c r="A1453" s="3" t="s">
        <v>115</v>
      </c>
      <c r="B1453" s="4" t="s">
        <v>373</v>
      </c>
      <c r="C1453" s="7" t="s">
        <v>472</v>
      </c>
      <c r="D1453" s="7" t="s">
        <v>475</v>
      </c>
      <c r="E1453" s="8" t="str">
        <f t="shared" si="576"/>
        <v>03 4 11 80341</v>
      </c>
      <c r="F1453" s="7" t="s">
        <v>474</v>
      </c>
      <c r="G1453" s="7" t="s">
        <v>486</v>
      </c>
      <c r="H1453" s="7" t="s">
        <v>482</v>
      </c>
      <c r="I1453" s="7" t="s">
        <v>588</v>
      </c>
      <c r="J1453" s="4" t="s">
        <v>114</v>
      </c>
      <c r="K1453" s="4" t="s">
        <v>116</v>
      </c>
      <c r="L1453" s="4"/>
      <c r="M1453" s="9">
        <f>M1454</f>
        <v>620008.63</v>
      </c>
      <c r="N1453" s="9">
        <f>N1454</f>
        <v>620008.63</v>
      </c>
      <c r="O1453" s="54">
        <f>O1454</f>
        <v>0</v>
      </c>
      <c r="P1453" s="9">
        <f t="shared" ref="P1453:S1453" si="602">P1454</f>
        <v>644808.98</v>
      </c>
      <c r="Q1453" s="62">
        <f t="shared" si="602"/>
        <v>0</v>
      </c>
      <c r="R1453" s="9">
        <f t="shared" si="602"/>
        <v>670601.34</v>
      </c>
      <c r="S1453" s="66">
        <f t="shared" si="602"/>
        <v>0</v>
      </c>
    </row>
    <row r="1454" spans="1:19" outlineLevel="7">
      <c r="A1454" s="3" t="s">
        <v>117</v>
      </c>
      <c r="B1454" s="4" t="s">
        <v>373</v>
      </c>
      <c r="C1454" s="7" t="s">
        <v>472</v>
      </c>
      <c r="D1454" s="7" t="s">
        <v>475</v>
      </c>
      <c r="E1454" s="8" t="str">
        <f t="shared" si="576"/>
        <v>03 4 11 80341</v>
      </c>
      <c r="F1454" s="7" t="s">
        <v>474</v>
      </c>
      <c r="G1454" s="7" t="s">
        <v>486</v>
      </c>
      <c r="H1454" s="7" t="s">
        <v>482</v>
      </c>
      <c r="I1454" s="7" t="s">
        <v>588</v>
      </c>
      <c r="J1454" s="4" t="s">
        <v>114</v>
      </c>
      <c r="K1454" s="4" t="s">
        <v>116</v>
      </c>
      <c r="L1454" s="4" t="s">
        <v>118</v>
      </c>
      <c r="M1454" s="21">
        <v>620008.63</v>
      </c>
      <c r="N1454" s="21">
        <v>620008.63</v>
      </c>
      <c r="O1454" s="55">
        <v>0</v>
      </c>
      <c r="P1454" s="21">
        <v>644808.98</v>
      </c>
      <c r="Q1454" s="63">
        <v>0</v>
      </c>
      <c r="R1454" s="21">
        <v>670601.34</v>
      </c>
      <c r="S1454" s="67">
        <v>0</v>
      </c>
    </row>
    <row r="1455" spans="1:19" ht="25.5" outlineLevel="7">
      <c r="A1455" s="3" t="s">
        <v>64</v>
      </c>
      <c r="B1455" s="4" t="s">
        <v>373</v>
      </c>
      <c r="C1455" s="7" t="s">
        <v>472</v>
      </c>
      <c r="D1455" s="7" t="s">
        <v>475</v>
      </c>
      <c r="E1455" s="8" t="str">
        <f t="shared" si="576"/>
        <v>03 4 11 80341</v>
      </c>
      <c r="F1455" s="7" t="s">
        <v>474</v>
      </c>
      <c r="G1455" s="7" t="s">
        <v>486</v>
      </c>
      <c r="H1455" s="7" t="s">
        <v>482</v>
      </c>
      <c r="I1455" s="7" t="s">
        <v>588</v>
      </c>
      <c r="J1455" s="4" t="s">
        <v>114</v>
      </c>
      <c r="K1455" s="4" t="s">
        <v>65</v>
      </c>
      <c r="L1455" s="4"/>
      <c r="M1455" s="9">
        <f>M1456</f>
        <v>51337.7</v>
      </c>
      <c r="N1455" s="9">
        <f>N1456</f>
        <v>51337.7</v>
      </c>
      <c r="O1455" s="54">
        <f>O1456</f>
        <v>0</v>
      </c>
      <c r="P1455" s="9">
        <f t="shared" ref="P1455:S1455" si="603">P1456</f>
        <v>51337.7</v>
      </c>
      <c r="Q1455" s="62">
        <f t="shared" si="603"/>
        <v>0</v>
      </c>
      <c r="R1455" s="9">
        <f t="shared" si="603"/>
        <v>51337.7</v>
      </c>
      <c r="S1455" s="66">
        <f t="shared" si="603"/>
        <v>0</v>
      </c>
    </row>
    <row r="1456" spans="1:19" ht="25.5" outlineLevel="7">
      <c r="A1456" s="3" t="s">
        <v>66</v>
      </c>
      <c r="B1456" s="4" t="s">
        <v>373</v>
      </c>
      <c r="C1456" s="7" t="s">
        <v>472</v>
      </c>
      <c r="D1456" s="7" t="s">
        <v>475</v>
      </c>
      <c r="E1456" s="8" t="str">
        <f t="shared" si="576"/>
        <v>03 4 11 80341</v>
      </c>
      <c r="F1456" s="7" t="s">
        <v>474</v>
      </c>
      <c r="G1456" s="7" t="s">
        <v>486</v>
      </c>
      <c r="H1456" s="7" t="s">
        <v>482</v>
      </c>
      <c r="I1456" s="7" t="s">
        <v>588</v>
      </c>
      <c r="J1456" s="4" t="s">
        <v>114</v>
      </c>
      <c r="K1456" s="4" t="s">
        <v>65</v>
      </c>
      <c r="L1456" s="4" t="s">
        <v>67</v>
      </c>
      <c r="M1456" s="21">
        <v>51337.7</v>
      </c>
      <c r="N1456" s="21">
        <v>51337.7</v>
      </c>
      <c r="O1456" s="55">
        <v>0</v>
      </c>
      <c r="P1456" s="21">
        <v>51337.7</v>
      </c>
      <c r="Q1456" s="63">
        <v>0</v>
      </c>
      <c r="R1456" s="21">
        <v>51337.7</v>
      </c>
      <c r="S1456" s="67">
        <v>0</v>
      </c>
    </row>
    <row r="1457" spans="1:19" outlineLevel="7">
      <c r="A1457" s="3" t="s">
        <v>68</v>
      </c>
      <c r="B1457" s="4" t="s">
        <v>373</v>
      </c>
      <c r="C1457" s="7" t="s">
        <v>472</v>
      </c>
      <c r="D1457" s="7" t="s">
        <v>475</v>
      </c>
      <c r="E1457" s="8" t="str">
        <f t="shared" si="576"/>
        <v>03 4 11 80341</v>
      </c>
      <c r="F1457" s="7" t="s">
        <v>474</v>
      </c>
      <c r="G1457" s="7" t="s">
        <v>486</v>
      </c>
      <c r="H1457" s="7" t="s">
        <v>482</v>
      </c>
      <c r="I1457" s="7" t="s">
        <v>588</v>
      </c>
      <c r="J1457" s="4" t="s">
        <v>114</v>
      </c>
      <c r="K1457" s="4" t="s">
        <v>69</v>
      </c>
      <c r="L1457" s="4"/>
      <c r="M1457" s="9">
        <f>M1458</f>
        <v>139595.96</v>
      </c>
      <c r="N1457" s="9">
        <f>N1458</f>
        <v>139595.96</v>
      </c>
      <c r="O1457" s="54">
        <f>O1458</f>
        <v>0</v>
      </c>
      <c r="P1457" s="9">
        <f t="shared" ref="P1457:S1457" si="604">P1458</f>
        <v>139595.96</v>
      </c>
      <c r="Q1457" s="62">
        <f t="shared" si="604"/>
        <v>0</v>
      </c>
      <c r="R1457" s="9">
        <f t="shared" si="604"/>
        <v>139595.96</v>
      </c>
      <c r="S1457" s="66">
        <f t="shared" si="604"/>
        <v>0</v>
      </c>
    </row>
    <row r="1458" spans="1:19" outlineLevel="7">
      <c r="A1458" s="3" t="s">
        <v>48</v>
      </c>
      <c r="B1458" s="4" t="s">
        <v>373</v>
      </c>
      <c r="C1458" s="7" t="s">
        <v>472</v>
      </c>
      <c r="D1458" s="7" t="s">
        <v>475</v>
      </c>
      <c r="E1458" s="8" t="str">
        <f t="shared" si="576"/>
        <v>03 4 11 80341</v>
      </c>
      <c r="F1458" s="7" t="s">
        <v>474</v>
      </c>
      <c r="G1458" s="7" t="s">
        <v>486</v>
      </c>
      <c r="H1458" s="7" t="s">
        <v>482</v>
      </c>
      <c r="I1458" s="7" t="s">
        <v>588</v>
      </c>
      <c r="J1458" s="4" t="s">
        <v>114</v>
      </c>
      <c r="K1458" s="4" t="s">
        <v>69</v>
      </c>
      <c r="L1458" s="4" t="s">
        <v>70</v>
      </c>
      <c r="M1458" s="21">
        <v>139595.96</v>
      </c>
      <c r="N1458" s="21">
        <v>139595.96</v>
      </c>
      <c r="O1458" s="55">
        <v>0</v>
      </c>
      <c r="P1458" s="21">
        <v>139595.96</v>
      </c>
      <c r="Q1458" s="63">
        <v>0</v>
      </c>
      <c r="R1458" s="21">
        <v>139595.96</v>
      </c>
      <c r="S1458" s="67">
        <v>0</v>
      </c>
    </row>
    <row r="1459" spans="1:19" ht="38.25" outlineLevel="7">
      <c r="A1459" s="3" t="s">
        <v>54</v>
      </c>
      <c r="B1459" s="4" t="s">
        <v>373</v>
      </c>
      <c r="C1459" s="7" t="s">
        <v>472</v>
      </c>
      <c r="D1459" s="7" t="s">
        <v>475</v>
      </c>
      <c r="E1459" s="8" t="str">
        <f t="shared" si="576"/>
        <v>03 4 11 80341</v>
      </c>
      <c r="F1459" s="7" t="s">
        <v>474</v>
      </c>
      <c r="G1459" s="7" t="s">
        <v>486</v>
      </c>
      <c r="H1459" s="7" t="s">
        <v>482</v>
      </c>
      <c r="I1459" s="7" t="s">
        <v>588</v>
      </c>
      <c r="J1459" s="4" t="s">
        <v>114</v>
      </c>
      <c r="K1459" s="4" t="s">
        <v>55</v>
      </c>
      <c r="L1459" s="4"/>
      <c r="M1459" s="9">
        <f>M1460</f>
        <v>3000</v>
      </c>
      <c r="N1459" s="9">
        <f>N1460</f>
        <v>3000</v>
      </c>
      <c r="O1459" s="54">
        <f>O1460</f>
        <v>0</v>
      </c>
      <c r="P1459" s="9">
        <f t="shared" ref="P1459:S1459" si="605">P1460</f>
        <v>3000</v>
      </c>
      <c r="Q1459" s="62">
        <f t="shared" si="605"/>
        <v>0</v>
      </c>
      <c r="R1459" s="9">
        <f t="shared" si="605"/>
        <v>3000</v>
      </c>
      <c r="S1459" s="66">
        <f t="shared" si="605"/>
        <v>0</v>
      </c>
    </row>
    <row r="1460" spans="1:19" ht="38.25" outlineLevel="7">
      <c r="A1460" s="3" t="s">
        <v>20</v>
      </c>
      <c r="B1460" s="4" t="s">
        <v>373</v>
      </c>
      <c r="C1460" s="7" t="s">
        <v>472</v>
      </c>
      <c r="D1460" s="7" t="s">
        <v>475</v>
      </c>
      <c r="E1460" s="8" t="str">
        <f t="shared" si="576"/>
        <v>03 4 11 80341</v>
      </c>
      <c r="F1460" s="7" t="s">
        <v>474</v>
      </c>
      <c r="G1460" s="7" t="s">
        <v>486</v>
      </c>
      <c r="H1460" s="7" t="s">
        <v>482</v>
      </c>
      <c r="I1460" s="7" t="s">
        <v>588</v>
      </c>
      <c r="J1460" s="4" t="s">
        <v>114</v>
      </c>
      <c r="K1460" s="4" t="s">
        <v>55</v>
      </c>
      <c r="L1460" s="4" t="s">
        <v>56</v>
      </c>
      <c r="M1460" s="21">
        <v>3000</v>
      </c>
      <c r="N1460" s="21">
        <v>3000</v>
      </c>
      <c r="O1460" s="55">
        <v>0</v>
      </c>
      <c r="P1460" s="21">
        <v>3000</v>
      </c>
      <c r="Q1460" s="63">
        <v>0</v>
      </c>
      <c r="R1460" s="21">
        <v>3000</v>
      </c>
      <c r="S1460" s="67">
        <v>0</v>
      </c>
    </row>
    <row r="1461" spans="1:19" ht="38.25" outlineLevel="7">
      <c r="A1461" s="3" t="s">
        <v>38</v>
      </c>
      <c r="B1461" s="4" t="s">
        <v>373</v>
      </c>
      <c r="C1461" s="7" t="s">
        <v>472</v>
      </c>
      <c r="D1461" s="7" t="s">
        <v>475</v>
      </c>
      <c r="E1461" s="8" t="str">
        <f t="shared" ref="E1461:E1528" si="606">CONCATENATE(F1461," ",G1461," ",H1461," ",I1461)</f>
        <v>03 4 11 80341</v>
      </c>
      <c r="F1461" s="7" t="s">
        <v>474</v>
      </c>
      <c r="G1461" s="7" t="s">
        <v>486</v>
      </c>
      <c r="H1461" s="7" t="s">
        <v>482</v>
      </c>
      <c r="I1461" s="7" t="s">
        <v>588</v>
      </c>
      <c r="J1461" s="4" t="s">
        <v>114</v>
      </c>
      <c r="K1461" s="4" t="s">
        <v>39</v>
      </c>
      <c r="L1461" s="4"/>
      <c r="M1461" s="9">
        <f>M1462</f>
        <v>7389</v>
      </c>
      <c r="N1461" s="9">
        <f>N1462</f>
        <v>7389</v>
      </c>
      <c r="O1461" s="54">
        <f>O1462</f>
        <v>0</v>
      </c>
      <c r="P1461" s="9">
        <f t="shared" ref="P1461:S1461" si="607">P1462</f>
        <v>7389</v>
      </c>
      <c r="Q1461" s="62">
        <f t="shared" si="607"/>
        <v>0</v>
      </c>
      <c r="R1461" s="9">
        <f t="shared" si="607"/>
        <v>7389</v>
      </c>
      <c r="S1461" s="66">
        <f t="shared" si="607"/>
        <v>0</v>
      </c>
    </row>
    <row r="1462" spans="1:19" ht="38.25" outlineLevel="7">
      <c r="A1462" s="3" t="s">
        <v>34</v>
      </c>
      <c r="B1462" s="4" t="s">
        <v>373</v>
      </c>
      <c r="C1462" s="7" t="s">
        <v>472</v>
      </c>
      <c r="D1462" s="7" t="s">
        <v>475</v>
      </c>
      <c r="E1462" s="8" t="str">
        <f t="shared" si="606"/>
        <v>03 4 11 80341</v>
      </c>
      <c r="F1462" s="7" t="s">
        <v>474</v>
      </c>
      <c r="G1462" s="7" t="s">
        <v>486</v>
      </c>
      <c r="H1462" s="7" t="s">
        <v>482</v>
      </c>
      <c r="I1462" s="7" t="s">
        <v>588</v>
      </c>
      <c r="J1462" s="4" t="s">
        <v>114</v>
      </c>
      <c r="K1462" s="4" t="s">
        <v>39</v>
      </c>
      <c r="L1462" s="4" t="s">
        <v>74</v>
      </c>
      <c r="M1462" s="21">
        <v>7389</v>
      </c>
      <c r="N1462" s="21">
        <v>7389</v>
      </c>
      <c r="O1462" s="55">
        <v>0</v>
      </c>
      <c r="P1462" s="21">
        <v>7389</v>
      </c>
      <c r="Q1462" s="63">
        <v>0</v>
      </c>
      <c r="R1462" s="21">
        <v>7389</v>
      </c>
      <c r="S1462" s="67">
        <v>0</v>
      </c>
    </row>
    <row r="1463" spans="1:19" ht="51" outlineLevel="3">
      <c r="A1463" s="3" t="s">
        <v>434</v>
      </c>
      <c r="B1463" s="4" t="s">
        <v>373</v>
      </c>
      <c r="C1463" s="7" t="s">
        <v>472</v>
      </c>
      <c r="D1463" s="7" t="s">
        <v>475</v>
      </c>
      <c r="E1463" s="8" t="str">
        <f t="shared" si="606"/>
        <v>03 4 11 80343</v>
      </c>
      <c r="F1463" s="7" t="s">
        <v>474</v>
      </c>
      <c r="G1463" s="7" t="s">
        <v>486</v>
      </c>
      <c r="H1463" s="7" t="s">
        <v>482</v>
      </c>
      <c r="I1463" s="7" t="s">
        <v>589</v>
      </c>
      <c r="J1463" s="4"/>
      <c r="K1463" s="4"/>
      <c r="L1463" s="4"/>
      <c r="M1463" s="9">
        <f t="shared" ref="M1463:S1467" si="608">M1464</f>
        <v>66693</v>
      </c>
      <c r="N1463" s="9">
        <f t="shared" si="608"/>
        <v>259590</v>
      </c>
      <c r="O1463" s="54">
        <f t="shared" si="608"/>
        <v>0</v>
      </c>
      <c r="P1463" s="9">
        <f t="shared" si="608"/>
        <v>66693</v>
      </c>
      <c r="Q1463" s="62">
        <f t="shared" si="608"/>
        <v>0</v>
      </c>
      <c r="R1463" s="9">
        <f t="shared" si="608"/>
        <v>66693</v>
      </c>
      <c r="S1463" s="66">
        <f t="shared" si="608"/>
        <v>0</v>
      </c>
    </row>
    <row r="1464" spans="1:19" ht="38.25" outlineLevel="4">
      <c r="A1464" s="3" t="s">
        <v>109</v>
      </c>
      <c r="B1464" s="4" t="s">
        <v>373</v>
      </c>
      <c r="C1464" s="7" t="s">
        <v>472</v>
      </c>
      <c r="D1464" s="7" t="s">
        <v>475</v>
      </c>
      <c r="E1464" s="8" t="str">
        <f t="shared" si="606"/>
        <v>03 4 11 80343</v>
      </c>
      <c r="F1464" s="7" t="s">
        <v>474</v>
      </c>
      <c r="G1464" s="7" t="s">
        <v>486</v>
      </c>
      <c r="H1464" s="7" t="s">
        <v>482</v>
      </c>
      <c r="I1464" s="7" t="s">
        <v>589</v>
      </c>
      <c r="J1464" s="4" t="s">
        <v>110</v>
      </c>
      <c r="K1464" s="4"/>
      <c r="L1464" s="4"/>
      <c r="M1464" s="9">
        <f t="shared" si="608"/>
        <v>66693</v>
      </c>
      <c r="N1464" s="9">
        <f t="shared" si="608"/>
        <v>259590</v>
      </c>
      <c r="O1464" s="54">
        <f t="shared" si="608"/>
        <v>0</v>
      </c>
      <c r="P1464" s="9">
        <f t="shared" si="608"/>
        <v>66693</v>
      </c>
      <c r="Q1464" s="62">
        <f t="shared" si="608"/>
        <v>0</v>
      </c>
      <c r="R1464" s="9">
        <f t="shared" si="608"/>
        <v>66693</v>
      </c>
      <c r="S1464" s="66">
        <f t="shared" si="608"/>
        <v>0</v>
      </c>
    </row>
    <row r="1465" spans="1:19" ht="25.5" outlineLevel="5">
      <c r="A1465" s="3" t="s">
        <v>111</v>
      </c>
      <c r="B1465" s="4" t="s">
        <v>373</v>
      </c>
      <c r="C1465" s="7" t="s">
        <v>472</v>
      </c>
      <c r="D1465" s="7" t="s">
        <v>475</v>
      </c>
      <c r="E1465" s="8" t="str">
        <f t="shared" si="606"/>
        <v>03 4 11 80343</v>
      </c>
      <c r="F1465" s="7" t="s">
        <v>474</v>
      </c>
      <c r="G1465" s="7" t="s">
        <v>486</v>
      </c>
      <c r="H1465" s="7" t="s">
        <v>482</v>
      </c>
      <c r="I1465" s="7" t="s">
        <v>589</v>
      </c>
      <c r="J1465" s="4" t="s">
        <v>112</v>
      </c>
      <c r="K1465" s="4"/>
      <c r="L1465" s="4"/>
      <c r="M1465" s="9">
        <f t="shared" si="608"/>
        <v>66693</v>
      </c>
      <c r="N1465" s="9">
        <f t="shared" si="608"/>
        <v>259590</v>
      </c>
      <c r="O1465" s="54">
        <f t="shared" si="608"/>
        <v>0</v>
      </c>
      <c r="P1465" s="9">
        <f t="shared" si="608"/>
        <v>66693</v>
      </c>
      <c r="Q1465" s="62">
        <f t="shared" si="608"/>
        <v>0</v>
      </c>
      <c r="R1465" s="9">
        <f t="shared" si="608"/>
        <v>66693</v>
      </c>
      <c r="S1465" s="66">
        <f t="shared" si="608"/>
        <v>0</v>
      </c>
    </row>
    <row r="1466" spans="1:19" ht="76.5" outlineLevel="6">
      <c r="A1466" s="3" t="s">
        <v>113</v>
      </c>
      <c r="B1466" s="4" t="s">
        <v>373</v>
      </c>
      <c r="C1466" s="7" t="s">
        <v>472</v>
      </c>
      <c r="D1466" s="7" t="s">
        <v>475</v>
      </c>
      <c r="E1466" s="8" t="str">
        <f t="shared" si="606"/>
        <v>03 4 11 80343</v>
      </c>
      <c r="F1466" s="7" t="s">
        <v>474</v>
      </c>
      <c r="G1466" s="7" t="s">
        <v>486</v>
      </c>
      <c r="H1466" s="7" t="s">
        <v>482</v>
      </c>
      <c r="I1466" s="7" t="s">
        <v>589</v>
      </c>
      <c r="J1466" s="4" t="s">
        <v>114</v>
      </c>
      <c r="K1466" s="4"/>
      <c r="L1466" s="4"/>
      <c r="M1466" s="9">
        <f t="shared" si="608"/>
        <v>66693</v>
      </c>
      <c r="N1466" s="9">
        <f t="shared" si="608"/>
        <v>259590</v>
      </c>
      <c r="O1466" s="54">
        <f t="shared" si="608"/>
        <v>0</v>
      </c>
      <c r="P1466" s="9">
        <f t="shared" si="608"/>
        <v>66693</v>
      </c>
      <c r="Q1466" s="62">
        <f t="shared" si="608"/>
        <v>0</v>
      </c>
      <c r="R1466" s="9">
        <f t="shared" si="608"/>
        <v>66693</v>
      </c>
      <c r="S1466" s="66">
        <f t="shared" si="608"/>
        <v>0</v>
      </c>
    </row>
    <row r="1467" spans="1:19" outlineLevel="7">
      <c r="A1467" s="3" t="s">
        <v>85</v>
      </c>
      <c r="B1467" s="4" t="s">
        <v>373</v>
      </c>
      <c r="C1467" s="7" t="s">
        <v>472</v>
      </c>
      <c r="D1467" s="7" t="s">
        <v>475</v>
      </c>
      <c r="E1467" s="8" t="str">
        <f t="shared" si="606"/>
        <v>03 4 11 80343</v>
      </c>
      <c r="F1467" s="7" t="s">
        <v>474</v>
      </c>
      <c r="G1467" s="7" t="s">
        <v>486</v>
      </c>
      <c r="H1467" s="7" t="s">
        <v>482</v>
      </c>
      <c r="I1467" s="7" t="s">
        <v>589</v>
      </c>
      <c r="J1467" s="4" t="s">
        <v>114</v>
      </c>
      <c r="K1467" s="4" t="s">
        <v>86</v>
      </c>
      <c r="L1467" s="4"/>
      <c r="M1467" s="9">
        <f t="shared" si="608"/>
        <v>66693</v>
      </c>
      <c r="N1467" s="9">
        <f t="shared" si="608"/>
        <v>259590</v>
      </c>
      <c r="O1467" s="54">
        <f t="shared" si="608"/>
        <v>0</v>
      </c>
      <c r="P1467" s="9">
        <f t="shared" si="608"/>
        <v>66693</v>
      </c>
      <c r="Q1467" s="62">
        <f t="shared" si="608"/>
        <v>0</v>
      </c>
      <c r="R1467" s="9">
        <f t="shared" si="608"/>
        <v>66693</v>
      </c>
      <c r="S1467" s="66">
        <f t="shared" si="608"/>
        <v>0</v>
      </c>
    </row>
    <row r="1468" spans="1:19" outlineLevel="7">
      <c r="A1468" s="3" t="s">
        <v>87</v>
      </c>
      <c r="B1468" s="4" t="s">
        <v>373</v>
      </c>
      <c r="C1468" s="7" t="s">
        <v>472</v>
      </c>
      <c r="D1468" s="7" t="s">
        <v>475</v>
      </c>
      <c r="E1468" s="8" t="str">
        <f t="shared" si="606"/>
        <v>03 4 11 80343</v>
      </c>
      <c r="F1468" s="7" t="s">
        <v>474</v>
      </c>
      <c r="G1468" s="7" t="s">
        <v>486</v>
      </c>
      <c r="H1468" s="7" t="s">
        <v>482</v>
      </c>
      <c r="I1468" s="7" t="s">
        <v>589</v>
      </c>
      <c r="J1468" s="4" t="s">
        <v>114</v>
      </c>
      <c r="K1468" s="4" t="s">
        <v>86</v>
      </c>
      <c r="L1468" s="4" t="s">
        <v>88</v>
      </c>
      <c r="M1468" s="21">
        <v>66693</v>
      </c>
      <c r="N1468" s="21">
        <v>259590</v>
      </c>
      <c r="O1468" s="55">
        <v>0</v>
      </c>
      <c r="P1468" s="21">
        <v>66693</v>
      </c>
      <c r="Q1468" s="63">
        <v>0</v>
      </c>
      <c r="R1468" s="21">
        <v>66693</v>
      </c>
      <c r="S1468" s="67">
        <v>0</v>
      </c>
    </row>
    <row r="1469" spans="1:19" ht="51" outlineLevel="7">
      <c r="A1469" s="3" t="s">
        <v>128</v>
      </c>
      <c r="B1469" s="4" t="s">
        <v>373</v>
      </c>
      <c r="C1469" s="7" t="s">
        <v>472</v>
      </c>
      <c r="D1469" s="34" t="s">
        <v>475</v>
      </c>
      <c r="E1469" s="8" t="str">
        <f t="shared" si="606"/>
        <v>03 4 11 80720</v>
      </c>
      <c r="F1469" s="7" t="s">
        <v>474</v>
      </c>
      <c r="G1469" s="35" t="s">
        <v>486</v>
      </c>
      <c r="H1469" s="7" t="s">
        <v>482</v>
      </c>
      <c r="I1469" s="27" t="s">
        <v>504</v>
      </c>
      <c r="J1469" s="28"/>
      <c r="K1469" s="4"/>
      <c r="L1469" s="4"/>
      <c r="M1469" s="23">
        <f t="shared" ref="M1469:S1471" si="609">M1470</f>
        <v>51401931.740000002</v>
      </c>
      <c r="N1469" s="23">
        <f t="shared" si="609"/>
        <v>51401931.740000002</v>
      </c>
      <c r="O1469" s="56">
        <f t="shared" si="609"/>
        <v>0</v>
      </c>
      <c r="P1469" s="23">
        <f t="shared" si="609"/>
        <v>51541856.589999996</v>
      </c>
      <c r="Q1469" s="64">
        <f t="shared" si="609"/>
        <v>0</v>
      </c>
      <c r="R1469" s="23">
        <f t="shared" si="609"/>
        <v>51740500.030000001</v>
      </c>
      <c r="S1469" s="68">
        <f t="shared" si="609"/>
        <v>0</v>
      </c>
    </row>
    <row r="1470" spans="1:19" ht="38.25" outlineLevel="7">
      <c r="A1470" s="3" t="s">
        <v>109</v>
      </c>
      <c r="B1470" s="4" t="s">
        <v>373</v>
      </c>
      <c r="C1470" s="7" t="s">
        <v>472</v>
      </c>
      <c r="D1470" s="7" t="s">
        <v>475</v>
      </c>
      <c r="E1470" s="8" t="str">
        <f t="shared" si="606"/>
        <v>03 4 11 80720</v>
      </c>
      <c r="F1470" s="7" t="s">
        <v>474</v>
      </c>
      <c r="G1470" s="35" t="s">
        <v>486</v>
      </c>
      <c r="H1470" s="7" t="s">
        <v>482</v>
      </c>
      <c r="I1470" s="27" t="s">
        <v>504</v>
      </c>
      <c r="J1470" s="28" t="s">
        <v>110</v>
      </c>
      <c r="K1470" s="4"/>
      <c r="L1470" s="4"/>
      <c r="M1470" s="23">
        <f t="shared" si="609"/>
        <v>51401931.740000002</v>
      </c>
      <c r="N1470" s="23">
        <f t="shared" si="609"/>
        <v>51401931.740000002</v>
      </c>
      <c r="O1470" s="56">
        <f t="shared" si="609"/>
        <v>0</v>
      </c>
      <c r="P1470" s="23">
        <f t="shared" si="609"/>
        <v>51541856.589999996</v>
      </c>
      <c r="Q1470" s="64">
        <f t="shared" si="609"/>
        <v>0</v>
      </c>
      <c r="R1470" s="23">
        <f t="shared" si="609"/>
        <v>51740500.030000001</v>
      </c>
      <c r="S1470" s="68">
        <f t="shared" si="609"/>
        <v>0</v>
      </c>
    </row>
    <row r="1471" spans="1:19" ht="25.5" outlineLevel="7">
      <c r="A1471" s="3" t="s">
        <v>111</v>
      </c>
      <c r="B1471" s="4" t="s">
        <v>373</v>
      </c>
      <c r="C1471" s="7" t="s">
        <v>472</v>
      </c>
      <c r="D1471" s="7" t="s">
        <v>475</v>
      </c>
      <c r="E1471" s="8" t="str">
        <f t="shared" si="606"/>
        <v>03 4 11 80720</v>
      </c>
      <c r="F1471" s="7" t="s">
        <v>474</v>
      </c>
      <c r="G1471" s="35" t="s">
        <v>486</v>
      </c>
      <c r="H1471" s="7" t="s">
        <v>482</v>
      </c>
      <c r="I1471" s="27" t="s">
        <v>504</v>
      </c>
      <c r="J1471" s="28" t="s">
        <v>112</v>
      </c>
      <c r="K1471" s="4"/>
      <c r="L1471" s="4"/>
      <c r="M1471" s="23">
        <f t="shared" si="609"/>
        <v>51401931.740000002</v>
      </c>
      <c r="N1471" s="23">
        <f t="shared" si="609"/>
        <v>51401931.740000002</v>
      </c>
      <c r="O1471" s="56">
        <f t="shared" si="609"/>
        <v>0</v>
      </c>
      <c r="P1471" s="23">
        <f t="shared" si="609"/>
        <v>51541856.589999996</v>
      </c>
      <c r="Q1471" s="64">
        <f t="shared" si="609"/>
        <v>0</v>
      </c>
      <c r="R1471" s="23">
        <f t="shared" si="609"/>
        <v>51740500.030000001</v>
      </c>
      <c r="S1471" s="68">
        <f t="shared" si="609"/>
        <v>0</v>
      </c>
    </row>
    <row r="1472" spans="1:19" ht="76.5" outlineLevel="7">
      <c r="A1472" s="3" t="s">
        <v>113</v>
      </c>
      <c r="B1472" s="4" t="s">
        <v>373</v>
      </c>
      <c r="C1472" s="7" t="s">
        <v>472</v>
      </c>
      <c r="D1472" s="31" t="s">
        <v>475</v>
      </c>
      <c r="E1472" s="8" t="str">
        <f t="shared" si="606"/>
        <v>03 4 11 80720</v>
      </c>
      <c r="F1472" s="31" t="s">
        <v>474</v>
      </c>
      <c r="G1472" s="35" t="s">
        <v>486</v>
      </c>
      <c r="H1472" s="31" t="s">
        <v>482</v>
      </c>
      <c r="I1472" s="32" t="s">
        <v>504</v>
      </c>
      <c r="J1472" s="28" t="s">
        <v>114</v>
      </c>
      <c r="K1472" s="4"/>
      <c r="L1472" s="4"/>
      <c r="M1472" s="23">
        <f>M1476+M1500</f>
        <v>51401931.740000002</v>
      </c>
      <c r="N1472" s="23">
        <f>N1476+N1500</f>
        <v>51401931.740000002</v>
      </c>
      <c r="O1472" s="56">
        <f>O1476+O1500</f>
        <v>0</v>
      </c>
      <c r="P1472" s="23">
        <f t="shared" ref="P1472:S1472" si="610">P1476+P1500</f>
        <v>51541856.589999996</v>
      </c>
      <c r="Q1472" s="64">
        <f t="shared" si="610"/>
        <v>0</v>
      </c>
      <c r="R1472" s="23">
        <f t="shared" si="610"/>
        <v>51740500.030000001</v>
      </c>
      <c r="S1472" s="68">
        <f t="shared" si="610"/>
        <v>0</v>
      </c>
    </row>
    <row r="1473" spans="1:19" ht="63.75" outlineLevel="3">
      <c r="A1473" s="3" t="s">
        <v>435</v>
      </c>
      <c r="B1473" s="4" t="s">
        <v>373</v>
      </c>
      <c r="C1473" s="7" t="s">
        <v>472</v>
      </c>
      <c r="D1473" s="7" t="s">
        <v>475</v>
      </c>
      <c r="E1473" s="8" t="str">
        <f t="shared" si="606"/>
        <v>03 4 11 80721</v>
      </c>
      <c r="F1473" s="7" t="s">
        <v>474</v>
      </c>
      <c r="G1473" s="7" t="s">
        <v>486</v>
      </c>
      <c r="H1473" s="7" t="s">
        <v>482</v>
      </c>
      <c r="I1473" s="7" t="s">
        <v>590</v>
      </c>
      <c r="J1473" s="4"/>
      <c r="K1473" s="4"/>
      <c r="L1473" s="4"/>
      <c r="M1473" s="9">
        <f t="shared" ref="M1473:S1475" si="611">M1474</f>
        <v>51401931.740000002</v>
      </c>
      <c r="N1473" s="9">
        <f t="shared" si="611"/>
        <v>51399431.740000002</v>
      </c>
      <c r="O1473" s="54">
        <f t="shared" si="611"/>
        <v>0</v>
      </c>
      <c r="P1473" s="9">
        <f t="shared" si="611"/>
        <v>51541856.589999996</v>
      </c>
      <c r="Q1473" s="62">
        <f t="shared" si="611"/>
        <v>0</v>
      </c>
      <c r="R1473" s="9">
        <f t="shared" si="611"/>
        <v>51740500.030000001</v>
      </c>
      <c r="S1473" s="66">
        <f t="shared" si="611"/>
        <v>0</v>
      </c>
    </row>
    <row r="1474" spans="1:19" ht="38.25" outlineLevel="4">
      <c r="A1474" s="3" t="s">
        <v>109</v>
      </c>
      <c r="B1474" s="4" t="s">
        <v>373</v>
      </c>
      <c r="C1474" s="7" t="s">
        <v>472</v>
      </c>
      <c r="D1474" s="7" t="s">
        <v>475</v>
      </c>
      <c r="E1474" s="8" t="str">
        <f t="shared" si="606"/>
        <v>03 4 11 80721</v>
      </c>
      <c r="F1474" s="7" t="s">
        <v>474</v>
      </c>
      <c r="G1474" s="7" t="s">
        <v>486</v>
      </c>
      <c r="H1474" s="7" t="s">
        <v>482</v>
      </c>
      <c r="I1474" s="7" t="s">
        <v>590</v>
      </c>
      <c r="J1474" s="4" t="s">
        <v>110</v>
      </c>
      <c r="K1474" s="4"/>
      <c r="L1474" s="4"/>
      <c r="M1474" s="9">
        <f t="shared" si="611"/>
        <v>51401931.740000002</v>
      </c>
      <c r="N1474" s="9">
        <f t="shared" si="611"/>
        <v>51399431.740000002</v>
      </c>
      <c r="O1474" s="54">
        <f t="shared" si="611"/>
        <v>0</v>
      </c>
      <c r="P1474" s="9">
        <f t="shared" si="611"/>
        <v>51541856.589999996</v>
      </c>
      <c r="Q1474" s="62">
        <f t="shared" si="611"/>
        <v>0</v>
      </c>
      <c r="R1474" s="9">
        <f t="shared" si="611"/>
        <v>51740500.030000001</v>
      </c>
      <c r="S1474" s="66">
        <f t="shared" si="611"/>
        <v>0</v>
      </c>
    </row>
    <row r="1475" spans="1:19" ht="25.5" outlineLevel="5">
      <c r="A1475" s="3" t="s">
        <v>111</v>
      </c>
      <c r="B1475" s="4" t="s">
        <v>373</v>
      </c>
      <c r="C1475" s="7" t="s">
        <v>472</v>
      </c>
      <c r="D1475" s="7" t="s">
        <v>475</v>
      </c>
      <c r="E1475" s="8" t="str">
        <f t="shared" si="606"/>
        <v>03 4 11 80721</v>
      </c>
      <c r="F1475" s="7" t="s">
        <v>474</v>
      </c>
      <c r="G1475" s="7" t="s">
        <v>486</v>
      </c>
      <c r="H1475" s="7" t="s">
        <v>482</v>
      </c>
      <c r="I1475" s="7" t="s">
        <v>590</v>
      </c>
      <c r="J1475" s="4" t="s">
        <v>112</v>
      </c>
      <c r="K1475" s="4"/>
      <c r="L1475" s="4"/>
      <c r="M1475" s="9">
        <f t="shared" si="611"/>
        <v>51401931.740000002</v>
      </c>
      <c r="N1475" s="9">
        <f t="shared" si="611"/>
        <v>51399431.740000002</v>
      </c>
      <c r="O1475" s="54">
        <f t="shared" si="611"/>
        <v>0</v>
      </c>
      <c r="P1475" s="9">
        <f t="shared" si="611"/>
        <v>51541856.589999996</v>
      </c>
      <c r="Q1475" s="62">
        <f t="shared" si="611"/>
        <v>0</v>
      </c>
      <c r="R1475" s="9">
        <f t="shared" si="611"/>
        <v>51740500.030000001</v>
      </c>
      <c r="S1475" s="66">
        <f t="shared" si="611"/>
        <v>0</v>
      </c>
    </row>
    <row r="1476" spans="1:19" ht="76.5" outlineLevel="6">
      <c r="A1476" s="3" t="s">
        <v>113</v>
      </c>
      <c r="B1476" s="4" t="s">
        <v>373</v>
      </c>
      <c r="C1476" s="7" t="s">
        <v>472</v>
      </c>
      <c r="D1476" s="7" t="s">
        <v>475</v>
      </c>
      <c r="E1476" s="8" t="str">
        <f t="shared" si="606"/>
        <v>03 4 11 80721</v>
      </c>
      <c r="F1476" s="7" t="s">
        <v>474</v>
      </c>
      <c r="G1476" s="7" t="s">
        <v>486</v>
      </c>
      <c r="H1476" s="7" t="s">
        <v>482</v>
      </c>
      <c r="I1476" s="7" t="s">
        <v>590</v>
      </c>
      <c r="J1476" s="4" t="s">
        <v>114</v>
      </c>
      <c r="K1476" s="4"/>
      <c r="L1476" s="4"/>
      <c r="M1476" s="9">
        <f>M1477+M1479+M1481+M1483+M1485+M1487+M1489+M1491+M1493+M1495</f>
        <v>51401931.740000002</v>
      </c>
      <c r="N1476" s="9">
        <f>N1477+N1479+N1481+N1483+N1485+N1487+N1489+N1491+N1493+N1495</f>
        <v>51399431.740000002</v>
      </c>
      <c r="O1476" s="54">
        <f>O1477+O1479+O1481+O1483+O1485+O1487+O1489+O1491+O1493+O1495</f>
        <v>0</v>
      </c>
      <c r="P1476" s="9">
        <f t="shared" ref="P1476:S1476" si="612">P1477+P1479+P1481+P1483+P1485+P1487+P1489+P1491+P1493+P1495</f>
        <v>51541856.589999996</v>
      </c>
      <c r="Q1476" s="62">
        <f t="shared" si="612"/>
        <v>0</v>
      </c>
      <c r="R1476" s="9">
        <f t="shared" si="612"/>
        <v>51740500.030000001</v>
      </c>
      <c r="S1476" s="66">
        <f t="shared" si="612"/>
        <v>0</v>
      </c>
    </row>
    <row r="1477" spans="1:19" outlineLevel="7">
      <c r="A1477" s="3" t="s">
        <v>51</v>
      </c>
      <c r="B1477" s="4" t="s">
        <v>373</v>
      </c>
      <c r="C1477" s="7" t="s">
        <v>472</v>
      </c>
      <c r="D1477" s="7" t="s">
        <v>475</v>
      </c>
      <c r="E1477" s="8" t="str">
        <f t="shared" si="606"/>
        <v>03 4 11 80721</v>
      </c>
      <c r="F1477" s="7" t="s">
        <v>474</v>
      </c>
      <c r="G1477" s="7" t="s">
        <v>486</v>
      </c>
      <c r="H1477" s="7" t="s">
        <v>482</v>
      </c>
      <c r="I1477" s="7" t="s">
        <v>590</v>
      </c>
      <c r="J1477" s="4" t="s">
        <v>114</v>
      </c>
      <c r="K1477" s="4" t="s">
        <v>52</v>
      </c>
      <c r="L1477" s="4"/>
      <c r="M1477" s="9">
        <f>M1478</f>
        <v>38506121</v>
      </c>
      <c r="N1477" s="9">
        <f>N1478</f>
        <v>38506121</v>
      </c>
      <c r="O1477" s="54">
        <f>O1478</f>
        <v>0</v>
      </c>
      <c r="P1477" s="9">
        <f t="shared" ref="P1477:S1477" si="613">P1478</f>
        <v>38611121</v>
      </c>
      <c r="Q1477" s="62">
        <f t="shared" si="613"/>
        <v>0</v>
      </c>
      <c r="R1477" s="9">
        <f t="shared" si="613"/>
        <v>38761121</v>
      </c>
      <c r="S1477" s="66">
        <f t="shared" si="613"/>
        <v>0</v>
      </c>
    </row>
    <row r="1478" spans="1:19" outlineLevel="7">
      <c r="A1478" s="3" t="s">
        <v>16</v>
      </c>
      <c r="B1478" s="4" t="s">
        <v>373</v>
      </c>
      <c r="C1478" s="7" t="s">
        <v>472</v>
      </c>
      <c r="D1478" s="7" t="s">
        <v>475</v>
      </c>
      <c r="E1478" s="8" t="str">
        <f t="shared" si="606"/>
        <v>03 4 11 80721</v>
      </c>
      <c r="F1478" s="7" t="s">
        <v>474</v>
      </c>
      <c r="G1478" s="7" t="s">
        <v>486</v>
      </c>
      <c r="H1478" s="7" t="s">
        <v>482</v>
      </c>
      <c r="I1478" s="7" t="s">
        <v>590</v>
      </c>
      <c r="J1478" s="4" t="s">
        <v>114</v>
      </c>
      <c r="K1478" s="4" t="s">
        <v>52</v>
      </c>
      <c r="L1478" s="4" t="s">
        <v>53</v>
      </c>
      <c r="M1478" s="21">
        <v>38506121</v>
      </c>
      <c r="N1478" s="21">
        <v>38506121</v>
      </c>
      <c r="O1478" s="55">
        <v>0</v>
      </c>
      <c r="P1478" s="21">
        <v>38611121</v>
      </c>
      <c r="Q1478" s="63">
        <v>0</v>
      </c>
      <c r="R1478" s="21">
        <v>38761121</v>
      </c>
      <c r="S1478" s="67">
        <v>0</v>
      </c>
    </row>
    <row r="1479" spans="1:19" ht="25.5" outlineLevel="7">
      <c r="A1479" s="3" t="s">
        <v>57</v>
      </c>
      <c r="B1479" s="4" t="s">
        <v>373</v>
      </c>
      <c r="C1479" s="7" t="s">
        <v>472</v>
      </c>
      <c r="D1479" s="7" t="s">
        <v>475</v>
      </c>
      <c r="E1479" s="8" t="str">
        <f t="shared" si="606"/>
        <v>03 4 11 80721</v>
      </c>
      <c r="F1479" s="7" t="s">
        <v>474</v>
      </c>
      <c r="G1479" s="7" t="s">
        <v>486</v>
      </c>
      <c r="H1479" s="7" t="s">
        <v>482</v>
      </c>
      <c r="I1479" s="7" t="s">
        <v>590</v>
      </c>
      <c r="J1479" s="4" t="s">
        <v>114</v>
      </c>
      <c r="K1479" s="4" t="s">
        <v>58</v>
      </c>
      <c r="L1479" s="4"/>
      <c r="M1479" s="9">
        <f>M1480</f>
        <v>11415032.539999999</v>
      </c>
      <c r="N1479" s="9">
        <f>N1480</f>
        <v>11415032.539999999</v>
      </c>
      <c r="O1479" s="54">
        <f>O1480</f>
        <v>0</v>
      </c>
      <c r="P1479" s="9">
        <f t="shared" ref="P1479:S1479" si="614">P1480</f>
        <v>11446742.539999999</v>
      </c>
      <c r="Q1479" s="62">
        <f t="shared" si="614"/>
        <v>0</v>
      </c>
      <c r="R1479" s="9">
        <f t="shared" si="614"/>
        <v>11492042.539999999</v>
      </c>
      <c r="S1479" s="66">
        <f t="shared" si="614"/>
        <v>0</v>
      </c>
    </row>
    <row r="1480" spans="1:19" ht="25.5" outlineLevel="7">
      <c r="A1480" s="3" t="s">
        <v>24</v>
      </c>
      <c r="B1480" s="4" t="s">
        <v>373</v>
      </c>
      <c r="C1480" s="7" t="s">
        <v>472</v>
      </c>
      <c r="D1480" s="7" t="s">
        <v>475</v>
      </c>
      <c r="E1480" s="8" t="str">
        <f t="shared" si="606"/>
        <v>03 4 11 80721</v>
      </c>
      <c r="F1480" s="7" t="s">
        <v>474</v>
      </c>
      <c r="G1480" s="7" t="s">
        <v>486</v>
      </c>
      <c r="H1480" s="7" t="s">
        <v>482</v>
      </c>
      <c r="I1480" s="7" t="s">
        <v>590</v>
      </c>
      <c r="J1480" s="4" t="s">
        <v>114</v>
      </c>
      <c r="K1480" s="4" t="s">
        <v>58</v>
      </c>
      <c r="L1480" s="4" t="s">
        <v>59</v>
      </c>
      <c r="M1480" s="21">
        <v>11415032.539999999</v>
      </c>
      <c r="N1480" s="21">
        <v>11415032.539999999</v>
      </c>
      <c r="O1480" s="55">
        <v>0</v>
      </c>
      <c r="P1480" s="21">
        <v>11446742.539999999</v>
      </c>
      <c r="Q1480" s="63">
        <v>0</v>
      </c>
      <c r="R1480" s="21">
        <v>11492042.539999999</v>
      </c>
      <c r="S1480" s="67">
        <v>0</v>
      </c>
    </row>
    <row r="1481" spans="1:19" outlineLevel="7">
      <c r="A1481" s="3" t="s">
        <v>61</v>
      </c>
      <c r="B1481" s="4" t="s">
        <v>373</v>
      </c>
      <c r="C1481" s="7" t="s">
        <v>472</v>
      </c>
      <c r="D1481" s="7" t="s">
        <v>475</v>
      </c>
      <c r="E1481" s="8" t="str">
        <f t="shared" si="606"/>
        <v>03 4 11 80721</v>
      </c>
      <c r="F1481" s="7" t="s">
        <v>474</v>
      </c>
      <c r="G1481" s="7" t="s">
        <v>486</v>
      </c>
      <c r="H1481" s="7" t="s">
        <v>482</v>
      </c>
      <c r="I1481" s="7" t="s">
        <v>590</v>
      </c>
      <c r="J1481" s="4" t="s">
        <v>114</v>
      </c>
      <c r="K1481" s="4" t="s">
        <v>62</v>
      </c>
      <c r="L1481" s="4"/>
      <c r="M1481" s="9">
        <f>M1482</f>
        <v>80371.199999999997</v>
      </c>
      <c r="N1481" s="9">
        <f>N1482</f>
        <v>80371.199999999997</v>
      </c>
      <c r="O1481" s="54">
        <f>O1482</f>
        <v>0</v>
      </c>
      <c r="P1481" s="9">
        <f t="shared" ref="P1481:S1481" si="615">P1482</f>
        <v>83586.05</v>
      </c>
      <c r="Q1481" s="62">
        <f t="shared" si="615"/>
        <v>0</v>
      </c>
      <c r="R1481" s="9">
        <f t="shared" si="615"/>
        <v>86929.49</v>
      </c>
      <c r="S1481" s="66">
        <f t="shared" si="615"/>
        <v>0</v>
      </c>
    </row>
    <row r="1482" spans="1:19" outlineLevel="7">
      <c r="A1482" s="3" t="s">
        <v>32</v>
      </c>
      <c r="B1482" s="4" t="s">
        <v>373</v>
      </c>
      <c r="C1482" s="7" t="s">
        <v>472</v>
      </c>
      <c r="D1482" s="7" t="s">
        <v>475</v>
      </c>
      <c r="E1482" s="8" t="str">
        <f t="shared" si="606"/>
        <v>03 4 11 80721</v>
      </c>
      <c r="F1482" s="7" t="s">
        <v>474</v>
      </c>
      <c r="G1482" s="7" t="s">
        <v>486</v>
      </c>
      <c r="H1482" s="7" t="s">
        <v>482</v>
      </c>
      <c r="I1482" s="7" t="s">
        <v>590</v>
      </c>
      <c r="J1482" s="4" t="s">
        <v>114</v>
      </c>
      <c r="K1482" s="4" t="s">
        <v>62</v>
      </c>
      <c r="L1482" s="4" t="s">
        <v>63</v>
      </c>
      <c r="M1482" s="21">
        <v>80371.199999999997</v>
      </c>
      <c r="N1482" s="21">
        <v>80371.199999999997</v>
      </c>
      <c r="O1482" s="55">
        <v>0</v>
      </c>
      <c r="P1482" s="21">
        <v>83586.05</v>
      </c>
      <c r="Q1482" s="63">
        <v>0</v>
      </c>
      <c r="R1482" s="21">
        <v>86929.49</v>
      </c>
      <c r="S1482" s="67">
        <v>0</v>
      </c>
    </row>
    <row r="1483" spans="1:19" ht="25.5" outlineLevel="7">
      <c r="A1483" s="3" t="s">
        <v>64</v>
      </c>
      <c r="B1483" s="4" t="s">
        <v>373</v>
      </c>
      <c r="C1483" s="7" t="s">
        <v>472</v>
      </c>
      <c r="D1483" s="7" t="s">
        <v>475</v>
      </c>
      <c r="E1483" s="8" t="str">
        <f t="shared" si="606"/>
        <v>03 4 11 80721</v>
      </c>
      <c r="F1483" s="7" t="s">
        <v>474</v>
      </c>
      <c r="G1483" s="7" t="s">
        <v>486</v>
      </c>
      <c r="H1483" s="7" t="s">
        <v>482</v>
      </c>
      <c r="I1483" s="7" t="s">
        <v>590</v>
      </c>
      <c r="J1483" s="4" t="s">
        <v>114</v>
      </c>
      <c r="K1483" s="4" t="s">
        <v>65</v>
      </c>
      <c r="L1483" s="4"/>
      <c r="M1483" s="9">
        <f>M1484</f>
        <v>253117</v>
      </c>
      <c r="N1483" s="9">
        <f>N1484</f>
        <v>250617</v>
      </c>
      <c r="O1483" s="54">
        <f>O1484</f>
        <v>0</v>
      </c>
      <c r="P1483" s="9">
        <f t="shared" ref="P1483:S1483" si="616">P1484</f>
        <v>253117</v>
      </c>
      <c r="Q1483" s="62">
        <f t="shared" si="616"/>
        <v>0</v>
      </c>
      <c r="R1483" s="9">
        <f t="shared" si="616"/>
        <v>253117</v>
      </c>
      <c r="S1483" s="66">
        <f t="shared" si="616"/>
        <v>0</v>
      </c>
    </row>
    <row r="1484" spans="1:19" ht="25.5" outlineLevel="7">
      <c r="A1484" s="3" t="s">
        <v>66</v>
      </c>
      <c r="B1484" s="4" t="s">
        <v>373</v>
      </c>
      <c r="C1484" s="7" t="s">
        <v>472</v>
      </c>
      <c r="D1484" s="7" t="s">
        <v>475</v>
      </c>
      <c r="E1484" s="8" t="str">
        <f t="shared" si="606"/>
        <v>03 4 11 80721</v>
      </c>
      <c r="F1484" s="7" t="s">
        <v>474</v>
      </c>
      <c r="G1484" s="7" t="s">
        <v>486</v>
      </c>
      <c r="H1484" s="7" t="s">
        <v>482</v>
      </c>
      <c r="I1484" s="7" t="s">
        <v>590</v>
      </c>
      <c r="J1484" s="4" t="s">
        <v>114</v>
      </c>
      <c r="K1484" s="4" t="s">
        <v>65</v>
      </c>
      <c r="L1484" s="4" t="s">
        <v>67</v>
      </c>
      <c r="M1484" s="21">
        <v>253117</v>
      </c>
      <c r="N1484" s="21">
        <v>250617</v>
      </c>
      <c r="O1484" s="55">
        <v>0</v>
      </c>
      <c r="P1484" s="21">
        <v>253117</v>
      </c>
      <c r="Q1484" s="63">
        <v>0</v>
      </c>
      <c r="R1484" s="21">
        <v>253117</v>
      </c>
      <c r="S1484" s="67">
        <v>0</v>
      </c>
    </row>
    <row r="1485" spans="1:19" outlineLevel="7">
      <c r="A1485" s="3" t="s">
        <v>68</v>
      </c>
      <c r="B1485" s="4" t="s">
        <v>373</v>
      </c>
      <c r="C1485" s="7" t="s">
        <v>472</v>
      </c>
      <c r="D1485" s="7" t="s">
        <v>475</v>
      </c>
      <c r="E1485" s="8" t="str">
        <f t="shared" si="606"/>
        <v>03 4 11 80721</v>
      </c>
      <c r="F1485" s="7" t="s">
        <v>474</v>
      </c>
      <c r="G1485" s="7" t="s">
        <v>486</v>
      </c>
      <c r="H1485" s="7" t="s">
        <v>482</v>
      </c>
      <c r="I1485" s="7" t="s">
        <v>590</v>
      </c>
      <c r="J1485" s="4" t="s">
        <v>114</v>
      </c>
      <c r="K1485" s="4" t="s">
        <v>69</v>
      </c>
      <c r="L1485" s="4"/>
      <c r="M1485" s="9">
        <f>M1486</f>
        <v>388109.15</v>
      </c>
      <c r="N1485" s="9">
        <f>N1486</f>
        <v>388109.15</v>
      </c>
      <c r="O1485" s="54">
        <f>O1486</f>
        <v>0</v>
      </c>
      <c r="P1485" s="9">
        <f t="shared" ref="P1485:S1485" si="617">P1486</f>
        <v>388109.15</v>
      </c>
      <c r="Q1485" s="62">
        <f t="shared" si="617"/>
        <v>0</v>
      </c>
      <c r="R1485" s="9">
        <f t="shared" si="617"/>
        <v>388109.15</v>
      </c>
      <c r="S1485" s="66">
        <f t="shared" si="617"/>
        <v>0</v>
      </c>
    </row>
    <row r="1486" spans="1:19" outlineLevel="7">
      <c r="A1486" s="3" t="s">
        <v>48</v>
      </c>
      <c r="B1486" s="4" t="s">
        <v>373</v>
      </c>
      <c r="C1486" s="7" t="s">
        <v>472</v>
      </c>
      <c r="D1486" s="7" t="s">
        <v>475</v>
      </c>
      <c r="E1486" s="8" t="str">
        <f t="shared" si="606"/>
        <v>03 4 11 80721</v>
      </c>
      <c r="F1486" s="7" t="s">
        <v>474</v>
      </c>
      <c r="G1486" s="7" t="s">
        <v>486</v>
      </c>
      <c r="H1486" s="7" t="s">
        <v>482</v>
      </c>
      <c r="I1486" s="7" t="s">
        <v>590</v>
      </c>
      <c r="J1486" s="4" t="s">
        <v>114</v>
      </c>
      <c r="K1486" s="4" t="s">
        <v>69</v>
      </c>
      <c r="L1486" s="4" t="s">
        <v>70</v>
      </c>
      <c r="M1486" s="21">
        <v>388109.15</v>
      </c>
      <c r="N1486" s="21">
        <v>388109.15</v>
      </c>
      <c r="O1486" s="55">
        <v>0</v>
      </c>
      <c r="P1486" s="21">
        <v>388109.15</v>
      </c>
      <c r="Q1486" s="63">
        <v>0</v>
      </c>
      <c r="R1486" s="21">
        <v>388109.15</v>
      </c>
      <c r="S1486" s="67">
        <v>0</v>
      </c>
    </row>
    <row r="1487" spans="1:19" outlineLevel="7">
      <c r="A1487" s="3" t="s">
        <v>119</v>
      </c>
      <c r="B1487" s="4" t="s">
        <v>373</v>
      </c>
      <c r="C1487" s="7" t="s">
        <v>472</v>
      </c>
      <c r="D1487" s="7" t="s">
        <v>475</v>
      </c>
      <c r="E1487" s="8" t="str">
        <f t="shared" si="606"/>
        <v>03 4 11 80721</v>
      </c>
      <c r="F1487" s="7" t="s">
        <v>474</v>
      </c>
      <c r="G1487" s="7" t="s">
        <v>486</v>
      </c>
      <c r="H1487" s="7" t="s">
        <v>482</v>
      </c>
      <c r="I1487" s="7" t="s">
        <v>590</v>
      </c>
      <c r="J1487" s="4" t="s">
        <v>114</v>
      </c>
      <c r="K1487" s="4" t="s">
        <v>120</v>
      </c>
      <c r="L1487" s="4"/>
      <c r="M1487" s="9">
        <f>M1488</f>
        <v>35816.85</v>
      </c>
      <c r="N1487" s="9">
        <f>N1488</f>
        <v>35816.85</v>
      </c>
      <c r="O1487" s="54">
        <f>O1488</f>
        <v>0</v>
      </c>
      <c r="P1487" s="9">
        <f t="shared" ref="P1487:S1487" si="618">P1488</f>
        <v>35816.85</v>
      </c>
      <c r="Q1487" s="62">
        <f t="shared" si="618"/>
        <v>0</v>
      </c>
      <c r="R1487" s="9">
        <f t="shared" si="618"/>
        <v>35816.85</v>
      </c>
      <c r="S1487" s="66">
        <f t="shared" si="618"/>
        <v>0</v>
      </c>
    </row>
    <row r="1488" spans="1:19" outlineLevel="7">
      <c r="A1488" s="3" t="s">
        <v>121</v>
      </c>
      <c r="B1488" s="4" t="s">
        <v>373</v>
      </c>
      <c r="C1488" s="7" t="s">
        <v>472</v>
      </c>
      <c r="D1488" s="7" t="s">
        <v>475</v>
      </c>
      <c r="E1488" s="8" t="str">
        <f t="shared" si="606"/>
        <v>03 4 11 80721</v>
      </c>
      <c r="F1488" s="7" t="s">
        <v>474</v>
      </c>
      <c r="G1488" s="7" t="s">
        <v>486</v>
      </c>
      <c r="H1488" s="7" t="s">
        <v>482</v>
      </c>
      <c r="I1488" s="7" t="s">
        <v>590</v>
      </c>
      <c r="J1488" s="4" t="s">
        <v>114</v>
      </c>
      <c r="K1488" s="4" t="s">
        <v>120</v>
      </c>
      <c r="L1488" s="4" t="s">
        <v>122</v>
      </c>
      <c r="M1488" s="21">
        <v>35816.85</v>
      </c>
      <c r="N1488" s="21">
        <v>35816.85</v>
      </c>
      <c r="O1488" s="55">
        <v>0</v>
      </c>
      <c r="P1488" s="21">
        <v>35816.85</v>
      </c>
      <c r="Q1488" s="63">
        <v>0</v>
      </c>
      <c r="R1488" s="21">
        <v>35816.85</v>
      </c>
      <c r="S1488" s="67">
        <v>0</v>
      </c>
    </row>
    <row r="1489" spans="1:19" ht="38.25" outlineLevel="7">
      <c r="A1489" s="3" t="s">
        <v>54</v>
      </c>
      <c r="B1489" s="4" t="s">
        <v>373</v>
      </c>
      <c r="C1489" s="7" t="s">
        <v>472</v>
      </c>
      <c r="D1489" s="7" t="s">
        <v>475</v>
      </c>
      <c r="E1489" s="8" t="str">
        <f t="shared" si="606"/>
        <v>03 4 11 80721</v>
      </c>
      <c r="F1489" s="7" t="s">
        <v>474</v>
      </c>
      <c r="G1489" s="7" t="s">
        <v>486</v>
      </c>
      <c r="H1489" s="7" t="s">
        <v>482</v>
      </c>
      <c r="I1489" s="7" t="s">
        <v>590</v>
      </c>
      <c r="J1489" s="4" t="s">
        <v>114</v>
      </c>
      <c r="K1489" s="4" t="s">
        <v>55</v>
      </c>
      <c r="L1489" s="4"/>
      <c r="M1489" s="9">
        <f>M1490</f>
        <v>86200</v>
      </c>
      <c r="N1489" s="9">
        <f>N1490</f>
        <v>86200</v>
      </c>
      <c r="O1489" s="54">
        <f>O1490</f>
        <v>0</v>
      </c>
      <c r="P1489" s="9">
        <f t="shared" ref="P1489:S1489" si="619">P1490</f>
        <v>86200</v>
      </c>
      <c r="Q1489" s="62">
        <f t="shared" si="619"/>
        <v>0</v>
      </c>
      <c r="R1489" s="9">
        <f t="shared" si="619"/>
        <v>86200</v>
      </c>
      <c r="S1489" s="66">
        <f t="shared" si="619"/>
        <v>0</v>
      </c>
    </row>
    <row r="1490" spans="1:19" ht="38.25" outlineLevel="7">
      <c r="A1490" s="3" t="s">
        <v>20</v>
      </c>
      <c r="B1490" s="4" t="s">
        <v>373</v>
      </c>
      <c r="C1490" s="7" t="s">
        <v>472</v>
      </c>
      <c r="D1490" s="7" t="s">
        <v>475</v>
      </c>
      <c r="E1490" s="8" t="str">
        <f t="shared" si="606"/>
        <v>03 4 11 80721</v>
      </c>
      <c r="F1490" s="7" t="s">
        <v>474</v>
      </c>
      <c r="G1490" s="7" t="s">
        <v>486</v>
      </c>
      <c r="H1490" s="7" t="s">
        <v>482</v>
      </c>
      <c r="I1490" s="7" t="s">
        <v>590</v>
      </c>
      <c r="J1490" s="4" t="s">
        <v>114</v>
      </c>
      <c r="K1490" s="4" t="s">
        <v>55</v>
      </c>
      <c r="L1490" s="4" t="s">
        <v>56</v>
      </c>
      <c r="M1490" s="21">
        <v>86200</v>
      </c>
      <c r="N1490" s="21">
        <v>86200</v>
      </c>
      <c r="O1490" s="55">
        <v>0</v>
      </c>
      <c r="P1490" s="21">
        <v>86200</v>
      </c>
      <c r="Q1490" s="63">
        <v>0</v>
      </c>
      <c r="R1490" s="21">
        <v>86200</v>
      </c>
      <c r="S1490" s="67">
        <v>0</v>
      </c>
    </row>
    <row r="1491" spans="1:19" ht="25.5" outlineLevel="7">
      <c r="A1491" s="3" t="s">
        <v>123</v>
      </c>
      <c r="B1491" s="4" t="s">
        <v>373</v>
      </c>
      <c r="C1491" s="7" t="s">
        <v>472</v>
      </c>
      <c r="D1491" s="7" t="s">
        <v>475</v>
      </c>
      <c r="E1491" s="8" t="str">
        <f t="shared" si="606"/>
        <v>03 4 11 80721</v>
      </c>
      <c r="F1491" s="7" t="s">
        <v>474</v>
      </c>
      <c r="G1491" s="7" t="s">
        <v>486</v>
      </c>
      <c r="H1491" s="7" t="s">
        <v>482</v>
      </c>
      <c r="I1491" s="7" t="s">
        <v>590</v>
      </c>
      <c r="J1491" s="4" t="s">
        <v>114</v>
      </c>
      <c r="K1491" s="4" t="s">
        <v>124</v>
      </c>
      <c r="L1491" s="4"/>
      <c r="M1491" s="9">
        <f>M1492</f>
        <v>482000</v>
      </c>
      <c r="N1491" s="9">
        <f>N1492</f>
        <v>482000</v>
      </c>
      <c r="O1491" s="54">
        <f>O1492</f>
        <v>0</v>
      </c>
      <c r="P1491" s="9">
        <f t="shared" ref="P1491:S1491" si="620">P1492</f>
        <v>482000</v>
      </c>
      <c r="Q1491" s="62">
        <f t="shared" si="620"/>
        <v>0</v>
      </c>
      <c r="R1491" s="9">
        <f t="shared" si="620"/>
        <v>482000</v>
      </c>
      <c r="S1491" s="66">
        <f t="shared" si="620"/>
        <v>0</v>
      </c>
    </row>
    <row r="1492" spans="1:19" ht="25.5" outlineLevel="7">
      <c r="A1492" s="3" t="s">
        <v>125</v>
      </c>
      <c r="B1492" s="4" t="s">
        <v>373</v>
      </c>
      <c r="C1492" s="7" t="s">
        <v>472</v>
      </c>
      <c r="D1492" s="7" t="s">
        <v>475</v>
      </c>
      <c r="E1492" s="8" t="str">
        <f t="shared" si="606"/>
        <v>03 4 11 80721</v>
      </c>
      <c r="F1492" s="7" t="s">
        <v>474</v>
      </c>
      <c r="G1492" s="7" t="s">
        <v>486</v>
      </c>
      <c r="H1492" s="7" t="s">
        <v>482</v>
      </c>
      <c r="I1492" s="7" t="s">
        <v>590</v>
      </c>
      <c r="J1492" s="4" t="s">
        <v>114</v>
      </c>
      <c r="K1492" s="4" t="s">
        <v>124</v>
      </c>
      <c r="L1492" s="4" t="s">
        <v>126</v>
      </c>
      <c r="M1492" s="21">
        <v>482000</v>
      </c>
      <c r="N1492" s="21">
        <v>482000</v>
      </c>
      <c r="O1492" s="55">
        <v>0</v>
      </c>
      <c r="P1492" s="21">
        <v>482000</v>
      </c>
      <c r="Q1492" s="63">
        <v>0</v>
      </c>
      <c r="R1492" s="21">
        <v>482000</v>
      </c>
      <c r="S1492" s="67">
        <v>0</v>
      </c>
    </row>
    <row r="1493" spans="1:19" ht="25.5" outlineLevel="7">
      <c r="A1493" s="3" t="s">
        <v>155</v>
      </c>
      <c r="B1493" s="4" t="s">
        <v>373</v>
      </c>
      <c r="C1493" s="7" t="s">
        <v>472</v>
      </c>
      <c r="D1493" s="7" t="s">
        <v>475</v>
      </c>
      <c r="E1493" s="8" t="str">
        <f t="shared" si="606"/>
        <v>03 4 11 80721</v>
      </c>
      <c r="F1493" s="7" t="s">
        <v>474</v>
      </c>
      <c r="G1493" s="7" t="s">
        <v>486</v>
      </c>
      <c r="H1493" s="7" t="s">
        <v>482</v>
      </c>
      <c r="I1493" s="7" t="s">
        <v>590</v>
      </c>
      <c r="J1493" s="4" t="s">
        <v>114</v>
      </c>
      <c r="K1493" s="4" t="s">
        <v>156</v>
      </c>
      <c r="L1493" s="4"/>
      <c r="M1493" s="9">
        <f>M1494</f>
        <v>37163</v>
      </c>
      <c r="N1493" s="9">
        <f>N1494</f>
        <v>37163</v>
      </c>
      <c r="O1493" s="54">
        <f>O1494</f>
        <v>0</v>
      </c>
      <c r="P1493" s="9">
        <f t="shared" ref="P1493:S1493" si="621">P1494</f>
        <v>37163</v>
      </c>
      <c r="Q1493" s="62">
        <f t="shared" si="621"/>
        <v>0</v>
      </c>
      <c r="R1493" s="9">
        <f t="shared" si="621"/>
        <v>37163</v>
      </c>
      <c r="S1493" s="66">
        <f t="shared" si="621"/>
        <v>0</v>
      </c>
    </row>
    <row r="1494" spans="1:19" ht="25.5" outlineLevel="7">
      <c r="A1494" s="3" t="s">
        <v>157</v>
      </c>
      <c r="B1494" s="4" t="s">
        <v>373</v>
      </c>
      <c r="C1494" s="7" t="s">
        <v>472</v>
      </c>
      <c r="D1494" s="7" t="s">
        <v>475</v>
      </c>
      <c r="E1494" s="8" t="str">
        <f t="shared" si="606"/>
        <v>03 4 11 80721</v>
      </c>
      <c r="F1494" s="7" t="s">
        <v>474</v>
      </c>
      <c r="G1494" s="7" t="s">
        <v>486</v>
      </c>
      <c r="H1494" s="7" t="s">
        <v>482</v>
      </c>
      <c r="I1494" s="7" t="s">
        <v>590</v>
      </c>
      <c r="J1494" s="4" t="s">
        <v>114</v>
      </c>
      <c r="K1494" s="4" t="s">
        <v>156</v>
      </c>
      <c r="L1494" s="4" t="s">
        <v>158</v>
      </c>
      <c r="M1494" s="21">
        <v>37163</v>
      </c>
      <c r="N1494" s="21">
        <v>37163</v>
      </c>
      <c r="O1494" s="55">
        <v>0</v>
      </c>
      <c r="P1494" s="21">
        <v>37163</v>
      </c>
      <c r="Q1494" s="63">
        <v>0</v>
      </c>
      <c r="R1494" s="21">
        <v>37163</v>
      </c>
      <c r="S1494" s="67">
        <v>0</v>
      </c>
    </row>
    <row r="1495" spans="1:19" ht="38.25" outlineLevel="7">
      <c r="A1495" s="3" t="s">
        <v>38</v>
      </c>
      <c r="B1495" s="4" t="s">
        <v>373</v>
      </c>
      <c r="C1495" s="7" t="s">
        <v>472</v>
      </c>
      <c r="D1495" s="7" t="s">
        <v>475</v>
      </c>
      <c r="E1495" s="8" t="str">
        <f t="shared" si="606"/>
        <v>03 4 11 80721</v>
      </c>
      <c r="F1495" s="7" t="s">
        <v>474</v>
      </c>
      <c r="G1495" s="7" t="s">
        <v>486</v>
      </c>
      <c r="H1495" s="7" t="s">
        <v>482</v>
      </c>
      <c r="I1495" s="7" t="s">
        <v>590</v>
      </c>
      <c r="J1495" s="4" t="s">
        <v>114</v>
      </c>
      <c r="K1495" s="4" t="s">
        <v>39</v>
      </c>
      <c r="L1495" s="4"/>
      <c r="M1495" s="9">
        <f>M1496</f>
        <v>118001</v>
      </c>
      <c r="N1495" s="9">
        <f>N1496</f>
        <v>118001</v>
      </c>
      <c r="O1495" s="54">
        <f>O1496</f>
        <v>0</v>
      </c>
      <c r="P1495" s="9">
        <f t="shared" ref="P1495:S1495" si="622">P1496</f>
        <v>118001</v>
      </c>
      <c r="Q1495" s="62">
        <f t="shared" si="622"/>
        <v>0</v>
      </c>
      <c r="R1495" s="9">
        <f t="shared" si="622"/>
        <v>118001</v>
      </c>
      <c r="S1495" s="66">
        <f t="shared" si="622"/>
        <v>0</v>
      </c>
    </row>
    <row r="1496" spans="1:19" ht="38.25" outlineLevel="7">
      <c r="A1496" s="3" t="s">
        <v>34</v>
      </c>
      <c r="B1496" s="4" t="s">
        <v>373</v>
      </c>
      <c r="C1496" s="7" t="s">
        <v>472</v>
      </c>
      <c r="D1496" s="7" t="s">
        <v>475</v>
      </c>
      <c r="E1496" s="8" t="str">
        <f t="shared" si="606"/>
        <v>03 4 11 80721</v>
      </c>
      <c r="F1496" s="7" t="s">
        <v>474</v>
      </c>
      <c r="G1496" s="7" t="s">
        <v>486</v>
      </c>
      <c r="H1496" s="7" t="s">
        <v>482</v>
      </c>
      <c r="I1496" s="7" t="s">
        <v>590</v>
      </c>
      <c r="J1496" s="4" t="s">
        <v>114</v>
      </c>
      <c r="K1496" s="4" t="s">
        <v>39</v>
      </c>
      <c r="L1496" s="4" t="s">
        <v>74</v>
      </c>
      <c r="M1496" s="21">
        <v>118001</v>
      </c>
      <c r="N1496" s="21">
        <v>118001</v>
      </c>
      <c r="O1496" s="55">
        <v>0</v>
      </c>
      <c r="P1496" s="21">
        <v>118001</v>
      </c>
      <c r="Q1496" s="63">
        <v>0</v>
      </c>
      <c r="R1496" s="21">
        <v>118001</v>
      </c>
      <c r="S1496" s="67">
        <v>0</v>
      </c>
    </row>
    <row r="1497" spans="1:19" ht="63.75" outlineLevel="3">
      <c r="A1497" s="3" t="s">
        <v>436</v>
      </c>
      <c r="B1497" s="4" t="s">
        <v>373</v>
      </c>
      <c r="C1497" s="7" t="s">
        <v>472</v>
      </c>
      <c r="D1497" s="7" t="s">
        <v>475</v>
      </c>
      <c r="E1497" s="8" t="str">
        <f t="shared" si="606"/>
        <v>03 4 11 80723</v>
      </c>
      <c r="F1497" s="7" t="s">
        <v>474</v>
      </c>
      <c r="G1497" s="7" t="s">
        <v>486</v>
      </c>
      <c r="H1497" s="7" t="s">
        <v>482</v>
      </c>
      <c r="I1497" s="7" t="s">
        <v>591</v>
      </c>
      <c r="J1497" s="4"/>
      <c r="K1497" s="4"/>
      <c r="L1497" s="4"/>
      <c r="M1497" s="9">
        <f t="shared" ref="M1497:S1501" si="623">M1498</f>
        <v>0</v>
      </c>
      <c r="N1497" s="9">
        <f t="shared" si="623"/>
        <v>2500</v>
      </c>
      <c r="O1497" s="54">
        <f t="shared" si="623"/>
        <v>0</v>
      </c>
      <c r="P1497" s="9">
        <f t="shared" si="623"/>
        <v>0</v>
      </c>
      <c r="Q1497" s="62">
        <f t="shared" si="623"/>
        <v>0</v>
      </c>
      <c r="R1497" s="9">
        <f t="shared" si="623"/>
        <v>0</v>
      </c>
      <c r="S1497" s="66">
        <f t="shared" si="623"/>
        <v>0</v>
      </c>
    </row>
    <row r="1498" spans="1:19" ht="38.25" outlineLevel="4">
      <c r="A1498" s="3" t="s">
        <v>109</v>
      </c>
      <c r="B1498" s="4" t="s">
        <v>373</v>
      </c>
      <c r="C1498" s="7" t="s">
        <v>472</v>
      </c>
      <c r="D1498" s="7" t="s">
        <v>475</v>
      </c>
      <c r="E1498" s="8" t="str">
        <f t="shared" si="606"/>
        <v>03 4 11 80723</v>
      </c>
      <c r="F1498" s="7" t="s">
        <v>474</v>
      </c>
      <c r="G1498" s="7" t="s">
        <v>486</v>
      </c>
      <c r="H1498" s="7" t="s">
        <v>482</v>
      </c>
      <c r="I1498" s="7" t="s">
        <v>591</v>
      </c>
      <c r="J1498" s="4" t="s">
        <v>110</v>
      </c>
      <c r="K1498" s="4"/>
      <c r="L1498" s="4"/>
      <c r="M1498" s="9">
        <f t="shared" si="623"/>
        <v>0</v>
      </c>
      <c r="N1498" s="9">
        <f t="shared" si="623"/>
        <v>2500</v>
      </c>
      <c r="O1498" s="54">
        <f t="shared" si="623"/>
        <v>0</v>
      </c>
      <c r="P1498" s="9">
        <f t="shared" si="623"/>
        <v>0</v>
      </c>
      <c r="Q1498" s="62">
        <f t="shared" si="623"/>
        <v>0</v>
      </c>
      <c r="R1498" s="9">
        <f t="shared" si="623"/>
        <v>0</v>
      </c>
      <c r="S1498" s="66">
        <f t="shared" si="623"/>
        <v>0</v>
      </c>
    </row>
    <row r="1499" spans="1:19" ht="25.5" outlineLevel="5">
      <c r="A1499" s="3" t="s">
        <v>111</v>
      </c>
      <c r="B1499" s="4" t="s">
        <v>373</v>
      </c>
      <c r="C1499" s="7" t="s">
        <v>472</v>
      </c>
      <c r="D1499" s="7" t="s">
        <v>475</v>
      </c>
      <c r="E1499" s="8" t="str">
        <f t="shared" si="606"/>
        <v>03 4 11 80723</v>
      </c>
      <c r="F1499" s="7" t="s">
        <v>474</v>
      </c>
      <c r="G1499" s="7" t="s">
        <v>486</v>
      </c>
      <c r="H1499" s="7" t="s">
        <v>482</v>
      </c>
      <c r="I1499" s="7" t="s">
        <v>591</v>
      </c>
      <c r="J1499" s="4" t="s">
        <v>112</v>
      </c>
      <c r="K1499" s="4"/>
      <c r="L1499" s="4"/>
      <c r="M1499" s="9">
        <f t="shared" si="623"/>
        <v>0</v>
      </c>
      <c r="N1499" s="9">
        <f t="shared" si="623"/>
        <v>2500</v>
      </c>
      <c r="O1499" s="54">
        <f t="shared" si="623"/>
        <v>0</v>
      </c>
      <c r="P1499" s="9">
        <f t="shared" si="623"/>
        <v>0</v>
      </c>
      <c r="Q1499" s="62">
        <f t="shared" si="623"/>
        <v>0</v>
      </c>
      <c r="R1499" s="9">
        <f t="shared" si="623"/>
        <v>0</v>
      </c>
      <c r="S1499" s="66">
        <f t="shared" si="623"/>
        <v>0</v>
      </c>
    </row>
    <row r="1500" spans="1:19" ht="76.5" outlineLevel="6">
      <c r="A1500" s="3" t="s">
        <v>113</v>
      </c>
      <c r="B1500" s="4" t="s">
        <v>373</v>
      </c>
      <c r="C1500" s="7" t="s">
        <v>472</v>
      </c>
      <c r="D1500" s="7" t="s">
        <v>475</v>
      </c>
      <c r="E1500" s="8" t="str">
        <f t="shared" si="606"/>
        <v>03 4 11 80723</v>
      </c>
      <c r="F1500" s="7" t="s">
        <v>474</v>
      </c>
      <c r="G1500" s="7" t="s">
        <v>486</v>
      </c>
      <c r="H1500" s="7" t="s">
        <v>482</v>
      </c>
      <c r="I1500" s="7" t="s">
        <v>591</v>
      </c>
      <c r="J1500" s="4" t="s">
        <v>114</v>
      </c>
      <c r="K1500" s="4"/>
      <c r="L1500" s="4"/>
      <c r="M1500" s="9">
        <f t="shared" si="623"/>
        <v>0</v>
      </c>
      <c r="N1500" s="9">
        <f t="shared" si="623"/>
        <v>2500</v>
      </c>
      <c r="O1500" s="54">
        <f t="shared" si="623"/>
        <v>0</v>
      </c>
      <c r="P1500" s="9">
        <f t="shared" si="623"/>
        <v>0</v>
      </c>
      <c r="Q1500" s="62">
        <f t="shared" si="623"/>
        <v>0</v>
      </c>
      <c r="R1500" s="9">
        <f t="shared" si="623"/>
        <v>0</v>
      </c>
      <c r="S1500" s="66">
        <f t="shared" si="623"/>
        <v>0</v>
      </c>
    </row>
    <row r="1501" spans="1:19" outlineLevel="7">
      <c r="A1501" s="3" t="s">
        <v>85</v>
      </c>
      <c r="B1501" s="4" t="s">
        <v>373</v>
      </c>
      <c r="C1501" s="7" t="s">
        <v>472</v>
      </c>
      <c r="D1501" s="7" t="s">
        <v>475</v>
      </c>
      <c r="E1501" s="8" t="str">
        <f t="shared" si="606"/>
        <v>03 4 11 80723</v>
      </c>
      <c r="F1501" s="7" t="s">
        <v>474</v>
      </c>
      <c r="G1501" s="7" t="s">
        <v>486</v>
      </c>
      <c r="H1501" s="7" t="s">
        <v>482</v>
      </c>
      <c r="I1501" s="7" t="s">
        <v>591</v>
      </c>
      <c r="J1501" s="4" t="s">
        <v>114</v>
      </c>
      <c r="K1501" s="4" t="s">
        <v>86</v>
      </c>
      <c r="L1501" s="4"/>
      <c r="M1501" s="9">
        <f t="shared" si="623"/>
        <v>0</v>
      </c>
      <c r="N1501" s="9">
        <f t="shared" si="623"/>
        <v>2500</v>
      </c>
      <c r="O1501" s="54">
        <f t="shared" si="623"/>
        <v>0</v>
      </c>
      <c r="P1501" s="9">
        <f t="shared" si="623"/>
        <v>0</v>
      </c>
      <c r="Q1501" s="62">
        <f t="shared" si="623"/>
        <v>0</v>
      </c>
      <c r="R1501" s="9">
        <f t="shared" si="623"/>
        <v>0</v>
      </c>
      <c r="S1501" s="66">
        <f t="shared" si="623"/>
        <v>0</v>
      </c>
    </row>
    <row r="1502" spans="1:19" outlineLevel="7">
      <c r="A1502" s="3" t="s">
        <v>87</v>
      </c>
      <c r="B1502" s="4" t="s">
        <v>373</v>
      </c>
      <c r="C1502" s="7" t="s">
        <v>472</v>
      </c>
      <c r="D1502" s="7" t="s">
        <v>475</v>
      </c>
      <c r="E1502" s="8" t="str">
        <f t="shared" si="606"/>
        <v>03 4 11 80723</v>
      </c>
      <c r="F1502" s="7" t="s">
        <v>474</v>
      </c>
      <c r="G1502" s="7" t="s">
        <v>486</v>
      </c>
      <c r="H1502" s="7" t="s">
        <v>482</v>
      </c>
      <c r="I1502" s="7" t="s">
        <v>591</v>
      </c>
      <c r="J1502" s="4" t="s">
        <v>114</v>
      </c>
      <c r="K1502" s="4" t="s">
        <v>86</v>
      </c>
      <c r="L1502" s="4" t="s">
        <v>88</v>
      </c>
      <c r="M1502" s="21">
        <v>0</v>
      </c>
      <c r="N1502" s="21">
        <v>2500</v>
      </c>
      <c r="O1502" s="55">
        <v>0</v>
      </c>
      <c r="P1502" s="21">
        <v>0</v>
      </c>
      <c r="Q1502" s="63">
        <v>0</v>
      </c>
      <c r="R1502" s="21">
        <v>0</v>
      </c>
      <c r="S1502" s="67">
        <v>0</v>
      </c>
    </row>
    <row r="1503" spans="1:19" ht="25.5" outlineLevel="3">
      <c r="A1503" s="3" t="s">
        <v>267</v>
      </c>
      <c r="B1503" s="4" t="s">
        <v>373</v>
      </c>
      <c r="C1503" s="7" t="s">
        <v>472</v>
      </c>
      <c r="D1503" s="7" t="s">
        <v>475</v>
      </c>
      <c r="E1503" s="8" t="str">
        <f t="shared" si="606"/>
        <v>03 4 11 82330</v>
      </c>
      <c r="F1503" s="7" t="s">
        <v>474</v>
      </c>
      <c r="G1503" s="7" t="s">
        <v>486</v>
      </c>
      <c r="H1503" s="7" t="s">
        <v>482</v>
      </c>
      <c r="I1503" s="7" t="s">
        <v>538</v>
      </c>
      <c r="J1503" s="4"/>
      <c r="K1503" s="4"/>
      <c r="L1503" s="4"/>
      <c r="M1503" s="9">
        <f>M1504+M1513</f>
        <v>400000</v>
      </c>
      <c r="N1503" s="9">
        <f>N1504+N1513</f>
        <v>2081853.22</v>
      </c>
      <c r="O1503" s="54">
        <f>O1504+O1513</f>
        <v>0</v>
      </c>
      <c r="P1503" s="9">
        <f t="shared" ref="P1503:S1503" si="624">P1504+P1513</f>
        <v>0</v>
      </c>
      <c r="Q1503" s="62">
        <f t="shared" si="624"/>
        <v>0</v>
      </c>
      <c r="R1503" s="9">
        <f t="shared" si="624"/>
        <v>0</v>
      </c>
      <c r="S1503" s="66">
        <f t="shared" si="624"/>
        <v>0</v>
      </c>
    </row>
    <row r="1504" spans="1:19" ht="38.25" outlineLevel="4">
      <c r="A1504" s="3" t="s">
        <v>26</v>
      </c>
      <c r="B1504" s="4" t="s">
        <v>373</v>
      </c>
      <c r="C1504" s="7" t="s">
        <v>472</v>
      </c>
      <c r="D1504" s="7" t="s">
        <v>475</v>
      </c>
      <c r="E1504" s="8" t="str">
        <f t="shared" si="606"/>
        <v>03 4 11 82330</v>
      </c>
      <c r="F1504" s="7" t="s">
        <v>474</v>
      </c>
      <c r="G1504" s="7" t="s">
        <v>486</v>
      </c>
      <c r="H1504" s="7" t="s">
        <v>482</v>
      </c>
      <c r="I1504" s="7" t="s">
        <v>538</v>
      </c>
      <c r="J1504" s="4" t="s">
        <v>27</v>
      </c>
      <c r="K1504" s="4"/>
      <c r="L1504" s="4"/>
      <c r="M1504" s="9">
        <f t="shared" ref="M1504:S1505" si="625">M1505</f>
        <v>125000</v>
      </c>
      <c r="N1504" s="9">
        <f t="shared" si="625"/>
        <v>125000</v>
      </c>
      <c r="O1504" s="54">
        <f t="shared" si="625"/>
        <v>0</v>
      </c>
      <c r="P1504" s="9">
        <f t="shared" si="625"/>
        <v>0</v>
      </c>
      <c r="Q1504" s="62">
        <f t="shared" si="625"/>
        <v>0</v>
      </c>
      <c r="R1504" s="9">
        <f t="shared" si="625"/>
        <v>0</v>
      </c>
      <c r="S1504" s="66">
        <f t="shared" si="625"/>
        <v>0</v>
      </c>
    </row>
    <row r="1505" spans="1:19" ht="51" outlineLevel="5">
      <c r="A1505" s="3" t="s">
        <v>28</v>
      </c>
      <c r="B1505" s="4" t="s">
        <v>373</v>
      </c>
      <c r="C1505" s="7" t="s">
        <v>472</v>
      </c>
      <c r="D1505" s="7" t="s">
        <v>475</v>
      </c>
      <c r="E1505" s="8" t="str">
        <f t="shared" si="606"/>
        <v>03 4 11 82330</v>
      </c>
      <c r="F1505" s="7" t="s">
        <v>474</v>
      </c>
      <c r="G1505" s="7" t="s">
        <v>486</v>
      </c>
      <c r="H1505" s="7" t="s">
        <v>482</v>
      </c>
      <c r="I1505" s="7" t="s">
        <v>538</v>
      </c>
      <c r="J1505" s="4" t="s">
        <v>29</v>
      </c>
      <c r="K1505" s="4"/>
      <c r="L1505" s="4"/>
      <c r="M1505" s="9">
        <f t="shared" si="625"/>
        <v>125000</v>
      </c>
      <c r="N1505" s="9">
        <f t="shared" si="625"/>
        <v>125000</v>
      </c>
      <c r="O1505" s="54">
        <f t="shared" si="625"/>
        <v>0</v>
      </c>
      <c r="P1505" s="9">
        <f t="shared" si="625"/>
        <v>0</v>
      </c>
      <c r="Q1505" s="62">
        <f t="shared" si="625"/>
        <v>0</v>
      </c>
      <c r="R1505" s="9">
        <f t="shared" si="625"/>
        <v>0</v>
      </c>
      <c r="S1505" s="66">
        <f t="shared" si="625"/>
        <v>0</v>
      </c>
    </row>
    <row r="1506" spans="1:19" ht="25.5" outlineLevel="6">
      <c r="A1506" s="3" t="s">
        <v>30</v>
      </c>
      <c r="B1506" s="4" t="s">
        <v>373</v>
      </c>
      <c r="C1506" s="7" t="s">
        <v>472</v>
      </c>
      <c r="D1506" s="7" t="s">
        <v>475</v>
      </c>
      <c r="E1506" s="8" t="str">
        <f t="shared" si="606"/>
        <v>03 4 11 82330</v>
      </c>
      <c r="F1506" s="7" t="s">
        <v>474</v>
      </c>
      <c r="G1506" s="7" t="s">
        <v>486</v>
      </c>
      <c r="H1506" s="7" t="s">
        <v>482</v>
      </c>
      <c r="I1506" s="7" t="s">
        <v>538</v>
      </c>
      <c r="J1506" s="4" t="s">
        <v>31</v>
      </c>
      <c r="K1506" s="4"/>
      <c r="L1506" s="4"/>
      <c r="M1506" s="9">
        <f>M1507+M1509+M1511</f>
        <v>125000</v>
      </c>
      <c r="N1506" s="9">
        <f>N1507+N1509+N1511</f>
        <v>125000</v>
      </c>
      <c r="O1506" s="54">
        <f>O1507+O1509+O1511</f>
        <v>0</v>
      </c>
      <c r="P1506" s="9">
        <f t="shared" ref="P1506:S1506" si="626">P1507+P1509+P1511</f>
        <v>0</v>
      </c>
      <c r="Q1506" s="62">
        <f t="shared" si="626"/>
        <v>0</v>
      </c>
      <c r="R1506" s="9">
        <f t="shared" si="626"/>
        <v>0</v>
      </c>
      <c r="S1506" s="66">
        <f t="shared" si="626"/>
        <v>0</v>
      </c>
    </row>
    <row r="1507" spans="1:19" outlineLevel="7">
      <c r="A1507" s="3" t="s">
        <v>68</v>
      </c>
      <c r="B1507" s="4" t="s">
        <v>373</v>
      </c>
      <c r="C1507" s="7" t="s">
        <v>472</v>
      </c>
      <c r="D1507" s="7" t="s">
        <v>475</v>
      </c>
      <c r="E1507" s="8" t="str">
        <f t="shared" si="606"/>
        <v>03 4 11 82330</v>
      </c>
      <c r="F1507" s="7" t="s">
        <v>474</v>
      </c>
      <c r="G1507" s="7" t="s">
        <v>486</v>
      </c>
      <c r="H1507" s="7" t="s">
        <v>482</v>
      </c>
      <c r="I1507" s="7" t="s">
        <v>538</v>
      </c>
      <c r="J1507" s="4" t="s">
        <v>31</v>
      </c>
      <c r="K1507" s="4" t="s">
        <v>69</v>
      </c>
      <c r="L1507" s="4"/>
      <c r="M1507" s="9">
        <f>M1508</f>
        <v>50000</v>
      </c>
      <c r="N1507" s="9">
        <f>N1508</f>
        <v>50000</v>
      </c>
      <c r="O1507" s="54">
        <f>O1508</f>
        <v>0</v>
      </c>
      <c r="P1507" s="9">
        <f t="shared" ref="P1507:S1507" si="627">P1508</f>
        <v>0</v>
      </c>
      <c r="Q1507" s="62">
        <f t="shared" si="627"/>
        <v>0</v>
      </c>
      <c r="R1507" s="9">
        <f t="shared" si="627"/>
        <v>0</v>
      </c>
      <c r="S1507" s="66">
        <f t="shared" si="627"/>
        <v>0</v>
      </c>
    </row>
    <row r="1508" spans="1:19" outlineLevel="7">
      <c r="A1508" s="3" t="s">
        <v>48</v>
      </c>
      <c r="B1508" s="4" t="s">
        <v>373</v>
      </c>
      <c r="C1508" s="7" t="s">
        <v>472</v>
      </c>
      <c r="D1508" s="7" t="s">
        <v>475</v>
      </c>
      <c r="E1508" s="8" t="str">
        <f t="shared" si="606"/>
        <v>03 4 11 82330</v>
      </c>
      <c r="F1508" s="7" t="s">
        <v>474</v>
      </c>
      <c r="G1508" s="7" t="s">
        <v>486</v>
      </c>
      <c r="H1508" s="7" t="s">
        <v>482</v>
      </c>
      <c r="I1508" s="7" t="s">
        <v>538</v>
      </c>
      <c r="J1508" s="4" t="s">
        <v>31</v>
      </c>
      <c r="K1508" s="4" t="s">
        <v>69</v>
      </c>
      <c r="L1508" s="4" t="s">
        <v>70</v>
      </c>
      <c r="M1508" s="21">
        <v>50000</v>
      </c>
      <c r="N1508" s="21">
        <v>50000</v>
      </c>
      <c r="O1508" s="55">
        <v>0</v>
      </c>
      <c r="P1508" s="21">
        <v>0</v>
      </c>
      <c r="Q1508" s="63">
        <v>0</v>
      </c>
      <c r="R1508" s="21">
        <v>0</v>
      </c>
      <c r="S1508" s="67">
        <v>0</v>
      </c>
    </row>
    <row r="1509" spans="1:19" ht="38.25" outlineLevel="7">
      <c r="A1509" s="3" t="s">
        <v>38</v>
      </c>
      <c r="B1509" s="4" t="s">
        <v>373</v>
      </c>
      <c r="C1509" s="7" t="s">
        <v>472</v>
      </c>
      <c r="D1509" s="7" t="s">
        <v>475</v>
      </c>
      <c r="E1509" s="8" t="str">
        <f t="shared" si="606"/>
        <v>03 4 11 82330</v>
      </c>
      <c r="F1509" s="7" t="s">
        <v>474</v>
      </c>
      <c r="G1509" s="7" t="s">
        <v>486</v>
      </c>
      <c r="H1509" s="7" t="s">
        <v>482</v>
      </c>
      <c r="I1509" s="7" t="s">
        <v>538</v>
      </c>
      <c r="J1509" s="4" t="s">
        <v>31</v>
      </c>
      <c r="K1509" s="4" t="s">
        <v>39</v>
      </c>
      <c r="L1509" s="4"/>
      <c r="M1509" s="9">
        <f>M1510</f>
        <v>25000</v>
      </c>
      <c r="N1509" s="9">
        <f>N1510</f>
        <v>25000</v>
      </c>
      <c r="O1509" s="54">
        <f>O1510</f>
        <v>0</v>
      </c>
      <c r="P1509" s="9">
        <f t="shared" ref="P1509:S1509" si="628">P1510</f>
        <v>0</v>
      </c>
      <c r="Q1509" s="62">
        <f t="shared" si="628"/>
        <v>0</v>
      </c>
      <c r="R1509" s="9">
        <f t="shared" si="628"/>
        <v>0</v>
      </c>
      <c r="S1509" s="66">
        <f t="shared" si="628"/>
        <v>0</v>
      </c>
    </row>
    <row r="1510" spans="1:19" ht="38.25" outlineLevel="7">
      <c r="A1510" s="3" t="s">
        <v>34</v>
      </c>
      <c r="B1510" s="4" t="s">
        <v>373</v>
      </c>
      <c r="C1510" s="7" t="s">
        <v>472</v>
      </c>
      <c r="D1510" s="7" t="s">
        <v>475</v>
      </c>
      <c r="E1510" s="8" t="str">
        <f t="shared" si="606"/>
        <v>03 4 11 82330</v>
      </c>
      <c r="F1510" s="7" t="s">
        <v>474</v>
      </c>
      <c r="G1510" s="7" t="s">
        <v>486</v>
      </c>
      <c r="H1510" s="7" t="s">
        <v>482</v>
      </c>
      <c r="I1510" s="7" t="s">
        <v>538</v>
      </c>
      <c r="J1510" s="4" t="s">
        <v>31</v>
      </c>
      <c r="K1510" s="4" t="s">
        <v>39</v>
      </c>
      <c r="L1510" s="4" t="s">
        <v>74</v>
      </c>
      <c r="M1510" s="21">
        <v>25000</v>
      </c>
      <c r="N1510" s="21">
        <v>25000</v>
      </c>
      <c r="O1510" s="55">
        <v>0</v>
      </c>
      <c r="P1510" s="21">
        <v>0</v>
      </c>
      <c r="Q1510" s="63">
        <v>0</v>
      </c>
      <c r="R1510" s="21">
        <v>0</v>
      </c>
      <c r="S1510" s="67">
        <v>0</v>
      </c>
    </row>
    <row r="1511" spans="1:19" ht="38.25" outlineLevel="7">
      <c r="A1511" s="3" t="s">
        <v>75</v>
      </c>
      <c r="B1511" s="4" t="s">
        <v>373</v>
      </c>
      <c r="C1511" s="7" t="s">
        <v>472</v>
      </c>
      <c r="D1511" s="7" t="s">
        <v>475</v>
      </c>
      <c r="E1511" s="8" t="str">
        <f t="shared" si="606"/>
        <v>03 4 11 82330</v>
      </c>
      <c r="F1511" s="7" t="s">
        <v>474</v>
      </c>
      <c r="G1511" s="7" t="s">
        <v>486</v>
      </c>
      <c r="H1511" s="7" t="s">
        <v>482</v>
      </c>
      <c r="I1511" s="7" t="s">
        <v>538</v>
      </c>
      <c r="J1511" s="4" t="s">
        <v>31</v>
      </c>
      <c r="K1511" s="4" t="s">
        <v>76</v>
      </c>
      <c r="L1511" s="4"/>
      <c r="M1511" s="9">
        <f>M1512</f>
        <v>50000</v>
      </c>
      <c r="N1511" s="9">
        <f>N1512</f>
        <v>50000</v>
      </c>
      <c r="O1511" s="54">
        <f>O1512</f>
        <v>0</v>
      </c>
      <c r="P1511" s="9">
        <f t="shared" ref="P1511:S1511" si="629">P1512</f>
        <v>0</v>
      </c>
      <c r="Q1511" s="62">
        <f t="shared" si="629"/>
        <v>0</v>
      </c>
      <c r="R1511" s="9">
        <f t="shared" si="629"/>
        <v>0</v>
      </c>
      <c r="S1511" s="66">
        <f t="shared" si="629"/>
        <v>0</v>
      </c>
    </row>
    <row r="1512" spans="1:19" ht="38.25" outlineLevel="7">
      <c r="A1512" s="3" t="s">
        <v>77</v>
      </c>
      <c r="B1512" s="4" t="s">
        <v>373</v>
      </c>
      <c r="C1512" s="7" t="s">
        <v>472</v>
      </c>
      <c r="D1512" s="7" t="s">
        <v>475</v>
      </c>
      <c r="E1512" s="8" t="str">
        <f t="shared" si="606"/>
        <v>03 4 11 82330</v>
      </c>
      <c r="F1512" s="7" t="s">
        <v>474</v>
      </c>
      <c r="G1512" s="7" t="s">
        <v>486</v>
      </c>
      <c r="H1512" s="7" t="s">
        <v>482</v>
      </c>
      <c r="I1512" s="7" t="s">
        <v>538</v>
      </c>
      <c r="J1512" s="4" t="s">
        <v>31</v>
      </c>
      <c r="K1512" s="4" t="s">
        <v>76</v>
      </c>
      <c r="L1512" s="4" t="s">
        <v>78</v>
      </c>
      <c r="M1512" s="21">
        <v>50000</v>
      </c>
      <c r="N1512" s="21">
        <v>50000</v>
      </c>
      <c r="O1512" s="55">
        <v>0</v>
      </c>
      <c r="P1512" s="21">
        <v>0</v>
      </c>
      <c r="Q1512" s="63">
        <v>0</v>
      </c>
      <c r="R1512" s="21">
        <v>0</v>
      </c>
      <c r="S1512" s="67">
        <v>0</v>
      </c>
    </row>
    <row r="1513" spans="1:19" ht="38.25" outlineLevel="4">
      <c r="A1513" s="3" t="s">
        <v>109</v>
      </c>
      <c r="B1513" s="4" t="s">
        <v>373</v>
      </c>
      <c r="C1513" s="7" t="s">
        <v>472</v>
      </c>
      <c r="D1513" s="7" t="s">
        <v>475</v>
      </c>
      <c r="E1513" s="8" t="str">
        <f t="shared" si="606"/>
        <v>03 4 11 82330</v>
      </c>
      <c r="F1513" s="7" t="s">
        <v>474</v>
      </c>
      <c r="G1513" s="7" t="s">
        <v>486</v>
      </c>
      <c r="H1513" s="7" t="s">
        <v>482</v>
      </c>
      <c r="I1513" s="7" t="s">
        <v>538</v>
      </c>
      <c r="J1513" s="4" t="s">
        <v>110</v>
      </c>
      <c r="K1513" s="4"/>
      <c r="L1513" s="4"/>
      <c r="M1513" s="9">
        <f t="shared" ref="M1513:S1515" si="630">M1514</f>
        <v>275000</v>
      </c>
      <c r="N1513" s="9">
        <f t="shared" si="630"/>
        <v>1956853.22</v>
      </c>
      <c r="O1513" s="54">
        <f t="shared" si="630"/>
        <v>0</v>
      </c>
      <c r="P1513" s="9">
        <f t="shared" si="630"/>
        <v>0</v>
      </c>
      <c r="Q1513" s="62">
        <f t="shared" si="630"/>
        <v>0</v>
      </c>
      <c r="R1513" s="9">
        <f t="shared" si="630"/>
        <v>0</v>
      </c>
      <c r="S1513" s="66">
        <f t="shared" si="630"/>
        <v>0</v>
      </c>
    </row>
    <row r="1514" spans="1:19" ht="25.5" outlineLevel="5">
      <c r="A1514" s="3" t="s">
        <v>111</v>
      </c>
      <c r="B1514" s="4" t="s">
        <v>373</v>
      </c>
      <c r="C1514" s="7" t="s">
        <v>472</v>
      </c>
      <c r="D1514" s="7" t="s">
        <v>475</v>
      </c>
      <c r="E1514" s="8" t="str">
        <f t="shared" si="606"/>
        <v>03 4 11 82330</v>
      </c>
      <c r="F1514" s="7" t="s">
        <v>474</v>
      </c>
      <c r="G1514" s="7" t="s">
        <v>486</v>
      </c>
      <c r="H1514" s="7" t="s">
        <v>482</v>
      </c>
      <c r="I1514" s="7" t="s">
        <v>538</v>
      </c>
      <c r="J1514" s="4" t="s">
        <v>112</v>
      </c>
      <c r="K1514" s="4"/>
      <c r="L1514" s="4"/>
      <c r="M1514" s="9">
        <f t="shared" si="630"/>
        <v>275000</v>
      </c>
      <c r="N1514" s="9">
        <f t="shared" si="630"/>
        <v>1956853.22</v>
      </c>
      <c r="O1514" s="54">
        <f t="shared" si="630"/>
        <v>0</v>
      </c>
      <c r="P1514" s="9">
        <f t="shared" si="630"/>
        <v>0</v>
      </c>
      <c r="Q1514" s="62">
        <f t="shared" si="630"/>
        <v>0</v>
      </c>
      <c r="R1514" s="9">
        <f t="shared" si="630"/>
        <v>0</v>
      </c>
      <c r="S1514" s="66">
        <f t="shared" si="630"/>
        <v>0</v>
      </c>
    </row>
    <row r="1515" spans="1:19" ht="25.5" outlineLevel="6">
      <c r="A1515" s="3" t="s">
        <v>138</v>
      </c>
      <c r="B1515" s="4" t="s">
        <v>373</v>
      </c>
      <c r="C1515" s="7" t="s">
        <v>472</v>
      </c>
      <c r="D1515" s="7" t="s">
        <v>475</v>
      </c>
      <c r="E1515" s="8" t="str">
        <f t="shared" si="606"/>
        <v>03 4 11 82330</v>
      </c>
      <c r="F1515" s="7" t="s">
        <v>474</v>
      </c>
      <c r="G1515" s="7" t="s">
        <v>486</v>
      </c>
      <c r="H1515" s="7" t="s">
        <v>482</v>
      </c>
      <c r="I1515" s="7" t="s">
        <v>538</v>
      </c>
      <c r="J1515" s="4" t="s">
        <v>139</v>
      </c>
      <c r="K1515" s="4"/>
      <c r="L1515" s="4"/>
      <c r="M1515" s="9">
        <f t="shared" si="630"/>
        <v>275000</v>
      </c>
      <c r="N1515" s="9">
        <f t="shared" si="630"/>
        <v>1956853.22</v>
      </c>
      <c r="O1515" s="54">
        <f t="shared" si="630"/>
        <v>0</v>
      </c>
      <c r="P1515" s="9">
        <f t="shared" si="630"/>
        <v>0</v>
      </c>
      <c r="Q1515" s="62">
        <f t="shared" si="630"/>
        <v>0</v>
      </c>
      <c r="R1515" s="9">
        <f t="shared" si="630"/>
        <v>0</v>
      </c>
      <c r="S1515" s="66">
        <f t="shared" si="630"/>
        <v>0</v>
      </c>
    </row>
    <row r="1516" spans="1:19" ht="38.25" outlineLevel="7">
      <c r="A1516" s="3" t="s">
        <v>268</v>
      </c>
      <c r="B1516" s="4" t="s">
        <v>373</v>
      </c>
      <c r="C1516" s="7" t="s">
        <v>472</v>
      </c>
      <c r="D1516" s="7" t="s">
        <v>475</v>
      </c>
      <c r="E1516" s="8" t="str">
        <f t="shared" si="606"/>
        <v>03 4 11 82330</v>
      </c>
      <c r="F1516" s="7" t="s">
        <v>474</v>
      </c>
      <c r="G1516" s="7" t="s">
        <v>486</v>
      </c>
      <c r="H1516" s="7" t="s">
        <v>482</v>
      </c>
      <c r="I1516" s="7" t="s">
        <v>538</v>
      </c>
      <c r="J1516" s="4" t="s">
        <v>139</v>
      </c>
      <c r="K1516" s="4" t="s">
        <v>269</v>
      </c>
      <c r="L1516" s="4"/>
      <c r="M1516" s="9">
        <f>M1517+M1518+M1519+M1520+M1521</f>
        <v>275000</v>
      </c>
      <c r="N1516" s="9">
        <f>N1517+N1518+N1519+N1520+N1521</f>
        <v>1956853.22</v>
      </c>
      <c r="O1516" s="54">
        <f>O1517+O1518+O1519+O1520+O1521</f>
        <v>0</v>
      </c>
      <c r="P1516" s="9">
        <f t="shared" ref="P1516:S1516" si="631">P1517+P1518+P1519+P1520+P1521</f>
        <v>0</v>
      </c>
      <c r="Q1516" s="62">
        <f t="shared" si="631"/>
        <v>0</v>
      </c>
      <c r="R1516" s="9">
        <f t="shared" si="631"/>
        <v>0</v>
      </c>
      <c r="S1516" s="66">
        <f t="shared" si="631"/>
        <v>0</v>
      </c>
    </row>
    <row r="1517" spans="1:19" ht="25.5" outlineLevel="7">
      <c r="A1517" s="3" t="s">
        <v>66</v>
      </c>
      <c r="B1517" s="4" t="s">
        <v>373</v>
      </c>
      <c r="C1517" s="7" t="s">
        <v>472</v>
      </c>
      <c r="D1517" s="7" t="s">
        <v>475</v>
      </c>
      <c r="E1517" s="8" t="str">
        <f t="shared" si="606"/>
        <v>03 4 11 82330</v>
      </c>
      <c r="F1517" s="7" t="s">
        <v>474</v>
      </c>
      <c r="G1517" s="7" t="s">
        <v>486</v>
      </c>
      <c r="H1517" s="7" t="s">
        <v>482</v>
      </c>
      <c r="I1517" s="7" t="s">
        <v>538</v>
      </c>
      <c r="J1517" s="4" t="s">
        <v>139</v>
      </c>
      <c r="K1517" s="4" t="s">
        <v>269</v>
      </c>
      <c r="L1517" s="4" t="s">
        <v>67</v>
      </c>
      <c r="M1517" s="21">
        <v>200000</v>
      </c>
      <c r="N1517" s="21">
        <v>501012.22</v>
      </c>
      <c r="O1517" s="55">
        <v>0</v>
      </c>
      <c r="P1517" s="21">
        <v>0</v>
      </c>
      <c r="Q1517" s="63">
        <v>0</v>
      </c>
      <c r="R1517" s="21">
        <v>0</v>
      </c>
      <c r="S1517" s="67">
        <v>0</v>
      </c>
    </row>
    <row r="1518" spans="1:19" outlineLevel="7">
      <c r="A1518" s="3" t="s">
        <v>48</v>
      </c>
      <c r="B1518" s="4" t="s">
        <v>373</v>
      </c>
      <c r="C1518" s="7" t="s">
        <v>472</v>
      </c>
      <c r="D1518" s="7" t="s">
        <v>475</v>
      </c>
      <c r="E1518" s="8" t="str">
        <f t="shared" si="606"/>
        <v>03 4 11 82330</v>
      </c>
      <c r="F1518" s="7" t="s">
        <v>474</v>
      </c>
      <c r="G1518" s="7" t="s">
        <v>486</v>
      </c>
      <c r="H1518" s="7" t="s">
        <v>482</v>
      </c>
      <c r="I1518" s="7" t="s">
        <v>538</v>
      </c>
      <c r="J1518" s="4" t="s">
        <v>139</v>
      </c>
      <c r="K1518" s="4" t="s">
        <v>269</v>
      </c>
      <c r="L1518" s="4" t="s">
        <v>70</v>
      </c>
      <c r="M1518" s="21">
        <v>0</v>
      </c>
      <c r="N1518" s="21">
        <v>120050</v>
      </c>
      <c r="O1518" s="55">
        <v>0</v>
      </c>
      <c r="P1518" s="21">
        <v>0</v>
      </c>
      <c r="Q1518" s="63">
        <v>0</v>
      </c>
      <c r="R1518" s="21">
        <v>0</v>
      </c>
      <c r="S1518" s="67">
        <v>0</v>
      </c>
    </row>
    <row r="1519" spans="1:19" ht="25.5" outlineLevel="7">
      <c r="A1519" s="3" t="s">
        <v>437</v>
      </c>
      <c r="B1519" s="4" t="s">
        <v>373</v>
      </c>
      <c r="C1519" s="7" t="s">
        <v>472</v>
      </c>
      <c r="D1519" s="7" t="s">
        <v>475</v>
      </c>
      <c r="E1519" s="8" t="str">
        <f t="shared" si="606"/>
        <v>03 4 11 82330</v>
      </c>
      <c r="F1519" s="7" t="s">
        <v>474</v>
      </c>
      <c r="G1519" s="7" t="s">
        <v>486</v>
      </c>
      <c r="H1519" s="7" t="s">
        <v>482</v>
      </c>
      <c r="I1519" s="7" t="s">
        <v>538</v>
      </c>
      <c r="J1519" s="4" t="s">
        <v>139</v>
      </c>
      <c r="K1519" s="4" t="s">
        <v>269</v>
      </c>
      <c r="L1519" s="4" t="s">
        <v>438</v>
      </c>
      <c r="M1519" s="21">
        <v>75000</v>
      </c>
      <c r="N1519" s="21">
        <v>75000</v>
      </c>
      <c r="O1519" s="55">
        <v>0</v>
      </c>
      <c r="P1519" s="21">
        <v>0</v>
      </c>
      <c r="Q1519" s="63">
        <v>0</v>
      </c>
      <c r="R1519" s="21">
        <v>0</v>
      </c>
      <c r="S1519" s="67">
        <v>0</v>
      </c>
    </row>
    <row r="1520" spans="1:19" ht="25.5" outlineLevel="7">
      <c r="A1520" s="3" t="s">
        <v>43</v>
      </c>
      <c r="B1520" s="4" t="s">
        <v>373</v>
      </c>
      <c r="C1520" s="7" t="s">
        <v>472</v>
      </c>
      <c r="D1520" s="7" t="s">
        <v>475</v>
      </c>
      <c r="E1520" s="8" t="str">
        <f t="shared" si="606"/>
        <v>03 4 11 82330</v>
      </c>
      <c r="F1520" s="7" t="s">
        <v>474</v>
      </c>
      <c r="G1520" s="7" t="s">
        <v>486</v>
      </c>
      <c r="H1520" s="7" t="s">
        <v>482</v>
      </c>
      <c r="I1520" s="7" t="s">
        <v>538</v>
      </c>
      <c r="J1520" s="4" t="s">
        <v>139</v>
      </c>
      <c r="K1520" s="4" t="s">
        <v>269</v>
      </c>
      <c r="L1520" s="4" t="s">
        <v>73</v>
      </c>
      <c r="M1520" s="21">
        <v>0</v>
      </c>
      <c r="N1520" s="21">
        <v>1100791</v>
      </c>
      <c r="O1520" s="55">
        <v>0</v>
      </c>
      <c r="P1520" s="21">
        <v>0</v>
      </c>
      <c r="Q1520" s="63">
        <v>0</v>
      </c>
      <c r="R1520" s="21">
        <v>0</v>
      </c>
      <c r="S1520" s="67">
        <v>0</v>
      </c>
    </row>
    <row r="1521" spans="1:19" ht="38.25" outlineLevel="7">
      <c r="A1521" s="3" t="s">
        <v>77</v>
      </c>
      <c r="B1521" s="4" t="s">
        <v>373</v>
      </c>
      <c r="C1521" s="7" t="s">
        <v>472</v>
      </c>
      <c r="D1521" s="7" t="s">
        <v>475</v>
      </c>
      <c r="E1521" s="8" t="str">
        <f t="shared" si="606"/>
        <v>03 4 11 82330</v>
      </c>
      <c r="F1521" s="7" t="s">
        <v>474</v>
      </c>
      <c r="G1521" s="7" t="s">
        <v>486</v>
      </c>
      <c r="H1521" s="7" t="s">
        <v>482</v>
      </c>
      <c r="I1521" s="7" t="s">
        <v>538</v>
      </c>
      <c r="J1521" s="4" t="s">
        <v>139</v>
      </c>
      <c r="K1521" s="4" t="s">
        <v>269</v>
      </c>
      <c r="L1521" s="4" t="s">
        <v>78</v>
      </c>
      <c r="M1521" s="21">
        <v>0</v>
      </c>
      <c r="N1521" s="21">
        <v>160000</v>
      </c>
      <c r="O1521" s="55">
        <v>0</v>
      </c>
      <c r="P1521" s="21">
        <v>0</v>
      </c>
      <c r="Q1521" s="63">
        <v>0</v>
      </c>
      <c r="R1521" s="21">
        <v>0</v>
      </c>
      <c r="S1521" s="67">
        <v>0</v>
      </c>
    </row>
    <row r="1522" spans="1:19" ht="38.25" outlineLevel="3">
      <c r="A1522" s="3" t="s">
        <v>439</v>
      </c>
      <c r="B1522" s="4" t="s">
        <v>373</v>
      </c>
      <c r="C1522" s="7" t="s">
        <v>472</v>
      </c>
      <c r="D1522" s="7" t="s">
        <v>475</v>
      </c>
      <c r="E1522" s="8" t="str">
        <f t="shared" si="606"/>
        <v>03 4 11 82370</v>
      </c>
      <c r="F1522" s="7" t="s">
        <v>474</v>
      </c>
      <c r="G1522" s="7" t="s">
        <v>486</v>
      </c>
      <c r="H1522" s="7" t="s">
        <v>482</v>
      </c>
      <c r="I1522" s="7" t="s">
        <v>592</v>
      </c>
      <c r="J1522" s="4"/>
      <c r="K1522" s="4"/>
      <c r="L1522" s="4"/>
      <c r="M1522" s="9">
        <f t="shared" ref="M1522:S1525" si="632">M1523</f>
        <v>478692.49</v>
      </c>
      <c r="N1522" s="9">
        <f t="shared" si="632"/>
        <v>473600</v>
      </c>
      <c r="O1522" s="54">
        <f t="shared" si="632"/>
        <v>0</v>
      </c>
      <c r="P1522" s="9">
        <f t="shared" si="632"/>
        <v>218744.91</v>
      </c>
      <c r="Q1522" s="62">
        <f t="shared" si="632"/>
        <v>0</v>
      </c>
      <c r="R1522" s="9">
        <f t="shared" si="632"/>
        <v>218744.91</v>
      </c>
      <c r="S1522" s="66">
        <f t="shared" si="632"/>
        <v>0</v>
      </c>
    </row>
    <row r="1523" spans="1:19" ht="38.25" outlineLevel="4">
      <c r="A1523" s="3" t="s">
        <v>109</v>
      </c>
      <c r="B1523" s="4" t="s">
        <v>373</v>
      </c>
      <c r="C1523" s="7" t="s">
        <v>472</v>
      </c>
      <c r="D1523" s="7" t="s">
        <v>475</v>
      </c>
      <c r="E1523" s="8" t="str">
        <f t="shared" si="606"/>
        <v>03 4 11 82370</v>
      </c>
      <c r="F1523" s="7" t="s">
        <v>474</v>
      </c>
      <c r="G1523" s="7" t="s">
        <v>486</v>
      </c>
      <c r="H1523" s="7" t="s">
        <v>482</v>
      </c>
      <c r="I1523" s="7" t="s">
        <v>592</v>
      </c>
      <c r="J1523" s="4" t="s">
        <v>110</v>
      </c>
      <c r="K1523" s="4"/>
      <c r="L1523" s="4"/>
      <c r="M1523" s="9">
        <f t="shared" si="632"/>
        <v>478692.49</v>
      </c>
      <c r="N1523" s="9">
        <f t="shared" si="632"/>
        <v>473600</v>
      </c>
      <c r="O1523" s="54">
        <f t="shared" si="632"/>
        <v>0</v>
      </c>
      <c r="P1523" s="9">
        <f t="shared" si="632"/>
        <v>218744.91</v>
      </c>
      <c r="Q1523" s="62">
        <f t="shared" si="632"/>
        <v>0</v>
      </c>
      <c r="R1523" s="9">
        <f t="shared" si="632"/>
        <v>218744.91</v>
      </c>
      <c r="S1523" s="66">
        <f t="shared" si="632"/>
        <v>0</v>
      </c>
    </row>
    <row r="1524" spans="1:19" ht="25.5" outlineLevel="5">
      <c r="A1524" s="3" t="s">
        <v>111</v>
      </c>
      <c r="B1524" s="4" t="s">
        <v>373</v>
      </c>
      <c r="C1524" s="7" t="s">
        <v>472</v>
      </c>
      <c r="D1524" s="7" t="s">
        <v>475</v>
      </c>
      <c r="E1524" s="8" t="str">
        <f t="shared" si="606"/>
        <v>03 4 11 82370</v>
      </c>
      <c r="F1524" s="7" t="s">
        <v>474</v>
      </c>
      <c r="G1524" s="7" t="s">
        <v>486</v>
      </c>
      <c r="H1524" s="7" t="s">
        <v>482</v>
      </c>
      <c r="I1524" s="7" t="s">
        <v>592</v>
      </c>
      <c r="J1524" s="4" t="s">
        <v>112</v>
      </c>
      <c r="K1524" s="4"/>
      <c r="L1524" s="4"/>
      <c r="M1524" s="9">
        <f t="shared" si="632"/>
        <v>478692.49</v>
      </c>
      <c r="N1524" s="9">
        <f t="shared" si="632"/>
        <v>473600</v>
      </c>
      <c r="O1524" s="54">
        <f t="shared" si="632"/>
        <v>0</v>
      </c>
      <c r="P1524" s="9">
        <f t="shared" si="632"/>
        <v>218744.91</v>
      </c>
      <c r="Q1524" s="62">
        <f t="shared" si="632"/>
        <v>0</v>
      </c>
      <c r="R1524" s="9">
        <f t="shared" si="632"/>
        <v>218744.91</v>
      </c>
      <c r="S1524" s="66">
        <f t="shared" si="632"/>
        <v>0</v>
      </c>
    </row>
    <row r="1525" spans="1:19" ht="25.5" outlineLevel="6">
      <c r="A1525" s="3" t="s">
        <v>138</v>
      </c>
      <c r="B1525" s="4" t="s">
        <v>373</v>
      </c>
      <c r="C1525" s="7" t="s">
        <v>472</v>
      </c>
      <c r="D1525" s="7" t="s">
        <v>475</v>
      </c>
      <c r="E1525" s="8" t="str">
        <f t="shared" si="606"/>
        <v>03 4 11 82370</v>
      </c>
      <c r="F1525" s="7" t="s">
        <v>474</v>
      </c>
      <c r="G1525" s="7" t="s">
        <v>486</v>
      </c>
      <c r="H1525" s="7" t="s">
        <v>482</v>
      </c>
      <c r="I1525" s="7" t="s">
        <v>592</v>
      </c>
      <c r="J1525" s="4" t="s">
        <v>139</v>
      </c>
      <c r="K1525" s="4"/>
      <c r="L1525" s="4"/>
      <c r="M1525" s="9">
        <f t="shared" si="632"/>
        <v>478692.49</v>
      </c>
      <c r="N1525" s="9">
        <f t="shared" si="632"/>
        <v>473600</v>
      </c>
      <c r="O1525" s="54">
        <f t="shared" si="632"/>
        <v>0</v>
      </c>
      <c r="P1525" s="9">
        <f t="shared" si="632"/>
        <v>218744.91</v>
      </c>
      <c r="Q1525" s="62">
        <f t="shared" si="632"/>
        <v>0</v>
      </c>
      <c r="R1525" s="9">
        <f t="shared" si="632"/>
        <v>218744.91</v>
      </c>
      <c r="S1525" s="66">
        <f t="shared" si="632"/>
        <v>0</v>
      </c>
    </row>
    <row r="1526" spans="1:19" ht="38.25" outlineLevel="7">
      <c r="A1526" s="3" t="s">
        <v>268</v>
      </c>
      <c r="B1526" s="4" t="s">
        <v>373</v>
      </c>
      <c r="C1526" s="7" t="s">
        <v>472</v>
      </c>
      <c r="D1526" s="7" t="s">
        <v>475</v>
      </c>
      <c r="E1526" s="8" t="str">
        <f t="shared" si="606"/>
        <v>03 4 11 82370</v>
      </c>
      <c r="F1526" s="7" t="s">
        <v>474</v>
      </c>
      <c r="G1526" s="7" t="s">
        <v>486</v>
      </c>
      <c r="H1526" s="7" t="s">
        <v>482</v>
      </c>
      <c r="I1526" s="7" t="s">
        <v>592</v>
      </c>
      <c r="J1526" s="4" t="s">
        <v>139</v>
      </c>
      <c r="K1526" s="4" t="s">
        <v>269</v>
      </c>
      <c r="L1526" s="4"/>
      <c r="M1526" s="9">
        <f>M1527+M1528</f>
        <v>478692.49</v>
      </c>
      <c r="N1526" s="9">
        <f>N1527+N1528</f>
        <v>473600</v>
      </c>
      <c r="O1526" s="54">
        <f>O1527+O1528</f>
        <v>0</v>
      </c>
      <c r="P1526" s="9">
        <f t="shared" ref="P1526:S1526" si="633">P1527+P1528</f>
        <v>218744.91</v>
      </c>
      <c r="Q1526" s="62">
        <f t="shared" si="633"/>
        <v>0</v>
      </c>
      <c r="R1526" s="9">
        <f t="shared" si="633"/>
        <v>218744.91</v>
      </c>
      <c r="S1526" s="66">
        <f t="shared" si="633"/>
        <v>0</v>
      </c>
    </row>
    <row r="1527" spans="1:19" outlineLevel="7">
      <c r="A1527" s="3" t="s">
        <v>16</v>
      </c>
      <c r="B1527" s="4" t="s">
        <v>373</v>
      </c>
      <c r="C1527" s="7" t="s">
        <v>472</v>
      </c>
      <c r="D1527" s="7" t="s">
        <v>475</v>
      </c>
      <c r="E1527" s="8" t="str">
        <f t="shared" si="606"/>
        <v>03 4 11 82370</v>
      </c>
      <c r="F1527" s="7" t="s">
        <v>474</v>
      </c>
      <c r="G1527" s="7" t="s">
        <v>486</v>
      </c>
      <c r="H1527" s="7" t="s">
        <v>482</v>
      </c>
      <c r="I1527" s="7" t="s">
        <v>592</v>
      </c>
      <c r="J1527" s="4" t="s">
        <v>139</v>
      </c>
      <c r="K1527" s="4" t="s">
        <v>269</v>
      </c>
      <c r="L1527" s="4" t="s">
        <v>53</v>
      </c>
      <c r="M1527" s="21">
        <v>367659.36</v>
      </c>
      <c r="N1527" s="21">
        <v>363748.08</v>
      </c>
      <c r="O1527" s="55">
        <v>0</v>
      </c>
      <c r="P1527" s="21">
        <v>168006.84</v>
      </c>
      <c r="Q1527" s="63">
        <v>0</v>
      </c>
      <c r="R1527" s="21">
        <v>168006.84</v>
      </c>
      <c r="S1527" s="67">
        <v>0</v>
      </c>
    </row>
    <row r="1528" spans="1:19" ht="25.5" outlineLevel="7">
      <c r="A1528" s="3" t="s">
        <v>24</v>
      </c>
      <c r="B1528" s="4" t="s">
        <v>373</v>
      </c>
      <c r="C1528" s="7" t="s">
        <v>472</v>
      </c>
      <c r="D1528" s="7" t="s">
        <v>475</v>
      </c>
      <c r="E1528" s="8" t="str">
        <f t="shared" si="606"/>
        <v>03 4 11 82370</v>
      </c>
      <c r="F1528" s="7" t="s">
        <v>474</v>
      </c>
      <c r="G1528" s="7" t="s">
        <v>486</v>
      </c>
      <c r="H1528" s="7" t="s">
        <v>482</v>
      </c>
      <c r="I1528" s="7" t="s">
        <v>592</v>
      </c>
      <c r="J1528" s="4" t="s">
        <v>139</v>
      </c>
      <c r="K1528" s="4" t="s">
        <v>269</v>
      </c>
      <c r="L1528" s="4" t="s">
        <v>59</v>
      </c>
      <c r="M1528" s="21">
        <v>111033.13</v>
      </c>
      <c r="N1528" s="21">
        <v>109851.92</v>
      </c>
      <c r="O1528" s="55">
        <v>0</v>
      </c>
      <c r="P1528" s="21">
        <v>50738.07</v>
      </c>
      <c r="Q1528" s="63">
        <v>0</v>
      </c>
      <c r="R1528" s="21">
        <v>50738.07</v>
      </c>
      <c r="S1528" s="67">
        <v>0</v>
      </c>
    </row>
    <row r="1529" spans="1:19" ht="38.25" outlineLevel="3">
      <c r="A1529" s="3" t="s">
        <v>60</v>
      </c>
      <c r="B1529" s="4" t="s">
        <v>373</v>
      </c>
      <c r="C1529" s="7" t="s">
        <v>472</v>
      </c>
      <c r="D1529" s="7" t="s">
        <v>475</v>
      </c>
      <c r="E1529" s="8" t="str">
        <f t="shared" ref="E1529:E1590" si="634">CONCATENATE(F1529," ",G1529," ",H1529," ",I1529)</f>
        <v>03 4 13 80040</v>
      </c>
      <c r="F1529" s="7" t="s">
        <v>474</v>
      </c>
      <c r="G1529" s="7" t="s">
        <v>486</v>
      </c>
      <c r="H1529" s="7" t="s">
        <v>473</v>
      </c>
      <c r="I1529" s="7" t="s">
        <v>496</v>
      </c>
      <c r="J1529" s="4"/>
      <c r="K1529" s="4"/>
      <c r="L1529" s="4"/>
      <c r="M1529" s="9">
        <f>M1531+M1543</f>
        <v>6151688.1900000004</v>
      </c>
      <c r="N1529" s="9">
        <f>N1531+N1543</f>
        <v>6151688.1900000004</v>
      </c>
      <c r="O1529" s="54">
        <f>O1531+O1543</f>
        <v>0</v>
      </c>
      <c r="P1529" s="9">
        <f t="shared" ref="P1529:S1529" si="635">P1531+P1543</f>
        <v>6371364.4800000004</v>
      </c>
      <c r="Q1529" s="62">
        <f t="shared" si="635"/>
        <v>0</v>
      </c>
      <c r="R1529" s="9">
        <f t="shared" si="635"/>
        <v>6599626.0199999996</v>
      </c>
      <c r="S1529" s="66">
        <f t="shared" si="635"/>
        <v>0</v>
      </c>
    </row>
    <row r="1530" spans="1:19" ht="89.25" outlineLevel="4">
      <c r="A1530" s="3" t="s">
        <v>8</v>
      </c>
      <c r="B1530" s="4" t="s">
        <v>373</v>
      </c>
      <c r="C1530" s="7" t="s">
        <v>472</v>
      </c>
      <c r="D1530" s="7" t="s">
        <v>475</v>
      </c>
      <c r="E1530" s="8" t="str">
        <f t="shared" si="634"/>
        <v>03 4 13 80040</v>
      </c>
      <c r="F1530" s="7" t="s">
        <v>474</v>
      </c>
      <c r="G1530" s="7" t="s">
        <v>486</v>
      </c>
      <c r="H1530" s="7" t="s">
        <v>473</v>
      </c>
      <c r="I1530" s="7" t="s">
        <v>496</v>
      </c>
      <c r="J1530" s="4" t="s">
        <v>9</v>
      </c>
      <c r="K1530" s="4"/>
      <c r="L1530" s="4"/>
      <c r="M1530" s="9">
        <v>5657201.0599999996</v>
      </c>
      <c r="N1530" s="9">
        <v>5657201.0599999996</v>
      </c>
      <c r="O1530" s="54">
        <v>5657201.0599999996</v>
      </c>
      <c r="P1530" s="9">
        <v>5657201.0599999996</v>
      </c>
      <c r="Q1530" s="62">
        <v>5657201.0599999996</v>
      </c>
      <c r="R1530" s="9">
        <v>5657201.0599999996</v>
      </c>
      <c r="S1530" s="66">
        <v>5657201.0599999996</v>
      </c>
    </row>
    <row r="1531" spans="1:19" ht="38.25" outlineLevel="5">
      <c r="A1531" s="3" t="s">
        <v>10</v>
      </c>
      <c r="B1531" s="4" t="s">
        <v>373</v>
      </c>
      <c r="C1531" s="7" t="s">
        <v>472</v>
      </c>
      <c r="D1531" s="7" t="s">
        <v>475</v>
      </c>
      <c r="E1531" s="8" t="str">
        <f t="shared" si="634"/>
        <v>03 4 13 80040</v>
      </c>
      <c r="F1531" s="7" t="s">
        <v>474</v>
      </c>
      <c r="G1531" s="7" t="s">
        <v>486</v>
      </c>
      <c r="H1531" s="7" t="s">
        <v>473</v>
      </c>
      <c r="I1531" s="7" t="s">
        <v>496</v>
      </c>
      <c r="J1531" s="4" t="s">
        <v>11</v>
      </c>
      <c r="K1531" s="4"/>
      <c r="L1531" s="4"/>
      <c r="M1531" s="9">
        <f>M1532+M1537+M1540</f>
        <v>5657201.0600000005</v>
      </c>
      <c r="N1531" s="9">
        <f>N1532+N1537+N1540</f>
        <v>5657201.0600000005</v>
      </c>
      <c r="O1531" s="54">
        <f>O1532+O1537+O1540</f>
        <v>0</v>
      </c>
      <c r="P1531" s="9">
        <f t="shared" ref="P1531:S1531" si="636">P1532+P1537+P1540</f>
        <v>5873560.9100000001</v>
      </c>
      <c r="Q1531" s="62">
        <f t="shared" si="636"/>
        <v>0</v>
      </c>
      <c r="R1531" s="9">
        <f t="shared" si="636"/>
        <v>6098373.3399999999</v>
      </c>
      <c r="S1531" s="66">
        <f t="shared" si="636"/>
        <v>0</v>
      </c>
    </row>
    <row r="1532" spans="1:19" ht="38.25" outlineLevel="6">
      <c r="A1532" s="3" t="s">
        <v>12</v>
      </c>
      <c r="B1532" s="4" t="s">
        <v>373</v>
      </c>
      <c r="C1532" s="7" t="s">
        <v>472</v>
      </c>
      <c r="D1532" s="7" t="s">
        <v>475</v>
      </c>
      <c r="E1532" s="8" t="str">
        <f t="shared" si="634"/>
        <v>03 4 13 80040</v>
      </c>
      <c r="F1532" s="7" t="s">
        <v>474</v>
      </c>
      <c r="G1532" s="7" t="s">
        <v>486</v>
      </c>
      <c r="H1532" s="7" t="s">
        <v>473</v>
      </c>
      <c r="I1532" s="7" t="s">
        <v>496</v>
      </c>
      <c r="J1532" s="4" t="s">
        <v>13</v>
      </c>
      <c r="K1532" s="4"/>
      <c r="L1532" s="4"/>
      <c r="M1532" s="9">
        <f>M1533+M1535</f>
        <v>4151146</v>
      </c>
      <c r="N1532" s="9">
        <f>N1533+N1535</f>
        <v>4151146</v>
      </c>
      <c r="O1532" s="54">
        <f>O1533+O1535</f>
        <v>0</v>
      </c>
      <c r="P1532" s="9">
        <f t="shared" ref="P1532:S1532" si="637">P1533+P1535</f>
        <v>4317321</v>
      </c>
      <c r="Q1532" s="62">
        <f t="shared" si="637"/>
        <v>0</v>
      </c>
      <c r="R1532" s="9">
        <f t="shared" si="637"/>
        <v>4489988</v>
      </c>
      <c r="S1532" s="66">
        <f t="shared" si="637"/>
        <v>0</v>
      </c>
    </row>
    <row r="1533" spans="1:19" outlineLevel="7">
      <c r="A1533" s="3" t="s">
        <v>51</v>
      </c>
      <c r="B1533" s="4" t="s">
        <v>373</v>
      </c>
      <c r="C1533" s="7" t="s">
        <v>472</v>
      </c>
      <c r="D1533" s="7" t="s">
        <v>475</v>
      </c>
      <c r="E1533" s="8" t="str">
        <f t="shared" si="634"/>
        <v>03 4 13 80040</v>
      </c>
      <c r="F1533" s="7" t="s">
        <v>474</v>
      </c>
      <c r="G1533" s="7" t="s">
        <v>486</v>
      </c>
      <c r="H1533" s="7" t="s">
        <v>473</v>
      </c>
      <c r="I1533" s="7" t="s">
        <v>496</v>
      </c>
      <c r="J1533" s="4" t="s">
        <v>13</v>
      </c>
      <c r="K1533" s="4" t="s">
        <v>52</v>
      </c>
      <c r="L1533" s="4"/>
      <c r="M1533" s="9">
        <f>M1534</f>
        <v>4141146</v>
      </c>
      <c r="N1533" s="9">
        <f>N1534</f>
        <v>4141146</v>
      </c>
      <c r="O1533" s="54">
        <f>O1534</f>
        <v>0</v>
      </c>
      <c r="P1533" s="54">
        <f t="shared" ref="P1533:S1533" si="638">P1534</f>
        <v>4307321</v>
      </c>
      <c r="Q1533" s="62">
        <f t="shared" si="638"/>
        <v>0</v>
      </c>
      <c r="R1533" s="54">
        <f t="shared" si="638"/>
        <v>4479988</v>
      </c>
      <c r="S1533" s="66">
        <f t="shared" si="638"/>
        <v>0</v>
      </c>
    </row>
    <row r="1534" spans="1:19" outlineLevel="7">
      <c r="A1534" s="3" t="s">
        <v>16</v>
      </c>
      <c r="B1534" s="4" t="s">
        <v>373</v>
      </c>
      <c r="C1534" s="7" t="s">
        <v>472</v>
      </c>
      <c r="D1534" s="7" t="s">
        <v>475</v>
      </c>
      <c r="E1534" s="8" t="str">
        <f t="shared" si="634"/>
        <v>03 4 13 80040</v>
      </c>
      <c r="F1534" s="7" t="s">
        <v>474</v>
      </c>
      <c r="G1534" s="7" t="s">
        <v>486</v>
      </c>
      <c r="H1534" s="7" t="s">
        <v>473</v>
      </c>
      <c r="I1534" s="7" t="s">
        <v>496</v>
      </c>
      <c r="J1534" s="4" t="s">
        <v>13</v>
      </c>
      <c r="K1534" s="4" t="s">
        <v>52</v>
      </c>
      <c r="L1534" s="4" t="s">
        <v>53</v>
      </c>
      <c r="M1534" s="21">
        <v>4141146</v>
      </c>
      <c r="N1534" s="21">
        <v>4141146</v>
      </c>
      <c r="O1534" s="55">
        <v>0</v>
      </c>
      <c r="P1534" s="21">
        <v>4307321</v>
      </c>
      <c r="Q1534" s="63">
        <v>0</v>
      </c>
      <c r="R1534" s="21">
        <v>4479988</v>
      </c>
      <c r="S1534" s="67">
        <v>0</v>
      </c>
    </row>
    <row r="1535" spans="1:19" ht="38.25" outlineLevel="7">
      <c r="A1535" s="3" t="s">
        <v>54</v>
      </c>
      <c r="B1535" s="4" t="s">
        <v>373</v>
      </c>
      <c r="C1535" s="7" t="s">
        <v>472</v>
      </c>
      <c r="D1535" s="7" t="s">
        <v>475</v>
      </c>
      <c r="E1535" s="8" t="str">
        <f t="shared" si="634"/>
        <v>03 4 13 80040</v>
      </c>
      <c r="F1535" s="7" t="s">
        <v>474</v>
      </c>
      <c r="G1535" s="7" t="s">
        <v>486</v>
      </c>
      <c r="H1535" s="7" t="s">
        <v>473</v>
      </c>
      <c r="I1535" s="7" t="s">
        <v>496</v>
      </c>
      <c r="J1535" s="4" t="s">
        <v>13</v>
      </c>
      <c r="K1535" s="4" t="s">
        <v>55</v>
      </c>
      <c r="L1535" s="4"/>
      <c r="M1535" s="9">
        <f>M1536</f>
        <v>10000</v>
      </c>
      <c r="N1535" s="9">
        <f>N1536</f>
        <v>10000</v>
      </c>
      <c r="O1535" s="54">
        <f>O1536</f>
        <v>0</v>
      </c>
      <c r="P1535" s="9">
        <f t="shared" ref="P1535:S1535" si="639">P1536</f>
        <v>10000</v>
      </c>
      <c r="Q1535" s="62">
        <f t="shared" si="639"/>
        <v>0</v>
      </c>
      <c r="R1535" s="9">
        <f t="shared" si="639"/>
        <v>10000</v>
      </c>
      <c r="S1535" s="66">
        <f t="shared" si="639"/>
        <v>0</v>
      </c>
    </row>
    <row r="1536" spans="1:19" ht="38.25" outlineLevel="7">
      <c r="A1536" s="3" t="s">
        <v>20</v>
      </c>
      <c r="B1536" s="4" t="s">
        <v>373</v>
      </c>
      <c r="C1536" s="7" t="s">
        <v>472</v>
      </c>
      <c r="D1536" s="7" t="s">
        <v>475</v>
      </c>
      <c r="E1536" s="8" t="str">
        <f t="shared" si="634"/>
        <v>03 4 13 80040</v>
      </c>
      <c r="F1536" s="7" t="s">
        <v>474</v>
      </c>
      <c r="G1536" s="7" t="s">
        <v>486</v>
      </c>
      <c r="H1536" s="7" t="s">
        <v>473</v>
      </c>
      <c r="I1536" s="7" t="s">
        <v>496</v>
      </c>
      <c r="J1536" s="4" t="s">
        <v>13</v>
      </c>
      <c r="K1536" s="4" t="s">
        <v>55</v>
      </c>
      <c r="L1536" s="4" t="s">
        <v>56</v>
      </c>
      <c r="M1536" s="21">
        <v>10000</v>
      </c>
      <c r="N1536" s="21">
        <v>10000</v>
      </c>
      <c r="O1536" s="55">
        <v>0</v>
      </c>
      <c r="P1536" s="21">
        <v>10000</v>
      </c>
      <c r="Q1536" s="63">
        <v>0</v>
      </c>
      <c r="R1536" s="21">
        <v>10000</v>
      </c>
      <c r="S1536" s="67">
        <v>0</v>
      </c>
    </row>
    <row r="1537" spans="1:19" ht="51" outlineLevel="6">
      <c r="A1537" s="3" t="s">
        <v>18</v>
      </c>
      <c r="B1537" s="4" t="s">
        <v>373</v>
      </c>
      <c r="C1537" s="7" t="s">
        <v>472</v>
      </c>
      <c r="D1537" s="7" t="s">
        <v>475</v>
      </c>
      <c r="E1537" s="8" t="str">
        <f t="shared" si="634"/>
        <v>03 4 13 80040</v>
      </c>
      <c r="F1537" s="7" t="s">
        <v>474</v>
      </c>
      <c r="G1537" s="7" t="s">
        <v>486</v>
      </c>
      <c r="H1537" s="7" t="s">
        <v>473</v>
      </c>
      <c r="I1537" s="7" t="s">
        <v>496</v>
      </c>
      <c r="J1537" s="4" t="s">
        <v>19</v>
      </c>
      <c r="K1537" s="4"/>
      <c r="L1537" s="4"/>
      <c r="M1537" s="9">
        <f t="shared" ref="M1537:S1538" si="640">M1538</f>
        <v>196182</v>
      </c>
      <c r="N1537" s="9">
        <f t="shared" si="640"/>
        <v>196182</v>
      </c>
      <c r="O1537" s="54">
        <f t="shared" si="640"/>
        <v>0</v>
      </c>
      <c r="P1537" s="9">
        <f t="shared" si="640"/>
        <v>196182</v>
      </c>
      <c r="Q1537" s="62">
        <f t="shared" si="640"/>
        <v>0</v>
      </c>
      <c r="R1537" s="9">
        <f t="shared" si="640"/>
        <v>196182</v>
      </c>
      <c r="S1537" s="66">
        <f t="shared" si="640"/>
        <v>0</v>
      </c>
    </row>
    <row r="1538" spans="1:19" ht="38.25" outlineLevel="7">
      <c r="A1538" s="3" t="s">
        <v>54</v>
      </c>
      <c r="B1538" s="4" t="s">
        <v>373</v>
      </c>
      <c r="C1538" s="7" t="s">
        <v>472</v>
      </c>
      <c r="D1538" s="7" t="s">
        <v>475</v>
      </c>
      <c r="E1538" s="8" t="str">
        <f t="shared" si="634"/>
        <v>03 4 13 80040</v>
      </c>
      <c r="F1538" s="7" t="s">
        <v>474</v>
      </c>
      <c r="G1538" s="7" t="s">
        <v>486</v>
      </c>
      <c r="H1538" s="7" t="s">
        <v>473</v>
      </c>
      <c r="I1538" s="7" t="s">
        <v>496</v>
      </c>
      <c r="J1538" s="4" t="s">
        <v>19</v>
      </c>
      <c r="K1538" s="4" t="s">
        <v>55</v>
      </c>
      <c r="L1538" s="4"/>
      <c r="M1538" s="9">
        <f t="shared" si="640"/>
        <v>196182</v>
      </c>
      <c r="N1538" s="9">
        <f t="shared" si="640"/>
        <v>196182</v>
      </c>
      <c r="O1538" s="54">
        <f t="shared" si="640"/>
        <v>0</v>
      </c>
      <c r="P1538" s="9">
        <f t="shared" si="640"/>
        <v>196182</v>
      </c>
      <c r="Q1538" s="62">
        <f t="shared" si="640"/>
        <v>0</v>
      </c>
      <c r="R1538" s="9">
        <f t="shared" si="640"/>
        <v>196182</v>
      </c>
      <c r="S1538" s="66">
        <f t="shared" si="640"/>
        <v>0</v>
      </c>
    </row>
    <row r="1539" spans="1:19" ht="38.25" outlineLevel="7">
      <c r="A1539" s="3" t="s">
        <v>20</v>
      </c>
      <c r="B1539" s="4" t="s">
        <v>373</v>
      </c>
      <c r="C1539" s="7" t="s">
        <v>472</v>
      </c>
      <c r="D1539" s="7" t="s">
        <v>475</v>
      </c>
      <c r="E1539" s="8" t="str">
        <f t="shared" si="634"/>
        <v>03 4 13 80040</v>
      </c>
      <c r="F1539" s="7" t="s">
        <v>474</v>
      </c>
      <c r="G1539" s="7" t="s">
        <v>486</v>
      </c>
      <c r="H1539" s="7" t="s">
        <v>473</v>
      </c>
      <c r="I1539" s="7" t="s">
        <v>496</v>
      </c>
      <c r="J1539" s="4" t="s">
        <v>19</v>
      </c>
      <c r="K1539" s="4" t="s">
        <v>55</v>
      </c>
      <c r="L1539" s="4" t="s">
        <v>56</v>
      </c>
      <c r="M1539" s="21">
        <v>196182</v>
      </c>
      <c r="N1539" s="21">
        <v>196182</v>
      </c>
      <c r="O1539" s="55">
        <v>0</v>
      </c>
      <c r="P1539" s="21">
        <v>196182</v>
      </c>
      <c r="Q1539" s="63">
        <v>0</v>
      </c>
      <c r="R1539" s="21">
        <v>196182</v>
      </c>
      <c r="S1539" s="67">
        <v>0</v>
      </c>
    </row>
    <row r="1540" spans="1:19" ht="63.75" outlineLevel="6">
      <c r="A1540" s="3" t="s">
        <v>22</v>
      </c>
      <c r="B1540" s="4" t="s">
        <v>373</v>
      </c>
      <c r="C1540" s="7" t="s">
        <v>472</v>
      </c>
      <c r="D1540" s="7" t="s">
        <v>475</v>
      </c>
      <c r="E1540" s="8" t="str">
        <f t="shared" si="634"/>
        <v>03 4 13 80040</v>
      </c>
      <c r="F1540" s="7" t="s">
        <v>474</v>
      </c>
      <c r="G1540" s="7" t="s">
        <v>486</v>
      </c>
      <c r="H1540" s="7" t="s">
        <v>473</v>
      </c>
      <c r="I1540" s="7" t="s">
        <v>496</v>
      </c>
      <c r="J1540" s="4" t="s">
        <v>23</v>
      </c>
      <c r="K1540" s="4"/>
      <c r="L1540" s="4"/>
      <c r="M1540" s="9">
        <f t="shared" ref="M1540:S1541" si="641">M1541</f>
        <v>1309873.06</v>
      </c>
      <c r="N1540" s="9">
        <f t="shared" si="641"/>
        <v>1309873.06</v>
      </c>
      <c r="O1540" s="54">
        <f t="shared" si="641"/>
        <v>0</v>
      </c>
      <c r="P1540" s="9">
        <f t="shared" si="641"/>
        <v>1360057.91</v>
      </c>
      <c r="Q1540" s="62">
        <f t="shared" si="641"/>
        <v>0</v>
      </c>
      <c r="R1540" s="9">
        <f t="shared" si="641"/>
        <v>1412203.34</v>
      </c>
      <c r="S1540" s="66">
        <f t="shared" si="641"/>
        <v>0</v>
      </c>
    </row>
    <row r="1541" spans="1:19" ht="25.5" outlineLevel="7">
      <c r="A1541" s="3" t="s">
        <v>57</v>
      </c>
      <c r="B1541" s="4" t="s">
        <v>373</v>
      </c>
      <c r="C1541" s="7" t="s">
        <v>472</v>
      </c>
      <c r="D1541" s="7" t="s">
        <v>475</v>
      </c>
      <c r="E1541" s="8" t="str">
        <f t="shared" si="634"/>
        <v>03 4 13 80040</v>
      </c>
      <c r="F1541" s="7" t="s">
        <v>474</v>
      </c>
      <c r="G1541" s="7" t="s">
        <v>486</v>
      </c>
      <c r="H1541" s="7" t="s">
        <v>473</v>
      </c>
      <c r="I1541" s="7" t="s">
        <v>496</v>
      </c>
      <c r="J1541" s="4" t="s">
        <v>23</v>
      </c>
      <c r="K1541" s="4" t="s">
        <v>58</v>
      </c>
      <c r="L1541" s="4"/>
      <c r="M1541" s="9">
        <f t="shared" si="641"/>
        <v>1309873.06</v>
      </c>
      <c r="N1541" s="9">
        <f t="shared" si="641"/>
        <v>1309873.06</v>
      </c>
      <c r="O1541" s="54">
        <f t="shared" si="641"/>
        <v>0</v>
      </c>
      <c r="P1541" s="9">
        <f t="shared" si="641"/>
        <v>1360057.91</v>
      </c>
      <c r="Q1541" s="62">
        <f t="shared" si="641"/>
        <v>0</v>
      </c>
      <c r="R1541" s="9">
        <f t="shared" si="641"/>
        <v>1412203.34</v>
      </c>
      <c r="S1541" s="66">
        <f t="shared" si="641"/>
        <v>0</v>
      </c>
    </row>
    <row r="1542" spans="1:19" ht="25.5" outlineLevel="7">
      <c r="A1542" s="3" t="s">
        <v>24</v>
      </c>
      <c r="B1542" s="4" t="s">
        <v>373</v>
      </c>
      <c r="C1542" s="7" t="s">
        <v>472</v>
      </c>
      <c r="D1542" s="7" t="s">
        <v>475</v>
      </c>
      <c r="E1542" s="8" t="str">
        <f t="shared" si="634"/>
        <v>03 4 13 80040</v>
      </c>
      <c r="F1542" s="7" t="s">
        <v>474</v>
      </c>
      <c r="G1542" s="7" t="s">
        <v>486</v>
      </c>
      <c r="H1542" s="7" t="s">
        <v>473</v>
      </c>
      <c r="I1542" s="7" t="s">
        <v>496</v>
      </c>
      <c r="J1542" s="4" t="s">
        <v>23</v>
      </c>
      <c r="K1542" s="4" t="s">
        <v>58</v>
      </c>
      <c r="L1542" s="4" t="s">
        <v>59</v>
      </c>
      <c r="M1542" s="21">
        <v>1309873.06</v>
      </c>
      <c r="N1542" s="21">
        <v>1309873.06</v>
      </c>
      <c r="O1542" s="55">
        <v>0</v>
      </c>
      <c r="P1542" s="21">
        <v>1360057.91</v>
      </c>
      <c r="Q1542" s="63">
        <v>0</v>
      </c>
      <c r="R1542" s="21">
        <v>1412203.34</v>
      </c>
      <c r="S1542" s="67">
        <v>0</v>
      </c>
    </row>
    <row r="1543" spans="1:19" ht="38.25" outlineLevel="4">
      <c r="A1543" s="3" t="s">
        <v>26</v>
      </c>
      <c r="B1543" s="4" t="s">
        <v>373</v>
      </c>
      <c r="C1543" s="7" t="s">
        <v>472</v>
      </c>
      <c r="D1543" s="7" t="s">
        <v>475</v>
      </c>
      <c r="E1543" s="8" t="str">
        <f t="shared" si="634"/>
        <v>03 4 13 80040</v>
      </c>
      <c r="F1543" s="7" t="s">
        <v>474</v>
      </c>
      <c r="G1543" s="7" t="s">
        <v>486</v>
      </c>
      <c r="H1543" s="7" t="s">
        <v>473</v>
      </c>
      <c r="I1543" s="7" t="s">
        <v>496</v>
      </c>
      <c r="J1543" s="4" t="s">
        <v>27</v>
      </c>
      <c r="K1543" s="4"/>
      <c r="L1543" s="4"/>
      <c r="M1543" s="9">
        <f t="shared" ref="M1543:S1544" si="642">M1544</f>
        <v>494487.13</v>
      </c>
      <c r="N1543" s="9">
        <f t="shared" si="642"/>
        <v>494487.13</v>
      </c>
      <c r="O1543" s="54">
        <f t="shared" si="642"/>
        <v>0</v>
      </c>
      <c r="P1543" s="9">
        <f t="shared" si="642"/>
        <v>497803.57</v>
      </c>
      <c r="Q1543" s="62">
        <f t="shared" si="642"/>
        <v>0</v>
      </c>
      <c r="R1543" s="9">
        <f t="shared" si="642"/>
        <v>501252.68</v>
      </c>
      <c r="S1543" s="66">
        <f t="shared" si="642"/>
        <v>0</v>
      </c>
    </row>
    <row r="1544" spans="1:19" ht="51" outlineLevel="5">
      <c r="A1544" s="3" t="s">
        <v>28</v>
      </c>
      <c r="B1544" s="4" t="s">
        <v>373</v>
      </c>
      <c r="C1544" s="7" t="s">
        <v>472</v>
      </c>
      <c r="D1544" s="7" t="s">
        <v>475</v>
      </c>
      <c r="E1544" s="8" t="str">
        <f t="shared" si="634"/>
        <v>03 4 13 80040</v>
      </c>
      <c r="F1544" s="7" t="s">
        <v>474</v>
      </c>
      <c r="G1544" s="7" t="s">
        <v>486</v>
      </c>
      <c r="H1544" s="7" t="s">
        <v>473</v>
      </c>
      <c r="I1544" s="7" t="s">
        <v>496</v>
      </c>
      <c r="J1544" s="4" t="s">
        <v>29</v>
      </c>
      <c r="K1544" s="4"/>
      <c r="L1544" s="4"/>
      <c r="M1544" s="9">
        <f t="shared" si="642"/>
        <v>494487.13</v>
      </c>
      <c r="N1544" s="9">
        <f t="shared" si="642"/>
        <v>494487.13</v>
      </c>
      <c r="O1544" s="54">
        <f t="shared" si="642"/>
        <v>0</v>
      </c>
      <c r="P1544" s="9">
        <f t="shared" si="642"/>
        <v>497803.57</v>
      </c>
      <c r="Q1544" s="62">
        <f t="shared" si="642"/>
        <v>0</v>
      </c>
      <c r="R1544" s="9">
        <f t="shared" si="642"/>
        <v>501252.68</v>
      </c>
      <c r="S1544" s="66">
        <f t="shared" si="642"/>
        <v>0</v>
      </c>
    </row>
    <row r="1545" spans="1:19" ht="25.5" outlineLevel="6">
      <c r="A1545" s="3" t="s">
        <v>30</v>
      </c>
      <c r="B1545" s="4" t="s">
        <v>373</v>
      </c>
      <c r="C1545" s="7" t="s">
        <v>472</v>
      </c>
      <c r="D1545" s="7" t="s">
        <v>475</v>
      </c>
      <c r="E1545" s="8" t="str">
        <f t="shared" si="634"/>
        <v>03 4 13 80040</v>
      </c>
      <c r="F1545" s="7" t="s">
        <v>474</v>
      </c>
      <c r="G1545" s="7" t="s">
        <v>486</v>
      </c>
      <c r="H1545" s="7" t="s">
        <v>473</v>
      </c>
      <c r="I1545" s="7" t="s">
        <v>496</v>
      </c>
      <c r="J1545" s="4" t="s">
        <v>31</v>
      </c>
      <c r="K1545" s="4"/>
      <c r="L1545" s="4"/>
      <c r="M1545" s="9">
        <f>M1546+M1548+M1550</f>
        <v>494487.13</v>
      </c>
      <c r="N1545" s="9">
        <f>N1546+N1548+N1550</f>
        <v>494487.13</v>
      </c>
      <c r="O1545" s="54">
        <f>O1546+O1548+O1550</f>
        <v>0</v>
      </c>
      <c r="P1545" s="9">
        <f t="shared" ref="P1545:S1545" si="643">P1546+P1548+P1550</f>
        <v>497803.57</v>
      </c>
      <c r="Q1545" s="62">
        <f t="shared" si="643"/>
        <v>0</v>
      </c>
      <c r="R1545" s="9">
        <f t="shared" si="643"/>
        <v>501252.68</v>
      </c>
      <c r="S1545" s="66">
        <f t="shared" si="643"/>
        <v>0</v>
      </c>
    </row>
    <row r="1546" spans="1:19" outlineLevel="7">
      <c r="A1546" s="3" t="s">
        <v>61</v>
      </c>
      <c r="B1546" s="4" t="s">
        <v>373</v>
      </c>
      <c r="C1546" s="7" t="s">
        <v>472</v>
      </c>
      <c r="D1546" s="7" t="s">
        <v>475</v>
      </c>
      <c r="E1546" s="8" t="str">
        <f t="shared" si="634"/>
        <v>03 4 13 80040</v>
      </c>
      <c r="F1546" s="7" t="s">
        <v>474</v>
      </c>
      <c r="G1546" s="7" t="s">
        <v>486</v>
      </c>
      <c r="H1546" s="7" t="s">
        <v>473</v>
      </c>
      <c r="I1546" s="7" t="s">
        <v>496</v>
      </c>
      <c r="J1546" s="4" t="s">
        <v>31</v>
      </c>
      <c r="K1546" s="4" t="s">
        <v>62</v>
      </c>
      <c r="L1546" s="4"/>
      <c r="M1546" s="9">
        <f>M1547</f>
        <v>82911.13</v>
      </c>
      <c r="N1546" s="9">
        <f>N1547</f>
        <v>82911.13</v>
      </c>
      <c r="O1546" s="54">
        <f>O1547</f>
        <v>0</v>
      </c>
      <c r="P1546" s="9">
        <f t="shared" ref="P1546:S1546" si="644">P1547</f>
        <v>86227.57</v>
      </c>
      <c r="Q1546" s="62">
        <f t="shared" si="644"/>
        <v>0</v>
      </c>
      <c r="R1546" s="9">
        <f t="shared" si="644"/>
        <v>89676.68</v>
      </c>
      <c r="S1546" s="66">
        <f t="shared" si="644"/>
        <v>0</v>
      </c>
    </row>
    <row r="1547" spans="1:19" outlineLevel="7">
      <c r="A1547" s="3" t="s">
        <v>32</v>
      </c>
      <c r="B1547" s="4" t="s">
        <v>373</v>
      </c>
      <c r="C1547" s="7" t="s">
        <v>472</v>
      </c>
      <c r="D1547" s="7" t="s">
        <v>475</v>
      </c>
      <c r="E1547" s="8" t="str">
        <f t="shared" si="634"/>
        <v>03 4 13 80040</v>
      </c>
      <c r="F1547" s="7" t="s">
        <v>474</v>
      </c>
      <c r="G1547" s="7" t="s">
        <v>486</v>
      </c>
      <c r="H1547" s="7" t="s">
        <v>473</v>
      </c>
      <c r="I1547" s="7" t="s">
        <v>496</v>
      </c>
      <c r="J1547" s="4" t="s">
        <v>31</v>
      </c>
      <c r="K1547" s="4" t="s">
        <v>62</v>
      </c>
      <c r="L1547" s="4" t="s">
        <v>63</v>
      </c>
      <c r="M1547" s="21">
        <v>82911.13</v>
      </c>
      <c r="N1547" s="21">
        <v>82911.13</v>
      </c>
      <c r="O1547" s="55">
        <v>0</v>
      </c>
      <c r="P1547" s="21">
        <v>86227.57</v>
      </c>
      <c r="Q1547" s="63">
        <v>0</v>
      </c>
      <c r="R1547" s="21">
        <v>89676.68</v>
      </c>
      <c r="S1547" s="67">
        <v>0</v>
      </c>
    </row>
    <row r="1548" spans="1:19" outlineLevel="7">
      <c r="A1548" s="3" t="s">
        <v>68</v>
      </c>
      <c r="B1548" s="4" t="s">
        <v>373</v>
      </c>
      <c r="C1548" s="7" t="s">
        <v>472</v>
      </c>
      <c r="D1548" s="7" t="s">
        <v>475</v>
      </c>
      <c r="E1548" s="8" t="str">
        <f t="shared" si="634"/>
        <v>03 4 13 80040</v>
      </c>
      <c r="F1548" s="7" t="s">
        <v>474</v>
      </c>
      <c r="G1548" s="7" t="s">
        <v>486</v>
      </c>
      <c r="H1548" s="7" t="s">
        <v>473</v>
      </c>
      <c r="I1548" s="7" t="s">
        <v>496</v>
      </c>
      <c r="J1548" s="4" t="s">
        <v>31</v>
      </c>
      <c r="K1548" s="4" t="s">
        <v>69</v>
      </c>
      <c r="L1548" s="4"/>
      <c r="M1548" s="9">
        <f>M1549</f>
        <v>291576</v>
      </c>
      <c r="N1548" s="9">
        <f>N1549</f>
        <v>291576</v>
      </c>
      <c r="O1548" s="54">
        <f>O1549</f>
        <v>0</v>
      </c>
      <c r="P1548" s="9">
        <f t="shared" ref="P1548:S1548" si="645">P1549</f>
        <v>291576</v>
      </c>
      <c r="Q1548" s="62">
        <f t="shared" si="645"/>
        <v>0</v>
      </c>
      <c r="R1548" s="9">
        <f t="shared" si="645"/>
        <v>291576</v>
      </c>
      <c r="S1548" s="66">
        <f t="shared" si="645"/>
        <v>0</v>
      </c>
    </row>
    <row r="1549" spans="1:19" outlineLevel="7">
      <c r="A1549" s="3" t="s">
        <v>48</v>
      </c>
      <c r="B1549" s="4" t="s">
        <v>373</v>
      </c>
      <c r="C1549" s="7" t="s">
        <v>472</v>
      </c>
      <c r="D1549" s="7" t="s">
        <v>475</v>
      </c>
      <c r="E1549" s="8" t="str">
        <f t="shared" si="634"/>
        <v>03 4 13 80040</v>
      </c>
      <c r="F1549" s="7" t="s">
        <v>474</v>
      </c>
      <c r="G1549" s="7" t="s">
        <v>486</v>
      </c>
      <c r="H1549" s="7" t="s">
        <v>473</v>
      </c>
      <c r="I1549" s="7" t="s">
        <v>496</v>
      </c>
      <c r="J1549" s="4" t="s">
        <v>31</v>
      </c>
      <c r="K1549" s="4" t="s">
        <v>69</v>
      </c>
      <c r="L1549" s="4" t="s">
        <v>70</v>
      </c>
      <c r="M1549" s="21">
        <v>291576</v>
      </c>
      <c r="N1549" s="21">
        <v>291576</v>
      </c>
      <c r="O1549" s="55">
        <v>0</v>
      </c>
      <c r="P1549" s="21">
        <v>291576</v>
      </c>
      <c r="Q1549" s="63">
        <v>0</v>
      </c>
      <c r="R1549" s="21">
        <v>291576</v>
      </c>
      <c r="S1549" s="67">
        <v>0</v>
      </c>
    </row>
    <row r="1550" spans="1:19" ht="38.25" outlineLevel="7">
      <c r="A1550" s="3" t="s">
        <v>38</v>
      </c>
      <c r="B1550" s="4" t="s">
        <v>373</v>
      </c>
      <c r="C1550" s="7" t="s">
        <v>472</v>
      </c>
      <c r="D1550" s="7" t="s">
        <v>475</v>
      </c>
      <c r="E1550" s="8" t="str">
        <f t="shared" si="634"/>
        <v>03 4 13 80040</v>
      </c>
      <c r="F1550" s="7" t="s">
        <v>474</v>
      </c>
      <c r="G1550" s="7" t="s">
        <v>486</v>
      </c>
      <c r="H1550" s="7" t="s">
        <v>473</v>
      </c>
      <c r="I1550" s="7" t="s">
        <v>496</v>
      </c>
      <c r="J1550" s="4" t="s">
        <v>31</v>
      </c>
      <c r="K1550" s="4" t="s">
        <v>39</v>
      </c>
      <c r="L1550" s="4"/>
      <c r="M1550" s="9">
        <f>M1551</f>
        <v>120000</v>
      </c>
      <c r="N1550" s="9">
        <f>N1551</f>
        <v>120000</v>
      </c>
      <c r="O1550" s="54">
        <f>O1551</f>
        <v>0</v>
      </c>
      <c r="P1550" s="9">
        <f t="shared" ref="P1550:S1550" si="646">P1551</f>
        <v>120000</v>
      </c>
      <c r="Q1550" s="62">
        <f t="shared" si="646"/>
        <v>0</v>
      </c>
      <c r="R1550" s="9">
        <f t="shared" si="646"/>
        <v>120000</v>
      </c>
      <c r="S1550" s="66">
        <f t="shared" si="646"/>
        <v>0</v>
      </c>
    </row>
    <row r="1551" spans="1:19" ht="38.25" outlineLevel="7">
      <c r="A1551" s="3" t="s">
        <v>34</v>
      </c>
      <c r="B1551" s="4" t="s">
        <v>373</v>
      </c>
      <c r="C1551" s="7" t="s">
        <v>472</v>
      </c>
      <c r="D1551" s="7" t="s">
        <v>475</v>
      </c>
      <c r="E1551" s="8" t="str">
        <f t="shared" si="634"/>
        <v>03 4 13 80040</v>
      </c>
      <c r="F1551" s="7" t="s">
        <v>474</v>
      </c>
      <c r="G1551" s="7" t="s">
        <v>486</v>
      </c>
      <c r="H1551" s="7" t="s">
        <v>473</v>
      </c>
      <c r="I1551" s="7" t="s">
        <v>496</v>
      </c>
      <c r="J1551" s="4" t="s">
        <v>31</v>
      </c>
      <c r="K1551" s="4" t="s">
        <v>39</v>
      </c>
      <c r="L1551" s="4" t="s">
        <v>74</v>
      </c>
      <c r="M1551" s="21">
        <v>120000</v>
      </c>
      <c r="N1551" s="21">
        <v>120000</v>
      </c>
      <c r="O1551" s="55">
        <v>0</v>
      </c>
      <c r="P1551" s="21">
        <v>120000</v>
      </c>
      <c r="Q1551" s="63">
        <v>0</v>
      </c>
      <c r="R1551" s="21">
        <v>120000</v>
      </c>
      <c r="S1551" s="67">
        <v>0</v>
      </c>
    </row>
    <row r="1552" spans="1:19" ht="127.5" outlineLevel="3">
      <c r="A1552" s="3" t="s">
        <v>440</v>
      </c>
      <c r="B1552" s="4" t="s">
        <v>373</v>
      </c>
      <c r="C1552" s="7" t="s">
        <v>472</v>
      </c>
      <c r="D1552" s="7" t="s">
        <v>475</v>
      </c>
      <c r="E1552" s="8" t="str">
        <f t="shared" si="634"/>
        <v>03 4 42 14723</v>
      </c>
      <c r="F1552" s="7" t="s">
        <v>474</v>
      </c>
      <c r="G1552" s="7" t="s">
        <v>486</v>
      </c>
      <c r="H1552" s="7" t="s">
        <v>593</v>
      </c>
      <c r="I1552" s="7" t="s">
        <v>594</v>
      </c>
      <c r="J1552" s="4"/>
      <c r="K1552" s="4"/>
      <c r="L1552" s="4"/>
      <c r="M1552" s="9">
        <f t="shared" ref="M1552:S1555" si="647">M1553</f>
        <v>1434000</v>
      </c>
      <c r="N1552" s="9">
        <f t="shared" si="647"/>
        <v>1434000</v>
      </c>
      <c r="O1552" s="54">
        <f t="shared" si="647"/>
        <v>0</v>
      </c>
      <c r="P1552" s="9">
        <f t="shared" si="647"/>
        <v>1434000</v>
      </c>
      <c r="Q1552" s="62">
        <f t="shared" si="647"/>
        <v>0</v>
      </c>
      <c r="R1552" s="9">
        <f t="shared" si="647"/>
        <v>1434000</v>
      </c>
      <c r="S1552" s="66">
        <f t="shared" si="647"/>
        <v>0</v>
      </c>
    </row>
    <row r="1553" spans="1:19" ht="38.25" outlineLevel="4">
      <c r="A1553" s="3" t="s">
        <v>109</v>
      </c>
      <c r="B1553" s="4" t="s">
        <v>373</v>
      </c>
      <c r="C1553" s="7" t="s">
        <v>472</v>
      </c>
      <c r="D1553" s="7" t="s">
        <v>475</v>
      </c>
      <c r="E1553" s="8" t="str">
        <f t="shared" si="634"/>
        <v>03 4 42 14723</v>
      </c>
      <c r="F1553" s="7" t="s">
        <v>474</v>
      </c>
      <c r="G1553" s="7" t="s">
        <v>486</v>
      </c>
      <c r="H1553" s="7" t="s">
        <v>593</v>
      </c>
      <c r="I1553" s="7" t="s">
        <v>594</v>
      </c>
      <c r="J1553" s="4" t="s">
        <v>110</v>
      </c>
      <c r="K1553" s="4"/>
      <c r="L1553" s="4"/>
      <c r="M1553" s="9">
        <f t="shared" si="647"/>
        <v>1434000</v>
      </c>
      <c r="N1553" s="9">
        <f t="shared" si="647"/>
        <v>1434000</v>
      </c>
      <c r="O1553" s="54">
        <f t="shared" si="647"/>
        <v>0</v>
      </c>
      <c r="P1553" s="9">
        <f t="shared" si="647"/>
        <v>1434000</v>
      </c>
      <c r="Q1553" s="62">
        <f t="shared" si="647"/>
        <v>0</v>
      </c>
      <c r="R1553" s="9">
        <f t="shared" si="647"/>
        <v>1434000</v>
      </c>
      <c r="S1553" s="66">
        <f t="shared" si="647"/>
        <v>0</v>
      </c>
    </row>
    <row r="1554" spans="1:19" ht="25.5" outlineLevel="5">
      <c r="A1554" s="3" t="s">
        <v>111</v>
      </c>
      <c r="B1554" s="4" t="s">
        <v>373</v>
      </c>
      <c r="C1554" s="7" t="s">
        <v>472</v>
      </c>
      <c r="D1554" s="7" t="s">
        <v>475</v>
      </c>
      <c r="E1554" s="8" t="str">
        <f t="shared" si="634"/>
        <v>03 4 42 14723</v>
      </c>
      <c r="F1554" s="7" t="s">
        <v>474</v>
      </c>
      <c r="G1554" s="7" t="s">
        <v>486</v>
      </c>
      <c r="H1554" s="7" t="s">
        <v>593</v>
      </c>
      <c r="I1554" s="7" t="s">
        <v>594</v>
      </c>
      <c r="J1554" s="4" t="s">
        <v>112</v>
      </c>
      <c r="K1554" s="4"/>
      <c r="L1554" s="4"/>
      <c r="M1554" s="9">
        <f t="shared" si="647"/>
        <v>1434000</v>
      </c>
      <c r="N1554" s="9">
        <f t="shared" si="647"/>
        <v>1434000</v>
      </c>
      <c r="O1554" s="54">
        <f t="shared" si="647"/>
        <v>0</v>
      </c>
      <c r="P1554" s="9">
        <f t="shared" si="647"/>
        <v>1434000</v>
      </c>
      <c r="Q1554" s="62">
        <f t="shared" si="647"/>
        <v>0</v>
      </c>
      <c r="R1554" s="9">
        <f t="shared" si="647"/>
        <v>1434000</v>
      </c>
      <c r="S1554" s="66">
        <f t="shared" si="647"/>
        <v>0</v>
      </c>
    </row>
    <row r="1555" spans="1:19" ht="76.5" outlineLevel="6">
      <c r="A1555" s="3" t="s">
        <v>113</v>
      </c>
      <c r="B1555" s="4" t="s">
        <v>373</v>
      </c>
      <c r="C1555" s="7" t="s">
        <v>472</v>
      </c>
      <c r="D1555" s="7" t="s">
        <v>475</v>
      </c>
      <c r="E1555" s="8" t="str">
        <f t="shared" si="634"/>
        <v>03 4 42 14723</v>
      </c>
      <c r="F1555" s="7" t="s">
        <v>474</v>
      </c>
      <c r="G1555" s="7" t="s">
        <v>486</v>
      </c>
      <c r="H1555" s="7" t="s">
        <v>593</v>
      </c>
      <c r="I1555" s="7" t="s">
        <v>594</v>
      </c>
      <c r="J1555" s="4" t="s">
        <v>114</v>
      </c>
      <c r="K1555" s="4"/>
      <c r="L1555" s="4"/>
      <c r="M1555" s="9">
        <f t="shared" si="647"/>
        <v>1434000</v>
      </c>
      <c r="N1555" s="9">
        <f t="shared" si="647"/>
        <v>1434000</v>
      </c>
      <c r="O1555" s="54">
        <f t="shared" si="647"/>
        <v>0</v>
      </c>
      <c r="P1555" s="9">
        <f t="shared" si="647"/>
        <v>1434000</v>
      </c>
      <c r="Q1555" s="62">
        <f t="shared" si="647"/>
        <v>0</v>
      </c>
      <c r="R1555" s="9">
        <f t="shared" si="647"/>
        <v>1434000</v>
      </c>
      <c r="S1555" s="66">
        <f t="shared" si="647"/>
        <v>0</v>
      </c>
    </row>
    <row r="1556" spans="1:19" ht="38.25" outlineLevel="7">
      <c r="A1556" s="3" t="s">
        <v>382</v>
      </c>
      <c r="B1556" s="4" t="s">
        <v>373</v>
      </c>
      <c r="C1556" s="7" t="s">
        <v>472</v>
      </c>
      <c r="D1556" s="7" t="s">
        <v>475</v>
      </c>
      <c r="E1556" s="8" t="str">
        <f t="shared" si="634"/>
        <v>03 4 42 14723</v>
      </c>
      <c r="F1556" s="7" t="s">
        <v>474</v>
      </c>
      <c r="G1556" s="7" t="s">
        <v>486</v>
      </c>
      <c r="H1556" s="7" t="s">
        <v>593</v>
      </c>
      <c r="I1556" s="7" t="s">
        <v>594</v>
      </c>
      <c r="J1556" s="4" t="s">
        <v>114</v>
      </c>
      <c r="K1556" s="4" t="s">
        <v>383</v>
      </c>
      <c r="L1556" s="4"/>
      <c r="M1556" s="9">
        <f>M1557+M1558</f>
        <v>1434000</v>
      </c>
      <c r="N1556" s="9">
        <f>N1557+N1558</f>
        <v>1434000</v>
      </c>
      <c r="O1556" s="54">
        <f>O1557+O1558</f>
        <v>0</v>
      </c>
      <c r="P1556" s="9">
        <f t="shared" ref="P1556:S1556" si="648">P1557+P1558</f>
        <v>1434000</v>
      </c>
      <c r="Q1556" s="62">
        <f t="shared" si="648"/>
        <v>0</v>
      </c>
      <c r="R1556" s="9">
        <f t="shared" si="648"/>
        <v>1434000</v>
      </c>
      <c r="S1556" s="66">
        <f t="shared" si="648"/>
        <v>0</v>
      </c>
    </row>
    <row r="1557" spans="1:19" ht="25.5" outlineLevel="7">
      <c r="A1557" s="3" t="s">
        <v>192</v>
      </c>
      <c r="B1557" s="4" t="s">
        <v>373</v>
      </c>
      <c r="C1557" s="7" t="s">
        <v>472</v>
      </c>
      <c r="D1557" s="7" t="s">
        <v>475</v>
      </c>
      <c r="E1557" s="8" t="str">
        <f t="shared" si="634"/>
        <v>03 4 42 14723</v>
      </c>
      <c r="F1557" s="7" t="s">
        <v>474</v>
      </c>
      <c r="G1557" s="7" t="s">
        <v>486</v>
      </c>
      <c r="H1557" s="7" t="s">
        <v>593</v>
      </c>
      <c r="I1557" s="7" t="s">
        <v>594</v>
      </c>
      <c r="J1557" s="4" t="s">
        <v>114</v>
      </c>
      <c r="K1557" s="4" t="s">
        <v>383</v>
      </c>
      <c r="L1557" s="4" t="s">
        <v>290</v>
      </c>
      <c r="M1557" s="21">
        <v>577200</v>
      </c>
      <c r="N1557" s="21">
        <v>553200</v>
      </c>
      <c r="O1557" s="55">
        <v>0</v>
      </c>
      <c r="P1557" s="21">
        <v>577200</v>
      </c>
      <c r="Q1557" s="63">
        <v>0</v>
      </c>
      <c r="R1557" s="21">
        <v>577200</v>
      </c>
      <c r="S1557" s="67">
        <v>0</v>
      </c>
    </row>
    <row r="1558" spans="1:19" ht="38.25" outlineLevel="7">
      <c r="A1558" s="3" t="s">
        <v>441</v>
      </c>
      <c r="B1558" s="4" t="s">
        <v>373</v>
      </c>
      <c r="C1558" s="7" t="s">
        <v>472</v>
      </c>
      <c r="D1558" s="7" t="s">
        <v>475</v>
      </c>
      <c r="E1558" s="8" t="str">
        <f t="shared" si="634"/>
        <v>03 4 42 14723</v>
      </c>
      <c r="F1558" s="7" t="s">
        <v>474</v>
      </c>
      <c r="G1558" s="7" t="s">
        <v>486</v>
      </c>
      <c r="H1558" s="7" t="s">
        <v>593</v>
      </c>
      <c r="I1558" s="7" t="s">
        <v>594</v>
      </c>
      <c r="J1558" s="4" t="s">
        <v>114</v>
      </c>
      <c r="K1558" s="4" t="s">
        <v>383</v>
      </c>
      <c r="L1558" s="4" t="s">
        <v>442</v>
      </c>
      <c r="M1558" s="21">
        <v>856800</v>
      </c>
      <c r="N1558" s="21">
        <v>880800</v>
      </c>
      <c r="O1558" s="55">
        <v>0</v>
      </c>
      <c r="P1558" s="21">
        <v>856800</v>
      </c>
      <c r="Q1558" s="63">
        <v>0</v>
      </c>
      <c r="R1558" s="21">
        <v>856800</v>
      </c>
      <c r="S1558" s="67">
        <v>0</v>
      </c>
    </row>
    <row r="1559" spans="1:19" ht="51" outlineLevel="3">
      <c r="A1559" s="3" t="s">
        <v>95</v>
      </c>
      <c r="B1559" s="4" t="s">
        <v>373</v>
      </c>
      <c r="C1559" s="7" t="s">
        <v>472</v>
      </c>
      <c r="D1559" s="7" t="s">
        <v>475</v>
      </c>
      <c r="E1559" s="8" t="str">
        <f t="shared" si="634"/>
        <v>70 0 00 55490</v>
      </c>
      <c r="F1559" s="7" t="s">
        <v>483</v>
      </c>
      <c r="G1559" s="7" t="s">
        <v>485</v>
      </c>
      <c r="H1559" s="7" t="s">
        <v>468</v>
      </c>
      <c r="I1559" s="7" t="s">
        <v>497</v>
      </c>
      <c r="J1559" s="4"/>
      <c r="K1559" s="4"/>
      <c r="L1559" s="4"/>
      <c r="M1559" s="9">
        <f t="shared" ref="M1559:S1560" si="649">M1560</f>
        <v>0</v>
      </c>
      <c r="N1559" s="9">
        <f t="shared" si="649"/>
        <v>113076</v>
      </c>
      <c r="O1559" s="54">
        <f t="shared" si="649"/>
        <v>0</v>
      </c>
      <c r="P1559" s="9">
        <f t="shared" si="649"/>
        <v>0</v>
      </c>
      <c r="Q1559" s="62">
        <f t="shared" si="649"/>
        <v>0</v>
      </c>
      <c r="R1559" s="9">
        <f t="shared" si="649"/>
        <v>0</v>
      </c>
      <c r="S1559" s="66">
        <f t="shared" si="649"/>
        <v>0</v>
      </c>
    </row>
    <row r="1560" spans="1:19" ht="89.25" outlineLevel="4">
      <c r="A1560" s="3" t="s">
        <v>8</v>
      </c>
      <c r="B1560" s="4" t="s">
        <v>373</v>
      </c>
      <c r="C1560" s="7" t="s">
        <v>472</v>
      </c>
      <c r="D1560" s="7" t="s">
        <v>475</v>
      </c>
      <c r="E1560" s="8" t="str">
        <f t="shared" si="634"/>
        <v>70 0 00 55490</v>
      </c>
      <c r="F1560" s="7" t="s">
        <v>483</v>
      </c>
      <c r="G1560" s="7" t="s">
        <v>485</v>
      </c>
      <c r="H1560" s="7" t="s">
        <v>468</v>
      </c>
      <c r="I1560" s="7" t="s">
        <v>497</v>
      </c>
      <c r="J1560" s="4" t="s">
        <v>9</v>
      </c>
      <c r="K1560" s="4"/>
      <c r="L1560" s="4"/>
      <c r="M1560" s="9">
        <f t="shared" si="649"/>
        <v>0</v>
      </c>
      <c r="N1560" s="9">
        <f t="shared" si="649"/>
        <v>113076</v>
      </c>
      <c r="O1560" s="54">
        <f t="shared" si="649"/>
        <v>0</v>
      </c>
      <c r="P1560" s="9">
        <f t="shared" si="649"/>
        <v>0</v>
      </c>
      <c r="Q1560" s="62">
        <f t="shared" si="649"/>
        <v>0</v>
      </c>
      <c r="R1560" s="9">
        <f t="shared" si="649"/>
        <v>0</v>
      </c>
      <c r="S1560" s="66">
        <f t="shared" si="649"/>
        <v>0</v>
      </c>
    </row>
    <row r="1561" spans="1:19" ht="38.25" outlineLevel="5">
      <c r="A1561" s="3" t="s">
        <v>10</v>
      </c>
      <c r="B1561" s="4" t="s">
        <v>373</v>
      </c>
      <c r="C1561" s="7" t="s">
        <v>472</v>
      </c>
      <c r="D1561" s="7" t="s">
        <v>475</v>
      </c>
      <c r="E1561" s="8" t="str">
        <f t="shared" si="634"/>
        <v>70 0 00 55490</v>
      </c>
      <c r="F1561" s="7" t="s">
        <v>483</v>
      </c>
      <c r="G1561" s="7" t="s">
        <v>485</v>
      </c>
      <c r="H1561" s="7" t="s">
        <v>468</v>
      </c>
      <c r="I1561" s="7" t="s">
        <v>497</v>
      </c>
      <c r="J1561" s="4" t="s">
        <v>11</v>
      </c>
      <c r="K1561" s="4"/>
      <c r="L1561" s="4"/>
      <c r="M1561" s="9">
        <f>M1562+M1565</f>
        <v>0</v>
      </c>
      <c r="N1561" s="9">
        <f>N1562+N1565</f>
        <v>113076</v>
      </c>
      <c r="O1561" s="54">
        <f>O1562+O1565</f>
        <v>0</v>
      </c>
      <c r="P1561" s="9">
        <f t="shared" ref="P1561:S1561" si="650">P1562+P1565</f>
        <v>0</v>
      </c>
      <c r="Q1561" s="62">
        <f t="shared" si="650"/>
        <v>0</v>
      </c>
      <c r="R1561" s="9">
        <f t="shared" si="650"/>
        <v>0</v>
      </c>
      <c r="S1561" s="66">
        <f t="shared" si="650"/>
        <v>0</v>
      </c>
    </row>
    <row r="1562" spans="1:19" ht="38.25" outlineLevel="6">
      <c r="A1562" s="3" t="s">
        <v>12</v>
      </c>
      <c r="B1562" s="4" t="s">
        <v>373</v>
      </c>
      <c r="C1562" s="7" t="s">
        <v>472</v>
      </c>
      <c r="D1562" s="7" t="s">
        <v>475</v>
      </c>
      <c r="E1562" s="8" t="str">
        <f t="shared" si="634"/>
        <v>70 0 00 55490</v>
      </c>
      <c r="F1562" s="7" t="s">
        <v>483</v>
      </c>
      <c r="G1562" s="7" t="s">
        <v>485</v>
      </c>
      <c r="H1562" s="7" t="s">
        <v>468</v>
      </c>
      <c r="I1562" s="7" t="s">
        <v>497</v>
      </c>
      <c r="J1562" s="4" t="s">
        <v>13</v>
      </c>
      <c r="K1562" s="4"/>
      <c r="L1562" s="4"/>
      <c r="M1562" s="9">
        <f t="shared" ref="M1562:S1563" si="651">M1563</f>
        <v>0</v>
      </c>
      <c r="N1562" s="9">
        <f t="shared" si="651"/>
        <v>86847.93</v>
      </c>
      <c r="O1562" s="54">
        <f t="shared" si="651"/>
        <v>0</v>
      </c>
      <c r="P1562" s="9">
        <f t="shared" si="651"/>
        <v>0</v>
      </c>
      <c r="Q1562" s="62">
        <f t="shared" si="651"/>
        <v>0</v>
      </c>
      <c r="R1562" s="9">
        <f t="shared" si="651"/>
        <v>0</v>
      </c>
      <c r="S1562" s="66">
        <f t="shared" si="651"/>
        <v>0</v>
      </c>
    </row>
    <row r="1563" spans="1:19" outlineLevel="7">
      <c r="A1563" s="3" t="s">
        <v>51</v>
      </c>
      <c r="B1563" s="4" t="s">
        <v>373</v>
      </c>
      <c r="C1563" s="7" t="s">
        <v>472</v>
      </c>
      <c r="D1563" s="7" t="s">
        <v>475</v>
      </c>
      <c r="E1563" s="8" t="str">
        <f t="shared" si="634"/>
        <v>70 0 00 55490</v>
      </c>
      <c r="F1563" s="7" t="s">
        <v>483</v>
      </c>
      <c r="G1563" s="7" t="s">
        <v>485</v>
      </c>
      <c r="H1563" s="7" t="s">
        <v>468</v>
      </c>
      <c r="I1563" s="7" t="s">
        <v>497</v>
      </c>
      <c r="J1563" s="4" t="s">
        <v>13</v>
      </c>
      <c r="K1563" s="4" t="s">
        <v>52</v>
      </c>
      <c r="L1563" s="4"/>
      <c r="M1563" s="9">
        <f t="shared" si="651"/>
        <v>0</v>
      </c>
      <c r="N1563" s="9">
        <f t="shared" si="651"/>
        <v>86847.93</v>
      </c>
      <c r="O1563" s="54">
        <f t="shared" si="651"/>
        <v>0</v>
      </c>
      <c r="P1563" s="9">
        <f t="shared" si="651"/>
        <v>0</v>
      </c>
      <c r="Q1563" s="62">
        <f t="shared" si="651"/>
        <v>0</v>
      </c>
      <c r="R1563" s="9">
        <f t="shared" si="651"/>
        <v>0</v>
      </c>
      <c r="S1563" s="66">
        <f t="shared" si="651"/>
        <v>0</v>
      </c>
    </row>
    <row r="1564" spans="1:19" outlineLevel="7">
      <c r="A1564" s="3" t="s">
        <v>16</v>
      </c>
      <c r="B1564" s="4" t="s">
        <v>373</v>
      </c>
      <c r="C1564" s="7" t="s">
        <v>472</v>
      </c>
      <c r="D1564" s="7" t="s">
        <v>475</v>
      </c>
      <c r="E1564" s="8" t="str">
        <f t="shared" si="634"/>
        <v>70 0 00 55490</v>
      </c>
      <c r="F1564" s="7" t="s">
        <v>483</v>
      </c>
      <c r="G1564" s="7" t="s">
        <v>485</v>
      </c>
      <c r="H1564" s="7" t="s">
        <v>468</v>
      </c>
      <c r="I1564" s="7" t="s">
        <v>497</v>
      </c>
      <c r="J1564" s="4" t="s">
        <v>13</v>
      </c>
      <c r="K1564" s="4" t="s">
        <v>52</v>
      </c>
      <c r="L1564" s="4" t="s">
        <v>17</v>
      </c>
      <c r="M1564" s="21">
        <v>0</v>
      </c>
      <c r="N1564" s="21">
        <v>86847.93</v>
      </c>
      <c r="O1564" s="55">
        <v>0</v>
      </c>
      <c r="P1564" s="21">
        <v>0</v>
      </c>
      <c r="Q1564" s="63">
        <v>0</v>
      </c>
      <c r="R1564" s="21">
        <v>0</v>
      </c>
      <c r="S1564" s="67">
        <v>0</v>
      </c>
    </row>
    <row r="1565" spans="1:19" ht="63.75" outlineLevel="6">
      <c r="A1565" s="3" t="s">
        <v>22</v>
      </c>
      <c r="B1565" s="4" t="s">
        <v>373</v>
      </c>
      <c r="C1565" s="7" t="s">
        <v>472</v>
      </c>
      <c r="D1565" s="7" t="s">
        <v>475</v>
      </c>
      <c r="E1565" s="8" t="str">
        <f t="shared" si="634"/>
        <v>70 0 00 55490</v>
      </c>
      <c r="F1565" s="7" t="s">
        <v>483</v>
      </c>
      <c r="G1565" s="7" t="s">
        <v>485</v>
      </c>
      <c r="H1565" s="7" t="s">
        <v>468</v>
      </c>
      <c r="I1565" s="7" t="s">
        <v>497</v>
      </c>
      <c r="J1565" s="4" t="s">
        <v>23</v>
      </c>
      <c r="K1565" s="4"/>
      <c r="L1565" s="4"/>
      <c r="M1565" s="9">
        <f t="shared" ref="M1565:S1566" si="652">M1566</f>
        <v>0</v>
      </c>
      <c r="N1565" s="9">
        <f t="shared" si="652"/>
        <v>26228.07</v>
      </c>
      <c r="O1565" s="54">
        <f t="shared" si="652"/>
        <v>0</v>
      </c>
      <c r="P1565" s="9">
        <f t="shared" si="652"/>
        <v>0</v>
      </c>
      <c r="Q1565" s="62">
        <f t="shared" si="652"/>
        <v>0</v>
      </c>
      <c r="R1565" s="9">
        <f t="shared" si="652"/>
        <v>0</v>
      </c>
      <c r="S1565" s="66">
        <f t="shared" si="652"/>
        <v>0</v>
      </c>
    </row>
    <row r="1566" spans="1:19" ht="25.5" outlineLevel="7">
      <c r="A1566" s="3" t="s">
        <v>57</v>
      </c>
      <c r="B1566" s="4" t="s">
        <v>373</v>
      </c>
      <c r="C1566" s="7" t="s">
        <v>472</v>
      </c>
      <c r="D1566" s="7" t="s">
        <v>475</v>
      </c>
      <c r="E1566" s="8" t="str">
        <f t="shared" si="634"/>
        <v>70 0 00 55490</v>
      </c>
      <c r="F1566" s="7" t="s">
        <v>483</v>
      </c>
      <c r="G1566" s="7" t="s">
        <v>485</v>
      </c>
      <c r="H1566" s="7" t="s">
        <v>468</v>
      </c>
      <c r="I1566" s="7" t="s">
        <v>497</v>
      </c>
      <c r="J1566" s="4" t="s">
        <v>23</v>
      </c>
      <c r="K1566" s="4" t="s">
        <v>58</v>
      </c>
      <c r="L1566" s="4"/>
      <c r="M1566" s="9">
        <f t="shared" si="652"/>
        <v>0</v>
      </c>
      <c r="N1566" s="9">
        <f t="shared" si="652"/>
        <v>26228.07</v>
      </c>
      <c r="O1566" s="54">
        <f t="shared" si="652"/>
        <v>0</v>
      </c>
      <c r="P1566" s="9">
        <f t="shared" si="652"/>
        <v>0</v>
      </c>
      <c r="Q1566" s="62">
        <f t="shared" si="652"/>
        <v>0</v>
      </c>
      <c r="R1566" s="9">
        <f t="shared" si="652"/>
        <v>0</v>
      </c>
      <c r="S1566" s="66">
        <f t="shared" si="652"/>
        <v>0</v>
      </c>
    </row>
    <row r="1567" spans="1:19" ht="25.5" outlineLevel="7">
      <c r="A1567" s="3" t="s">
        <v>24</v>
      </c>
      <c r="B1567" s="4" t="s">
        <v>373</v>
      </c>
      <c r="C1567" s="7" t="s">
        <v>472</v>
      </c>
      <c r="D1567" s="7" t="s">
        <v>475</v>
      </c>
      <c r="E1567" s="8" t="str">
        <f t="shared" si="634"/>
        <v>70 0 00 55490</v>
      </c>
      <c r="F1567" s="7" t="s">
        <v>483</v>
      </c>
      <c r="G1567" s="7" t="s">
        <v>485</v>
      </c>
      <c r="H1567" s="7" t="s">
        <v>468</v>
      </c>
      <c r="I1567" s="7" t="s">
        <v>497</v>
      </c>
      <c r="J1567" s="4" t="s">
        <v>23</v>
      </c>
      <c r="K1567" s="4" t="s">
        <v>58</v>
      </c>
      <c r="L1567" s="4" t="s">
        <v>25</v>
      </c>
      <c r="M1567" s="21">
        <v>0</v>
      </c>
      <c r="N1567" s="21">
        <v>26228.07</v>
      </c>
      <c r="O1567" s="55">
        <v>0</v>
      </c>
      <c r="P1567" s="21">
        <v>0</v>
      </c>
      <c r="Q1567" s="63">
        <v>0</v>
      </c>
      <c r="R1567" s="21">
        <v>0</v>
      </c>
      <c r="S1567" s="67">
        <v>0</v>
      </c>
    </row>
    <row r="1568" spans="1:19" outlineLevel="1">
      <c r="A1568" s="3" t="s">
        <v>291</v>
      </c>
      <c r="B1568" s="4" t="s">
        <v>373</v>
      </c>
      <c r="C1568" s="7" t="s">
        <v>476</v>
      </c>
      <c r="D1568" s="7"/>
      <c r="E1568" s="8"/>
      <c r="F1568" s="7" t="s">
        <v>468</v>
      </c>
      <c r="G1568" s="7" t="s">
        <v>485</v>
      </c>
      <c r="H1568" s="7" t="s">
        <v>468</v>
      </c>
      <c r="I1568" s="7" t="s">
        <v>489</v>
      </c>
      <c r="J1568" s="4"/>
      <c r="K1568" s="4"/>
      <c r="L1568" s="4"/>
      <c r="M1568" s="9">
        <f t="shared" ref="M1568:S1574" si="653">M1569</f>
        <v>8417358</v>
      </c>
      <c r="N1568" s="9">
        <f t="shared" si="653"/>
        <v>8417358</v>
      </c>
      <c r="O1568" s="54">
        <f t="shared" si="653"/>
        <v>0</v>
      </c>
      <c r="P1568" s="9">
        <f t="shared" si="653"/>
        <v>8417358</v>
      </c>
      <c r="Q1568" s="62">
        <f t="shared" si="653"/>
        <v>0</v>
      </c>
      <c r="R1568" s="9">
        <f t="shared" si="653"/>
        <v>8417358</v>
      </c>
      <c r="S1568" s="66">
        <f t="shared" si="653"/>
        <v>0</v>
      </c>
    </row>
    <row r="1569" spans="1:19" outlineLevel="2">
      <c r="A1569" s="3" t="s">
        <v>311</v>
      </c>
      <c r="B1569" s="4" t="s">
        <v>373</v>
      </c>
      <c r="C1569" s="7" t="s">
        <v>476</v>
      </c>
      <c r="D1569" s="7" t="s">
        <v>470</v>
      </c>
      <c r="E1569" s="8"/>
      <c r="F1569" s="7" t="s">
        <v>468</v>
      </c>
      <c r="G1569" s="7" t="s">
        <v>485</v>
      </c>
      <c r="H1569" s="7" t="s">
        <v>468</v>
      </c>
      <c r="I1569" s="7" t="s">
        <v>489</v>
      </c>
      <c r="J1569" s="4"/>
      <c r="K1569" s="4"/>
      <c r="L1569" s="4"/>
      <c r="M1569" s="9">
        <f t="shared" si="653"/>
        <v>8417358</v>
      </c>
      <c r="N1569" s="9">
        <f t="shared" si="653"/>
        <v>8417358</v>
      </c>
      <c r="O1569" s="54">
        <f t="shared" si="653"/>
        <v>0</v>
      </c>
      <c r="P1569" s="9">
        <f t="shared" si="653"/>
        <v>8417358</v>
      </c>
      <c r="Q1569" s="62">
        <f t="shared" si="653"/>
        <v>0</v>
      </c>
      <c r="R1569" s="9">
        <f t="shared" si="653"/>
        <v>8417358</v>
      </c>
      <c r="S1569" s="66">
        <f t="shared" si="653"/>
        <v>0</v>
      </c>
    </row>
    <row r="1570" spans="1:19" ht="63.75" outlineLevel="3">
      <c r="A1570" s="3" t="s">
        <v>443</v>
      </c>
      <c r="B1570" s="4" t="s">
        <v>373</v>
      </c>
      <c r="C1570" s="7" t="s">
        <v>476</v>
      </c>
      <c r="D1570" s="7" t="s">
        <v>470</v>
      </c>
      <c r="E1570" s="8" t="str">
        <f t="shared" si="634"/>
        <v>03 4 12 14780</v>
      </c>
      <c r="F1570" s="7" t="s">
        <v>474</v>
      </c>
      <c r="G1570" s="7" t="s">
        <v>486</v>
      </c>
      <c r="H1570" s="7" t="s">
        <v>479</v>
      </c>
      <c r="I1570" s="7" t="s">
        <v>595</v>
      </c>
      <c r="J1570" s="4"/>
      <c r="K1570" s="4"/>
      <c r="L1570" s="4"/>
      <c r="M1570" s="9">
        <f t="shared" si="653"/>
        <v>8417358</v>
      </c>
      <c r="N1570" s="9">
        <f t="shared" si="653"/>
        <v>8417358</v>
      </c>
      <c r="O1570" s="54">
        <f t="shared" si="653"/>
        <v>0</v>
      </c>
      <c r="P1570" s="9">
        <f t="shared" si="653"/>
        <v>8417358</v>
      </c>
      <c r="Q1570" s="62">
        <f t="shared" si="653"/>
        <v>0</v>
      </c>
      <c r="R1570" s="9">
        <f t="shared" si="653"/>
        <v>8417358</v>
      </c>
      <c r="S1570" s="66">
        <f t="shared" si="653"/>
        <v>0</v>
      </c>
    </row>
    <row r="1571" spans="1:19" ht="25.5" outlineLevel="4">
      <c r="A1571" s="3" t="s">
        <v>294</v>
      </c>
      <c r="B1571" s="4" t="s">
        <v>373</v>
      </c>
      <c r="C1571" s="7" t="s">
        <v>476</v>
      </c>
      <c r="D1571" s="7" t="s">
        <v>470</v>
      </c>
      <c r="E1571" s="8" t="str">
        <f t="shared" si="634"/>
        <v>03 4 12 14780</v>
      </c>
      <c r="F1571" s="7" t="s">
        <v>474</v>
      </c>
      <c r="G1571" s="7" t="s">
        <v>486</v>
      </c>
      <c r="H1571" s="7" t="s">
        <v>479</v>
      </c>
      <c r="I1571" s="7" t="s">
        <v>595</v>
      </c>
      <c r="J1571" s="4" t="s">
        <v>295</v>
      </c>
      <c r="K1571" s="4"/>
      <c r="L1571" s="4"/>
      <c r="M1571" s="9">
        <f t="shared" si="653"/>
        <v>8417358</v>
      </c>
      <c r="N1571" s="9">
        <f t="shared" si="653"/>
        <v>8417358</v>
      </c>
      <c r="O1571" s="54">
        <f t="shared" si="653"/>
        <v>0</v>
      </c>
      <c r="P1571" s="9">
        <f t="shared" si="653"/>
        <v>8417358</v>
      </c>
      <c r="Q1571" s="62">
        <f t="shared" si="653"/>
        <v>0</v>
      </c>
      <c r="R1571" s="9">
        <f t="shared" si="653"/>
        <v>8417358</v>
      </c>
      <c r="S1571" s="66">
        <f t="shared" si="653"/>
        <v>0</v>
      </c>
    </row>
    <row r="1572" spans="1:19" ht="38.25" outlineLevel="5">
      <c r="A1572" s="3" t="s">
        <v>313</v>
      </c>
      <c r="B1572" s="4" t="s">
        <v>373</v>
      </c>
      <c r="C1572" s="7" t="s">
        <v>476</v>
      </c>
      <c r="D1572" s="7" t="s">
        <v>470</v>
      </c>
      <c r="E1572" s="8" t="str">
        <f t="shared" si="634"/>
        <v>03 4 12 14780</v>
      </c>
      <c r="F1572" s="7" t="s">
        <v>474</v>
      </c>
      <c r="G1572" s="7" t="s">
        <v>486</v>
      </c>
      <c r="H1572" s="7" t="s">
        <v>479</v>
      </c>
      <c r="I1572" s="7" t="s">
        <v>595</v>
      </c>
      <c r="J1572" s="4" t="s">
        <v>314</v>
      </c>
      <c r="K1572" s="4"/>
      <c r="L1572" s="4"/>
      <c r="M1572" s="9">
        <f t="shared" si="653"/>
        <v>8417358</v>
      </c>
      <c r="N1572" s="9">
        <f t="shared" si="653"/>
        <v>8417358</v>
      </c>
      <c r="O1572" s="54">
        <f t="shared" si="653"/>
        <v>0</v>
      </c>
      <c r="P1572" s="9">
        <f t="shared" si="653"/>
        <v>8417358</v>
      </c>
      <c r="Q1572" s="62">
        <f t="shared" si="653"/>
        <v>0</v>
      </c>
      <c r="R1572" s="9">
        <f t="shared" si="653"/>
        <v>8417358</v>
      </c>
      <c r="S1572" s="66">
        <f t="shared" si="653"/>
        <v>0</v>
      </c>
    </row>
    <row r="1573" spans="1:19" ht="38.25" outlineLevel="6">
      <c r="A1573" s="3" t="s">
        <v>323</v>
      </c>
      <c r="B1573" s="4" t="s">
        <v>373</v>
      </c>
      <c r="C1573" s="7" t="s">
        <v>476</v>
      </c>
      <c r="D1573" s="7" t="s">
        <v>470</v>
      </c>
      <c r="E1573" s="8" t="str">
        <f t="shared" si="634"/>
        <v>03 4 12 14780</v>
      </c>
      <c r="F1573" s="7" t="s">
        <v>474</v>
      </c>
      <c r="G1573" s="7" t="s">
        <v>486</v>
      </c>
      <c r="H1573" s="7" t="s">
        <v>479</v>
      </c>
      <c r="I1573" s="7" t="s">
        <v>595</v>
      </c>
      <c r="J1573" s="4" t="s">
        <v>324</v>
      </c>
      <c r="K1573" s="4"/>
      <c r="L1573" s="4"/>
      <c r="M1573" s="9">
        <f t="shared" si="653"/>
        <v>8417358</v>
      </c>
      <c r="N1573" s="9">
        <f t="shared" si="653"/>
        <v>8417358</v>
      </c>
      <c r="O1573" s="54">
        <f t="shared" si="653"/>
        <v>0</v>
      </c>
      <c r="P1573" s="9">
        <f t="shared" si="653"/>
        <v>8417358</v>
      </c>
      <c r="Q1573" s="62">
        <f t="shared" si="653"/>
        <v>0</v>
      </c>
      <c r="R1573" s="9">
        <f t="shared" si="653"/>
        <v>8417358</v>
      </c>
      <c r="S1573" s="66">
        <f t="shared" si="653"/>
        <v>0</v>
      </c>
    </row>
    <row r="1574" spans="1:19" ht="76.5" outlineLevel="7">
      <c r="A1574" s="3" t="s">
        <v>444</v>
      </c>
      <c r="B1574" s="4" t="s">
        <v>373</v>
      </c>
      <c r="C1574" s="7" t="s">
        <v>476</v>
      </c>
      <c r="D1574" s="7" t="s">
        <v>470</v>
      </c>
      <c r="E1574" s="8" t="str">
        <f t="shared" si="634"/>
        <v>03 4 12 14780</v>
      </c>
      <c r="F1574" s="7" t="s">
        <v>474</v>
      </c>
      <c r="G1574" s="7" t="s">
        <v>486</v>
      </c>
      <c r="H1574" s="7" t="s">
        <v>479</v>
      </c>
      <c r="I1574" s="7" t="s">
        <v>595</v>
      </c>
      <c r="J1574" s="4" t="s">
        <v>324</v>
      </c>
      <c r="K1574" s="4" t="s">
        <v>445</v>
      </c>
      <c r="L1574" s="4"/>
      <c r="M1574" s="9">
        <f t="shared" si="653"/>
        <v>8417358</v>
      </c>
      <c r="N1574" s="9">
        <f t="shared" si="653"/>
        <v>8417358</v>
      </c>
      <c r="O1574" s="54">
        <f t="shared" si="653"/>
        <v>0</v>
      </c>
      <c r="P1574" s="9">
        <f t="shared" si="653"/>
        <v>8417358</v>
      </c>
      <c r="Q1574" s="62">
        <f t="shared" si="653"/>
        <v>0</v>
      </c>
      <c r="R1574" s="9">
        <f t="shared" si="653"/>
        <v>8417358</v>
      </c>
      <c r="S1574" s="66">
        <f t="shared" si="653"/>
        <v>0</v>
      </c>
    </row>
    <row r="1575" spans="1:19" ht="38.25" outlineLevel="7">
      <c r="A1575" s="3" t="s">
        <v>441</v>
      </c>
      <c r="B1575" s="4" t="s">
        <v>373</v>
      </c>
      <c r="C1575" s="7" t="s">
        <v>476</v>
      </c>
      <c r="D1575" s="7" t="s">
        <v>470</v>
      </c>
      <c r="E1575" s="8" t="str">
        <f t="shared" si="634"/>
        <v>03 4 12 14780</v>
      </c>
      <c r="F1575" s="7" t="s">
        <v>474</v>
      </c>
      <c r="G1575" s="7" t="s">
        <v>486</v>
      </c>
      <c r="H1575" s="7" t="s">
        <v>479</v>
      </c>
      <c r="I1575" s="7" t="s">
        <v>595</v>
      </c>
      <c r="J1575" s="4" t="s">
        <v>324</v>
      </c>
      <c r="K1575" s="4" t="s">
        <v>445</v>
      </c>
      <c r="L1575" s="4" t="s">
        <v>442</v>
      </c>
      <c r="M1575" s="21">
        <v>8417358</v>
      </c>
      <c r="N1575" s="21">
        <v>8417358</v>
      </c>
      <c r="O1575" s="55">
        <v>0</v>
      </c>
      <c r="P1575" s="21">
        <v>8417358</v>
      </c>
      <c r="Q1575" s="63">
        <v>0</v>
      </c>
      <c r="R1575" s="21">
        <v>8417358</v>
      </c>
      <c r="S1575" s="67">
        <v>0</v>
      </c>
    </row>
    <row r="1576" spans="1:19" outlineLevel="1">
      <c r="A1576" s="3" t="s">
        <v>327</v>
      </c>
      <c r="B1576" s="4" t="s">
        <v>373</v>
      </c>
      <c r="C1576" s="7" t="s">
        <v>482</v>
      </c>
      <c r="D1576" s="7"/>
      <c r="E1576" s="8"/>
      <c r="F1576" s="7" t="s">
        <v>468</v>
      </c>
      <c r="G1576" s="7" t="s">
        <v>485</v>
      </c>
      <c r="H1576" s="7" t="s">
        <v>468</v>
      </c>
      <c r="I1576" s="7" t="s">
        <v>489</v>
      </c>
      <c r="J1576" s="4"/>
      <c r="K1576" s="4"/>
      <c r="L1576" s="4"/>
      <c r="M1576" s="9">
        <f>M1577</f>
        <v>79955252.530000001</v>
      </c>
      <c r="N1576" s="9">
        <f>N1577</f>
        <v>80455253</v>
      </c>
      <c r="O1576" s="54">
        <f>O1577</f>
        <v>0</v>
      </c>
      <c r="P1576" s="9">
        <f t="shared" ref="P1576:S1576" si="654">P1577</f>
        <v>0</v>
      </c>
      <c r="Q1576" s="62">
        <f t="shared" si="654"/>
        <v>0</v>
      </c>
      <c r="R1576" s="9">
        <f t="shared" si="654"/>
        <v>0</v>
      </c>
      <c r="S1576" s="66">
        <f t="shared" si="654"/>
        <v>0</v>
      </c>
    </row>
    <row r="1577" spans="1:19" outlineLevel="2">
      <c r="A1577" s="3" t="s">
        <v>328</v>
      </c>
      <c r="B1577" s="4" t="s">
        <v>373</v>
      </c>
      <c r="C1577" s="7" t="s">
        <v>482</v>
      </c>
      <c r="D1577" s="7" t="s">
        <v>469</v>
      </c>
      <c r="E1577" s="8"/>
      <c r="F1577" s="7" t="s">
        <v>468</v>
      </c>
      <c r="G1577" s="7" t="s">
        <v>485</v>
      </c>
      <c r="H1577" s="7" t="s">
        <v>468</v>
      </c>
      <c r="I1577" s="7" t="s">
        <v>489</v>
      </c>
      <c r="J1577" s="4"/>
      <c r="K1577" s="4"/>
      <c r="L1577" s="4"/>
      <c r="M1577" s="9">
        <f>M1578+M1585</f>
        <v>79955252.530000001</v>
      </c>
      <c r="N1577" s="9">
        <f>N1578+N1585</f>
        <v>80455253</v>
      </c>
      <c r="O1577" s="54">
        <f>O1578+O1585</f>
        <v>0</v>
      </c>
      <c r="P1577" s="9">
        <f t="shared" ref="P1577:S1577" si="655">P1578+P1585</f>
        <v>0</v>
      </c>
      <c r="Q1577" s="62">
        <f t="shared" si="655"/>
        <v>0</v>
      </c>
      <c r="R1577" s="9">
        <f t="shared" si="655"/>
        <v>0</v>
      </c>
      <c r="S1577" s="66">
        <f t="shared" si="655"/>
        <v>0</v>
      </c>
    </row>
    <row r="1578" spans="1:19" ht="25.5" outlineLevel="3">
      <c r="A1578" s="3" t="s">
        <v>446</v>
      </c>
      <c r="B1578" s="4" t="s">
        <v>373</v>
      </c>
      <c r="C1578" s="7" t="s">
        <v>482</v>
      </c>
      <c r="D1578" s="7" t="s">
        <v>469</v>
      </c>
      <c r="E1578" s="8" t="str">
        <f t="shared" si="634"/>
        <v>03 1 P5 17680</v>
      </c>
      <c r="F1578" s="7" t="s">
        <v>474</v>
      </c>
      <c r="G1578" s="7" t="s">
        <v>487</v>
      </c>
      <c r="H1578" s="7" t="s">
        <v>596</v>
      </c>
      <c r="I1578" s="7" t="s">
        <v>597</v>
      </c>
      <c r="J1578" s="4"/>
      <c r="K1578" s="4"/>
      <c r="L1578" s="4"/>
      <c r="M1578" s="9">
        <f t="shared" ref="M1578:S1581" si="656">M1579</f>
        <v>79955252.530000001</v>
      </c>
      <c r="N1578" s="9">
        <f t="shared" si="656"/>
        <v>79955253</v>
      </c>
      <c r="O1578" s="54">
        <f t="shared" si="656"/>
        <v>0</v>
      </c>
      <c r="P1578" s="9">
        <f t="shared" si="656"/>
        <v>0</v>
      </c>
      <c r="Q1578" s="62">
        <f t="shared" si="656"/>
        <v>0</v>
      </c>
      <c r="R1578" s="9">
        <f t="shared" si="656"/>
        <v>0</v>
      </c>
      <c r="S1578" s="66">
        <f t="shared" si="656"/>
        <v>0</v>
      </c>
    </row>
    <row r="1579" spans="1:19" ht="38.25" outlineLevel="4">
      <c r="A1579" s="3" t="s">
        <v>109</v>
      </c>
      <c r="B1579" s="4" t="s">
        <v>373</v>
      </c>
      <c r="C1579" s="7" t="s">
        <v>482</v>
      </c>
      <c r="D1579" s="7" t="s">
        <v>469</v>
      </c>
      <c r="E1579" s="8" t="str">
        <f t="shared" si="634"/>
        <v>03 1 P5 17680</v>
      </c>
      <c r="F1579" s="7" t="s">
        <v>474</v>
      </c>
      <c r="G1579" s="7" t="s">
        <v>487</v>
      </c>
      <c r="H1579" s="7" t="s">
        <v>596</v>
      </c>
      <c r="I1579" s="7" t="s">
        <v>597</v>
      </c>
      <c r="J1579" s="4" t="s">
        <v>110</v>
      </c>
      <c r="K1579" s="4"/>
      <c r="L1579" s="4"/>
      <c r="M1579" s="9">
        <f t="shared" si="656"/>
        <v>79955252.530000001</v>
      </c>
      <c r="N1579" s="9">
        <f t="shared" si="656"/>
        <v>79955253</v>
      </c>
      <c r="O1579" s="54">
        <f t="shared" si="656"/>
        <v>0</v>
      </c>
      <c r="P1579" s="9">
        <f t="shared" si="656"/>
        <v>0</v>
      </c>
      <c r="Q1579" s="62">
        <f t="shared" si="656"/>
        <v>0</v>
      </c>
      <c r="R1579" s="9">
        <f t="shared" si="656"/>
        <v>0</v>
      </c>
      <c r="S1579" s="66">
        <f t="shared" si="656"/>
        <v>0</v>
      </c>
    </row>
    <row r="1580" spans="1:19" ht="25.5" outlineLevel="5">
      <c r="A1580" s="3" t="s">
        <v>111</v>
      </c>
      <c r="B1580" s="4" t="s">
        <v>373</v>
      </c>
      <c r="C1580" s="7" t="s">
        <v>482</v>
      </c>
      <c r="D1580" s="7" t="s">
        <v>469</v>
      </c>
      <c r="E1580" s="8" t="str">
        <f t="shared" si="634"/>
        <v>03 1 P5 17680</v>
      </c>
      <c r="F1580" s="7" t="s">
        <v>474</v>
      </c>
      <c r="G1580" s="7" t="s">
        <v>487</v>
      </c>
      <c r="H1580" s="7" t="s">
        <v>596</v>
      </c>
      <c r="I1580" s="7" t="s">
        <v>597</v>
      </c>
      <c r="J1580" s="4" t="s">
        <v>112</v>
      </c>
      <c r="K1580" s="4"/>
      <c r="L1580" s="4"/>
      <c r="M1580" s="9">
        <f t="shared" si="656"/>
        <v>79955252.530000001</v>
      </c>
      <c r="N1580" s="9">
        <f t="shared" si="656"/>
        <v>79955253</v>
      </c>
      <c r="O1580" s="54">
        <f t="shared" si="656"/>
        <v>0</v>
      </c>
      <c r="P1580" s="9">
        <f t="shared" si="656"/>
        <v>0</v>
      </c>
      <c r="Q1580" s="62">
        <f t="shared" si="656"/>
        <v>0</v>
      </c>
      <c r="R1580" s="9">
        <f t="shared" si="656"/>
        <v>0</v>
      </c>
      <c r="S1580" s="66">
        <f t="shared" si="656"/>
        <v>0</v>
      </c>
    </row>
    <row r="1581" spans="1:19" ht="25.5" outlineLevel="6">
      <c r="A1581" s="3" t="s">
        <v>138</v>
      </c>
      <c r="B1581" s="4" t="s">
        <v>373</v>
      </c>
      <c r="C1581" s="7" t="s">
        <v>482</v>
      </c>
      <c r="D1581" s="7" t="s">
        <v>469</v>
      </c>
      <c r="E1581" s="8" t="str">
        <f t="shared" si="634"/>
        <v>03 1 P5 17680</v>
      </c>
      <c r="F1581" s="7" t="s">
        <v>474</v>
      </c>
      <c r="G1581" s="7" t="s">
        <v>487</v>
      </c>
      <c r="H1581" s="7" t="s">
        <v>596</v>
      </c>
      <c r="I1581" s="7" t="s">
        <v>597</v>
      </c>
      <c r="J1581" s="4" t="s">
        <v>139</v>
      </c>
      <c r="K1581" s="4"/>
      <c r="L1581" s="4"/>
      <c r="M1581" s="9">
        <f t="shared" si="656"/>
        <v>79955252.530000001</v>
      </c>
      <c r="N1581" s="9">
        <f t="shared" si="656"/>
        <v>79955253</v>
      </c>
      <c r="O1581" s="54">
        <f t="shared" si="656"/>
        <v>0</v>
      </c>
      <c r="P1581" s="9">
        <f t="shared" si="656"/>
        <v>0</v>
      </c>
      <c r="Q1581" s="62">
        <f t="shared" si="656"/>
        <v>0</v>
      </c>
      <c r="R1581" s="9">
        <f t="shared" si="656"/>
        <v>0</v>
      </c>
      <c r="S1581" s="66">
        <f t="shared" si="656"/>
        <v>0</v>
      </c>
    </row>
    <row r="1582" spans="1:19" ht="51" outlineLevel="7">
      <c r="A1582" s="3" t="s">
        <v>447</v>
      </c>
      <c r="B1582" s="4" t="s">
        <v>373</v>
      </c>
      <c r="C1582" s="7" t="s">
        <v>482</v>
      </c>
      <c r="D1582" s="7" t="s">
        <v>469</v>
      </c>
      <c r="E1582" s="8" t="str">
        <f t="shared" si="634"/>
        <v>03 1 P5 17680</v>
      </c>
      <c r="F1582" s="7" t="s">
        <v>474</v>
      </c>
      <c r="G1582" s="7" t="s">
        <v>487</v>
      </c>
      <c r="H1582" s="7" t="s">
        <v>596</v>
      </c>
      <c r="I1582" s="7" t="s">
        <v>597</v>
      </c>
      <c r="J1582" s="4" t="s">
        <v>139</v>
      </c>
      <c r="K1582" s="4" t="s">
        <v>448</v>
      </c>
      <c r="L1582" s="4"/>
      <c r="M1582" s="9">
        <f>M1583+M1584</f>
        <v>79955252.530000001</v>
      </c>
      <c r="N1582" s="9">
        <f>N1583+N1584</f>
        <v>79955253</v>
      </c>
      <c r="O1582" s="54">
        <f>O1583+O1584</f>
        <v>0</v>
      </c>
      <c r="P1582" s="9">
        <f t="shared" ref="P1582:S1582" si="657">P1583+P1584</f>
        <v>0</v>
      </c>
      <c r="Q1582" s="62">
        <f t="shared" si="657"/>
        <v>0</v>
      </c>
      <c r="R1582" s="9">
        <f t="shared" si="657"/>
        <v>0</v>
      </c>
      <c r="S1582" s="66">
        <f t="shared" si="657"/>
        <v>0</v>
      </c>
    </row>
    <row r="1583" spans="1:19" ht="25.5" outlineLevel="7">
      <c r="A1583" s="3" t="s">
        <v>66</v>
      </c>
      <c r="B1583" s="4" t="s">
        <v>373</v>
      </c>
      <c r="C1583" s="7" t="s">
        <v>482</v>
      </c>
      <c r="D1583" s="7" t="s">
        <v>469</v>
      </c>
      <c r="E1583" s="8" t="str">
        <f t="shared" si="634"/>
        <v>03 1 P5 17680</v>
      </c>
      <c r="F1583" s="7" t="s">
        <v>474</v>
      </c>
      <c r="G1583" s="7" t="s">
        <v>487</v>
      </c>
      <c r="H1583" s="7" t="s">
        <v>596</v>
      </c>
      <c r="I1583" s="7" t="s">
        <v>597</v>
      </c>
      <c r="J1583" s="4" t="s">
        <v>139</v>
      </c>
      <c r="K1583" s="4" t="s">
        <v>448</v>
      </c>
      <c r="L1583" s="4" t="s">
        <v>67</v>
      </c>
      <c r="M1583" s="21">
        <v>799552.53</v>
      </c>
      <c r="N1583" s="21">
        <v>799553</v>
      </c>
      <c r="O1583" s="55">
        <v>0</v>
      </c>
      <c r="P1583" s="21">
        <v>0</v>
      </c>
      <c r="Q1583" s="63">
        <v>0</v>
      </c>
      <c r="R1583" s="21">
        <v>0</v>
      </c>
      <c r="S1583" s="67">
        <v>0</v>
      </c>
    </row>
    <row r="1584" spans="1:19" ht="25.5" outlineLevel="7">
      <c r="A1584" s="3" t="s">
        <v>66</v>
      </c>
      <c r="B1584" s="4" t="s">
        <v>373</v>
      </c>
      <c r="C1584" s="7" t="s">
        <v>482</v>
      </c>
      <c r="D1584" s="7" t="s">
        <v>469</v>
      </c>
      <c r="E1584" s="8" t="str">
        <f t="shared" si="634"/>
        <v>03 1 P5 17680</v>
      </c>
      <c r="F1584" s="7" t="s">
        <v>474</v>
      </c>
      <c r="G1584" s="7" t="s">
        <v>487</v>
      </c>
      <c r="H1584" s="7" t="s">
        <v>596</v>
      </c>
      <c r="I1584" s="7" t="s">
        <v>597</v>
      </c>
      <c r="J1584" s="4" t="s">
        <v>139</v>
      </c>
      <c r="K1584" s="4" t="s">
        <v>448</v>
      </c>
      <c r="L1584" s="4" t="s">
        <v>209</v>
      </c>
      <c r="M1584" s="21">
        <v>79155700</v>
      </c>
      <c r="N1584" s="21">
        <v>79155700</v>
      </c>
      <c r="O1584" s="55">
        <v>0</v>
      </c>
      <c r="P1584" s="21">
        <v>0</v>
      </c>
      <c r="Q1584" s="63">
        <v>0</v>
      </c>
      <c r="R1584" s="21">
        <v>0</v>
      </c>
      <c r="S1584" s="67">
        <v>0</v>
      </c>
    </row>
    <row r="1585" spans="1:19" ht="25.5" outlineLevel="3">
      <c r="A1585" s="3" t="s">
        <v>267</v>
      </c>
      <c r="B1585" s="4" t="s">
        <v>373</v>
      </c>
      <c r="C1585" s="7" t="s">
        <v>482</v>
      </c>
      <c r="D1585" s="7" t="s">
        <v>469</v>
      </c>
      <c r="E1585" s="8" t="str">
        <f t="shared" si="634"/>
        <v>03 4 11 82330</v>
      </c>
      <c r="F1585" s="7" t="s">
        <v>474</v>
      </c>
      <c r="G1585" s="7" t="s">
        <v>486</v>
      </c>
      <c r="H1585" s="7" t="s">
        <v>482</v>
      </c>
      <c r="I1585" s="7" t="s">
        <v>538</v>
      </c>
      <c r="J1585" s="4"/>
      <c r="K1585" s="4"/>
      <c r="L1585" s="4"/>
      <c r="M1585" s="9">
        <f t="shared" ref="M1585:S1589" si="658">M1586</f>
        <v>0</v>
      </c>
      <c r="N1585" s="9">
        <f t="shared" si="658"/>
        <v>500000</v>
      </c>
      <c r="O1585" s="54">
        <f t="shared" si="658"/>
        <v>0</v>
      </c>
      <c r="P1585" s="9">
        <f t="shared" si="658"/>
        <v>0</v>
      </c>
      <c r="Q1585" s="62">
        <f t="shared" si="658"/>
        <v>0</v>
      </c>
      <c r="R1585" s="9">
        <f t="shared" si="658"/>
        <v>0</v>
      </c>
      <c r="S1585" s="66">
        <f t="shared" si="658"/>
        <v>0</v>
      </c>
    </row>
    <row r="1586" spans="1:19" ht="38.25" outlineLevel="4">
      <c r="A1586" s="3" t="s">
        <v>109</v>
      </c>
      <c r="B1586" s="4" t="s">
        <v>373</v>
      </c>
      <c r="C1586" s="7" t="s">
        <v>482</v>
      </c>
      <c r="D1586" s="7" t="s">
        <v>469</v>
      </c>
      <c r="E1586" s="8" t="str">
        <f t="shared" si="634"/>
        <v>03 4 11 82330</v>
      </c>
      <c r="F1586" s="7" t="s">
        <v>474</v>
      </c>
      <c r="G1586" s="7" t="s">
        <v>486</v>
      </c>
      <c r="H1586" s="7" t="s">
        <v>482</v>
      </c>
      <c r="I1586" s="7" t="s">
        <v>538</v>
      </c>
      <c r="J1586" s="4" t="s">
        <v>110</v>
      </c>
      <c r="K1586" s="4"/>
      <c r="L1586" s="4"/>
      <c r="M1586" s="9">
        <f t="shared" si="658"/>
        <v>0</v>
      </c>
      <c r="N1586" s="9">
        <f t="shared" si="658"/>
        <v>500000</v>
      </c>
      <c r="O1586" s="54">
        <f t="shared" si="658"/>
        <v>0</v>
      </c>
      <c r="P1586" s="9">
        <f t="shared" si="658"/>
        <v>0</v>
      </c>
      <c r="Q1586" s="62">
        <f t="shared" si="658"/>
        <v>0</v>
      </c>
      <c r="R1586" s="9">
        <f t="shared" si="658"/>
        <v>0</v>
      </c>
      <c r="S1586" s="66">
        <f t="shared" si="658"/>
        <v>0</v>
      </c>
    </row>
    <row r="1587" spans="1:19" ht="25.5" outlineLevel="5">
      <c r="A1587" s="3" t="s">
        <v>111</v>
      </c>
      <c r="B1587" s="4" t="s">
        <v>373</v>
      </c>
      <c r="C1587" s="7" t="s">
        <v>482</v>
      </c>
      <c r="D1587" s="7" t="s">
        <v>469</v>
      </c>
      <c r="E1587" s="8" t="str">
        <f t="shared" si="634"/>
        <v>03 4 11 82330</v>
      </c>
      <c r="F1587" s="7" t="s">
        <v>474</v>
      </c>
      <c r="G1587" s="7" t="s">
        <v>486</v>
      </c>
      <c r="H1587" s="7" t="s">
        <v>482</v>
      </c>
      <c r="I1587" s="7" t="s">
        <v>538</v>
      </c>
      <c r="J1587" s="4" t="s">
        <v>112</v>
      </c>
      <c r="K1587" s="4"/>
      <c r="L1587" s="4"/>
      <c r="M1587" s="9">
        <f t="shared" si="658"/>
        <v>0</v>
      </c>
      <c r="N1587" s="9">
        <f t="shared" si="658"/>
        <v>500000</v>
      </c>
      <c r="O1587" s="54">
        <f t="shared" si="658"/>
        <v>0</v>
      </c>
      <c r="P1587" s="9">
        <f t="shared" si="658"/>
        <v>0</v>
      </c>
      <c r="Q1587" s="62">
        <f t="shared" si="658"/>
        <v>0</v>
      </c>
      <c r="R1587" s="9">
        <f t="shared" si="658"/>
        <v>0</v>
      </c>
      <c r="S1587" s="66">
        <f t="shared" si="658"/>
        <v>0</v>
      </c>
    </row>
    <row r="1588" spans="1:19" ht="25.5" outlineLevel="6">
      <c r="A1588" s="3" t="s">
        <v>138</v>
      </c>
      <c r="B1588" s="4" t="s">
        <v>373</v>
      </c>
      <c r="C1588" s="7" t="s">
        <v>482</v>
      </c>
      <c r="D1588" s="7" t="s">
        <v>469</v>
      </c>
      <c r="E1588" s="8" t="str">
        <f t="shared" si="634"/>
        <v>03 4 11 82330</v>
      </c>
      <c r="F1588" s="7" t="s">
        <v>474</v>
      </c>
      <c r="G1588" s="7" t="s">
        <v>486</v>
      </c>
      <c r="H1588" s="7" t="s">
        <v>482</v>
      </c>
      <c r="I1588" s="7" t="s">
        <v>538</v>
      </c>
      <c r="J1588" s="4" t="s">
        <v>139</v>
      </c>
      <c r="K1588" s="4"/>
      <c r="L1588" s="4"/>
      <c r="M1588" s="9">
        <f t="shared" si="658"/>
        <v>0</v>
      </c>
      <c r="N1588" s="9">
        <f t="shared" si="658"/>
        <v>500000</v>
      </c>
      <c r="O1588" s="54">
        <f t="shared" si="658"/>
        <v>0</v>
      </c>
      <c r="P1588" s="9">
        <f t="shared" si="658"/>
        <v>0</v>
      </c>
      <c r="Q1588" s="62">
        <f t="shared" si="658"/>
        <v>0</v>
      </c>
      <c r="R1588" s="9">
        <f t="shared" si="658"/>
        <v>0</v>
      </c>
      <c r="S1588" s="66">
        <f t="shared" si="658"/>
        <v>0</v>
      </c>
    </row>
    <row r="1589" spans="1:19" ht="38.25" outlineLevel="7">
      <c r="A1589" s="3" t="s">
        <v>268</v>
      </c>
      <c r="B1589" s="4" t="s">
        <v>373</v>
      </c>
      <c r="C1589" s="7" t="s">
        <v>482</v>
      </c>
      <c r="D1589" s="7" t="s">
        <v>469</v>
      </c>
      <c r="E1589" s="8" t="str">
        <f t="shared" si="634"/>
        <v>03 4 11 82330</v>
      </c>
      <c r="F1589" s="7" t="s">
        <v>474</v>
      </c>
      <c r="G1589" s="7" t="s">
        <v>486</v>
      </c>
      <c r="H1589" s="7" t="s">
        <v>482</v>
      </c>
      <c r="I1589" s="7" t="s">
        <v>538</v>
      </c>
      <c r="J1589" s="4" t="s">
        <v>139</v>
      </c>
      <c r="K1589" s="4" t="s">
        <v>269</v>
      </c>
      <c r="L1589" s="4"/>
      <c r="M1589" s="9">
        <f t="shared" si="658"/>
        <v>0</v>
      </c>
      <c r="N1589" s="9">
        <f t="shared" si="658"/>
        <v>500000</v>
      </c>
      <c r="O1589" s="54">
        <f t="shared" si="658"/>
        <v>0</v>
      </c>
      <c r="P1589" s="9">
        <f t="shared" si="658"/>
        <v>0</v>
      </c>
      <c r="Q1589" s="62">
        <f t="shared" si="658"/>
        <v>0</v>
      </c>
      <c r="R1589" s="9">
        <f t="shared" si="658"/>
        <v>0</v>
      </c>
      <c r="S1589" s="66">
        <f t="shared" si="658"/>
        <v>0</v>
      </c>
    </row>
    <row r="1590" spans="1:19" outlineLevel="7">
      <c r="A1590" s="3" t="s">
        <v>48</v>
      </c>
      <c r="B1590" s="4" t="s">
        <v>373</v>
      </c>
      <c r="C1590" s="7" t="s">
        <v>482</v>
      </c>
      <c r="D1590" s="7" t="s">
        <v>469</v>
      </c>
      <c r="E1590" s="8" t="str">
        <f t="shared" si="634"/>
        <v>03 4 11 82330</v>
      </c>
      <c r="F1590" s="7" t="s">
        <v>474</v>
      </c>
      <c r="G1590" s="7" t="s">
        <v>486</v>
      </c>
      <c r="H1590" s="7" t="s">
        <v>482</v>
      </c>
      <c r="I1590" s="7" t="s">
        <v>538</v>
      </c>
      <c r="J1590" s="4" t="s">
        <v>139</v>
      </c>
      <c r="K1590" s="4" t="s">
        <v>269</v>
      </c>
      <c r="L1590" s="4" t="s">
        <v>70</v>
      </c>
      <c r="M1590" s="21">
        <v>0</v>
      </c>
      <c r="N1590" s="21">
        <v>500000</v>
      </c>
      <c r="O1590" s="55">
        <v>0</v>
      </c>
      <c r="P1590" s="21">
        <v>0</v>
      </c>
      <c r="Q1590" s="63">
        <v>0</v>
      </c>
      <c r="R1590" s="21">
        <v>0</v>
      </c>
      <c r="S1590" s="67">
        <v>0</v>
      </c>
    </row>
    <row r="1591" spans="1:19" ht="25.5">
      <c r="A1591" s="3" t="s">
        <v>449</v>
      </c>
      <c r="B1591" s="4" t="s">
        <v>450</v>
      </c>
      <c r="C1591" s="7"/>
      <c r="D1591" s="7"/>
      <c r="E1591" s="8"/>
      <c r="F1591" s="7" t="s">
        <v>468</v>
      </c>
      <c r="G1591" s="7" t="s">
        <v>485</v>
      </c>
      <c r="H1591" s="7" t="s">
        <v>468</v>
      </c>
      <c r="I1591" s="7" t="s">
        <v>489</v>
      </c>
      <c r="J1591" s="4"/>
      <c r="K1591" s="4"/>
      <c r="L1591" s="4"/>
      <c r="M1591" s="9">
        <f>M1592+M1640+M1648</f>
        <v>16477943.23</v>
      </c>
      <c r="N1591" s="9">
        <f>N1592+N1640+N1648</f>
        <v>13559330.780000001</v>
      </c>
      <c r="O1591" s="54">
        <f>O1592+O1640+O1648</f>
        <v>0</v>
      </c>
      <c r="P1591" s="9">
        <f t="shared" ref="P1591:S1591" si="659">P1592+P1640+P1648</f>
        <v>30072475.199999999</v>
      </c>
      <c r="Q1591" s="62">
        <f t="shared" si="659"/>
        <v>0</v>
      </c>
      <c r="R1591" s="9">
        <f t="shared" si="659"/>
        <v>45162413.439999998</v>
      </c>
      <c r="S1591" s="66">
        <f t="shared" si="659"/>
        <v>0</v>
      </c>
    </row>
    <row r="1592" spans="1:19" outlineLevel="1">
      <c r="A1592" s="3" t="s">
        <v>5</v>
      </c>
      <c r="B1592" s="4" t="s">
        <v>450</v>
      </c>
      <c r="C1592" s="7" t="s">
        <v>469</v>
      </c>
      <c r="D1592" s="7"/>
      <c r="E1592" s="8"/>
      <c r="F1592" s="7" t="s">
        <v>468</v>
      </c>
      <c r="G1592" s="7" t="s">
        <v>485</v>
      </c>
      <c r="H1592" s="7" t="s">
        <v>468</v>
      </c>
      <c r="I1592" s="7" t="s">
        <v>489</v>
      </c>
      <c r="J1592" s="4"/>
      <c r="K1592" s="4"/>
      <c r="L1592" s="4"/>
      <c r="M1592" s="9">
        <f>M1593+M1630+M1635</f>
        <v>12926162.41</v>
      </c>
      <c r="N1592" s="9">
        <f>N1593+N1630+N1635</f>
        <v>10695019.960000001</v>
      </c>
      <c r="O1592" s="54">
        <f>O1593+O1630+O1635</f>
        <v>0</v>
      </c>
      <c r="P1592" s="9">
        <f t="shared" ref="P1592:S1592" si="660">P1593+P1630+P1635</f>
        <v>24722475.199999999</v>
      </c>
      <c r="Q1592" s="62">
        <f t="shared" si="660"/>
        <v>0</v>
      </c>
      <c r="R1592" s="9">
        <f t="shared" si="660"/>
        <v>39812253.25</v>
      </c>
      <c r="S1592" s="66">
        <f t="shared" si="660"/>
        <v>0</v>
      </c>
    </row>
    <row r="1593" spans="1:19" ht="51" outlineLevel="2">
      <c r="A1593" s="3" t="s">
        <v>366</v>
      </c>
      <c r="B1593" s="4" t="s">
        <v>450</v>
      </c>
      <c r="C1593" s="7" t="s">
        <v>469</v>
      </c>
      <c r="D1593" s="7" t="s">
        <v>481</v>
      </c>
      <c r="E1593" s="8"/>
      <c r="F1593" s="7" t="s">
        <v>468</v>
      </c>
      <c r="G1593" s="7" t="s">
        <v>485</v>
      </c>
      <c r="H1593" s="7" t="s">
        <v>468</v>
      </c>
      <c r="I1593" s="7" t="s">
        <v>489</v>
      </c>
      <c r="J1593" s="4"/>
      <c r="K1593" s="4"/>
      <c r="L1593" s="4"/>
      <c r="M1593" s="9">
        <f>M1594+M1621</f>
        <v>8926162.4100000001</v>
      </c>
      <c r="N1593" s="9">
        <f>N1594+N1621</f>
        <v>9149293.4100000001</v>
      </c>
      <c r="O1593" s="54">
        <f>O1594+O1621</f>
        <v>0</v>
      </c>
      <c r="P1593" s="9">
        <f t="shared" ref="P1593:S1593" si="661">P1594+P1621</f>
        <v>9179880.0999999996</v>
      </c>
      <c r="Q1593" s="62">
        <f t="shared" si="661"/>
        <v>0</v>
      </c>
      <c r="R1593" s="9">
        <f t="shared" si="661"/>
        <v>9506344.5</v>
      </c>
      <c r="S1593" s="66">
        <f t="shared" si="661"/>
        <v>0</v>
      </c>
    </row>
    <row r="1594" spans="1:19" ht="38.25" outlineLevel="3">
      <c r="A1594" s="3" t="s">
        <v>60</v>
      </c>
      <c r="B1594" s="4" t="s">
        <v>450</v>
      </c>
      <c r="C1594" s="7" t="s">
        <v>469</v>
      </c>
      <c r="D1594" s="7" t="s">
        <v>481</v>
      </c>
      <c r="E1594" s="8" t="str">
        <f t="shared" ref="E1594:E1654" si="662">CONCATENATE(F1594," ",G1594," ",H1594," ",I1594)</f>
        <v>04 4 11 80040</v>
      </c>
      <c r="F1594" s="7" t="s">
        <v>470</v>
      </c>
      <c r="G1594" s="7" t="s">
        <v>486</v>
      </c>
      <c r="H1594" s="7" t="s">
        <v>482</v>
      </c>
      <c r="I1594" s="7" t="s">
        <v>496</v>
      </c>
      <c r="J1594" s="4"/>
      <c r="K1594" s="4"/>
      <c r="L1594" s="4"/>
      <c r="M1594" s="9">
        <f>M1595+M1608</f>
        <v>8926162.4100000001</v>
      </c>
      <c r="N1594" s="9">
        <f>N1595+N1608</f>
        <v>8918662.4100000001</v>
      </c>
      <c r="O1594" s="54">
        <f>O1595+O1608</f>
        <v>0</v>
      </c>
      <c r="P1594" s="9">
        <f t="shared" ref="P1594:S1594" si="663">P1595+P1608</f>
        <v>9179880.0999999996</v>
      </c>
      <c r="Q1594" s="62">
        <f t="shared" si="663"/>
        <v>0</v>
      </c>
      <c r="R1594" s="9">
        <f t="shared" si="663"/>
        <v>9506344.5</v>
      </c>
      <c r="S1594" s="66">
        <f t="shared" si="663"/>
        <v>0</v>
      </c>
    </row>
    <row r="1595" spans="1:19" ht="89.25" outlineLevel="4">
      <c r="A1595" s="3" t="s">
        <v>8</v>
      </c>
      <c r="B1595" s="4" t="s">
        <v>450</v>
      </c>
      <c r="C1595" s="7" t="s">
        <v>469</v>
      </c>
      <c r="D1595" s="7" t="s">
        <v>481</v>
      </c>
      <c r="E1595" s="8" t="str">
        <f t="shared" si="662"/>
        <v>04 4 11 80040</v>
      </c>
      <c r="F1595" s="7" t="s">
        <v>470</v>
      </c>
      <c r="G1595" s="7" t="s">
        <v>486</v>
      </c>
      <c r="H1595" s="7" t="s">
        <v>482</v>
      </c>
      <c r="I1595" s="7" t="s">
        <v>496</v>
      </c>
      <c r="J1595" s="4" t="s">
        <v>9</v>
      </c>
      <c r="K1595" s="4"/>
      <c r="L1595" s="4"/>
      <c r="M1595" s="9">
        <f>M1596</f>
        <v>8225597</v>
      </c>
      <c r="N1595" s="9">
        <f>N1596</f>
        <v>8225597</v>
      </c>
      <c r="O1595" s="54">
        <f>O1596</f>
        <v>0</v>
      </c>
      <c r="P1595" s="9">
        <f t="shared" ref="P1595:S1595" si="664">P1596</f>
        <v>8535547</v>
      </c>
      <c r="Q1595" s="62">
        <f t="shared" si="664"/>
        <v>0</v>
      </c>
      <c r="R1595" s="9">
        <f t="shared" si="664"/>
        <v>8858093</v>
      </c>
      <c r="S1595" s="66">
        <f t="shared" si="664"/>
        <v>0</v>
      </c>
    </row>
    <row r="1596" spans="1:19" ht="38.25" outlineLevel="5">
      <c r="A1596" s="3" t="s">
        <v>10</v>
      </c>
      <c r="B1596" s="4" t="s">
        <v>450</v>
      </c>
      <c r="C1596" s="7" t="s">
        <v>469</v>
      </c>
      <c r="D1596" s="7" t="s">
        <v>481</v>
      </c>
      <c r="E1596" s="8" t="str">
        <f t="shared" si="662"/>
        <v>04 4 11 80040</v>
      </c>
      <c r="F1596" s="7" t="s">
        <v>470</v>
      </c>
      <c r="G1596" s="7" t="s">
        <v>486</v>
      </c>
      <c r="H1596" s="7" t="s">
        <v>482</v>
      </c>
      <c r="I1596" s="7" t="s">
        <v>496</v>
      </c>
      <c r="J1596" s="4" t="s">
        <v>11</v>
      </c>
      <c r="K1596" s="4"/>
      <c r="L1596" s="4"/>
      <c r="M1596" s="9">
        <f>M1597+M1602+M1605</f>
        <v>8225597</v>
      </c>
      <c r="N1596" s="9">
        <f>N1597+N1602+N1605</f>
        <v>8225597</v>
      </c>
      <c r="O1596" s="54">
        <f>O1597+O1602+O1605</f>
        <v>0</v>
      </c>
      <c r="P1596" s="9">
        <f t="shared" ref="P1596:S1596" si="665">P1597+P1602+P1605</f>
        <v>8535547</v>
      </c>
      <c r="Q1596" s="62">
        <f t="shared" si="665"/>
        <v>0</v>
      </c>
      <c r="R1596" s="9">
        <f t="shared" si="665"/>
        <v>8858093</v>
      </c>
      <c r="S1596" s="66">
        <f t="shared" si="665"/>
        <v>0</v>
      </c>
    </row>
    <row r="1597" spans="1:19" ht="38.25" outlineLevel="6">
      <c r="A1597" s="3" t="s">
        <v>12</v>
      </c>
      <c r="B1597" s="4" t="s">
        <v>450</v>
      </c>
      <c r="C1597" s="7" t="s">
        <v>469</v>
      </c>
      <c r="D1597" s="7" t="s">
        <v>481</v>
      </c>
      <c r="E1597" s="8" t="str">
        <f t="shared" si="662"/>
        <v>04 4 11 80040</v>
      </c>
      <c r="F1597" s="7" t="s">
        <v>470</v>
      </c>
      <c r="G1597" s="7" t="s">
        <v>486</v>
      </c>
      <c r="H1597" s="7" t="s">
        <v>482</v>
      </c>
      <c r="I1597" s="7" t="s">
        <v>496</v>
      </c>
      <c r="J1597" s="4" t="s">
        <v>13</v>
      </c>
      <c r="K1597" s="4"/>
      <c r="L1597" s="4"/>
      <c r="M1597" s="9">
        <f>M1598+M1600</f>
        <v>5943983</v>
      </c>
      <c r="N1597" s="9">
        <f>N1598+N1600</f>
        <v>5943983</v>
      </c>
      <c r="O1597" s="54">
        <f>O1598+O1600</f>
        <v>0</v>
      </c>
      <c r="P1597" s="9">
        <f t="shared" ref="P1597:S1597" si="666">P1598+P1600</f>
        <v>6182040</v>
      </c>
      <c r="Q1597" s="62">
        <f t="shared" si="666"/>
        <v>0</v>
      </c>
      <c r="R1597" s="9">
        <f t="shared" si="666"/>
        <v>6429771</v>
      </c>
      <c r="S1597" s="66">
        <f t="shared" si="666"/>
        <v>0</v>
      </c>
    </row>
    <row r="1598" spans="1:19" outlineLevel="7">
      <c r="A1598" s="3" t="s">
        <v>51</v>
      </c>
      <c r="B1598" s="4" t="s">
        <v>450</v>
      </c>
      <c r="C1598" s="7" t="s">
        <v>469</v>
      </c>
      <c r="D1598" s="7" t="s">
        <v>481</v>
      </c>
      <c r="E1598" s="8" t="str">
        <f t="shared" si="662"/>
        <v>04 4 11 80040</v>
      </c>
      <c r="F1598" s="7" t="s">
        <v>470</v>
      </c>
      <c r="G1598" s="7" t="s">
        <v>486</v>
      </c>
      <c r="H1598" s="7" t="s">
        <v>482</v>
      </c>
      <c r="I1598" s="7" t="s">
        <v>496</v>
      </c>
      <c r="J1598" s="4" t="s">
        <v>13</v>
      </c>
      <c r="K1598" s="4" t="s">
        <v>52</v>
      </c>
      <c r="L1598" s="4"/>
      <c r="M1598" s="9">
        <f>M1599</f>
        <v>5943983</v>
      </c>
      <c r="N1598" s="9">
        <f>N1599</f>
        <v>5913983</v>
      </c>
      <c r="O1598" s="54">
        <f>O1599</f>
        <v>0</v>
      </c>
      <c r="P1598" s="9">
        <f t="shared" ref="P1598:S1598" si="667">P1599</f>
        <v>6182040</v>
      </c>
      <c r="Q1598" s="62">
        <f t="shared" si="667"/>
        <v>0</v>
      </c>
      <c r="R1598" s="9">
        <f t="shared" si="667"/>
        <v>6429771</v>
      </c>
      <c r="S1598" s="66">
        <f t="shared" si="667"/>
        <v>0</v>
      </c>
    </row>
    <row r="1599" spans="1:19" outlineLevel="7">
      <c r="A1599" s="3" t="s">
        <v>16</v>
      </c>
      <c r="B1599" s="4" t="s">
        <v>450</v>
      </c>
      <c r="C1599" s="7" t="s">
        <v>469</v>
      </c>
      <c r="D1599" s="7" t="s">
        <v>481</v>
      </c>
      <c r="E1599" s="8" t="str">
        <f t="shared" si="662"/>
        <v>04 4 11 80040</v>
      </c>
      <c r="F1599" s="7" t="s">
        <v>470</v>
      </c>
      <c r="G1599" s="7" t="s">
        <v>486</v>
      </c>
      <c r="H1599" s="7" t="s">
        <v>482</v>
      </c>
      <c r="I1599" s="7" t="s">
        <v>496</v>
      </c>
      <c r="J1599" s="4" t="s">
        <v>13</v>
      </c>
      <c r="K1599" s="4" t="s">
        <v>52</v>
      </c>
      <c r="L1599" s="4" t="s">
        <v>53</v>
      </c>
      <c r="M1599" s="21">
        <v>5943983</v>
      </c>
      <c r="N1599" s="21">
        <v>5913983</v>
      </c>
      <c r="O1599" s="55">
        <v>0</v>
      </c>
      <c r="P1599" s="21">
        <v>6182040</v>
      </c>
      <c r="Q1599" s="63">
        <v>0</v>
      </c>
      <c r="R1599" s="21">
        <v>6429771</v>
      </c>
      <c r="S1599" s="67">
        <v>0</v>
      </c>
    </row>
    <row r="1600" spans="1:19" ht="38.25" outlineLevel="7">
      <c r="A1600" s="3" t="s">
        <v>54</v>
      </c>
      <c r="B1600" s="4" t="s">
        <v>450</v>
      </c>
      <c r="C1600" s="7" t="s">
        <v>469</v>
      </c>
      <c r="D1600" s="7" t="s">
        <v>481</v>
      </c>
      <c r="E1600" s="8" t="str">
        <f t="shared" si="662"/>
        <v>04 4 11 80040</v>
      </c>
      <c r="F1600" s="7" t="s">
        <v>470</v>
      </c>
      <c r="G1600" s="7" t="s">
        <v>486</v>
      </c>
      <c r="H1600" s="7" t="s">
        <v>482</v>
      </c>
      <c r="I1600" s="7" t="s">
        <v>496</v>
      </c>
      <c r="J1600" s="4" t="s">
        <v>13</v>
      </c>
      <c r="K1600" s="4" t="s">
        <v>55</v>
      </c>
      <c r="L1600" s="4"/>
      <c r="M1600" s="9">
        <f>M1601</f>
        <v>0</v>
      </c>
      <c r="N1600" s="9">
        <f>N1601</f>
        <v>30000</v>
      </c>
      <c r="O1600" s="54">
        <f>O1601</f>
        <v>0</v>
      </c>
      <c r="P1600" s="9">
        <f t="shared" ref="P1600:S1600" si="668">P1601</f>
        <v>0</v>
      </c>
      <c r="Q1600" s="62">
        <f t="shared" si="668"/>
        <v>0</v>
      </c>
      <c r="R1600" s="9">
        <f t="shared" si="668"/>
        <v>0</v>
      </c>
      <c r="S1600" s="66">
        <f t="shared" si="668"/>
        <v>0</v>
      </c>
    </row>
    <row r="1601" spans="1:19" ht="38.25" outlineLevel="7">
      <c r="A1601" s="3" t="s">
        <v>20</v>
      </c>
      <c r="B1601" s="4" t="s">
        <v>450</v>
      </c>
      <c r="C1601" s="7" t="s">
        <v>469</v>
      </c>
      <c r="D1601" s="7" t="s">
        <v>481</v>
      </c>
      <c r="E1601" s="8" t="str">
        <f t="shared" si="662"/>
        <v>04 4 11 80040</v>
      </c>
      <c r="F1601" s="7" t="s">
        <v>470</v>
      </c>
      <c r="G1601" s="7" t="s">
        <v>486</v>
      </c>
      <c r="H1601" s="7" t="s">
        <v>482</v>
      </c>
      <c r="I1601" s="7" t="s">
        <v>496</v>
      </c>
      <c r="J1601" s="4" t="s">
        <v>13</v>
      </c>
      <c r="K1601" s="4" t="s">
        <v>55</v>
      </c>
      <c r="L1601" s="4" t="s">
        <v>56</v>
      </c>
      <c r="M1601" s="21">
        <v>0</v>
      </c>
      <c r="N1601" s="21">
        <v>30000</v>
      </c>
      <c r="O1601" s="55">
        <v>0</v>
      </c>
      <c r="P1601" s="21">
        <v>0</v>
      </c>
      <c r="Q1601" s="63">
        <v>0</v>
      </c>
      <c r="R1601" s="21">
        <v>0</v>
      </c>
      <c r="S1601" s="67">
        <v>0</v>
      </c>
    </row>
    <row r="1602" spans="1:19" ht="51" outlineLevel="6">
      <c r="A1602" s="3" t="s">
        <v>18</v>
      </c>
      <c r="B1602" s="4" t="s">
        <v>450</v>
      </c>
      <c r="C1602" s="7" t="s">
        <v>469</v>
      </c>
      <c r="D1602" s="7" t="s">
        <v>481</v>
      </c>
      <c r="E1602" s="8" t="str">
        <f t="shared" si="662"/>
        <v>04 4 11 80040</v>
      </c>
      <c r="F1602" s="7" t="s">
        <v>470</v>
      </c>
      <c r="G1602" s="7" t="s">
        <v>486</v>
      </c>
      <c r="H1602" s="7" t="s">
        <v>482</v>
      </c>
      <c r="I1602" s="7" t="s">
        <v>496</v>
      </c>
      <c r="J1602" s="4" t="s">
        <v>19</v>
      </c>
      <c r="K1602" s="4"/>
      <c r="L1602" s="4"/>
      <c r="M1602" s="9">
        <f t="shared" ref="M1602:S1603" si="669">M1603</f>
        <v>373680</v>
      </c>
      <c r="N1602" s="9">
        <f t="shared" si="669"/>
        <v>373680</v>
      </c>
      <c r="O1602" s="54">
        <f t="shared" si="669"/>
        <v>0</v>
      </c>
      <c r="P1602" s="9">
        <f t="shared" si="669"/>
        <v>373680</v>
      </c>
      <c r="Q1602" s="62">
        <f t="shared" si="669"/>
        <v>0</v>
      </c>
      <c r="R1602" s="9">
        <f t="shared" si="669"/>
        <v>373680</v>
      </c>
      <c r="S1602" s="66">
        <f t="shared" si="669"/>
        <v>0</v>
      </c>
    </row>
    <row r="1603" spans="1:19" ht="38.25" outlineLevel="7">
      <c r="A1603" s="3" t="s">
        <v>54</v>
      </c>
      <c r="B1603" s="4" t="s">
        <v>450</v>
      </c>
      <c r="C1603" s="7" t="s">
        <v>469</v>
      </c>
      <c r="D1603" s="7" t="s">
        <v>481</v>
      </c>
      <c r="E1603" s="8" t="str">
        <f t="shared" si="662"/>
        <v>04 4 11 80040</v>
      </c>
      <c r="F1603" s="7" t="s">
        <v>470</v>
      </c>
      <c r="G1603" s="7" t="s">
        <v>486</v>
      </c>
      <c r="H1603" s="7" t="s">
        <v>482</v>
      </c>
      <c r="I1603" s="7" t="s">
        <v>496</v>
      </c>
      <c r="J1603" s="4" t="s">
        <v>19</v>
      </c>
      <c r="K1603" s="4" t="s">
        <v>55</v>
      </c>
      <c r="L1603" s="4"/>
      <c r="M1603" s="9">
        <f t="shared" si="669"/>
        <v>373680</v>
      </c>
      <c r="N1603" s="9">
        <f t="shared" si="669"/>
        <v>373680</v>
      </c>
      <c r="O1603" s="54">
        <f t="shared" si="669"/>
        <v>0</v>
      </c>
      <c r="P1603" s="9">
        <f t="shared" si="669"/>
        <v>373680</v>
      </c>
      <c r="Q1603" s="62">
        <f t="shared" si="669"/>
        <v>0</v>
      </c>
      <c r="R1603" s="9">
        <f t="shared" si="669"/>
        <v>373680</v>
      </c>
      <c r="S1603" s="66">
        <f t="shared" si="669"/>
        <v>0</v>
      </c>
    </row>
    <row r="1604" spans="1:19" ht="38.25" outlineLevel="7">
      <c r="A1604" s="3" t="s">
        <v>20</v>
      </c>
      <c r="B1604" s="4" t="s">
        <v>450</v>
      </c>
      <c r="C1604" s="7" t="s">
        <v>469</v>
      </c>
      <c r="D1604" s="7" t="s">
        <v>481</v>
      </c>
      <c r="E1604" s="8" t="str">
        <f t="shared" si="662"/>
        <v>04 4 11 80040</v>
      </c>
      <c r="F1604" s="7" t="s">
        <v>470</v>
      </c>
      <c r="G1604" s="7" t="s">
        <v>486</v>
      </c>
      <c r="H1604" s="7" t="s">
        <v>482</v>
      </c>
      <c r="I1604" s="7" t="s">
        <v>496</v>
      </c>
      <c r="J1604" s="4" t="s">
        <v>19</v>
      </c>
      <c r="K1604" s="4" t="s">
        <v>55</v>
      </c>
      <c r="L1604" s="4" t="s">
        <v>56</v>
      </c>
      <c r="M1604" s="21">
        <v>373680</v>
      </c>
      <c r="N1604" s="21">
        <v>373680</v>
      </c>
      <c r="O1604" s="55">
        <v>0</v>
      </c>
      <c r="P1604" s="21">
        <v>373680</v>
      </c>
      <c r="Q1604" s="63">
        <v>0</v>
      </c>
      <c r="R1604" s="21">
        <v>373680</v>
      </c>
      <c r="S1604" s="67">
        <v>0</v>
      </c>
    </row>
    <row r="1605" spans="1:19" ht="63.75" outlineLevel="6">
      <c r="A1605" s="3" t="s">
        <v>22</v>
      </c>
      <c r="B1605" s="4" t="s">
        <v>450</v>
      </c>
      <c r="C1605" s="7" t="s">
        <v>469</v>
      </c>
      <c r="D1605" s="7" t="s">
        <v>481</v>
      </c>
      <c r="E1605" s="8" t="str">
        <f t="shared" si="662"/>
        <v>04 4 11 80040</v>
      </c>
      <c r="F1605" s="7" t="s">
        <v>470</v>
      </c>
      <c r="G1605" s="7" t="s">
        <v>486</v>
      </c>
      <c r="H1605" s="7" t="s">
        <v>482</v>
      </c>
      <c r="I1605" s="7" t="s">
        <v>496</v>
      </c>
      <c r="J1605" s="4" t="s">
        <v>23</v>
      </c>
      <c r="K1605" s="4"/>
      <c r="L1605" s="4"/>
      <c r="M1605" s="9">
        <f t="shared" ref="M1605:S1606" si="670">M1606</f>
        <v>1907934</v>
      </c>
      <c r="N1605" s="9">
        <f t="shared" si="670"/>
        <v>1907934</v>
      </c>
      <c r="O1605" s="54">
        <f t="shared" si="670"/>
        <v>0</v>
      </c>
      <c r="P1605" s="9">
        <f t="shared" si="670"/>
        <v>1979827</v>
      </c>
      <c r="Q1605" s="62">
        <f t="shared" si="670"/>
        <v>0</v>
      </c>
      <c r="R1605" s="9">
        <f t="shared" si="670"/>
        <v>2054642</v>
      </c>
      <c r="S1605" s="66">
        <f t="shared" si="670"/>
        <v>0</v>
      </c>
    </row>
    <row r="1606" spans="1:19" ht="25.5" outlineLevel="7">
      <c r="A1606" s="3" t="s">
        <v>57</v>
      </c>
      <c r="B1606" s="4" t="s">
        <v>450</v>
      </c>
      <c r="C1606" s="7" t="s">
        <v>469</v>
      </c>
      <c r="D1606" s="7" t="s">
        <v>481</v>
      </c>
      <c r="E1606" s="8" t="str">
        <f t="shared" si="662"/>
        <v>04 4 11 80040</v>
      </c>
      <c r="F1606" s="7" t="s">
        <v>470</v>
      </c>
      <c r="G1606" s="7" t="s">
        <v>486</v>
      </c>
      <c r="H1606" s="7" t="s">
        <v>482</v>
      </c>
      <c r="I1606" s="7" t="s">
        <v>496</v>
      </c>
      <c r="J1606" s="4" t="s">
        <v>23</v>
      </c>
      <c r="K1606" s="4" t="s">
        <v>58</v>
      </c>
      <c r="L1606" s="4"/>
      <c r="M1606" s="9">
        <f t="shared" si="670"/>
        <v>1907934</v>
      </c>
      <c r="N1606" s="9">
        <f t="shared" si="670"/>
        <v>1907934</v>
      </c>
      <c r="O1606" s="54">
        <f t="shared" si="670"/>
        <v>0</v>
      </c>
      <c r="P1606" s="9">
        <f t="shared" si="670"/>
        <v>1979827</v>
      </c>
      <c r="Q1606" s="62">
        <f t="shared" si="670"/>
        <v>0</v>
      </c>
      <c r="R1606" s="9">
        <f t="shared" si="670"/>
        <v>2054642</v>
      </c>
      <c r="S1606" s="66">
        <f t="shared" si="670"/>
        <v>0</v>
      </c>
    </row>
    <row r="1607" spans="1:19" ht="25.5" outlineLevel="7">
      <c r="A1607" s="3" t="s">
        <v>24</v>
      </c>
      <c r="B1607" s="4" t="s">
        <v>450</v>
      </c>
      <c r="C1607" s="7" t="s">
        <v>469</v>
      </c>
      <c r="D1607" s="7" t="s">
        <v>481</v>
      </c>
      <c r="E1607" s="8" t="str">
        <f t="shared" si="662"/>
        <v>04 4 11 80040</v>
      </c>
      <c r="F1607" s="7" t="s">
        <v>470</v>
      </c>
      <c r="G1607" s="7" t="s">
        <v>486</v>
      </c>
      <c r="H1607" s="7" t="s">
        <v>482</v>
      </c>
      <c r="I1607" s="7" t="s">
        <v>496</v>
      </c>
      <c r="J1607" s="4" t="s">
        <v>23</v>
      </c>
      <c r="K1607" s="4" t="s">
        <v>58</v>
      </c>
      <c r="L1607" s="4" t="s">
        <v>59</v>
      </c>
      <c r="M1607" s="21">
        <v>1907934</v>
      </c>
      <c r="N1607" s="21">
        <v>1907934</v>
      </c>
      <c r="O1607" s="55">
        <v>0</v>
      </c>
      <c r="P1607" s="21">
        <v>1979827</v>
      </c>
      <c r="Q1607" s="63">
        <v>0</v>
      </c>
      <c r="R1607" s="21">
        <v>2054642</v>
      </c>
      <c r="S1607" s="67">
        <v>0</v>
      </c>
    </row>
    <row r="1608" spans="1:19" ht="38.25" outlineLevel="4">
      <c r="A1608" s="3" t="s">
        <v>26</v>
      </c>
      <c r="B1608" s="4" t="s">
        <v>450</v>
      </c>
      <c r="C1608" s="7" t="s">
        <v>469</v>
      </c>
      <c r="D1608" s="7" t="s">
        <v>481</v>
      </c>
      <c r="E1608" s="8" t="str">
        <f t="shared" si="662"/>
        <v>04 4 11 80040</v>
      </c>
      <c r="F1608" s="7" t="s">
        <v>470</v>
      </c>
      <c r="G1608" s="7" t="s">
        <v>486</v>
      </c>
      <c r="H1608" s="7" t="s">
        <v>482</v>
      </c>
      <c r="I1608" s="7" t="s">
        <v>496</v>
      </c>
      <c r="J1608" s="4" t="s">
        <v>27</v>
      </c>
      <c r="K1608" s="4"/>
      <c r="L1608" s="4"/>
      <c r="M1608" s="9">
        <f t="shared" ref="M1608:S1609" si="671">M1609</f>
        <v>700565.40999999992</v>
      </c>
      <c r="N1608" s="9">
        <f t="shared" si="671"/>
        <v>693065.40999999992</v>
      </c>
      <c r="O1608" s="54">
        <f t="shared" si="671"/>
        <v>0</v>
      </c>
      <c r="P1608" s="9">
        <f t="shared" si="671"/>
        <v>644333.1</v>
      </c>
      <c r="Q1608" s="62">
        <f t="shared" si="671"/>
        <v>0</v>
      </c>
      <c r="R1608" s="9">
        <f t="shared" si="671"/>
        <v>648251.5</v>
      </c>
      <c r="S1608" s="66">
        <f t="shared" si="671"/>
        <v>0</v>
      </c>
    </row>
    <row r="1609" spans="1:19" ht="51" outlineLevel="5">
      <c r="A1609" s="3" t="s">
        <v>28</v>
      </c>
      <c r="B1609" s="4" t="s">
        <v>450</v>
      </c>
      <c r="C1609" s="7" t="s">
        <v>469</v>
      </c>
      <c r="D1609" s="7" t="s">
        <v>481</v>
      </c>
      <c r="E1609" s="8" t="str">
        <f t="shared" si="662"/>
        <v>04 4 11 80040</v>
      </c>
      <c r="F1609" s="7" t="s">
        <v>470</v>
      </c>
      <c r="G1609" s="7" t="s">
        <v>486</v>
      </c>
      <c r="H1609" s="7" t="s">
        <v>482</v>
      </c>
      <c r="I1609" s="7" t="s">
        <v>496</v>
      </c>
      <c r="J1609" s="4" t="s">
        <v>29</v>
      </c>
      <c r="K1609" s="4"/>
      <c r="L1609" s="4"/>
      <c r="M1609" s="9">
        <f t="shared" si="671"/>
        <v>700565.40999999992</v>
      </c>
      <c r="N1609" s="9">
        <f t="shared" si="671"/>
        <v>693065.40999999992</v>
      </c>
      <c r="O1609" s="54">
        <f t="shared" si="671"/>
        <v>0</v>
      </c>
      <c r="P1609" s="9">
        <f t="shared" si="671"/>
        <v>644333.1</v>
      </c>
      <c r="Q1609" s="62">
        <f t="shared" si="671"/>
        <v>0</v>
      </c>
      <c r="R1609" s="9">
        <f t="shared" si="671"/>
        <v>648251.5</v>
      </c>
      <c r="S1609" s="66">
        <f t="shared" si="671"/>
        <v>0</v>
      </c>
    </row>
    <row r="1610" spans="1:19" ht="25.5" outlineLevel="6">
      <c r="A1610" s="3" t="s">
        <v>30</v>
      </c>
      <c r="B1610" s="4" t="s">
        <v>450</v>
      </c>
      <c r="C1610" s="7" t="s">
        <v>469</v>
      </c>
      <c r="D1610" s="7" t="s">
        <v>481</v>
      </c>
      <c r="E1610" s="8" t="str">
        <f t="shared" si="662"/>
        <v>04 4 11 80040</v>
      </c>
      <c r="F1610" s="7" t="s">
        <v>470</v>
      </c>
      <c r="G1610" s="7" t="s">
        <v>486</v>
      </c>
      <c r="H1610" s="7" t="s">
        <v>482</v>
      </c>
      <c r="I1610" s="7" t="s">
        <v>496</v>
      </c>
      <c r="J1610" s="4" t="s">
        <v>31</v>
      </c>
      <c r="K1610" s="4"/>
      <c r="L1610" s="4"/>
      <c r="M1610" s="9">
        <f>M1611+M1613+M1615+M1617+M1619</f>
        <v>700565.40999999992</v>
      </c>
      <c r="N1610" s="9">
        <f>N1611+N1613+N1615+N1617+N1619</f>
        <v>693065.40999999992</v>
      </c>
      <c r="O1610" s="54">
        <f>O1611+O1613+O1615+O1617+O1619</f>
        <v>0</v>
      </c>
      <c r="P1610" s="9">
        <f t="shared" ref="P1610:S1610" si="672">P1611+P1613+P1615+P1617+P1619</f>
        <v>644333.1</v>
      </c>
      <c r="Q1610" s="62">
        <f t="shared" si="672"/>
        <v>0</v>
      </c>
      <c r="R1610" s="9">
        <f t="shared" si="672"/>
        <v>648251.5</v>
      </c>
      <c r="S1610" s="66">
        <f t="shared" si="672"/>
        <v>0</v>
      </c>
    </row>
    <row r="1611" spans="1:19" outlineLevel="7">
      <c r="A1611" s="3" t="s">
        <v>61</v>
      </c>
      <c r="B1611" s="4" t="s">
        <v>450</v>
      </c>
      <c r="C1611" s="7" t="s">
        <v>469</v>
      </c>
      <c r="D1611" s="7" t="s">
        <v>481</v>
      </c>
      <c r="E1611" s="8" t="str">
        <f t="shared" si="662"/>
        <v>04 4 11 80040</v>
      </c>
      <c r="F1611" s="7" t="s">
        <v>470</v>
      </c>
      <c r="G1611" s="7" t="s">
        <v>486</v>
      </c>
      <c r="H1611" s="7" t="s">
        <v>482</v>
      </c>
      <c r="I1611" s="7" t="s">
        <v>496</v>
      </c>
      <c r="J1611" s="4" t="s">
        <v>31</v>
      </c>
      <c r="K1611" s="4" t="s">
        <v>62</v>
      </c>
      <c r="L1611" s="4"/>
      <c r="M1611" s="9">
        <f>M1612</f>
        <v>94192.22</v>
      </c>
      <c r="N1611" s="9">
        <f>N1612</f>
        <v>94192.22</v>
      </c>
      <c r="O1611" s="54">
        <f>O1612</f>
        <v>0</v>
      </c>
      <c r="P1611" s="9">
        <f t="shared" ref="P1611:S1611" si="673">P1612</f>
        <v>97959.91</v>
      </c>
      <c r="Q1611" s="62">
        <f t="shared" si="673"/>
        <v>0</v>
      </c>
      <c r="R1611" s="9">
        <f t="shared" si="673"/>
        <v>101878.31</v>
      </c>
      <c r="S1611" s="66">
        <f t="shared" si="673"/>
        <v>0</v>
      </c>
    </row>
    <row r="1612" spans="1:19" outlineLevel="7">
      <c r="A1612" s="3" t="s">
        <v>32</v>
      </c>
      <c r="B1612" s="4" t="s">
        <v>450</v>
      </c>
      <c r="C1612" s="7" t="s">
        <v>469</v>
      </c>
      <c r="D1612" s="7" t="s">
        <v>481</v>
      </c>
      <c r="E1612" s="8" t="str">
        <f t="shared" si="662"/>
        <v>04 4 11 80040</v>
      </c>
      <c r="F1612" s="7" t="s">
        <v>470</v>
      </c>
      <c r="G1612" s="7" t="s">
        <v>486</v>
      </c>
      <c r="H1612" s="7" t="s">
        <v>482</v>
      </c>
      <c r="I1612" s="7" t="s">
        <v>496</v>
      </c>
      <c r="J1612" s="4" t="s">
        <v>31</v>
      </c>
      <c r="K1612" s="4" t="s">
        <v>62</v>
      </c>
      <c r="L1612" s="4" t="s">
        <v>63</v>
      </c>
      <c r="M1612" s="21">
        <v>94192.22</v>
      </c>
      <c r="N1612" s="21">
        <v>94192.22</v>
      </c>
      <c r="O1612" s="55">
        <v>0</v>
      </c>
      <c r="P1612" s="21">
        <v>97959.91</v>
      </c>
      <c r="Q1612" s="63">
        <v>0</v>
      </c>
      <c r="R1612" s="21">
        <v>101878.31</v>
      </c>
      <c r="S1612" s="67">
        <v>0</v>
      </c>
    </row>
    <row r="1613" spans="1:19" ht="25.5" outlineLevel="7">
      <c r="A1613" s="3" t="s">
        <v>64</v>
      </c>
      <c r="B1613" s="4" t="s">
        <v>450</v>
      </c>
      <c r="C1613" s="7" t="s">
        <v>469</v>
      </c>
      <c r="D1613" s="7" t="s">
        <v>481</v>
      </c>
      <c r="E1613" s="8" t="str">
        <f t="shared" si="662"/>
        <v>04 4 11 80040</v>
      </c>
      <c r="F1613" s="7" t="s">
        <v>470</v>
      </c>
      <c r="G1613" s="7" t="s">
        <v>486</v>
      </c>
      <c r="H1613" s="7" t="s">
        <v>482</v>
      </c>
      <c r="I1613" s="7" t="s">
        <v>496</v>
      </c>
      <c r="J1613" s="4" t="s">
        <v>31</v>
      </c>
      <c r="K1613" s="4" t="s">
        <v>65</v>
      </c>
      <c r="L1613" s="4"/>
      <c r="M1613" s="9">
        <f>M1614</f>
        <v>49700</v>
      </c>
      <c r="N1613" s="9">
        <f>N1614</f>
        <v>49700</v>
      </c>
      <c r="O1613" s="54">
        <f>O1614</f>
        <v>0</v>
      </c>
      <c r="P1613" s="9">
        <f t="shared" ref="P1613:S1613" si="674">P1614</f>
        <v>49700</v>
      </c>
      <c r="Q1613" s="62">
        <f t="shared" si="674"/>
        <v>0</v>
      </c>
      <c r="R1613" s="9">
        <f t="shared" si="674"/>
        <v>49700</v>
      </c>
      <c r="S1613" s="66">
        <f t="shared" si="674"/>
        <v>0</v>
      </c>
    </row>
    <row r="1614" spans="1:19" ht="25.5" outlineLevel="7">
      <c r="A1614" s="3" t="s">
        <v>66</v>
      </c>
      <c r="B1614" s="4" t="s">
        <v>450</v>
      </c>
      <c r="C1614" s="7" t="s">
        <v>469</v>
      </c>
      <c r="D1614" s="7" t="s">
        <v>481</v>
      </c>
      <c r="E1614" s="8" t="str">
        <f t="shared" si="662"/>
        <v>04 4 11 80040</v>
      </c>
      <c r="F1614" s="7" t="s">
        <v>470</v>
      </c>
      <c r="G1614" s="7" t="s">
        <v>486</v>
      </c>
      <c r="H1614" s="7" t="s">
        <v>482</v>
      </c>
      <c r="I1614" s="7" t="s">
        <v>496</v>
      </c>
      <c r="J1614" s="4" t="s">
        <v>31</v>
      </c>
      <c r="K1614" s="4" t="s">
        <v>65</v>
      </c>
      <c r="L1614" s="4" t="s">
        <v>67</v>
      </c>
      <c r="M1614" s="21">
        <v>49700</v>
      </c>
      <c r="N1614" s="21">
        <v>49700</v>
      </c>
      <c r="O1614" s="55">
        <v>0</v>
      </c>
      <c r="P1614" s="21">
        <v>49700</v>
      </c>
      <c r="Q1614" s="63">
        <v>0</v>
      </c>
      <c r="R1614" s="21">
        <v>49700</v>
      </c>
      <c r="S1614" s="67">
        <v>0</v>
      </c>
    </row>
    <row r="1615" spans="1:19" outlineLevel="7">
      <c r="A1615" s="3" t="s">
        <v>68</v>
      </c>
      <c r="B1615" s="4" t="s">
        <v>450</v>
      </c>
      <c r="C1615" s="7" t="s">
        <v>469</v>
      </c>
      <c r="D1615" s="7" t="s">
        <v>481</v>
      </c>
      <c r="E1615" s="8" t="str">
        <f t="shared" si="662"/>
        <v>04 4 11 80040</v>
      </c>
      <c r="F1615" s="7" t="s">
        <v>470</v>
      </c>
      <c r="G1615" s="7" t="s">
        <v>486</v>
      </c>
      <c r="H1615" s="7" t="s">
        <v>482</v>
      </c>
      <c r="I1615" s="7" t="s">
        <v>496</v>
      </c>
      <c r="J1615" s="4" t="s">
        <v>31</v>
      </c>
      <c r="K1615" s="4" t="s">
        <v>69</v>
      </c>
      <c r="L1615" s="4"/>
      <c r="M1615" s="9">
        <f>M1616</f>
        <v>242064.08</v>
      </c>
      <c r="N1615" s="9">
        <f>N1616</f>
        <v>234564.08</v>
      </c>
      <c r="O1615" s="54">
        <f>O1616</f>
        <v>0</v>
      </c>
      <c r="P1615" s="9">
        <f t="shared" ref="P1615:S1615" si="675">P1616</f>
        <v>242064.08</v>
      </c>
      <c r="Q1615" s="62">
        <f t="shared" si="675"/>
        <v>0</v>
      </c>
      <c r="R1615" s="9">
        <f t="shared" si="675"/>
        <v>242064.08</v>
      </c>
      <c r="S1615" s="66">
        <f t="shared" si="675"/>
        <v>0</v>
      </c>
    </row>
    <row r="1616" spans="1:19" outlineLevel="7">
      <c r="A1616" s="3" t="s">
        <v>48</v>
      </c>
      <c r="B1616" s="4" t="s">
        <v>450</v>
      </c>
      <c r="C1616" s="7" t="s">
        <v>469</v>
      </c>
      <c r="D1616" s="7" t="s">
        <v>481</v>
      </c>
      <c r="E1616" s="8" t="str">
        <f t="shared" si="662"/>
        <v>04 4 11 80040</v>
      </c>
      <c r="F1616" s="7" t="s">
        <v>470</v>
      </c>
      <c r="G1616" s="7" t="s">
        <v>486</v>
      </c>
      <c r="H1616" s="7" t="s">
        <v>482</v>
      </c>
      <c r="I1616" s="7" t="s">
        <v>496</v>
      </c>
      <c r="J1616" s="4" t="s">
        <v>31</v>
      </c>
      <c r="K1616" s="4" t="s">
        <v>69</v>
      </c>
      <c r="L1616" s="4" t="s">
        <v>70</v>
      </c>
      <c r="M1616" s="21">
        <v>242064.08</v>
      </c>
      <c r="N1616" s="21">
        <v>234564.08</v>
      </c>
      <c r="O1616" s="55">
        <v>0</v>
      </c>
      <c r="P1616" s="21">
        <v>242064.08</v>
      </c>
      <c r="Q1616" s="63">
        <v>0</v>
      </c>
      <c r="R1616" s="21">
        <v>242064.08</v>
      </c>
      <c r="S1616" s="67">
        <v>0</v>
      </c>
    </row>
    <row r="1617" spans="1:19" ht="25.5" outlineLevel="7">
      <c r="A1617" s="3" t="s">
        <v>71</v>
      </c>
      <c r="B1617" s="4" t="s">
        <v>450</v>
      </c>
      <c r="C1617" s="7" t="s">
        <v>469</v>
      </c>
      <c r="D1617" s="7" t="s">
        <v>481</v>
      </c>
      <c r="E1617" s="8" t="str">
        <f t="shared" si="662"/>
        <v>04 4 11 80040</v>
      </c>
      <c r="F1617" s="7" t="s">
        <v>470</v>
      </c>
      <c r="G1617" s="7" t="s">
        <v>486</v>
      </c>
      <c r="H1617" s="7" t="s">
        <v>482</v>
      </c>
      <c r="I1617" s="7" t="s">
        <v>496</v>
      </c>
      <c r="J1617" s="4" t="s">
        <v>31</v>
      </c>
      <c r="K1617" s="4" t="s">
        <v>72</v>
      </c>
      <c r="L1617" s="4"/>
      <c r="M1617" s="9">
        <f>M1618</f>
        <v>60000</v>
      </c>
      <c r="N1617" s="9">
        <f>N1618</f>
        <v>60000</v>
      </c>
      <c r="O1617" s="54">
        <f>O1618</f>
        <v>0</v>
      </c>
      <c r="P1617" s="9">
        <f t="shared" ref="P1617:S1617" si="676">P1618</f>
        <v>0</v>
      </c>
      <c r="Q1617" s="62">
        <f t="shared" si="676"/>
        <v>0</v>
      </c>
      <c r="R1617" s="9">
        <f t="shared" si="676"/>
        <v>0</v>
      </c>
      <c r="S1617" s="66">
        <f t="shared" si="676"/>
        <v>0</v>
      </c>
    </row>
    <row r="1618" spans="1:19" ht="25.5" outlineLevel="7">
      <c r="A1618" s="3" t="s">
        <v>43</v>
      </c>
      <c r="B1618" s="4" t="s">
        <v>450</v>
      </c>
      <c r="C1618" s="7" t="s">
        <v>469</v>
      </c>
      <c r="D1618" s="7" t="s">
        <v>481</v>
      </c>
      <c r="E1618" s="8" t="str">
        <f t="shared" si="662"/>
        <v>04 4 11 80040</v>
      </c>
      <c r="F1618" s="7" t="s">
        <v>470</v>
      </c>
      <c r="G1618" s="7" t="s">
        <v>486</v>
      </c>
      <c r="H1618" s="7" t="s">
        <v>482</v>
      </c>
      <c r="I1618" s="7" t="s">
        <v>496</v>
      </c>
      <c r="J1618" s="4" t="s">
        <v>31</v>
      </c>
      <c r="K1618" s="4" t="s">
        <v>72</v>
      </c>
      <c r="L1618" s="4" t="s">
        <v>73</v>
      </c>
      <c r="M1618" s="21">
        <v>60000</v>
      </c>
      <c r="N1618" s="21">
        <v>60000</v>
      </c>
      <c r="O1618" s="55">
        <v>0</v>
      </c>
      <c r="P1618" s="21">
        <v>0</v>
      </c>
      <c r="Q1618" s="63">
        <v>0</v>
      </c>
      <c r="R1618" s="21">
        <v>0</v>
      </c>
      <c r="S1618" s="67">
        <v>0</v>
      </c>
    </row>
    <row r="1619" spans="1:19" ht="38.25" outlineLevel="7">
      <c r="A1619" s="3" t="s">
        <v>38</v>
      </c>
      <c r="B1619" s="4" t="s">
        <v>450</v>
      </c>
      <c r="C1619" s="7" t="s">
        <v>469</v>
      </c>
      <c r="D1619" s="7" t="s">
        <v>481</v>
      </c>
      <c r="E1619" s="8" t="str">
        <f t="shared" si="662"/>
        <v>04 4 11 80040</v>
      </c>
      <c r="F1619" s="7" t="s">
        <v>470</v>
      </c>
      <c r="G1619" s="7" t="s">
        <v>486</v>
      </c>
      <c r="H1619" s="7" t="s">
        <v>482</v>
      </c>
      <c r="I1619" s="7" t="s">
        <v>496</v>
      </c>
      <c r="J1619" s="4" t="s">
        <v>31</v>
      </c>
      <c r="K1619" s="4" t="s">
        <v>39</v>
      </c>
      <c r="L1619" s="4"/>
      <c r="M1619" s="9">
        <f>M1620</f>
        <v>254609.11</v>
      </c>
      <c r="N1619" s="9">
        <f>N1620</f>
        <v>254609.11</v>
      </c>
      <c r="O1619" s="54">
        <f>O1620</f>
        <v>0</v>
      </c>
      <c r="P1619" s="9">
        <f t="shared" ref="P1619:S1619" si="677">P1620</f>
        <v>254609.11</v>
      </c>
      <c r="Q1619" s="62">
        <f t="shared" si="677"/>
        <v>0</v>
      </c>
      <c r="R1619" s="9">
        <f t="shared" si="677"/>
        <v>254609.11</v>
      </c>
      <c r="S1619" s="66">
        <f t="shared" si="677"/>
        <v>0</v>
      </c>
    </row>
    <row r="1620" spans="1:19" ht="38.25" outlineLevel="7">
      <c r="A1620" s="3" t="s">
        <v>34</v>
      </c>
      <c r="B1620" s="4" t="s">
        <v>450</v>
      </c>
      <c r="C1620" s="7" t="s">
        <v>469</v>
      </c>
      <c r="D1620" s="7" t="s">
        <v>481</v>
      </c>
      <c r="E1620" s="8" t="str">
        <f t="shared" si="662"/>
        <v>04 4 11 80040</v>
      </c>
      <c r="F1620" s="7" t="s">
        <v>470</v>
      </c>
      <c r="G1620" s="7" t="s">
        <v>486</v>
      </c>
      <c r="H1620" s="7" t="s">
        <v>482</v>
      </c>
      <c r="I1620" s="7" t="s">
        <v>496</v>
      </c>
      <c r="J1620" s="4" t="s">
        <v>31</v>
      </c>
      <c r="K1620" s="4" t="s">
        <v>39</v>
      </c>
      <c r="L1620" s="4" t="s">
        <v>74</v>
      </c>
      <c r="M1620" s="21">
        <v>254609.11</v>
      </c>
      <c r="N1620" s="21">
        <v>254609.11</v>
      </c>
      <c r="O1620" s="55">
        <v>0</v>
      </c>
      <c r="P1620" s="21">
        <v>254609.11</v>
      </c>
      <c r="Q1620" s="63">
        <v>0</v>
      </c>
      <c r="R1620" s="21">
        <v>254609.11</v>
      </c>
      <c r="S1620" s="67">
        <v>0</v>
      </c>
    </row>
    <row r="1621" spans="1:19" ht="51" outlineLevel="3">
      <c r="A1621" s="3" t="s">
        <v>95</v>
      </c>
      <c r="B1621" s="4" t="s">
        <v>450</v>
      </c>
      <c r="C1621" s="7" t="s">
        <v>469</v>
      </c>
      <c r="D1621" s="7" t="s">
        <v>481</v>
      </c>
      <c r="E1621" s="8" t="str">
        <f t="shared" si="662"/>
        <v>70 0 00 55490</v>
      </c>
      <c r="F1621" s="7" t="s">
        <v>483</v>
      </c>
      <c r="G1621" s="7" t="s">
        <v>485</v>
      </c>
      <c r="H1621" s="7" t="s">
        <v>468</v>
      </c>
      <c r="I1621" s="7" t="s">
        <v>497</v>
      </c>
      <c r="J1621" s="4"/>
      <c r="K1621" s="4"/>
      <c r="L1621" s="4"/>
      <c r="M1621" s="9">
        <f t="shared" ref="M1621:S1622" si="678">M1622</f>
        <v>0</v>
      </c>
      <c r="N1621" s="9">
        <f t="shared" si="678"/>
        <v>230631</v>
      </c>
      <c r="O1621" s="54">
        <f t="shared" si="678"/>
        <v>0</v>
      </c>
      <c r="P1621" s="9">
        <f t="shared" si="678"/>
        <v>0</v>
      </c>
      <c r="Q1621" s="62">
        <f t="shared" si="678"/>
        <v>0</v>
      </c>
      <c r="R1621" s="9">
        <f t="shared" si="678"/>
        <v>0</v>
      </c>
      <c r="S1621" s="66">
        <f t="shared" si="678"/>
        <v>0</v>
      </c>
    </row>
    <row r="1622" spans="1:19" ht="89.25" outlineLevel="4">
      <c r="A1622" s="3" t="s">
        <v>8</v>
      </c>
      <c r="B1622" s="4" t="s">
        <v>450</v>
      </c>
      <c r="C1622" s="7" t="s">
        <v>469</v>
      </c>
      <c r="D1622" s="7" t="s">
        <v>481</v>
      </c>
      <c r="E1622" s="8" t="str">
        <f t="shared" si="662"/>
        <v>70 0 00 55490</v>
      </c>
      <c r="F1622" s="7" t="s">
        <v>483</v>
      </c>
      <c r="G1622" s="7" t="s">
        <v>485</v>
      </c>
      <c r="H1622" s="7" t="s">
        <v>468</v>
      </c>
      <c r="I1622" s="7" t="s">
        <v>497</v>
      </c>
      <c r="J1622" s="4" t="s">
        <v>9</v>
      </c>
      <c r="K1622" s="4"/>
      <c r="L1622" s="4"/>
      <c r="M1622" s="9">
        <f t="shared" si="678"/>
        <v>0</v>
      </c>
      <c r="N1622" s="9">
        <f t="shared" si="678"/>
        <v>230631</v>
      </c>
      <c r="O1622" s="54">
        <f t="shared" si="678"/>
        <v>0</v>
      </c>
      <c r="P1622" s="9">
        <f t="shared" si="678"/>
        <v>0</v>
      </c>
      <c r="Q1622" s="62">
        <f t="shared" si="678"/>
        <v>0</v>
      </c>
      <c r="R1622" s="9">
        <f t="shared" si="678"/>
        <v>0</v>
      </c>
      <c r="S1622" s="66">
        <f t="shared" si="678"/>
        <v>0</v>
      </c>
    </row>
    <row r="1623" spans="1:19" ht="38.25" outlineLevel="5">
      <c r="A1623" s="3" t="s">
        <v>10</v>
      </c>
      <c r="B1623" s="4" t="s">
        <v>450</v>
      </c>
      <c r="C1623" s="7" t="s">
        <v>469</v>
      </c>
      <c r="D1623" s="7" t="s">
        <v>481</v>
      </c>
      <c r="E1623" s="8" t="str">
        <f t="shared" si="662"/>
        <v>70 0 00 55490</v>
      </c>
      <c r="F1623" s="7" t="s">
        <v>483</v>
      </c>
      <c r="G1623" s="7" t="s">
        <v>485</v>
      </c>
      <c r="H1623" s="7" t="s">
        <v>468</v>
      </c>
      <c r="I1623" s="7" t="s">
        <v>497</v>
      </c>
      <c r="J1623" s="4" t="s">
        <v>11</v>
      </c>
      <c r="K1623" s="4"/>
      <c r="L1623" s="4"/>
      <c r="M1623" s="9">
        <f>M1624+M1627</f>
        <v>0</v>
      </c>
      <c r="N1623" s="9">
        <f>N1624+N1627</f>
        <v>230631</v>
      </c>
      <c r="O1623" s="54">
        <f>O1624+O1627</f>
        <v>0</v>
      </c>
      <c r="P1623" s="9">
        <f t="shared" ref="P1623:S1623" si="679">P1624+P1627</f>
        <v>0</v>
      </c>
      <c r="Q1623" s="62">
        <f t="shared" si="679"/>
        <v>0</v>
      </c>
      <c r="R1623" s="9">
        <f t="shared" si="679"/>
        <v>0</v>
      </c>
      <c r="S1623" s="66">
        <f t="shared" si="679"/>
        <v>0</v>
      </c>
    </row>
    <row r="1624" spans="1:19" ht="38.25" outlineLevel="6">
      <c r="A1624" s="3" t="s">
        <v>12</v>
      </c>
      <c r="B1624" s="4" t="s">
        <v>450</v>
      </c>
      <c r="C1624" s="7" t="s">
        <v>469</v>
      </c>
      <c r="D1624" s="7" t="s">
        <v>481</v>
      </c>
      <c r="E1624" s="8" t="str">
        <f t="shared" si="662"/>
        <v>70 0 00 55490</v>
      </c>
      <c r="F1624" s="7" t="s">
        <v>483</v>
      </c>
      <c r="G1624" s="7" t="s">
        <v>485</v>
      </c>
      <c r="H1624" s="7" t="s">
        <v>468</v>
      </c>
      <c r="I1624" s="7" t="s">
        <v>497</v>
      </c>
      <c r="J1624" s="4" t="s">
        <v>13</v>
      </c>
      <c r="K1624" s="4"/>
      <c r="L1624" s="4"/>
      <c r="M1624" s="9">
        <f t="shared" ref="M1624:S1625" si="680">M1625</f>
        <v>0</v>
      </c>
      <c r="N1624" s="9">
        <f t="shared" si="680"/>
        <v>177135.95</v>
      </c>
      <c r="O1624" s="54">
        <f t="shared" si="680"/>
        <v>0</v>
      </c>
      <c r="P1624" s="9">
        <f t="shared" si="680"/>
        <v>0</v>
      </c>
      <c r="Q1624" s="62">
        <f t="shared" si="680"/>
        <v>0</v>
      </c>
      <c r="R1624" s="9">
        <f t="shared" si="680"/>
        <v>0</v>
      </c>
      <c r="S1624" s="66">
        <f t="shared" si="680"/>
        <v>0</v>
      </c>
    </row>
    <row r="1625" spans="1:19" outlineLevel="7">
      <c r="A1625" s="3" t="s">
        <v>51</v>
      </c>
      <c r="B1625" s="4" t="s">
        <v>450</v>
      </c>
      <c r="C1625" s="7" t="s">
        <v>469</v>
      </c>
      <c r="D1625" s="7" t="s">
        <v>481</v>
      </c>
      <c r="E1625" s="8" t="str">
        <f t="shared" si="662"/>
        <v>70 0 00 55490</v>
      </c>
      <c r="F1625" s="7" t="s">
        <v>483</v>
      </c>
      <c r="G1625" s="7" t="s">
        <v>485</v>
      </c>
      <c r="H1625" s="7" t="s">
        <v>468</v>
      </c>
      <c r="I1625" s="7" t="s">
        <v>497</v>
      </c>
      <c r="J1625" s="4" t="s">
        <v>13</v>
      </c>
      <c r="K1625" s="4" t="s">
        <v>52</v>
      </c>
      <c r="L1625" s="4"/>
      <c r="M1625" s="9">
        <f t="shared" si="680"/>
        <v>0</v>
      </c>
      <c r="N1625" s="9">
        <f t="shared" si="680"/>
        <v>177135.95</v>
      </c>
      <c r="O1625" s="54">
        <f t="shared" si="680"/>
        <v>0</v>
      </c>
      <c r="P1625" s="9">
        <f t="shared" si="680"/>
        <v>0</v>
      </c>
      <c r="Q1625" s="62">
        <f t="shared" si="680"/>
        <v>0</v>
      </c>
      <c r="R1625" s="9">
        <f t="shared" si="680"/>
        <v>0</v>
      </c>
      <c r="S1625" s="66">
        <f t="shared" si="680"/>
        <v>0</v>
      </c>
    </row>
    <row r="1626" spans="1:19" outlineLevel="7">
      <c r="A1626" s="3" t="s">
        <v>16</v>
      </c>
      <c r="B1626" s="4" t="s">
        <v>450</v>
      </c>
      <c r="C1626" s="7" t="s">
        <v>469</v>
      </c>
      <c r="D1626" s="7" t="s">
        <v>481</v>
      </c>
      <c r="E1626" s="8" t="str">
        <f t="shared" si="662"/>
        <v>70 0 00 55490</v>
      </c>
      <c r="F1626" s="7" t="s">
        <v>483</v>
      </c>
      <c r="G1626" s="7" t="s">
        <v>485</v>
      </c>
      <c r="H1626" s="7" t="s">
        <v>468</v>
      </c>
      <c r="I1626" s="7" t="s">
        <v>497</v>
      </c>
      <c r="J1626" s="4" t="s">
        <v>13</v>
      </c>
      <c r="K1626" s="4" t="s">
        <v>52</v>
      </c>
      <c r="L1626" s="4" t="s">
        <v>17</v>
      </c>
      <c r="M1626" s="21">
        <v>0</v>
      </c>
      <c r="N1626" s="21">
        <v>177135.95</v>
      </c>
      <c r="O1626" s="55">
        <v>0</v>
      </c>
      <c r="P1626" s="21">
        <v>0</v>
      </c>
      <c r="Q1626" s="63">
        <v>0</v>
      </c>
      <c r="R1626" s="21">
        <v>0</v>
      </c>
      <c r="S1626" s="67">
        <v>0</v>
      </c>
    </row>
    <row r="1627" spans="1:19" ht="63.75" outlineLevel="6">
      <c r="A1627" s="3" t="s">
        <v>22</v>
      </c>
      <c r="B1627" s="4" t="s">
        <v>450</v>
      </c>
      <c r="C1627" s="7" t="s">
        <v>469</v>
      </c>
      <c r="D1627" s="7" t="s">
        <v>481</v>
      </c>
      <c r="E1627" s="8" t="str">
        <f t="shared" si="662"/>
        <v>70 0 00 55490</v>
      </c>
      <c r="F1627" s="7" t="s">
        <v>483</v>
      </c>
      <c r="G1627" s="7" t="s">
        <v>485</v>
      </c>
      <c r="H1627" s="7" t="s">
        <v>468</v>
      </c>
      <c r="I1627" s="7" t="s">
        <v>497</v>
      </c>
      <c r="J1627" s="4" t="s">
        <v>23</v>
      </c>
      <c r="K1627" s="4"/>
      <c r="L1627" s="4"/>
      <c r="M1627" s="9">
        <f t="shared" ref="M1627:S1628" si="681">M1628</f>
        <v>0</v>
      </c>
      <c r="N1627" s="9">
        <f t="shared" si="681"/>
        <v>53495.05</v>
      </c>
      <c r="O1627" s="54">
        <f t="shared" si="681"/>
        <v>0</v>
      </c>
      <c r="P1627" s="9">
        <f t="shared" si="681"/>
        <v>0</v>
      </c>
      <c r="Q1627" s="62">
        <f t="shared" si="681"/>
        <v>0</v>
      </c>
      <c r="R1627" s="9">
        <f t="shared" si="681"/>
        <v>0</v>
      </c>
      <c r="S1627" s="66">
        <f t="shared" si="681"/>
        <v>0</v>
      </c>
    </row>
    <row r="1628" spans="1:19" ht="25.5" outlineLevel="7">
      <c r="A1628" s="3" t="s">
        <v>57</v>
      </c>
      <c r="B1628" s="4" t="s">
        <v>450</v>
      </c>
      <c r="C1628" s="7" t="s">
        <v>469</v>
      </c>
      <c r="D1628" s="7" t="s">
        <v>481</v>
      </c>
      <c r="E1628" s="8" t="str">
        <f t="shared" si="662"/>
        <v>70 0 00 55490</v>
      </c>
      <c r="F1628" s="7" t="s">
        <v>483</v>
      </c>
      <c r="G1628" s="7" t="s">
        <v>485</v>
      </c>
      <c r="H1628" s="7" t="s">
        <v>468</v>
      </c>
      <c r="I1628" s="7" t="s">
        <v>497</v>
      </c>
      <c r="J1628" s="4" t="s">
        <v>23</v>
      </c>
      <c r="K1628" s="4" t="s">
        <v>58</v>
      </c>
      <c r="L1628" s="4"/>
      <c r="M1628" s="9">
        <f t="shared" si="681"/>
        <v>0</v>
      </c>
      <c r="N1628" s="9">
        <f t="shared" si="681"/>
        <v>53495.05</v>
      </c>
      <c r="O1628" s="54">
        <f t="shared" si="681"/>
        <v>0</v>
      </c>
      <c r="P1628" s="9">
        <f t="shared" si="681"/>
        <v>0</v>
      </c>
      <c r="Q1628" s="62">
        <f t="shared" si="681"/>
        <v>0</v>
      </c>
      <c r="R1628" s="9">
        <f t="shared" si="681"/>
        <v>0</v>
      </c>
      <c r="S1628" s="66">
        <f t="shared" si="681"/>
        <v>0</v>
      </c>
    </row>
    <row r="1629" spans="1:19" ht="25.5" outlineLevel="7">
      <c r="A1629" s="3" t="s">
        <v>24</v>
      </c>
      <c r="B1629" s="4" t="s">
        <v>450</v>
      </c>
      <c r="C1629" s="7" t="s">
        <v>469</v>
      </c>
      <c r="D1629" s="7" t="s">
        <v>481</v>
      </c>
      <c r="E1629" s="8" t="str">
        <f t="shared" si="662"/>
        <v>70 0 00 55490</v>
      </c>
      <c r="F1629" s="7" t="s">
        <v>483</v>
      </c>
      <c r="G1629" s="7" t="s">
        <v>485</v>
      </c>
      <c r="H1629" s="7" t="s">
        <v>468</v>
      </c>
      <c r="I1629" s="7" t="s">
        <v>497</v>
      </c>
      <c r="J1629" s="4" t="s">
        <v>23</v>
      </c>
      <c r="K1629" s="4" t="s">
        <v>58</v>
      </c>
      <c r="L1629" s="4" t="s">
        <v>25</v>
      </c>
      <c r="M1629" s="21">
        <v>0</v>
      </c>
      <c r="N1629" s="21">
        <v>53495.05</v>
      </c>
      <c r="O1629" s="55">
        <v>0</v>
      </c>
      <c r="P1629" s="21">
        <v>0</v>
      </c>
      <c r="Q1629" s="63">
        <v>0</v>
      </c>
      <c r="R1629" s="21">
        <v>0</v>
      </c>
      <c r="S1629" s="67">
        <v>0</v>
      </c>
    </row>
    <row r="1630" spans="1:19" outlineLevel="2">
      <c r="A1630" s="3" t="s">
        <v>451</v>
      </c>
      <c r="B1630" s="4" t="s">
        <v>450</v>
      </c>
      <c r="C1630" s="7" t="s">
        <v>469</v>
      </c>
      <c r="D1630" s="7" t="s">
        <v>482</v>
      </c>
      <c r="E1630" s="8"/>
      <c r="F1630" s="7" t="s">
        <v>468</v>
      </c>
      <c r="G1630" s="7" t="s">
        <v>485</v>
      </c>
      <c r="H1630" s="7" t="s">
        <v>468</v>
      </c>
      <c r="I1630" s="7" t="s">
        <v>489</v>
      </c>
      <c r="J1630" s="4"/>
      <c r="K1630" s="4"/>
      <c r="L1630" s="4"/>
      <c r="M1630" s="9">
        <f t="shared" ref="M1630:S1633" si="682">M1631</f>
        <v>4000000</v>
      </c>
      <c r="N1630" s="9">
        <f t="shared" si="682"/>
        <v>1545726.55</v>
      </c>
      <c r="O1630" s="54">
        <f t="shared" si="682"/>
        <v>0</v>
      </c>
      <c r="P1630" s="9">
        <f t="shared" si="682"/>
        <v>2000000</v>
      </c>
      <c r="Q1630" s="62">
        <f t="shared" si="682"/>
        <v>0</v>
      </c>
      <c r="R1630" s="9">
        <f t="shared" si="682"/>
        <v>2000000</v>
      </c>
      <c r="S1630" s="66">
        <f t="shared" si="682"/>
        <v>0</v>
      </c>
    </row>
    <row r="1631" spans="1:19" ht="25.5" outlineLevel="3">
      <c r="A1631" s="3" t="s">
        <v>304</v>
      </c>
      <c r="B1631" s="4" t="s">
        <v>450</v>
      </c>
      <c r="C1631" s="7" t="s">
        <v>469</v>
      </c>
      <c r="D1631" s="7" t="s">
        <v>482</v>
      </c>
      <c r="E1631" s="8" t="str">
        <f t="shared" si="662"/>
        <v>99 0 00 83030</v>
      </c>
      <c r="F1631" s="7" t="s">
        <v>484</v>
      </c>
      <c r="G1631" s="7" t="s">
        <v>485</v>
      </c>
      <c r="H1631" s="7" t="s">
        <v>468</v>
      </c>
      <c r="I1631" s="7" t="s">
        <v>549</v>
      </c>
      <c r="J1631" s="4"/>
      <c r="K1631" s="4"/>
      <c r="L1631" s="4"/>
      <c r="M1631" s="9">
        <f t="shared" si="682"/>
        <v>4000000</v>
      </c>
      <c r="N1631" s="9">
        <f t="shared" si="682"/>
        <v>1545726.55</v>
      </c>
      <c r="O1631" s="54">
        <f t="shared" si="682"/>
        <v>0</v>
      </c>
      <c r="P1631" s="9">
        <f t="shared" si="682"/>
        <v>2000000</v>
      </c>
      <c r="Q1631" s="62">
        <f t="shared" si="682"/>
        <v>0</v>
      </c>
      <c r="R1631" s="9">
        <f t="shared" si="682"/>
        <v>2000000</v>
      </c>
      <c r="S1631" s="66">
        <f t="shared" si="682"/>
        <v>0</v>
      </c>
    </row>
    <row r="1632" spans="1:19" outlineLevel="4">
      <c r="A1632" s="3" t="s">
        <v>79</v>
      </c>
      <c r="B1632" s="4" t="s">
        <v>450</v>
      </c>
      <c r="C1632" s="7" t="s">
        <v>469</v>
      </c>
      <c r="D1632" s="7" t="s">
        <v>482</v>
      </c>
      <c r="E1632" s="8" t="str">
        <f t="shared" si="662"/>
        <v>99 0 00 83030</v>
      </c>
      <c r="F1632" s="7" t="s">
        <v>484</v>
      </c>
      <c r="G1632" s="7" t="s">
        <v>485</v>
      </c>
      <c r="H1632" s="7" t="s">
        <v>468</v>
      </c>
      <c r="I1632" s="7" t="s">
        <v>549</v>
      </c>
      <c r="J1632" s="4" t="s">
        <v>80</v>
      </c>
      <c r="K1632" s="4"/>
      <c r="L1632" s="4"/>
      <c r="M1632" s="9">
        <f t="shared" si="682"/>
        <v>4000000</v>
      </c>
      <c r="N1632" s="9">
        <f t="shared" si="682"/>
        <v>1545726.55</v>
      </c>
      <c r="O1632" s="54">
        <f t="shared" si="682"/>
        <v>0</v>
      </c>
      <c r="P1632" s="9">
        <f t="shared" si="682"/>
        <v>2000000</v>
      </c>
      <c r="Q1632" s="62">
        <f t="shared" si="682"/>
        <v>0</v>
      </c>
      <c r="R1632" s="9">
        <f t="shared" si="682"/>
        <v>2000000</v>
      </c>
      <c r="S1632" s="66">
        <f t="shared" si="682"/>
        <v>0</v>
      </c>
    </row>
    <row r="1633" spans="1:19" outlineLevel="5">
      <c r="A1633" s="3" t="s">
        <v>452</v>
      </c>
      <c r="B1633" s="4" t="s">
        <v>450</v>
      </c>
      <c r="C1633" s="7" t="s">
        <v>469</v>
      </c>
      <c r="D1633" s="7" t="s">
        <v>482</v>
      </c>
      <c r="E1633" s="8" t="str">
        <f t="shared" si="662"/>
        <v>99 0 00 83030</v>
      </c>
      <c r="F1633" s="7" t="s">
        <v>484</v>
      </c>
      <c r="G1633" s="7" t="s">
        <v>485</v>
      </c>
      <c r="H1633" s="7" t="s">
        <v>468</v>
      </c>
      <c r="I1633" s="7" t="s">
        <v>549</v>
      </c>
      <c r="J1633" s="4" t="s">
        <v>453</v>
      </c>
      <c r="K1633" s="4"/>
      <c r="L1633" s="4"/>
      <c r="M1633" s="9">
        <f t="shared" si="682"/>
        <v>4000000</v>
      </c>
      <c r="N1633" s="9">
        <f t="shared" si="682"/>
        <v>1545726.55</v>
      </c>
      <c r="O1633" s="54">
        <f t="shared" si="682"/>
        <v>0</v>
      </c>
      <c r="P1633" s="9">
        <f t="shared" si="682"/>
        <v>2000000</v>
      </c>
      <c r="Q1633" s="62">
        <f t="shared" si="682"/>
        <v>0</v>
      </c>
      <c r="R1633" s="9">
        <f t="shared" si="682"/>
        <v>2000000</v>
      </c>
      <c r="S1633" s="66">
        <f t="shared" si="682"/>
        <v>0</v>
      </c>
    </row>
    <row r="1634" spans="1:19" outlineLevel="7">
      <c r="A1634" s="3" t="s">
        <v>454</v>
      </c>
      <c r="B1634" s="4" t="s">
        <v>450</v>
      </c>
      <c r="C1634" s="7" t="s">
        <v>469</v>
      </c>
      <c r="D1634" s="7" t="s">
        <v>482</v>
      </c>
      <c r="E1634" s="8" t="str">
        <f t="shared" si="662"/>
        <v>99 0 00 83030</v>
      </c>
      <c r="F1634" s="7" t="s">
        <v>484</v>
      </c>
      <c r="G1634" s="7" t="s">
        <v>485</v>
      </c>
      <c r="H1634" s="7" t="s">
        <v>468</v>
      </c>
      <c r="I1634" s="7" t="s">
        <v>549</v>
      </c>
      <c r="J1634" s="4" t="s">
        <v>453</v>
      </c>
      <c r="K1634" s="4"/>
      <c r="L1634" s="4"/>
      <c r="M1634" s="21">
        <v>4000000</v>
      </c>
      <c r="N1634" s="21">
        <v>1545726.55</v>
      </c>
      <c r="O1634" s="55">
        <v>0</v>
      </c>
      <c r="P1634" s="21">
        <v>2000000</v>
      </c>
      <c r="Q1634" s="63">
        <v>0</v>
      </c>
      <c r="R1634" s="21">
        <v>2000000</v>
      </c>
      <c r="S1634" s="67">
        <v>0</v>
      </c>
    </row>
    <row r="1635" spans="1:19" ht="25.5" outlineLevel="2">
      <c r="A1635" s="3" t="s">
        <v>105</v>
      </c>
      <c r="B1635" s="4" t="s">
        <v>450</v>
      </c>
      <c r="C1635" s="7" t="s">
        <v>469</v>
      </c>
      <c r="D1635" s="7" t="s">
        <v>473</v>
      </c>
      <c r="E1635" s="8"/>
      <c r="F1635" s="7" t="s">
        <v>468</v>
      </c>
      <c r="G1635" s="7" t="s">
        <v>485</v>
      </c>
      <c r="H1635" s="7" t="s">
        <v>468</v>
      </c>
      <c r="I1635" s="7" t="s">
        <v>489</v>
      </c>
      <c r="J1635" s="4"/>
      <c r="K1635" s="4"/>
      <c r="L1635" s="4"/>
      <c r="M1635" s="9">
        <f t="shared" ref="M1635:S1638" si="683">M1636</f>
        <v>0</v>
      </c>
      <c r="N1635" s="9">
        <f t="shared" si="683"/>
        <v>0</v>
      </c>
      <c r="O1635" s="54">
        <f t="shared" si="683"/>
        <v>0</v>
      </c>
      <c r="P1635" s="9">
        <f t="shared" si="683"/>
        <v>13542595.1</v>
      </c>
      <c r="Q1635" s="62">
        <f t="shared" si="683"/>
        <v>0</v>
      </c>
      <c r="R1635" s="9">
        <f t="shared" si="683"/>
        <v>28305908.75</v>
      </c>
      <c r="S1635" s="66">
        <f t="shared" si="683"/>
        <v>0</v>
      </c>
    </row>
    <row r="1636" spans="1:19" outlineLevel="3">
      <c r="A1636" s="3" t="s">
        <v>455</v>
      </c>
      <c r="B1636" s="4" t="s">
        <v>450</v>
      </c>
      <c r="C1636" s="7" t="s">
        <v>469</v>
      </c>
      <c r="D1636" s="7" t="s">
        <v>473</v>
      </c>
      <c r="E1636" s="8" t="str">
        <f t="shared" si="662"/>
        <v>99 0 00 80080</v>
      </c>
      <c r="F1636" s="7" t="s">
        <v>484</v>
      </c>
      <c r="G1636" s="7" t="s">
        <v>485</v>
      </c>
      <c r="H1636" s="7" t="s">
        <v>468</v>
      </c>
      <c r="I1636" s="7" t="s">
        <v>598</v>
      </c>
      <c r="J1636" s="4"/>
      <c r="K1636" s="4"/>
      <c r="L1636" s="4"/>
      <c r="M1636" s="9">
        <f t="shared" si="683"/>
        <v>0</v>
      </c>
      <c r="N1636" s="9">
        <f t="shared" si="683"/>
        <v>0</v>
      </c>
      <c r="O1636" s="54">
        <f t="shared" si="683"/>
        <v>0</v>
      </c>
      <c r="P1636" s="9">
        <f t="shared" si="683"/>
        <v>13542595.1</v>
      </c>
      <c r="Q1636" s="62">
        <f t="shared" si="683"/>
        <v>0</v>
      </c>
      <c r="R1636" s="9">
        <f t="shared" si="683"/>
        <v>28305908.75</v>
      </c>
      <c r="S1636" s="66">
        <f t="shared" si="683"/>
        <v>0</v>
      </c>
    </row>
    <row r="1637" spans="1:19" outlineLevel="4">
      <c r="A1637" s="3" t="s">
        <v>79</v>
      </c>
      <c r="B1637" s="4" t="s">
        <v>450</v>
      </c>
      <c r="C1637" s="7" t="s">
        <v>469</v>
      </c>
      <c r="D1637" s="7" t="s">
        <v>473</v>
      </c>
      <c r="E1637" s="8" t="str">
        <f t="shared" si="662"/>
        <v>99 0 00 80080</v>
      </c>
      <c r="F1637" s="7" t="s">
        <v>484</v>
      </c>
      <c r="G1637" s="7" t="s">
        <v>485</v>
      </c>
      <c r="H1637" s="7" t="s">
        <v>468</v>
      </c>
      <c r="I1637" s="7" t="s">
        <v>598</v>
      </c>
      <c r="J1637" s="4" t="s">
        <v>80</v>
      </c>
      <c r="K1637" s="4"/>
      <c r="L1637" s="4"/>
      <c r="M1637" s="9">
        <f t="shared" si="683"/>
        <v>0</v>
      </c>
      <c r="N1637" s="9">
        <f t="shared" si="683"/>
        <v>0</v>
      </c>
      <c r="O1637" s="54">
        <f t="shared" si="683"/>
        <v>0</v>
      </c>
      <c r="P1637" s="9">
        <f t="shared" si="683"/>
        <v>13542595.1</v>
      </c>
      <c r="Q1637" s="62">
        <f t="shared" si="683"/>
        <v>0</v>
      </c>
      <c r="R1637" s="9">
        <f t="shared" si="683"/>
        <v>28305908.75</v>
      </c>
      <c r="S1637" s="66">
        <f t="shared" si="683"/>
        <v>0</v>
      </c>
    </row>
    <row r="1638" spans="1:19" outlineLevel="5">
      <c r="A1638" s="3" t="s">
        <v>452</v>
      </c>
      <c r="B1638" s="4" t="s">
        <v>450</v>
      </c>
      <c r="C1638" s="7" t="s">
        <v>469</v>
      </c>
      <c r="D1638" s="7" t="s">
        <v>473</v>
      </c>
      <c r="E1638" s="8" t="str">
        <f t="shared" si="662"/>
        <v>99 0 00 80080</v>
      </c>
      <c r="F1638" s="7" t="s">
        <v>484</v>
      </c>
      <c r="G1638" s="7" t="s">
        <v>485</v>
      </c>
      <c r="H1638" s="7" t="s">
        <v>468</v>
      </c>
      <c r="I1638" s="7" t="s">
        <v>598</v>
      </c>
      <c r="J1638" s="4" t="s">
        <v>453</v>
      </c>
      <c r="K1638" s="4"/>
      <c r="L1638" s="4"/>
      <c r="M1638" s="9">
        <f t="shared" si="683"/>
        <v>0</v>
      </c>
      <c r="N1638" s="9">
        <f t="shared" si="683"/>
        <v>0</v>
      </c>
      <c r="O1638" s="54">
        <f t="shared" si="683"/>
        <v>0</v>
      </c>
      <c r="P1638" s="9">
        <f t="shared" si="683"/>
        <v>13542595.1</v>
      </c>
      <c r="Q1638" s="62">
        <f t="shared" si="683"/>
        <v>0</v>
      </c>
      <c r="R1638" s="9">
        <f t="shared" si="683"/>
        <v>28305908.75</v>
      </c>
      <c r="S1638" s="66">
        <f t="shared" si="683"/>
        <v>0</v>
      </c>
    </row>
    <row r="1639" spans="1:19" outlineLevel="7">
      <c r="A1639" s="3" t="s">
        <v>454</v>
      </c>
      <c r="B1639" s="4" t="s">
        <v>450</v>
      </c>
      <c r="C1639" s="7" t="s">
        <v>469</v>
      </c>
      <c r="D1639" s="7" t="s">
        <v>473</v>
      </c>
      <c r="E1639" s="8" t="str">
        <f t="shared" si="662"/>
        <v>99 0 00 80080</v>
      </c>
      <c r="F1639" s="7" t="s">
        <v>484</v>
      </c>
      <c r="G1639" s="7" t="s">
        <v>485</v>
      </c>
      <c r="H1639" s="7" t="s">
        <v>468</v>
      </c>
      <c r="I1639" s="7" t="s">
        <v>598</v>
      </c>
      <c r="J1639" s="4" t="s">
        <v>453</v>
      </c>
      <c r="K1639" s="4"/>
      <c r="L1639" s="4"/>
      <c r="M1639" s="21">
        <v>0</v>
      </c>
      <c r="N1639" s="21">
        <v>0</v>
      </c>
      <c r="O1639" s="55">
        <v>0</v>
      </c>
      <c r="P1639" s="21">
        <v>13542595.1</v>
      </c>
      <c r="Q1639" s="63">
        <v>0</v>
      </c>
      <c r="R1639" s="21">
        <v>28305908.75</v>
      </c>
      <c r="S1639" s="67">
        <v>0</v>
      </c>
    </row>
    <row r="1640" spans="1:19" outlineLevel="1">
      <c r="A1640" s="3" t="s">
        <v>177</v>
      </c>
      <c r="B1640" s="4" t="s">
        <v>450</v>
      </c>
      <c r="C1640" s="7" t="s">
        <v>470</v>
      </c>
      <c r="D1640" s="7"/>
      <c r="E1640" s="8"/>
      <c r="F1640" s="7" t="s">
        <v>468</v>
      </c>
      <c r="G1640" s="7" t="s">
        <v>485</v>
      </c>
      <c r="H1640" s="7" t="s">
        <v>468</v>
      </c>
      <c r="I1640" s="7" t="s">
        <v>489</v>
      </c>
      <c r="J1640" s="4"/>
      <c r="K1640" s="4"/>
      <c r="L1640" s="4"/>
      <c r="M1640" s="9">
        <f t="shared" ref="M1640:S1641" si="684">M1641</f>
        <v>6000</v>
      </c>
      <c r="N1640" s="9">
        <f t="shared" si="684"/>
        <v>6000</v>
      </c>
      <c r="O1640" s="54">
        <f t="shared" si="684"/>
        <v>0</v>
      </c>
      <c r="P1640" s="9">
        <v>0</v>
      </c>
      <c r="Q1640" s="62">
        <v>0</v>
      </c>
      <c r="R1640" s="9">
        <v>0</v>
      </c>
      <c r="S1640" s="66">
        <v>0</v>
      </c>
    </row>
    <row r="1641" spans="1:19" ht="25.5" outlineLevel="2">
      <c r="A1641" s="3" t="s">
        <v>219</v>
      </c>
      <c r="B1641" s="4" t="s">
        <v>450</v>
      </c>
      <c r="C1641" s="7" t="s">
        <v>470</v>
      </c>
      <c r="D1641" s="7" t="s">
        <v>479</v>
      </c>
      <c r="E1641" s="8"/>
      <c r="F1641" s="7" t="s">
        <v>468</v>
      </c>
      <c r="G1641" s="7" t="s">
        <v>485</v>
      </c>
      <c r="H1641" s="7" t="s">
        <v>468</v>
      </c>
      <c r="I1641" s="7" t="s">
        <v>489</v>
      </c>
      <c r="J1641" s="4"/>
      <c r="K1641" s="4"/>
      <c r="L1641" s="4"/>
      <c r="M1641" s="9">
        <f t="shared" si="684"/>
        <v>6000</v>
      </c>
      <c r="N1641" s="9">
        <f t="shared" si="684"/>
        <v>6000</v>
      </c>
      <c r="O1641" s="54">
        <f t="shared" si="684"/>
        <v>0</v>
      </c>
      <c r="P1641" s="9">
        <f t="shared" si="684"/>
        <v>0</v>
      </c>
      <c r="Q1641" s="62">
        <f t="shared" si="684"/>
        <v>0</v>
      </c>
      <c r="R1641" s="9">
        <f t="shared" si="684"/>
        <v>0</v>
      </c>
      <c r="S1641" s="66">
        <f t="shared" si="684"/>
        <v>0</v>
      </c>
    </row>
    <row r="1642" spans="1:19" ht="25.5" outlineLevel="3">
      <c r="A1642" s="3" t="s">
        <v>220</v>
      </c>
      <c r="B1642" s="4" t="s">
        <v>450</v>
      </c>
      <c r="C1642" s="7" t="s">
        <v>470</v>
      </c>
      <c r="D1642" s="7" t="s">
        <v>479</v>
      </c>
      <c r="E1642" s="8" t="str">
        <f t="shared" si="662"/>
        <v>01 4 11 82440</v>
      </c>
      <c r="F1642" s="7" t="s">
        <v>469</v>
      </c>
      <c r="G1642" s="7" t="s">
        <v>486</v>
      </c>
      <c r="H1642" s="7" t="s">
        <v>482</v>
      </c>
      <c r="I1642" s="7" t="s">
        <v>521</v>
      </c>
      <c r="J1642" s="4"/>
      <c r="K1642" s="4"/>
      <c r="L1642" s="4"/>
      <c r="M1642" s="9">
        <f>M1644</f>
        <v>6000</v>
      </c>
      <c r="N1642" s="9">
        <f>N1644</f>
        <v>6000</v>
      </c>
      <c r="O1642" s="54">
        <f>O1644</f>
        <v>0</v>
      </c>
      <c r="P1642" s="9">
        <f t="shared" ref="P1642:S1642" si="685">P1644</f>
        <v>0</v>
      </c>
      <c r="Q1642" s="62">
        <f t="shared" si="685"/>
        <v>0</v>
      </c>
      <c r="R1642" s="9">
        <f t="shared" si="685"/>
        <v>0</v>
      </c>
      <c r="S1642" s="66">
        <f t="shared" si="685"/>
        <v>0</v>
      </c>
    </row>
    <row r="1643" spans="1:19" ht="38.25" outlineLevel="4">
      <c r="A1643" s="3" t="s">
        <v>26</v>
      </c>
      <c r="B1643" s="4" t="s">
        <v>450</v>
      </c>
      <c r="C1643" s="7" t="s">
        <v>470</v>
      </c>
      <c r="D1643" s="7" t="s">
        <v>479</v>
      </c>
      <c r="E1643" s="8" t="str">
        <f t="shared" si="662"/>
        <v>01 4 11 82440</v>
      </c>
      <c r="F1643" s="7" t="s">
        <v>469</v>
      </c>
      <c r="G1643" s="7" t="s">
        <v>486</v>
      </c>
      <c r="H1643" s="7" t="s">
        <v>482</v>
      </c>
      <c r="I1643" s="7" t="s">
        <v>521</v>
      </c>
      <c r="J1643" s="4" t="s">
        <v>27</v>
      </c>
      <c r="K1643" s="4"/>
      <c r="L1643" s="4"/>
      <c r="M1643" s="9">
        <f t="shared" ref="M1643:S1646" si="686">M1644</f>
        <v>6000</v>
      </c>
      <c r="N1643" s="9">
        <f t="shared" si="686"/>
        <v>6000</v>
      </c>
      <c r="O1643" s="54">
        <f t="shared" si="686"/>
        <v>0</v>
      </c>
      <c r="P1643" s="9">
        <f t="shared" si="686"/>
        <v>0</v>
      </c>
      <c r="Q1643" s="62">
        <f t="shared" si="686"/>
        <v>0</v>
      </c>
      <c r="R1643" s="9">
        <f t="shared" si="686"/>
        <v>0</v>
      </c>
      <c r="S1643" s="66">
        <f t="shared" si="686"/>
        <v>0</v>
      </c>
    </row>
    <row r="1644" spans="1:19" ht="51" outlineLevel="5">
      <c r="A1644" s="3" t="s">
        <v>28</v>
      </c>
      <c r="B1644" s="4" t="s">
        <v>450</v>
      </c>
      <c r="C1644" s="7" t="s">
        <v>470</v>
      </c>
      <c r="D1644" s="7" t="s">
        <v>479</v>
      </c>
      <c r="E1644" s="8" t="str">
        <f t="shared" si="662"/>
        <v>01 4 11 82440</v>
      </c>
      <c r="F1644" s="7" t="s">
        <v>469</v>
      </c>
      <c r="G1644" s="7" t="s">
        <v>486</v>
      </c>
      <c r="H1644" s="7" t="s">
        <v>482</v>
      </c>
      <c r="I1644" s="7" t="s">
        <v>521</v>
      </c>
      <c r="J1644" s="4" t="s">
        <v>29</v>
      </c>
      <c r="K1644" s="4"/>
      <c r="L1644" s="4"/>
      <c r="M1644" s="9">
        <f t="shared" si="686"/>
        <v>6000</v>
      </c>
      <c r="N1644" s="9">
        <f t="shared" si="686"/>
        <v>6000</v>
      </c>
      <c r="O1644" s="54">
        <f t="shared" si="686"/>
        <v>0</v>
      </c>
      <c r="P1644" s="9">
        <f t="shared" si="686"/>
        <v>0</v>
      </c>
      <c r="Q1644" s="62">
        <f t="shared" si="686"/>
        <v>0</v>
      </c>
      <c r="R1644" s="9">
        <f t="shared" si="686"/>
        <v>0</v>
      </c>
      <c r="S1644" s="66">
        <f t="shared" si="686"/>
        <v>0</v>
      </c>
    </row>
    <row r="1645" spans="1:19" ht="25.5" outlineLevel="6">
      <c r="A1645" s="3" t="s">
        <v>30</v>
      </c>
      <c r="B1645" s="4" t="s">
        <v>450</v>
      </c>
      <c r="C1645" s="7" t="s">
        <v>470</v>
      </c>
      <c r="D1645" s="7" t="s">
        <v>479</v>
      </c>
      <c r="E1645" s="8" t="str">
        <f t="shared" si="662"/>
        <v>01 4 11 82440</v>
      </c>
      <c r="F1645" s="7" t="s">
        <v>469</v>
      </c>
      <c r="G1645" s="7" t="s">
        <v>486</v>
      </c>
      <c r="H1645" s="7" t="s">
        <v>482</v>
      </c>
      <c r="I1645" s="7" t="s">
        <v>521</v>
      </c>
      <c r="J1645" s="4" t="s">
        <v>31</v>
      </c>
      <c r="K1645" s="4"/>
      <c r="L1645" s="4"/>
      <c r="M1645" s="9">
        <f t="shared" si="686"/>
        <v>6000</v>
      </c>
      <c r="N1645" s="9">
        <f t="shared" si="686"/>
        <v>6000</v>
      </c>
      <c r="O1645" s="54">
        <f t="shared" si="686"/>
        <v>0</v>
      </c>
      <c r="P1645" s="9">
        <f t="shared" si="686"/>
        <v>0</v>
      </c>
      <c r="Q1645" s="62">
        <f t="shared" si="686"/>
        <v>0</v>
      </c>
      <c r="R1645" s="9">
        <f t="shared" si="686"/>
        <v>0</v>
      </c>
      <c r="S1645" s="66">
        <f t="shared" si="686"/>
        <v>0</v>
      </c>
    </row>
    <row r="1646" spans="1:19" outlineLevel="7">
      <c r="A1646" s="3" t="s">
        <v>68</v>
      </c>
      <c r="B1646" s="4" t="s">
        <v>450</v>
      </c>
      <c r="C1646" s="7" t="s">
        <v>470</v>
      </c>
      <c r="D1646" s="7" t="s">
        <v>479</v>
      </c>
      <c r="E1646" s="8" t="str">
        <f t="shared" si="662"/>
        <v>01 4 11 82440</v>
      </c>
      <c r="F1646" s="7" t="s">
        <v>469</v>
      </c>
      <c r="G1646" s="7" t="s">
        <v>486</v>
      </c>
      <c r="H1646" s="7" t="s">
        <v>482</v>
      </c>
      <c r="I1646" s="7" t="s">
        <v>521</v>
      </c>
      <c r="J1646" s="4" t="s">
        <v>31</v>
      </c>
      <c r="K1646" s="4" t="s">
        <v>69</v>
      </c>
      <c r="L1646" s="4"/>
      <c r="M1646" s="9">
        <f t="shared" si="686"/>
        <v>6000</v>
      </c>
      <c r="N1646" s="9">
        <f t="shared" si="686"/>
        <v>6000</v>
      </c>
      <c r="O1646" s="54">
        <f t="shared" si="686"/>
        <v>0</v>
      </c>
      <c r="P1646" s="9">
        <f t="shared" si="686"/>
        <v>0</v>
      </c>
      <c r="Q1646" s="62">
        <f t="shared" si="686"/>
        <v>0</v>
      </c>
      <c r="R1646" s="9">
        <f t="shared" si="686"/>
        <v>0</v>
      </c>
      <c r="S1646" s="66">
        <f t="shared" si="686"/>
        <v>0</v>
      </c>
    </row>
    <row r="1647" spans="1:19" outlineLevel="7">
      <c r="A1647" s="3" t="s">
        <v>48</v>
      </c>
      <c r="B1647" s="4" t="s">
        <v>450</v>
      </c>
      <c r="C1647" s="7" t="s">
        <v>470</v>
      </c>
      <c r="D1647" s="7" t="s">
        <v>479</v>
      </c>
      <c r="E1647" s="8" t="str">
        <f t="shared" si="662"/>
        <v>01 4 11 82440</v>
      </c>
      <c r="F1647" s="7" t="s">
        <v>469</v>
      </c>
      <c r="G1647" s="7" t="s">
        <v>486</v>
      </c>
      <c r="H1647" s="7" t="s">
        <v>482</v>
      </c>
      <c r="I1647" s="7" t="s">
        <v>521</v>
      </c>
      <c r="J1647" s="4" t="s">
        <v>31</v>
      </c>
      <c r="K1647" s="4" t="s">
        <v>69</v>
      </c>
      <c r="L1647" s="4" t="s">
        <v>70</v>
      </c>
      <c r="M1647" s="21">
        <v>6000</v>
      </c>
      <c r="N1647" s="21">
        <v>6000</v>
      </c>
      <c r="O1647" s="55">
        <v>0</v>
      </c>
      <c r="P1647" s="21">
        <v>0</v>
      </c>
      <c r="Q1647" s="63">
        <v>0</v>
      </c>
      <c r="R1647" s="21">
        <v>0</v>
      </c>
      <c r="S1647" s="67">
        <v>0</v>
      </c>
    </row>
    <row r="1648" spans="1:19" ht="38.25" outlineLevel="1">
      <c r="A1648" s="3" t="s">
        <v>456</v>
      </c>
      <c r="B1648" s="4" t="s">
        <v>450</v>
      </c>
      <c r="C1648" s="7" t="s">
        <v>473</v>
      </c>
      <c r="D1648" s="7"/>
      <c r="E1648" s="8"/>
      <c r="F1648" s="7" t="s">
        <v>468</v>
      </c>
      <c r="G1648" s="7" t="s">
        <v>485</v>
      </c>
      <c r="H1648" s="7" t="s">
        <v>468</v>
      </c>
      <c r="I1648" s="7" t="s">
        <v>489</v>
      </c>
      <c r="J1648" s="4"/>
      <c r="K1648" s="4"/>
      <c r="L1648" s="4"/>
      <c r="M1648" s="9">
        <f t="shared" ref="M1648:S1653" si="687">M1649</f>
        <v>3545780.82</v>
      </c>
      <c r="N1648" s="9">
        <f t="shared" si="687"/>
        <v>2858310.82</v>
      </c>
      <c r="O1648" s="54">
        <f t="shared" si="687"/>
        <v>0</v>
      </c>
      <c r="P1648" s="9">
        <f t="shared" si="687"/>
        <v>5350000</v>
      </c>
      <c r="Q1648" s="62">
        <f t="shared" si="687"/>
        <v>0</v>
      </c>
      <c r="R1648" s="9">
        <f t="shared" si="687"/>
        <v>5350160.1900000004</v>
      </c>
      <c r="S1648" s="66">
        <f t="shared" si="687"/>
        <v>0</v>
      </c>
    </row>
    <row r="1649" spans="1:19" ht="25.5" outlineLevel="2">
      <c r="A1649" s="3" t="s">
        <v>457</v>
      </c>
      <c r="B1649" s="4" t="s">
        <v>450</v>
      </c>
      <c r="C1649" s="7" t="s">
        <v>473</v>
      </c>
      <c r="D1649" s="7" t="s">
        <v>469</v>
      </c>
      <c r="E1649" s="8"/>
      <c r="F1649" s="7" t="s">
        <v>468</v>
      </c>
      <c r="G1649" s="7" t="s">
        <v>485</v>
      </c>
      <c r="H1649" s="7" t="s">
        <v>468</v>
      </c>
      <c r="I1649" s="7" t="s">
        <v>489</v>
      </c>
      <c r="J1649" s="4"/>
      <c r="K1649" s="4"/>
      <c r="L1649" s="4"/>
      <c r="M1649" s="9">
        <f t="shared" si="687"/>
        <v>3545780.82</v>
      </c>
      <c r="N1649" s="9">
        <f t="shared" si="687"/>
        <v>2858310.82</v>
      </c>
      <c r="O1649" s="54">
        <f t="shared" si="687"/>
        <v>0</v>
      </c>
      <c r="P1649" s="9">
        <f t="shared" si="687"/>
        <v>5350000</v>
      </c>
      <c r="Q1649" s="62">
        <f t="shared" si="687"/>
        <v>0</v>
      </c>
      <c r="R1649" s="9">
        <f t="shared" si="687"/>
        <v>5350160.1900000004</v>
      </c>
      <c r="S1649" s="66">
        <f t="shared" si="687"/>
        <v>0</v>
      </c>
    </row>
    <row r="1650" spans="1:19" ht="25.5" outlineLevel="3">
      <c r="A1650" s="3" t="s">
        <v>458</v>
      </c>
      <c r="B1650" s="4" t="s">
        <v>450</v>
      </c>
      <c r="C1650" s="7" t="s">
        <v>473</v>
      </c>
      <c r="D1650" s="7" t="s">
        <v>469</v>
      </c>
      <c r="E1650" s="8" t="str">
        <f t="shared" si="662"/>
        <v>04 4 11 83000</v>
      </c>
      <c r="F1650" s="7" t="s">
        <v>470</v>
      </c>
      <c r="G1650" s="7" t="s">
        <v>486</v>
      </c>
      <c r="H1650" s="7" t="s">
        <v>482</v>
      </c>
      <c r="I1650" s="7" t="s">
        <v>599</v>
      </c>
      <c r="J1650" s="4"/>
      <c r="K1650" s="4"/>
      <c r="L1650" s="4"/>
      <c r="M1650" s="9">
        <f t="shared" si="687"/>
        <v>3545780.82</v>
      </c>
      <c r="N1650" s="9">
        <f t="shared" si="687"/>
        <v>2858310.82</v>
      </c>
      <c r="O1650" s="54">
        <f t="shared" si="687"/>
        <v>0</v>
      </c>
      <c r="P1650" s="9">
        <f t="shared" si="687"/>
        <v>5350000</v>
      </c>
      <c r="Q1650" s="62">
        <f t="shared" si="687"/>
        <v>0</v>
      </c>
      <c r="R1650" s="9">
        <f t="shared" si="687"/>
        <v>5350160.1900000004</v>
      </c>
      <c r="S1650" s="66">
        <f t="shared" si="687"/>
        <v>0</v>
      </c>
    </row>
    <row r="1651" spans="1:19" ht="25.5" outlineLevel="4">
      <c r="A1651" s="3" t="s">
        <v>459</v>
      </c>
      <c r="B1651" s="4" t="s">
        <v>450</v>
      </c>
      <c r="C1651" s="7" t="s">
        <v>473</v>
      </c>
      <c r="D1651" s="7" t="s">
        <v>469</v>
      </c>
      <c r="E1651" s="8" t="str">
        <f t="shared" si="662"/>
        <v>04 4 11 83000</v>
      </c>
      <c r="F1651" s="7" t="s">
        <v>470</v>
      </c>
      <c r="G1651" s="7" t="s">
        <v>486</v>
      </c>
      <c r="H1651" s="7" t="s">
        <v>482</v>
      </c>
      <c r="I1651" s="7" t="s">
        <v>599</v>
      </c>
      <c r="J1651" s="4" t="s">
        <v>460</v>
      </c>
      <c r="K1651" s="4"/>
      <c r="L1651" s="4"/>
      <c r="M1651" s="9">
        <f t="shared" si="687"/>
        <v>3545780.82</v>
      </c>
      <c r="N1651" s="9">
        <f t="shared" si="687"/>
        <v>2858310.82</v>
      </c>
      <c r="O1651" s="54">
        <f t="shared" si="687"/>
        <v>0</v>
      </c>
      <c r="P1651" s="9">
        <f t="shared" si="687"/>
        <v>5350000</v>
      </c>
      <c r="Q1651" s="62">
        <f t="shared" si="687"/>
        <v>0</v>
      </c>
      <c r="R1651" s="9">
        <f t="shared" si="687"/>
        <v>5350160.1900000004</v>
      </c>
      <c r="S1651" s="66">
        <f t="shared" si="687"/>
        <v>0</v>
      </c>
    </row>
    <row r="1652" spans="1:19" ht="25.5" outlineLevel="5">
      <c r="A1652" s="3" t="s">
        <v>461</v>
      </c>
      <c r="B1652" s="4" t="s">
        <v>450</v>
      </c>
      <c r="C1652" s="7" t="s">
        <v>473</v>
      </c>
      <c r="D1652" s="7" t="s">
        <v>469</v>
      </c>
      <c r="E1652" s="8" t="str">
        <f t="shared" si="662"/>
        <v>04 4 11 83000</v>
      </c>
      <c r="F1652" s="7" t="s">
        <v>470</v>
      </c>
      <c r="G1652" s="7" t="s">
        <v>486</v>
      </c>
      <c r="H1652" s="7" t="s">
        <v>482</v>
      </c>
      <c r="I1652" s="7" t="s">
        <v>599</v>
      </c>
      <c r="J1652" s="4" t="s">
        <v>462</v>
      </c>
      <c r="K1652" s="4"/>
      <c r="L1652" s="4"/>
      <c r="M1652" s="9">
        <f t="shared" si="687"/>
        <v>3545780.82</v>
      </c>
      <c r="N1652" s="9">
        <f t="shared" si="687"/>
        <v>2858310.82</v>
      </c>
      <c r="O1652" s="54">
        <f t="shared" si="687"/>
        <v>0</v>
      </c>
      <c r="P1652" s="9">
        <f t="shared" si="687"/>
        <v>5350000</v>
      </c>
      <c r="Q1652" s="62">
        <f t="shared" si="687"/>
        <v>0</v>
      </c>
      <c r="R1652" s="9">
        <f t="shared" si="687"/>
        <v>5350160.1900000004</v>
      </c>
      <c r="S1652" s="66">
        <f t="shared" si="687"/>
        <v>0</v>
      </c>
    </row>
    <row r="1653" spans="1:19" ht="25.5" outlineLevel="7">
      <c r="A1653" s="3" t="s">
        <v>463</v>
      </c>
      <c r="B1653" s="4" t="s">
        <v>450</v>
      </c>
      <c r="C1653" s="7" t="s">
        <v>473</v>
      </c>
      <c r="D1653" s="7" t="s">
        <v>469</v>
      </c>
      <c r="E1653" s="8" t="str">
        <f t="shared" si="662"/>
        <v>04 4 11 83000</v>
      </c>
      <c r="F1653" s="7" t="s">
        <v>470</v>
      </c>
      <c r="G1653" s="7" t="s">
        <v>486</v>
      </c>
      <c r="H1653" s="7" t="s">
        <v>482</v>
      </c>
      <c r="I1653" s="7" t="s">
        <v>599</v>
      </c>
      <c r="J1653" s="4" t="s">
        <v>462</v>
      </c>
      <c r="K1653" s="4" t="s">
        <v>464</v>
      </c>
      <c r="L1653" s="4"/>
      <c r="M1653" s="9">
        <f t="shared" si="687"/>
        <v>3545780.82</v>
      </c>
      <c r="N1653" s="9">
        <f t="shared" si="687"/>
        <v>2858310.82</v>
      </c>
      <c r="O1653" s="54">
        <f t="shared" si="687"/>
        <v>0</v>
      </c>
      <c r="P1653" s="9">
        <f t="shared" si="687"/>
        <v>5350000</v>
      </c>
      <c r="Q1653" s="62">
        <f t="shared" si="687"/>
        <v>0</v>
      </c>
      <c r="R1653" s="9">
        <f t="shared" si="687"/>
        <v>5350160.1900000004</v>
      </c>
      <c r="S1653" s="66">
        <f t="shared" si="687"/>
        <v>0</v>
      </c>
    </row>
    <row r="1654" spans="1:19" ht="25.5" outlineLevel="7">
      <c r="A1654" s="3" t="s">
        <v>465</v>
      </c>
      <c r="B1654" s="4" t="s">
        <v>450</v>
      </c>
      <c r="C1654" s="7" t="s">
        <v>473</v>
      </c>
      <c r="D1654" s="7" t="s">
        <v>469</v>
      </c>
      <c r="E1654" s="8" t="str">
        <f t="shared" si="662"/>
        <v>04 4 11 83000</v>
      </c>
      <c r="F1654" s="7" t="s">
        <v>470</v>
      </c>
      <c r="G1654" s="7" t="s">
        <v>486</v>
      </c>
      <c r="H1654" s="7" t="s">
        <v>482</v>
      </c>
      <c r="I1654" s="7" t="s">
        <v>599</v>
      </c>
      <c r="J1654" s="4" t="s">
        <v>462</v>
      </c>
      <c r="K1654" s="4" t="s">
        <v>464</v>
      </c>
      <c r="L1654" s="4" t="s">
        <v>466</v>
      </c>
      <c r="M1654" s="21">
        <v>3545780.82</v>
      </c>
      <c r="N1654" s="21">
        <v>2858310.82</v>
      </c>
      <c r="O1654" s="55">
        <v>0</v>
      </c>
      <c r="P1654" s="21">
        <v>5350000</v>
      </c>
      <c r="Q1654" s="63">
        <v>0</v>
      </c>
      <c r="R1654" s="21">
        <v>5350160.1900000004</v>
      </c>
      <c r="S1654" s="67">
        <v>0</v>
      </c>
    </row>
    <row r="1655" spans="1:19" ht="12.75" customHeight="1">
      <c r="A1655" s="97" t="s">
        <v>467</v>
      </c>
      <c r="B1655" s="98"/>
      <c r="C1655" s="98"/>
      <c r="D1655" s="98"/>
      <c r="E1655" s="98"/>
      <c r="F1655" s="98"/>
      <c r="G1655" s="98"/>
      <c r="H1655" s="98"/>
      <c r="I1655" s="98"/>
      <c r="J1655" s="98"/>
      <c r="K1655" s="98"/>
      <c r="L1655" s="43"/>
      <c r="M1655" s="10">
        <f t="shared" ref="M1655:S1655" si="688">M13+M870+M1012+M1045+M1100+M1591</f>
        <v>1383270900.5400002</v>
      </c>
      <c r="N1655" s="10">
        <f t="shared" si="688"/>
        <v>1839430361.46</v>
      </c>
      <c r="O1655" s="57">
        <f t="shared" si="688"/>
        <v>0</v>
      </c>
      <c r="P1655" s="10">
        <f t="shared" si="688"/>
        <v>1249522451.1199999</v>
      </c>
      <c r="Q1655" s="65">
        <f t="shared" si="688"/>
        <v>0</v>
      </c>
      <c r="R1655" s="10">
        <f t="shared" si="688"/>
        <v>1213472432.26</v>
      </c>
      <c r="S1655" s="69">
        <f t="shared" si="688"/>
        <v>0</v>
      </c>
    </row>
  </sheetData>
  <mergeCells count="16">
    <mergeCell ref="A1655:K1655"/>
    <mergeCell ref="S5:S12"/>
    <mergeCell ref="C7:C12"/>
    <mergeCell ref="D7:D12"/>
    <mergeCell ref="E7:E12"/>
    <mergeCell ref="J7:J12"/>
    <mergeCell ref="K7:K12"/>
    <mergeCell ref="L7:L12"/>
    <mergeCell ref="A2:R2"/>
    <mergeCell ref="A4:R4"/>
    <mergeCell ref="B5:B12"/>
    <mergeCell ref="C5:L6"/>
    <mergeCell ref="M5:M12"/>
    <mergeCell ref="N5:N12"/>
    <mergeCell ref="P5:P12"/>
    <mergeCell ref="R5:R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T29"/>
  <sheetViews>
    <sheetView tabSelected="1" zoomScaleNormal="100" workbookViewId="0">
      <selection activeCell="D2" sqref="D2"/>
    </sheetView>
  </sheetViews>
  <sheetFormatPr defaultRowHeight="15" outlineLevelRow="6"/>
  <cols>
    <col min="1" max="1" width="40" style="11" customWidth="1"/>
    <col min="2" max="2" width="7.7109375" style="11" customWidth="1"/>
    <col min="3" max="3" width="6.5703125" style="11" customWidth="1"/>
    <col min="4" max="4" width="7.7109375" style="11" customWidth="1"/>
    <col min="5" max="5" width="16" style="11" customWidth="1"/>
    <col min="6" max="6" width="7.7109375" style="11" customWidth="1"/>
    <col min="7" max="7" width="14.140625" style="11" hidden="1" customWidth="1"/>
    <col min="8" max="8" width="12.140625" style="71" customWidth="1"/>
    <col min="9" max="9" width="12.7109375" style="71" customWidth="1"/>
    <col min="10" max="10" width="12.28515625" style="71" customWidth="1"/>
    <col min="11" max="11" width="9.140625" style="11"/>
    <col min="12" max="16384" width="9.140625" style="1"/>
  </cols>
  <sheetData>
    <row r="1" spans="1:10" ht="6.75" customHeight="1"/>
    <row r="2" spans="1:10" ht="116.25" customHeight="1">
      <c r="F2" s="139" t="s">
        <v>670</v>
      </c>
      <c r="G2" s="139"/>
      <c r="H2" s="139"/>
      <c r="I2" s="139"/>
      <c r="J2" s="139"/>
    </row>
    <row r="3" spans="1:10" ht="81" customHeight="1">
      <c r="A3" s="95"/>
      <c r="B3" s="96"/>
      <c r="C3" s="96"/>
      <c r="D3" s="96"/>
      <c r="E3" s="96"/>
      <c r="F3" s="140" t="s">
        <v>669</v>
      </c>
      <c r="G3" s="140"/>
      <c r="H3" s="140"/>
      <c r="I3" s="140"/>
      <c r="J3" s="140"/>
    </row>
    <row r="4" spans="1:10" ht="15" customHeight="1">
      <c r="A4" s="89"/>
      <c r="B4" s="90"/>
      <c r="C4" s="90"/>
      <c r="D4" s="90"/>
      <c r="E4" s="90"/>
      <c r="F4" s="90"/>
      <c r="G4" s="75"/>
      <c r="H4" s="88"/>
      <c r="I4" s="88"/>
      <c r="J4" s="88"/>
    </row>
    <row r="5" spans="1:10" ht="67.5" customHeight="1">
      <c r="A5" s="147" t="s">
        <v>667</v>
      </c>
      <c r="B5" s="147"/>
      <c r="C5" s="147"/>
      <c r="D5" s="147"/>
      <c r="E5" s="147"/>
      <c r="F5" s="147"/>
      <c r="G5" s="147"/>
      <c r="H5" s="147"/>
      <c r="I5" s="147"/>
      <c r="J5" s="147"/>
    </row>
    <row r="6" spans="1:10" ht="20.25" customHeight="1">
      <c r="A6" s="142"/>
      <c r="B6" s="143"/>
      <c r="C6" s="143"/>
      <c r="D6" s="143"/>
      <c r="E6" s="143"/>
      <c r="F6" s="143"/>
      <c r="G6" s="143"/>
      <c r="H6" s="143"/>
      <c r="I6" s="143"/>
      <c r="J6" s="80" t="s">
        <v>649</v>
      </c>
    </row>
    <row r="7" spans="1:10" s="11" customFormat="1" ht="42.75" customHeight="1">
      <c r="A7" s="82" t="s">
        <v>650</v>
      </c>
      <c r="B7" s="82" t="s">
        <v>651</v>
      </c>
      <c r="C7" s="82" t="s">
        <v>652</v>
      </c>
      <c r="D7" s="82" t="s">
        <v>653</v>
      </c>
      <c r="E7" s="82" t="s">
        <v>610</v>
      </c>
      <c r="F7" s="91" t="s">
        <v>654</v>
      </c>
      <c r="G7" s="81" t="s">
        <v>0</v>
      </c>
      <c r="H7" s="82" t="s">
        <v>645</v>
      </c>
      <c r="I7" s="82" t="s">
        <v>646</v>
      </c>
      <c r="J7" s="82" t="s">
        <v>647</v>
      </c>
    </row>
    <row r="8" spans="1:10" s="11" customFormat="1" hidden="1" outlineLevel="5">
      <c r="A8" s="87" t="s">
        <v>230</v>
      </c>
      <c r="B8" s="92" t="s">
        <v>4</v>
      </c>
      <c r="C8" s="93" t="s">
        <v>471</v>
      </c>
      <c r="D8" s="93" t="s">
        <v>480</v>
      </c>
      <c r="E8" s="8" t="s">
        <v>657</v>
      </c>
      <c r="F8" s="92" t="s">
        <v>231</v>
      </c>
      <c r="G8" s="9">
        <f t="shared" ref="G8:H8" si="0">G9</f>
        <v>0</v>
      </c>
      <c r="H8" s="23">
        <f t="shared" si="0"/>
        <v>0</v>
      </c>
      <c r="I8" s="23">
        <f t="shared" ref="I8:J8" si="1">I9</f>
        <v>3400000</v>
      </c>
      <c r="J8" s="23">
        <f t="shared" si="1"/>
        <v>0</v>
      </c>
    </row>
    <row r="9" spans="1:10" s="11" customFormat="1" ht="51" hidden="1" outlineLevel="6">
      <c r="A9" s="87" t="s">
        <v>232</v>
      </c>
      <c r="B9" s="92" t="s">
        <v>4</v>
      </c>
      <c r="C9" s="93" t="s">
        <v>471</v>
      </c>
      <c r="D9" s="93" t="s">
        <v>480</v>
      </c>
      <c r="E9" s="8" t="s">
        <v>657</v>
      </c>
      <c r="F9" s="92" t="s">
        <v>233</v>
      </c>
      <c r="G9" s="21">
        <v>0</v>
      </c>
      <c r="H9" s="23">
        <v>0</v>
      </c>
      <c r="I9" s="23">
        <v>3400000</v>
      </c>
      <c r="J9" s="23">
        <v>0</v>
      </c>
    </row>
    <row r="10" spans="1:10" s="11" customFormat="1" ht="25.5" collapsed="1">
      <c r="A10" s="87" t="s">
        <v>330</v>
      </c>
      <c r="B10" s="92" t="s">
        <v>331</v>
      </c>
      <c r="C10" s="92"/>
      <c r="D10" s="92"/>
      <c r="E10" s="8" t="s">
        <v>656</v>
      </c>
      <c r="F10" s="92"/>
      <c r="G10" s="9" t="e">
        <f>#REF!+#REF!+#REF!+G11+G17</f>
        <v>#REF!</v>
      </c>
      <c r="H10" s="23">
        <f>H11</f>
        <v>147901</v>
      </c>
      <c r="I10" s="23">
        <f t="shared" ref="I10:J10" si="2">I11</f>
        <v>0</v>
      </c>
      <c r="J10" s="23">
        <f t="shared" si="2"/>
        <v>0</v>
      </c>
    </row>
    <row r="11" spans="1:10" s="11" customFormat="1" outlineLevel="1">
      <c r="A11" s="87" t="s">
        <v>291</v>
      </c>
      <c r="B11" s="92" t="s">
        <v>331</v>
      </c>
      <c r="C11" s="93" t="s">
        <v>471</v>
      </c>
      <c r="D11" s="93"/>
      <c r="E11" s="8" t="s">
        <v>656</v>
      </c>
      <c r="F11" s="92"/>
      <c r="G11" s="9" t="e">
        <f>G12</f>
        <v>#REF!</v>
      </c>
      <c r="H11" s="23">
        <f>H12</f>
        <v>147901</v>
      </c>
      <c r="I11" s="23">
        <f t="shared" ref="I11:J11" si="3">I12</f>
        <v>0</v>
      </c>
      <c r="J11" s="23">
        <f t="shared" si="3"/>
        <v>0</v>
      </c>
    </row>
    <row r="12" spans="1:10" s="11" customFormat="1" outlineLevel="2">
      <c r="A12" s="86" t="s">
        <v>224</v>
      </c>
      <c r="B12" s="92" t="s">
        <v>331</v>
      </c>
      <c r="C12" s="93" t="s">
        <v>471</v>
      </c>
      <c r="D12" s="93" t="s">
        <v>469</v>
      </c>
      <c r="E12" s="8" t="s">
        <v>656</v>
      </c>
      <c r="F12" s="92"/>
      <c r="G12" s="9" t="e">
        <f>G13+#REF!</f>
        <v>#REF!</v>
      </c>
      <c r="H12" s="23">
        <f>H13+H17+H21</f>
        <v>147901</v>
      </c>
      <c r="I12" s="23">
        <f t="shared" ref="I12:J12" si="4">I13+I17+I21</f>
        <v>0</v>
      </c>
      <c r="J12" s="23">
        <f t="shared" si="4"/>
        <v>0</v>
      </c>
    </row>
    <row r="13" spans="1:10" s="11" customFormat="1" ht="83.25" customHeight="1" outlineLevel="3">
      <c r="A13" s="148" t="s">
        <v>335</v>
      </c>
      <c r="B13" s="92" t="s">
        <v>331</v>
      </c>
      <c r="C13" s="93" t="s">
        <v>471</v>
      </c>
      <c r="D13" s="93" t="s">
        <v>469</v>
      </c>
      <c r="E13" s="8" t="s">
        <v>672</v>
      </c>
      <c r="F13" s="92"/>
      <c r="G13" s="9">
        <f t="shared" ref="G13:H15" si="5">G14</f>
        <v>29335020</v>
      </c>
      <c r="H13" s="23">
        <f t="shared" si="5"/>
        <v>144956.79999999999</v>
      </c>
      <c r="I13" s="23">
        <f t="shared" ref="I13:J15" si="6">I14</f>
        <v>0</v>
      </c>
      <c r="J13" s="23">
        <f t="shared" si="6"/>
        <v>0</v>
      </c>
    </row>
    <row r="14" spans="1:10" s="11" customFormat="1" ht="38.25" outlineLevel="4">
      <c r="A14" s="86" t="s">
        <v>228</v>
      </c>
      <c r="B14" s="92" t="s">
        <v>331</v>
      </c>
      <c r="C14" s="93" t="s">
        <v>471</v>
      </c>
      <c r="D14" s="93" t="s">
        <v>469</v>
      </c>
      <c r="E14" s="8" t="s">
        <v>672</v>
      </c>
      <c r="F14" s="92" t="s">
        <v>229</v>
      </c>
      <c r="G14" s="9">
        <f t="shared" si="5"/>
        <v>29335020</v>
      </c>
      <c r="H14" s="23">
        <f t="shared" si="5"/>
        <v>144956.79999999999</v>
      </c>
      <c r="I14" s="23">
        <f t="shared" si="6"/>
        <v>0</v>
      </c>
      <c r="J14" s="23">
        <f t="shared" si="6"/>
        <v>0</v>
      </c>
    </row>
    <row r="15" spans="1:10" s="11" customFormat="1" outlineLevel="5">
      <c r="A15" s="86" t="s">
        <v>230</v>
      </c>
      <c r="B15" s="92" t="s">
        <v>331</v>
      </c>
      <c r="C15" s="93" t="s">
        <v>471</v>
      </c>
      <c r="D15" s="93" t="s">
        <v>469</v>
      </c>
      <c r="E15" s="8" t="s">
        <v>672</v>
      </c>
      <c r="F15" s="92" t="s">
        <v>231</v>
      </c>
      <c r="G15" s="9">
        <f t="shared" si="5"/>
        <v>29335020</v>
      </c>
      <c r="H15" s="23">
        <f t="shared" si="5"/>
        <v>144956.79999999999</v>
      </c>
      <c r="I15" s="23">
        <f t="shared" si="6"/>
        <v>0</v>
      </c>
      <c r="J15" s="23">
        <f t="shared" si="6"/>
        <v>0</v>
      </c>
    </row>
    <row r="16" spans="1:10" s="11" customFormat="1" ht="51" outlineLevel="6">
      <c r="A16" s="86" t="s">
        <v>336</v>
      </c>
      <c r="B16" s="92" t="s">
        <v>331</v>
      </c>
      <c r="C16" s="93" t="s">
        <v>471</v>
      </c>
      <c r="D16" s="93" t="s">
        <v>469</v>
      </c>
      <c r="E16" s="8" t="s">
        <v>672</v>
      </c>
      <c r="F16" s="92" t="s">
        <v>337</v>
      </c>
      <c r="G16" s="21">
        <v>29335020</v>
      </c>
      <c r="H16" s="23">
        <v>144956.79999999999</v>
      </c>
      <c r="I16" s="23">
        <v>0</v>
      </c>
      <c r="J16" s="23">
        <v>0</v>
      </c>
    </row>
    <row r="17" spans="1:20" s="11" customFormat="1" ht="57.75" customHeight="1" outlineLevel="1">
      <c r="A17" s="148" t="s">
        <v>342</v>
      </c>
      <c r="B17" s="92" t="s">
        <v>331</v>
      </c>
      <c r="C17" s="93" t="s">
        <v>471</v>
      </c>
      <c r="D17" s="93" t="s">
        <v>469</v>
      </c>
      <c r="E17" s="8" t="s">
        <v>673</v>
      </c>
      <c r="F17" s="8" t="s">
        <v>671</v>
      </c>
      <c r="G17" s="9" t="e">
        <f t="shared" ref="G17:H20" si="7">G18</f>
        <v>#REF!</v>
      </c>
      <c r="H17" s="23">
        <f t="shared" si="7"/>
        <v>1464.2</v>
      </c>
      <c r="I17" s="23">
        <f t="shared" ref="I17:J21" si="8">I18</f>
        <v>0</v>
      </c>
      <c r="J17" s="23">
        <f t="shared" si="8"/>
        <v>0</v>
      </c>
    </row>
    <row r="18" spans="1:20" s="11" customFormat="1" ht="38.25" outlineLevel="2">
      <c r="A18" s="86" t="s">
        <v>228</v>
      </c>
      <c r="B18" s="92" t="s">
        <v>331</v>
      </c>
      <c r="C18" s="93" t="s">
        <v>471</v>
      </c>
      <c r="D18" s="93" t="s">
        <v>469</v>
      </c>
      <c r="E18" s="8" t="s">
        <v>673</v>
      </c>
      <c r="F18" s="8" t="s">
        <v>229</v>
      </c>
      <c r="G18" s="9" t="e">
        <f t="shared" si="7"/>
        <v>#REF!</v>
      </c>
      <c r="H18" s="23">
        <f t="shared" si="7"/>
        <v>1464.2</v>
      </c>
      <c r="I18" s="23">
        <f t="shared" si="8"/>
        <v>0</v>
      </c>
      <c r="J18" s="23">
        <f t="shared" si="8"/>
        <v>0</v>
      </c>
    </row>
    <row r="19" spans="1:20" s="11" customFormat="1" outlineLevel="3">
      <c r="A19" s="86" t="s">
        <v>230</v>
      </c>
      <c r="B19" s="92" t="s">
        <v>331</v>
      </c>
      <c r="C19" s="93" t="s">
        <v>471</v>
      </c>
      <c r="D19" s="93" t="s">
        <v>469</v>
      </c>
      <c r="E19" s="8" t="s">
        <v>673</v>
      </c>
      <c r="F19" s="8" t="s">
        <v>231</v>
      </c>
      <c r="G19" s="9" t="e">
        <f t="shared" si="7"/>
        <v>#REF!</v>
      </c>
      <c r="H19" s="23">
        <f t="shared" si="7"/>
        <v>1464.2</v>
      </c>
      <c r="I19" s="23">
        <f t="shared" si="8"/>
        <v>0</v>
      </c>
      <c r="J19" s="23">
        <f t="shared" si="8"/>
        <v>0</v>
      </c>
    </row>
    <row r="20" spans="1:20" s="11" customFormat="1" ht="51" outlineLevel="4">
      <c r="A20" s="86" t="s">
        <v>336</v>
      </c>
      <c r="B20" s="92" t="s">
        <v>331</v>
      </c>
      <c r="C20" s="93" t="s">
        <v>471</v>
      </c>
      <c r="D20" s="93" t="s">
        <v>469</v>
      </c>
      <c r="E20" s="8" t="s">
        <v>673</v>
      </c>
      <c r="F20" s="8" t="s">
        <v>337</v>
      </c>
      <c r="G20" s="9" t="e">
        <f t="shared" si="7"/>
        <v>#REF!</v>
      </c>
      <c r="H20" s="23">
        <v>1464.2</v>
      </c>
      <c r="I20" s="23">
        <f t="shared" si="8"/>
        <v>0</v>
      </c>
      <c r="J20" s="23">
        <f t="shared" si="8"/>
        <v>0</v>
      </c>
    </row>
    <row r="21" spans="1:20" s="11" customFormat="1" ht="38.25" outlineLevel="5">
      <c r="A21" s="148" t="s">
        <v>345</v>
      </c>
      <c r="B21" s="92" t="s">
        <v>331</v>
      </c>
      <c r="C21" s="93" t="s">
        <v>471</v>
      </c>
      <c r="D21" s="93" t="s">
        <v>469</v>
      </c>
      <c r="E21" s="8" t="s">
        <v>674</v>
      </c>
      <c r="F21" s="92"/>
      <c r="G21" s="9" t="e">
        <f>#REF!</f>
        <v>#REF!</v>
      </c>
      <c r="H21" s="23">
        <f>H22</f>
        <v>1480</v>
      </c>
      <c r="I21" s="23">
        <f t="shared" si="8"/>
        <v>0</v>
      </c>
      <c r="J21" s="23">
        <f t="shared" si="8"/>
        <v>0</v>
      </c>
    </row>
    <row r="22" spans="1:20" s="11" customFormat="1" ht="38.25" outlineLevel="5">
      <c r="A22" s="86" t="s">
        <v>228</v>
      </c>
      <c r="B22" s="92" t="s">
        <v>331</v>
      </c>
      <c r="C22" s="93" t="s">
        <v>471</v>
      </c>
      <c r="D22" s="93" t="s">
        <v>469</v>
      </c>
      <c r="E22" s="8" t="s">
        <v>674</v>
      </c>
      <c r="F22" s="92" t="s">
        <v>229</v>
      </c>
      <c r="G22" s="9"/>
      <c r="H22" s="23">
        <f>H23</f>
        <v>1480</v>
      </c>
      <c r="I22" s="23">
        <f t="shared" ref="I22:J22" si="9">I23</f>
        <v>0</v>
      </c>
      <c r="J22" s="23">
        <f t="shared" si="9"/>
        <v>0</v>
      </c>
    </row>
    <row r="23" spans="1:20" s="11" customFormat="1" outlineLevel="5">
      <c r="A23" s="86" t="s">
        <v>230</v>
      </c>
      <c r="B23" s="92" t="s">
        <v>331</v>
      </c>
      <c r="C23" s="93" t="s">
        <v>471</v>
      </c>
      <c r="D23" s="93" t="s">
        <v>469</v>
      </c>
      <c r="E23" s="8" t="s">
        <v>674</v>
      </c>
      <c r="F23" s="92" t="s">
        <v>231</v>
      </c>
      <c r="G23" s="9"/>
      <c r="H23" s="23">
        <f>H24</f>
        <v>1480</v>
      </c>
      <c r="I23" s="23">
        <f t="shared" ref="I23:J23" si="10">I24</f>
        <v>0</v>
      </c>
      <c r="J23" s="23">
        <f t="shared" si="10"/>
        <v>0</v>
      </c>
    </row>
    <row r="24" spans="1:20" s="11" customFormat="1" ht="51" outlineLevel="5">
      <c r="A24" s="86" t="s">
        <v>336</v>
      </c>
      <c r="B24" s="92" t="s">
        <v>331</v>
      </c>
      <c r="C24" s="93" t="s">
        <v>471</v>
      </c>
      <c r="D24" s="93" t="s">
        <v>469</v>
      </c>
      <c r="E24" s="8" t="s">
        <v>674</v>
      </c>
      <c r="F24" s="92" t="s">
        <v>337</v>
      </c>
      <c r="G24" s="9"/>
      <c r="H24" s="23">
        <v>1480</v>
      </c>
      <c r="I24" s="23">
        <v>0</v>
      </c>
      <c r="J24" s="23">
        <v>0</v>
      </c>
    </row>
    <row r="25" spans="1:20" s="11" customFormat="1" hidden="1" outlineLevel="5">
      <c r="A25" s="87"/>
      <c r="B25" s="92"/>
      <c r="C25" s="93"/>
      <c r="D25" s="93"/>
      <c r="E25" s="8"/>
      <c r="F25" s="92"/>
      <c r="G25" s="9"/>
      <c r="H25" s="23"/>
      <c r="I25" s="23"/>
      <c r="J25" s="23"/>
    </row>
    <row r="26" spans="1:20" s="11" customFormat="1" ht="25.5" customHeight="1" collapsed="1">
      <c r="A26" s="144" t="s">
        <v>467</v>
      </c>
      <c r="B26" s="145"/>
      <c r="C26" s="145"/>
      <c r="D26" s="145"/>
      <c r="E26" s="145"/>
      <c r="F26" s="146"/>
      <c r="G26" s="79" t="e">
        <f>#REF!+G10+#REF!+#REF!+#REF!+#REF!</f>
        <v>#REF!</v>
      </c>
      <c r="H26" s="72">
        <f>H10</f>
        <v>147901</v>
      </c>
      <c r="I26" s="72">
        <f t="shared" ref="I26:J26" si="11">I10</f>
        <v>0</v>
      </c>
      <c r="J26" s="72">
        <f t="shared" si="11"/>
        <v>0</v>
      </c>
    </row>
    <row r="27" spans="1:20" s="11" customFormat="1" ht="12.75" customHeight="1">
      <c r="A27" s="75"/>
      <c r="B27" s="75"/>
      <c r="C27" s="75"/>
      <c r="D27" s="75"/>
      <c r="E27" s="75"/>
      <c r="F27" s="75"/>
      <c r="G27" s="75"/>
      <c r="H27" s="73"/>
      <c r="I27" s="70"/>
      <c r="J27" s="70"/>
    </row>
    <row r="28" spans="1:20" s="11" customFormat="1">
      <c r="H28" s="149"/>
      <c r="I28" s="71"/>
      <c r="J28" s="71"/>
    </row>
    <row r="29" spans="1:20" s="85" customFormat="1" ht="24.75" customHeight="1">
      <c r="A29" s="94" t="s">
        <v>668</v>
      </c>
      <c r="B29" s="94"/>
      <c r="C29" s="94"/>
      <c r="D29" s="94"/>
      <c r="E29" s="94"/>
      <c r="F29" s="94"/>
      <c r="G29" s="94"/>
      <c r="H29" s="94"/>
      <c r="I29" s="141" t="s">
        <v>655</v>
      </c>
      <c r="J29" s="141"/>
      <c r="K29" s="94"/>
      <c r="L29" s="83"/>
      <c r="M29" s="83"/>
      <c r="N29" s="83"/>
      <c r="O29" s="83"/>
      <c r="P29" s="83"/>
      <c r="Q29" s="83"/>
      <c r="R29" s="83"/>
      <c r="S29" s="84"/>
      <c r="T29" s="84"/>
    </row>
  </sheetData>
  <mergeCells count="6">
    <mergeCell ref="F2:J2"/>
    <mergeCell ref="F3:J3"/>
    <mergeCell ref="I29:J29"/>
    <mergeCell ref="A6:I6"/>
    <mergeCell ref="A26:F26"/>
    <mergeCell ref="A5:J5"/>
  </mergeCells>
  <pageMargins left="0.70866141732283472" right="0.70866141732283472" top="0.74803149606299213" bottom="0.74803149606299213" header="0.31496062992125984" footer="0.31496062992125984"/>
  <pageSetup paperSize="9" scale="6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vt:i4>
      </vt:variant>
    </vt:vector>
  </HeadingPairs>
  <TitlesOfParts>
    <vt:vector size="7" baseType="lpstr">
      <vt:lpstr>Документ</vt:lpstr>
      <vt:lpstr>для Али</vt:lpstr>
      <vt:lpstr>Лист2</vt:lpstr>
      <vt:lpstr>Лист3</vt:lpstr>
      <vt:lpstr>Лист4</vt:lpstr>
      <vt:lpstr>Вед 2023</vt:lpstr>
      <vt:lpstr>'Вед 2023'!Область_печати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Ирина</cp:lastModifiedBy>
  <cp:lastPrinted>2023-02-13T04:32:16Z</cp:lastPrinted>
  <dcterms:created xsi:type="dcterms:W3CDTF">2022-09-01T09:09:31Z</dcterms:created>
  <dcterms:modified xsi:type="dcterms:W3CDTF">2023-02-13T04:39:48Z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